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drawings/drawing7.xml" ContentType="application/vnd.openxmlformats-officedocument.drawing+xml"/>
  <Override PartName="/xl/comments7.xml" ContentType="application/vnd.openxmlformats-officedocument.spreadsheetml.comments+xml"/>
  <Override PartName="/xl/drawings/drawing8.xml" ContentType="application/vnd.openxmlformats-officedocument.drawing+xml"/>
  <Override PartName="/xl/comments8.xml" ContentType="application/vnd.openxmlformats-officedocument.spreadsheetml.comments+xml"/>
  <Override PartName="/xl/drawings/drawing9.xml" ContentType="application/vnd.openxmlformats-officedocument.drawing+xml"/>
  <Override PartName="/xl/comments9.xml" ContentType="application/vnd.openxmlformats-officedocument.spreadsheetml.comments+xml"/>
  <Override PartName="/xl/drawings/drawing10.xml" ContentType="application/vnd.openxmlformats-officedocument.drawing+xml"/>
  <Override PartName="/xl/comments10.xml" ContentType="application/vnd.openxmlformats-officedocument.spreadsheetml.comments+xml"/>
  <Override PartName="/xl/drawings/drawing11.xml" ContentType="application/vnd.openxmlformats-officedocument.drawing+xml"/>
  <Override PartName="/xl/comments11.xml" ContentType="application/vnd.openxmlformats-officedocument.spreadsheetml.comments+xml"/>
  <Override PartName="/xl/drawings/drawing12.xml" ContentType="application/vnd.openxmlformats-officedocument.drawing+xml"/>
  <Override PartName="/xl/comments12.xml" ContentType="application/vnd.openxmlformats-officedocument.spreadsheetml.comments+xml"/>
  <Override PartName="/xl/drawings/drawing13.xml" ContentType="application/vnd.openxmlformats-officedocument.drawing+xml"/>
  <Override PartName="/xl/comments13.xml" ContentType="application/vnd.openxmlformats-officedocument.spreadsheetml.comments+xml"/>
  <Override PartName="/xl/drawings/drawing14.xml" ContentType="application/vnd.openxmlformats-officedocument.drawing+xml"/>
  <Override PartName="/xl/comments14.xml" ContentType="application/vnd.openxmlformats-officedocument.spreadsheetml.comments+xml"/>
  <Override PartName="/xl/drawings/drawing15.xml" ContentType="application/vnd.openxmlformats-officedocument.drawing+xml"/>
  <Override PartName="/xl/comments15.xml" ContentType="application/vnd.openxmlformats-officedocument.spreadsheetml.comments+xml"/>
  <Override PartName="/xl/drawings/drawing16.xml" ContentType="application/vnd.openxmlformats-officedocument.drawing+xml"/>
  <Override PartName="/xl/comments16.xml" ContentType="application/vnd.openxmlformats-officedocument.spreadsheetml.comments+xml"/>
  <Override PartName="/xl/drawings/drawing17.xml" ContentType="application/vnd.openxmlformats-officedocument.drawing+xml"/>
  <Override PartName="/xl/comments17.xml" ContentType="application/vnd.openxmlformats-officedocument.spreadsheetml.comments+xml"/>
  <Override PartName="/xl/drawings/drawing18.xml" ContentType="application/vnd.openxmlformats-officedocument.drawing+xml"/>
  <Override PartName="/xl/comments18.xml" ContentType="application/vnd.openxmlformats-officedocument.spreadsheetml.comments+xml"/>
  <Override PartName="/xl/drawings/drawing19.xml" ContentType="application/vnd.openxmlformats-officedocument.drawing+xml"/>
  <Override PartName="/xl/comments19.xml" ContentType="application/vnd.openxmlformats-officedocument.spreadsheetml.comments+xml"/>
  <Override PartName="/xl/drawings/drawing20.xml" ContentType="application/vnd.openxmlformats-officedocument.drawing+xml"/>
  <Override PartName="/xl/comments20.xml" ContentType="application/vnd.openxmlformats-officedocument.spreadsheetml.comments+xml"/>
  <Override PartName="/xl/drawings/drawing21.xml" ContentType="application/vnd.openxmlformats-officedocument.drawing+xml"/>
  <Override PartName="/xl/comments21.xml" ContentType="application/vnd.openxmlformats-officedocument.spreadsheetml.comments+xml"/>
  <Override PartName="/xl/drawings/drawing22.xml" ContentType="application/vnd.openxmlformats-officedocument.drawing+xml"/>
  <Override PartName="/xl/comments22.xml" ContentType="application/vnd.openxmlformats-officedocument.spreadsheetml.comments+xml"/>
  <Override PartName="/xl/drawings/drawing23.xml" ContentType="application/vnd.openxmlformats-officedocument.drawing+xml"/>
  <Override PartName="/xl/comments23.xml" ContentType="application/vnd.openxmlformats-officedocument.spreadsheetml.comments+xml"/>
  <Override PartName="/xl/drawings/drawing24.xml" ContentType="application/vnd.openxmlformats-officedocument.drawing+xml"/>
  <Override PartName="/xl/comments24.xml" ContentType="application/vnd.openxmlformats-officedocument.spreadsheetml.comments+xml"/>
  <Override PartName="/xl/drawings/drawing25.xml" ContentType="application/vnd.openxmlformats-officedocument.drawing+xml"/>
  <Override PartName="/xl/comments25.xml" ContentType="application/vnd.openxmlformats-officedocument.spreadsheetml.comments+xml"/>
  <Override PartName="/xl/drawings/drawing26.xml" ContentType="application/vnd.openxmlformats-officedocument.drawing+xml"/>
  <Override PartName="/xl/comments26.xml" ContentType="application/vnd.openxmlformats-officedocument.spreadsheetml.comments+xml"/>
  <Override PartName="/xl/drawings/drawing27.xml" ContentType="application/vnd.openxmlformats-officedocument.drawing+xml"/>
  <Override PartName="/xl/comments27.xml" ContentType="application/vnd.openxmlformats-officedocument.spreadsheetml.comments+xml"/>
  <Override PartName="/xl/drawings/drawing28.xml" ContentType="application/vnd.openxmlformats-officedocument.drawing+xml"/>
  <Override PartName="/xl/comments28.xml" ContentType="application/vnd.openxmlformats-officedocument.spreadsheetml.comments+xml"/>
  <Override PartName="/xl/drawings/drawing29.xml" ContentType="application/vnd.openxmlformats-officedocument.drawing+xml"/>
  <Override PartName="/xl/comments29.xml" ContentType="application/vnd.openxmlformats-officedocument.spreadsheetml.comments+xml"/>
  <Override PartName="/xl/drawings/drawing30.xml" ContentType="application/vnd.openxmlformats-officedocument.drawing+xml"/>
  <Override PartName="/xl/comments30.xml" ContentType="application/vnd.openxmlformats-officedocument.spreadsheetml.comments+xml"/>
  <Override PartName="/xl/drawings/drawing31.xml" ContentType="application/vnd.openxmlformats-officedocument.drawing+xml"/>
  <Override PartName="/xl/comments31.xml" ContentType="application/vnd.openxmlformats-officedocument.spreadsheetml.comments+xml"/>
  <Override PartName="/xl/drawings/drawing32.xml" ContentType="application/vnd.openxmlformats-officedocument.drawing+xml"/>
  <Override PartName="/xl/drawings/drawing33.xml" ContentType="application/vnd.openxmlformats-officedocument.drawing+xml"/>
  <Override PartName="/xl/comments32.xml" ContentType="application/vnd.openxmlformats-officedocument.spreadsheetml.comments+xml"/>
  <Override PartName="/xl/drawings/drawing34.xml" ContentType="application/vnd.openxmlformats-officedocument.drawing+xml"/>
  <Override PartName="/xl/comments3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14"/>
  <workbookPr filterPrivacy="1" showInkAnnotation="0" codeName="DieseArbeitsmappe"/>
  <xr:revisionPtr revIDLastSave="0" documentId="13_ncr:1_{C95A6E57-E1D0-4908-ACAC-6D4BB439721A}" xr6:coauthVersionLast="47" xr6:coauthVersionMax="47" xr10:uidLastSave="{00000000-0000-0000-0000-000000000000}"/>
  <bookViews>
    <workbookView xWindow="-108" yWindow="-108" windowWidth="23256" windowHeight="12456" tabRatio="898" firstSheet="12" activeTab="33" xr2:uid="{00000000-000D-0000-FFFF-FFFF00000000}"/>
  </bookViews>
  <sheets>
    <sheet name="Introduction" sheetId="4" r:id="rId1"/>
    <sheet name="1990" sheetId="5" r:id="rId2"/>
    <sheet name="1991" sheetId="6" r:id="rId3"/>
    <sheet name="1992" sheetId="7" r:id="rId4"/>
    <sheet name="1993" sheetId="8" r:id="rId5"/>
    <sheet name="1994" sheetId="9" r:id="rId6"/>
    <sheet name="1995" sheetId="10" r:id="rId7"/>
    <sheet name="1996" sheetId="11" r:id="rId8"/>
    <sheet name="1997" sheetId="12" r:id="rId9"/>
    <sheet name="1998" sheetId="13" r:id="rId10"/>
    <sheet name="1999" sheetId="14" r:id="rId11"/>
    <sheet name="2000" sheetId="15" r:id="rId12"/>
    <sheet name="2001" sheetId="16" r:id="rId13"/>
    <sheet name="2002" sheetId="17" r:id="rId14"/>
    <sheet name="2003" sheetId="18" r:id="rId15"/>
    <sheet name="2004" sheetId="19" r:id="rId16"/>
    <sheet name="2005" sheetId="20" r:id="rId17"/>
    <sheet name="2006" sheetId="21" r:id="rId18"/>
    <sheet name="2007" sheetId="22" r:id="rId19"/>
    <sheet name="2008" sheetId="23" r:id="rId20"/>
    <sheet name="2009" sheetId="24" r:id="rId21"/>
    <sheet name="2010" sheetId="25" r:id="rId22"/>
    <sheet name="2011" sheetId="26" r:id="rId23"/>
    <sheet name="2012" sheetId="27" r:id="rId24"/>
    <sheet name="2013" sheetId="28" r:id="rId25"/>
    <sheet name="2014" sheetId="29" r:id="rId26"/>
    <sheet name="2015" sheetId="30" r:id="rId27"/>
    <sheet name="2016" sheetId="31" r:id="rId28"/>
    <sheet name="2017" sheetId="32" r:id="rId29"/>
    <sheet name="2018" sheetId="33" r:id="rId30"/>
    <sheet name="2019" sheetId="37" r:id="rId31"/>
    <sheet name="2020" sheetId="38" r:id="rId32"/>
    <sheet name="2021" sheetId="40" r:id="rId33"/>
    <sheet name="2022" sheetId="39" r:id="rId34"/>
    <sheet name="2023" sheetId="41" r:id="rId35"/>
  </sheets>
  <definedNames>
    <definedName name="_xlnm._FilterDatabase" localSheetId="34" hidden="1">'2023'!$A$14:$A$141</definedName>
  </definedNames>
  <calcPr calcId="191029"/>
</workbook>
</file>

<file path=xl/calcChain.xml><?xml version="1.0" encoding="utf-8"?>
<calcChain xmlns="http://schemas.openxmlformats.org/spreadsheetml/2006/main">
  <c r="H141" i="41" l="1"/>
  <c r="I141" i="41"/>
  <c r="Q141" i="41"/>
  <c r="I141" i="39"/>
  <c r="W141" i="39"/>
  <c r="K141" i="39"/>
  <c r="S141" i="39"/>
  <c r="AA141" i="39"/>
  <c r="AD141" i="39"/>
  <c r="H141" i="39"/>
  <c r="L141" i="39"/>
  <c r="T141" i="39"/>
  <c r="M141" i="39"/>
  <c r="U141" i="39"/>
  <c r="AC141" i="39"/>
  <c r="Z141" i="39"/>
  <c r="J141" i="39"/>
  <c r="P141" i="39"/>
  <c r="E141" i="39"/>
  <c r="N141" i="39"/>
  <c r="V141" i="39"/>
  <c r="Y141" i="39"/>
  <c r="Q141" i="39"/>
  <c r="G141" i="39"/>
  <c r="W159" i="41"/>
  <c r="AC159" i="41"/>
  <c r="R159" i="41"/>
  <c r="P159" i="41"/>
  <c r="J159" i="41"/>
  <c r="G159" i="41"/>
  <c r="E159" i="41"/>
  <c r="J149" i="41"/>
  <c r="K149" i="41"/>
  <c r="I148" i="41"/>
  <c r="F147" i="41"/>
  <c r="I145" i="41"/>
  <c r="M144" i="41"/>
  <c r="E144" i="41"/>
  <c r="AA143" i="41"/>
  <c r="AB143" i="41"/>
  <c r="I143" i="41"/>
  <c r="H143" i="41"/>
  <c r="M158" i="41"/>
  <c r="M163" i="41"/>
  <c r="K163" i="41"/>
  <c r="J163" i="41"/>
  <c r="I163" i="41"/>
  <c r="H163" i="41"/>
  <c r="G163" i="41"/>
  <c r="F163" i="41"/>
  <c r="E163" i="41"/>
  <c r="AB159" i="41"/>
  <c r="AA159" i="41"/>
  <c r="Z159" i="41"/>
  <c r="Y159" i="41"/>
  <c r="X159" i="41"/>
  <c r="H159" i="41"/>
  <c r="AD158" i="41"/>
  <c r="AC158" i="41"/>
  <c r="AB158" i="41"/>
  <c r="AA158" i="41"/>
  <c r="Z158" i="41"/>
  <c r="Y158" i="41"/>
  <c r="X158" i="41"/>
  <c r="W158" i="41"/>
  <c r="V158" i="41"/>
  <c r="U158" i="41"/>
  <c r="T158" i="41"/>
  <c r="S158" i="41"/>
  <c r="R158" i="41"/>
  <c r="Q158" i="41"/>
  <c r="P158" i="41"/>
  <c r="O158" i="41"/>
  <c r="N158" i="41"/>
  <c r="L158" i="41"/>
  <c r="K158" i="41"/>
  <c r="J158" i="41"/>
  <c r="I158" i="41"/>
  <c r="H158" i="41"/>
  <c r="AD157" i="41"/>
  <c r="AC157" i="41"/>
  <c r="AB157" i="41"/>
  <c r="AA157" i="41"/>
  <c r="Z157" i="41"/>
  <c r="Y157" i="41"/>
  <c r="X157" i="41"/>
  <c r="W157" i="41"/>
  <c r="V157" i="41"/>
  <c r="U157" i="41"/>
  <c r="T157" i="41"/>
  <c r="S157" i="41"/>
  <c r="R157" i="41"/>
  <c r="Q157" i="41"/>
  <c r="P157" i="41"/>
  <c r="O157" i="41"/>
  <c r="N157" i="41"/>
  <c r="M157" i="41"/>
  <c r="L157" i="41"/>
  <c r="K157" i="41"/>
  <c r="J157" i="41"/>
  <c r="I157" i="41"/>
  <c r="H157" i="41"/>
  <c r="G157" i="41"/>
  <c r="F157" i="41"/>
  <c r="E157" i="41"/>
  <c r="AD149" i="41"/>
  <c r="AC149" i="41"/>
  <c r="AB149" i="41"/>
  <c r="AA149" i="41"/>
  <c r="Z149" i="41"/>
  <c r="Y149" i="41"/>
  <c r="X149" i="41"/>
  <c r="W149" i="41"/>
  <c r="V149" i="41"/>
  <c r="U149" i="41"/>
  <c r="T149" i="41"/>
  <c r="S149" i="41"/>
  <c r="R149" i="41"/>
  <c r="Q149" i="41"/>
  <c r="P149" i="41"/>
  <c r="O149" i="41"/>
  <c r="N149" i="41"/>
  <c r="M149" i="41"/>
  <c r="L149" i="41"/>
  <c r="H149" i="41"/>
  <c r="G149" i="41"/>
  <c r="F149" i="41"/>
  <c r="E149" i="41"/>
  <c r="AD148" i="41"/>
  <c r="AC148" i="41"/>
  <c r="AB148" i="41"/>
  <c r="AA148" i="41"/>
  <c r="Z148" i="41"/>
  <c r="Y148" i="41"/>
  <c r="X148" i="41"/>
  <c r="W148" i="41"/>
  <c r="V148" i="41"/>
  <c r="U148" i="41"/>
  <c r="T148" i="41"/>
  <c r="S148" i="41"/>
  <c r="R148" i="41"/>
  <c r="Q148" i="41"/>
  <c r="P148" i="41"/>
  <c r="O148" i="41"/>
  <c r="N148" i="41"/>
  <c r="M148" i="41"/>
  <c r="L148" i="41"/>
  <c r="H148" i="41"/>
  <c r="G148" i="41"/>
  <c r="F148" i="41"/>
  <c r="E148" i="41"/>
  <c r="AD147" i="41"/>
  <c r="AC147" i="41"/>
  <c r="AB147" i="41"/>
  <c r="AA147" i="41"/>
  <c r="Z147" i="41"/>
  <c r="Y147" i="41"/>
  <c r="X147" i="41"/>
  <c r="W147" i="41"/>
  <c r="V147" i="41"/>
  <c r="U147" i="41"/>
  <c r="T147" i="41"/>
  <c r="S147" i="41"/>
  <c r="R147" i="41"/>
  <c r="Q147" i="41"/>
  <c r="P147" i="41"/>
  <c r="O147" i="41"/>
  <c r="N147" i="41"/>
  <c r="M147" i="41"/>
  <c r="L147" i="41"/>
  <c r="K147" i="41"/>
  <c r="J147" i="41"/>
  <c r="I147" i="41"/>
  <c r="H147" i="41"/>
  <c r="G147" i="41"/>
  <c r="E147" i="41"/>
  <c r="AD146" i="41"/>
  <c r="AC146" i="41"/>
  <c r="AB146" i="41"/>
  <c r="AA146" i="41"/>
  <c r="Z146" i="41"/>
  <c r="Y146" i="41"/>
  <c r="X146" i="41"/>
  <c r="W146" i="41"/>
  <c r="V146" i="41"/>
  <c r="U146" i="41"/>
  <c r="T146" i="41"/>
  <c r="S146" i="41"/>
  <c r="R146" i="41"/>
  <c r="Q146" i="41"/>
  <c r="P146" i="41"/>
  <c r="O146" i="41"/>
  <c r="N146" i="41"/>
  <c r="M146" i="41"/>
  <c r="L146" i="41"/>
  <c r="K146" i="41"/>
  <c r="J146" i="41"/>
  <c r="I146" i="41"/>
  <c r="H146" i="41"/>
  <c r="G146" i="41"/>
  <c r="F146" i="41"/>
  <c r="E146" i="41"/>
  <c r="AD145" i="41"/>
  <c r="AC145" i="41"/>
  <c r="AA145" i="41"/>
  <c r="Z145" i="41"/>
  <c r="X145" i="41"/>
  <c r="W145" i="41"/>
  <c r="V145" i="41"/>
  <c r="U145" i="41"/>
  <c r="T145" i="41"/>
  <c r="S145" i="41"/>
  <c r="R145" i="41"/>
  <c r="Q145" i="41"/>
  <c r="P145" i="41"/>
  <c r="O145" i="41"/>
  <c r="N145" i="41"/>
  <c r="M145" i="41"/>
  <c r="L145" i="41"/>
  <c r="K145" i="41"/>
  <c r="J145" i="41"/>
  <c r="H145" i="41"/>
  <c r="G145" i="41"/>
  <c r="F145" i="41"/>
  <c r="E145" i="41"/>
  <c r="AD144" i="41"/>
  <c r="AC144" i="41"/>
  <c r="AA144" i="41"/>
  <c r="Z144" i="41"/>
  <c r="Y144" i="41"/>
  <c r="X144" i="41"/>
  <c r="W144" i="41"/>
  <c r="V144" i="41"/>
  <c r="U144" i="41"/>
  <c r="T144" i="41"/>
  <c r="S144" i="41"/>
  <c r="R144" i="41"/>
  <c r="Q144" i="41"/>
  <c r="P144" i="41"/>
  <c r="O144" i="41"/>
  <c r="N144" i="41"/>
  <c r="L144" i="41"/>
  <c r="K144" i="41"/>
  <c r="J144" i="41"/>
  <c r="I144" i="41"/>
  <c r="H144" i="41"/>
  <c r="G144" i="41"/>
  <c r="F144" i="41"/>
  <c r="AD143" i="41"/>
  <c r="AC143" i="41"/>
  <c r="Z143" i="41"/>
  <c r="Y143" i="41"/>
  <c r="X143" i="41"/>
  <c r="W143" i="41"/>
  <c r="V143" i="41"/>
  <c r="U143" i="41"/>
  <c r="T143" i="41"/>
  <c r="S143" i="41"/>
  <c r="R143" i="41"/>
  <c r="Q143" i="41"/>
  <c r="P143" i="41"/>
  <c r="O143" i="41"/>
  <c r="N143" i="41"/>
  <c r="M143" i="41"/>
  <c r="L143" i="41"/>
  <c r="K143" i="41"/>
  <c r="J143" i="41"/>
  <c r="G143" i="41"/>
  <c r="F143" i="41"/>
  <c r="E143" i="41"/>
  <c r="A10" i="41"/>
  <c r="AD141" i="41" l="1"/>
  <c r="R141" i="41"/>
  <c r="V141" i="41"/>
  <c r="V152" i="41" s="1"/>
  <c r="W141" i="41"/>
  <c r="W152" i="41" s="1"/>
  <c r="N141" i="41"/>
  <c r="N152" i="41" s="1"/>
  <c r="X141" i="41"/>
  <c r="X152" i="41" s="1"/>
  <c r="O141" i="41"/>
  <c r="O154" i="41" s="1"/>
  <c r="E141" i="41"/>
  <c r="E152" i="41" s="1"/>
  <c r="Y141" i="41"/>
  <c r="AA141" i="41"/>
  <c r="F141" i="41"/>
  <c r="F152" i="41" s="1"/>
  <c r="U141" i="41"/>
  <c r="U152" i="41" s="1"/>
  <c r="S141" i="41"/>
  <c r="S154" i="41" s="1"/>
  <c r="P141" i="41"/>
  <c r="P152" i="41" s="1"/>
  <c r="AC141" i="41"/>
  <c r="AC152" i="41" s="1"/>
  <c r="T141" i="41"/>
  <c r="T154" i="41" s="1"/>
  <c r="K141" i="41"/>
  <c r="G141" i="41"/>
  <c r="G154" i="41" s="1"/>
  <c r="M141" i="41"/>
  <c r="M154" i="41" s="1"/>
  <c r="L141" i="41"/>
  <c r="L154" i="41" s="1"/>
  <c r="Z141" i="41"/>
  <c r="Z154" i="41" s="1"/>
  <c r="J141" i="41"/>
  <c r="O141" i="39"/>
  <c r="AB141" i="39"/>
  <c r="F141" i="39"/>
  <c r="X141" i="39"/>
  <c r="R141" i="39"/>
  <c r="R154" i="41"/>
  <c r="Q152" i="41"/>
  <c r="U159" i="41"/>
  <c r="V159" i="41"/>
  <c r="E158" i="41"/>
  <c r="M159" i="41"/>
  <c r="G158" i="41"/>
  <c r="N159" i="41"/>
  <c r="AB144" i="41"/>
  <c r="AB145" i="41"/>
  <c r="H154" i="41"/>
  <c r="AA154" i="41"/>
  <c r="J148" i="41"/>
  <c r="K148" i="41"/>
  <c r="K154" i="41" s="1"/>
  <c r="F158" i="41"/>
  <c r="I149" i="41"/>
  <c r="I154" i="41" s="1"/>
  <c r="I159" i="41"/>
  <c r="Q159" i="41"/>
  <c r="AD159" i="41"/>
  <c r="Y145" i="41"/>
  <c r="Y152" i="41" s="1"/>
  <c r="G152" i="41"/>
  <c r="O152" i="41"/>
  <c r="K159" i="41"/>
  <c r="S159" i="41"/>
  <c r="AD152" i="41"/>
  <c r="L159" i="41"/>
  <c r="T159" i="41"/>
  <c r="P154" i="41"/>
  <c r="X154" i="41"/>
  <c r="M152" i="41"/>
  <c r="Q154" i="41"/>
  <c r="F159" i="41"/>
  <c r="O159" i="41"/>
  <c r="H152" i="41"/>
  <c r="AD154" i="41"/>
  <c r="R152" i="41"/>
  <c r="Z152" i="41"/>
  <c r="S152" i="41"/>
  <c r="AA152" i="41"/>
  <c r="U154" i="41" l="1"/>
  <c r="V154" i="41"/>
  <c r="W154" i="41"/>
  <c r="L152" i="41"/>
  <c r="F154" i="41"/>
  <c r="J152" i="41"/>
  <c r="AC154" i="41"/>
  <c r="K152" i="41"/>
  <c r="J154" i="41"/>
  <c r="E154" i="41"/>
  <c r="T152" i="41"/>
  <c r="N154" i="41"/>
  <c r="AB141" i="41"/>
  <c r="AB154" i="41" s="1"/>
  <c r="I152" i="41"/>
  <c r="Y154" i="41"/>
  <c r="AK159" i="40"/>
  <c r="AJ159" i="40"/>
  <c r="AI159" i="40"/>
  <c r="AH159" i="40"/>
  <c r="AG159" i="40"/>
  <c r="AF159" i="40"/>
  <c r="AD159" i="40"/>
  <c r="AC159" i="40"/>
  <c r="AB159" i="40"/>
  <c r="AA159" i="40"/>
  <c r="Z159" i="40"/>
  <c r="Y159" i="40"/>
  <c r="X159" i="40"/>
  <c r="W159" i="40"/>
  <c r="V159" i="40"/>
  <c r="U159" i="40"/>
  <c r="T159" i="40"/>
  <c r="S159" i="40"/>
  <c r="R159" i="40"/>
  <c r="Q159" i="40"/>
  <c r="P159" i="40"/>
  <c r="O159" i="40"/>
  <c r="N159" i="40"/>
  <c r="M159" i="40"/>
  <c r="L159" i="40"/>
  <c r="K159" i="40"/>
  <c r="J159" i="40"/>
  <c r="I159" i="40"/>
  <c r="H159" i="40"/>
  <c r="G159" i="40"/>
  <c r="F159" i="40"/>
  <c r="E159" i="40"/>
  <c r="AK158" i="40"/>
  <c r="AJ158" i="40"/>
  <c r="AI158" i="40"/>
  <c r="AH158" i="40"/>
  <c r="AG158" i="40"/>
  <c r="AF158" i="40"/>
  <c r="AD158" i="40"/>
  <c r="AC158" i="40"/>
  <c r="AB158" i="40"/>
  <c r="AA158" i="40"/>
  <c r="Z158" i="40"/>
  <c r="Y158" i="40"/>
  <c r="X158" i="40"/>
  <c r="W158" i="40"/>
  <c r="V158" i="40"/>
  <c r="U158" i="40"/>
  <c r="T158" i="40"/>
  <c r="S158" i="40"/>
  <c r="R158" i="40"/>
  <c r="Q158" i="40"/>
  <c r="P158" i="40"/>
  <c r="O158" i="40"/>
  <c r="N158" i="40"/>
  <c r="M158" i="40"/>
  <c r="L158" i="40"/>
  <c r="K158" i="40"/>
  <c r="J158" i="40"/>
  <c r="I158" i="40"/>
  <c r="H158" i="40"/>
  <c r="G158" i="40"/>
  <c r="F158" i="40"/>
  <c r="E158" i="40"/>
  <c r="AK157" i="40"/>
  <c r="AJ157" i="40"/>
  <c r="AI157" i="40"/>
  <c r="AH157" i="40"/>
  <c r="AG157" i="40"/>
  <c r="AF157" i="40"/>
  <c r="AD157" i="40"/>
  <c r="AC157" i="40"/>
  <c r="AB157" i="40"/>
  <c r="AA157" i="40"/>
  <c r="Z157" i="40"/>
  <c r="Y157" i="40"/>
  <c r="X157" i="40"/>
  <c r="W157" i="40"/>
  <c r="V157" i="40"/>
  <c r="U157" i="40"/>
  <c r="T157" i="40"/>
  <c r="S157" i="40"/>
  <c r="R157" i="40"/>
  <c r="Q157" i="40"/>
  <c r="P157" i="40"/>
  <c r="O157" i="40"/>
  <c r="N157" i="40"/>
  <c r="M157" i="40"/>
  <c r="L157" i="40"/>
  <c r="K157" i="40"/>
  <c r="J157" i="40"/>
  <c r="I157" i="40"/>
  <c r="H157" i="40"/>
  <c r="G157" i="40"/>
  <c r="F157" i="40"/>
  <c r="E157" i="40"/>
  <c r="W154" i="40"/>
  <c r="O154" i="40"/>
  <c r="G154" i="40"/>
  <c r="AK149" i="40"/>
  <c r="AJ149" i="40"/>
  <c r="AI149" i="40"/>
  <c r="AH149" i="40"/>
  <c r="AG149" i="40"/>
  <c r="AF149" i="40"/>
  <c r="AD149" i="40"/>
  <c r="AC149" i="40"/>
  <c r="AB149" i="40"/>
  <c r="AA149" i="40"/>
  <c r="Z149" i="40"/>
  <c r="Y149" i="40"/>
  <c r="X149" i="40"/>
  <c r="W149" i="40"/>
  <c r="V149" i="40"/>
  <c r="U149" i="40"/>
  <c r="T149" i="40"/>
  <c r="S149" i="40"/>
  <c r="R149" i="40"/>
  <c r="Q149" i="40"/>
  <c r="P149" i="40"/>
  <c r="O149" i="40"/>
  <c r="N149" i="40"/>
  <c r="M149" i="40"/>
  <c r="L149" i="40"/>
  <c r="K149" i="40"/>
  <c r="J149" i="40"/>
  <c r="I149" i="40"/>
  <c r="H149" i="40"/>
  <c r="G149" i="40"/>
  <c r="F149" i="40"/>
  <c r="E149" i="40"/>
  <c r="AK148" i="40"/>
  <c r="AJ148" i="40"/>
  <c r="AI148" i="40"/>
  <c r="AH148" i="40"/>
  <c r="AG148" i="40"/>
  <c r="AF148" i="40"/>
  <c r="AD148" i="40"/>
  <c r="AC148" i="40"/>
  <c r="AB148" i="40"/>
  <c r="AA148" i="40"/>
  <c r="Z148" i="40"/>
  <c r="Y148" i="40"/>
  <c r="X148" i="40"/>
  <c r="W148" i="40"/>
  <c r="V148" i="40"/>
  <c r="U148" i="40"/>
  <c r="T148" i="40"/>
  <c r="S148" i="40"/>
  <c r="R148" i="40"/>
  <c r="Q148" i="40"/>
  <c r="P148" i="40"/>
  <c r="O148" i="40"/>
  <c r="N148" i="40"/>
  <c r="M148" i="40"/>
  <c r="L148" i="40"/>
  <c r="K148" i="40"/>
  <c r="J148" i="40"/>
  <c r="I148" i="40"/>
  <c r="H148" i="40"/>
  <c r="G148" i="40"/>
  <c r="F148" i="40"/>
  <c r="E148" i="40"/>
  <c r="AK147" i="40"/>
  <c r="AJ147" i="40"/>
  <c r="AI147" i="40"/>
  <c r="AH147" i="40"/>
  <c r="AG147" i="40"/>
  <c r="AF147" i="40"/>
  <c r="AD147" i="40"/>
  <c r="AC147" i="40"/>
  <c r="AB147" i="40"/>
  <c r="AA147" i="40"/>
  <c r="Z147" i="40"/>
  <c r="Y147" i="40"/>
  <c r="X147" i="40"/>
  <c r="W147" i="40"/>
  <c r="V147" i="40"/>
  <c r="U147" i="40"/>
  <c r="T147" i="40"/>
  <c r="S147" i="40"/>
  <c r="R147" i="40"/>
  <c r="Q147" i="40"/>
  <c r="P147" i="40"/>
  <c r="O147" i="40"/>
  <c r="N147" i="40"/>
  <c r="M147" i="40"/>
  <c r="L147" i="40"/>
  <c r="K147" i="40"/>
  <c r="J147" i="40"/>
  <c r="I147" i="40"/>
  <c r="H147" i="40"/>
  <c r="G147" i="40"/>
  <c r="F147" i="40"/>
  <c r="E147" i="40"/>
  <c r="AK146" i="40"/>
  <c r="AJ146" i="40"/>
  <c r="AI146" i="40"/>
  <c r="AH146" i="40"/>
  <c r="AG146" i="40"/>
  <c r="AF146" i="40"/>
  <c r="AD146" i="40"/>
  <c r="AC146" i="40"/>
  <c r="AB146" i="40"/>
  <c r="AA146" i="40"/>
  <c r="Z146" i="40"/>
  <c r="Y146" i="40"/>
  <c r="X146" i="40"/>
  <c r="W146" i="40"/>
  <c r="V146" i="40"/>
  <c r="U146" i="40"/>
  <c r="T146" i="40"/>
  <c r="S146" i="40"/>
  <c r="R146" i="40"/>
  <c r="Q146" i="40"/>
  <c r="P146" i="40"/>
  <c r="O146" i="40"/>
  <c r="N146" i="40"/>
  <c r="M146" i="40"/>
  <c r="L146" i="40"/>
  <c r="K146" i="40"/>
  <c r="J146" i="40"/>
  <c r="I146" i="40"/>
  <c r="H146" i="40"/>
  <c r="G146" i="40"/>
  <c r="F146" i="40"/>
  <c r="E146" i="40"/>
  <c r="AK145" i="40"/>
  <c r="AJ145" i="40"/>
  <c r="AI145" i="40"/>
  <c r="AH145" i="40"/>
  <c r="AG145" i="40"/>
  <c r="AF145" i="40"/>
  <c r="AD145" i="40"/>
  <c r="AC145" i="40"/>
  <c r="AB145" i="40"/>
  <c r="AA145" i="40"/>
  <c r="Z145" i="40"/>
  <c r="Y145" i="40"/>
  <c r="X145" i="40"/>
  <c r="W145" i="40"/>
  <c r="V145" i="40"/>
  <c r="U145" i="40"/>
  <c r="T145" i="40"/>
  <c r="S145" i="40"/>
  <c r="R145" i="40"/>
  <c r="Q145" i="40"/>
  <c r="P145" i="40"/>
  <c r="O145" i="40"/>
  <c r="N145" i="40"/>
  <c r="M145" i="40"/>
  <c r="L145" i="40"/>
  <c r="K145" i="40"/>
  <c r="J145" i="40"/>
  <c r="I145" i="40"/>
  <c r="H145" i="40"/>
  <c r="G145" i="40"/>
  <c r="F145" i="40"/>
  <c r="E145" i="40"/>
  <c r="AK144" i="40"/>
  <c r="AJ144" i="40"/>
  <c r="AI144" i="40"/>
  <c r="AH144" i="40"/>
  <c r="AG144" i="40"/>
  <c r="AF144" i="40"/>
  <c r="AD144" i="40"/>
  <c r="AC144" i="40"/>
  <c r="AB144" i="40"/>
  <c r="AA144" i="40"/>
  <c r="Z144" i="40"/>
  <c r="Y144" i="40"/>
  <c r="X144" i="40"/>
  <c r="W144" i="40"/>
  <c r="V144" i="40"/>
  <c r="U144" i="40"/>
  <c r="T144" i="40"/>
  <c r="S144" i="40"/>
  <c r="R144" i="40"/>
  <c r="Q144" i="40"/>
  <c r="P144" i="40"/>
  <c r="O144" i="40"/>
  <c r="N144" i="40"/>
  <c r="M144" i="40"/>
  <c r="L144" i="40"/>
  <c r="K144" i="40"/>
  <c r="J144" i="40"/>
  <c r="I144" i="40"/>
  <c r="H144" i="40"/>
  <c r="G144" i="40"/>
  <c r="F144" i="40"/>
  <c r="E144" i="40"/>
  <c r="AK143" i="40"/>
  <c r="AJ143" i="40"/>
  <c r="AI143" i="40"/>
  <c r="AH143" i="40"/>
  <c r="AG143" i="40"/>
  <c r="AF143" i="40"/>
  <c r="AD143" i="40"/>
  <c r="AD154" i="40" s="1"/>
  <c r="AC143" i="40"/>
  <c r="AC154" i="40" s="1"/>
  <c r="AB143" i="40"/>
  <c r="AB154" i="40" s="1"/>
  <c r="AA143" i="40"/>
  <c r="AA152" i="40" s="1"/>
  <c r="Z143" i="40"/>
  <c r="Z154" i="40" s="1"/>
  <c r="Y143" i="40"/>
  <c r="Y152" i="40" s="1"/>
  <c r="X143" i="40"/>
  <c r="X152" i="40" s="1"/>
  <c r="W143" i="40"/>
  <c r="W152" i="40" s="1"/>
  <c r="V143" i="40"/>
  <c r="V154" i="40" s="1"/>
  <c r="U143" i="40"/>
  <c r="U154" i="40" s="1"/>
  <c r="T143" i="40"/>
  <c r="T154" i="40" s="1"/>
  <c r="S143" i="40"/>
  <c r="S152" i="40" s="1"/>
  <c r="R143" i="40"/>
  <c r="R154" i="40" s="1"/>
  <c r="Q143" i="40"/>
  <c r="Q154" i="40" s="1"/>
  <c r="P143" i="40"/>
  <c r="P152" i="40" s="1"/>
  <c r="O143" i="40"/>
  <c r="O152" i="40" s="1"/>
  <c r="N143" i="40"/>
  <c r="N154" i="40" s="1"/>
  <c r="M143" i="40"/>
  <c r="M154" i="40" s="1"/>
  <c r="L143" i="40"/>
  <c r="L154" i="40" s="1"/>
  <c r="K143" i="40"/>
  <c r="K154" i="40" s="1"/>
  <c r="J143" i="40"/>
  <c r="J154" i="40" s="1"/>
  <c r="I143" i="40"/>
  <c r="I154" i="40" s="1"/>
  <c r="H143" i="40"/>
  <c r="H152" i="40" s="1"/>
  <c r="G143" i="40"/>
  <c r="G152" i="40" s="1"/>
  <c r="F143" i="40"/>
  <c r="F154" i="40" s="1"/>
  <c r="E143" i="40"/>
  <c r="E154" i="40" s="1"/>
  <c r="AD141" i="40"/>
  <c r="AC141" i="40"/>
  <c r="AB141" i="40"/>
  <c r="AA141" i="40"/>
  <c r="Z141" i="40"/>
  <c r="Y141" i="40"/>
  <c r="X141" i="40"/>
  <c r="W141" i="40"/>
  <c r="V141" i="40"/>
  <c r="U141" i="40"/>
  <c r="T141" i="40"/>
  <c r="S141" i="40"/>
  <c r="R141" i="40"/>
  <c r="Q141" i="40"/>
  <c r="P141" i="40"/>
  <c r="O141" i="40"/>
  <c r="N141" i="40"/>
  <c r="M141" i="40"/>
  <c r="L141" i="40"/>
  <c r="K141" i="40"/>
  <c r="J141" i="40"/>
  <c r="I141" i="40"/>
  <c r="H141" i="40"/>
  <c r="G141" i="40"/>
  <c r="F141" i="40"/>
  <c r="E141" i="40"/>
  <c r="A10" i="40"/>
  <c r="AB152" i="41" l="1"/>
  <c r="J152" i="40"/>
  <c r="R152" i="40"/>
  <c r="Z152" i="40"/>
  <c r="H154" i="40"/>
  <c r="P154" i="40"/>
  <c r="X154" i="40"/>
  <c r="Q152" i="40"/>
  <c r="K152" i="40"/>
  <c r="Y154" i="40"/>
  <c r="L152" i="40"/>
  <c r="T152" i="40"/>
  <c r="AB152" i="40"/>
  <c r="E152" i="40"/>
  <c r="M152" i="40"/>
  <c r="U152" i="40"/>
  <c r="AC152" i="40"/>
  <c r="S154" i="40"/>
  <c r="AA154" i="40"/>
  <c r="I152" i="40"/>
  <c r="F152" i="40"/>
  <c r="N152" i="40"/>
  <c r="V152" i="40"/>
  <c r="AD152" i="40"/>
  <c r="M163" i="39" l="1"/>
  <c r="K163" i="39"/>
  <c r="J163" i="39"/>
  <c r="I163" i="39"/>
  <c r="H163" i="39"/>
  <c r="G163" i="39"/>
  <c r="F163" i="39"/>
  <c r="E163" i="39"/>
  <c r="AB159" i="39"/>
  <c r="AA159" i="39"/>
  <c r="Z159" i="39"/>
  <c r="Y159" i="39"/>
  <c r="X159" i="39"/>
  <c r="H159" i="39"/>
  <c r="AD158" i="39"/>
  <c r="AC158" i="39"/>
  <c r="AB158" i="39"/>
  <c r="AA158" i="39"/>
  <c r="Z158" i="39"/>
  <c r="Y158" i="39"/>
  <c r="X158" i="39"/>
  <c r="W158" i="39"/>
  <c r="V158" i="39"/>
  <c r="U158" i="39"/>
  <c r="T158" i="39"/>
  <c r="S158" i="39"/>
  <c r="R158" i="39"/>
  <c r="Q158" i="39"/>
  <c r="P158" i="39"/>
  <c r="O158" i="39"/>
  <c r="N158" i="39"/>
  <c r="L158" i="39"/>
  <c r="K158" i="39"/>
  <c r="J158" i="39"/>
  <c r="I158" i="39"/>
  <c r="H158" i="39"/>
  <c r="AD157" i="39"/>
  <c r="AC157" i="39"/>
  <c r="AB157" i="39"/>
  <c r="AA157" i="39"/>
  <c r="Z157" i="39"/>
  <c r="Y157" i="39"/>
  <c r="X157" i="39"/>
  <c r="W157" i="39"/>
  <c r="V157" i="39"/>
  <c r="U157" i="39"/>
  <c r="T157" i="39"/>
  <c r="S157" i="39"/>
  <c r="R157" i="39"/>
  <c r="Q157" i="39"/>
  <c r="P157" i="39"/>
  <c r="O157" i="39"/>
  <c r="N157" i="39"/>
  <c r="L157" i="39"/>
  <c r="K157" i="39"/>
  <c r="J157" i="39"/>
  <c r="I157" i="39"/>
  <c r="H157" i="39"/>
  <c r="AD149" i="39"/>
  <c r="AC149" i="39"/>
  <c r="AB149" i="39"/>
  <c r="AA149" i="39"/>
  <c r="Z149" i="39"/>
  <c r="Y149" i="39"/>
  <c r="X149" i="39"/>
  <c r="W149" i="39"/>
  <c r="V149" i="39"/>
  <c r="U149" i="39"/>
  <c r="T149" i="39"/>
  <c r="S149" i="39"/>
  <c r="R149" i="39"/>
  <c r="Q149" i="39"/>
  <c r="P149" i="39"/>
  <c r="O149" i="39"/>
  <c r="N149" i="39"/>
  <c r="M149" i="39"/>
  <c r="L149" i="39"/>
  <c r="H149" i="39"/>
  <c r="G149" i="39"/>
  <c r="F149" i="39"/>
  <c r="E149" i="39"/>
  <c r="AD148" i="39"/>
  <c r="AC148" i="39"/>
  <c r="AB148" i="39"/>
  <c r="AA148" i="39"/>
  <c r="Z148" i="39"/>
  <c r="Y148" i="39"/>
  <c r="X148" i="39"/>
  <c r="W148" i="39"/>
  <c r="V148" i="39"/>
  <c r="U148" i="39"/>
  <c r="T148" i="39"/>
  <c r="S148" i="39"/>
  <c r="R148" i="39"/>
  <c r="Q148" i="39"/>
  <c r="P148" i="39"/>
  <c r="O148" i="39"/>
  <c r="N148" i="39"/>
  <c r="M148" i="39"/>
  <c r="L148" i="39"/>
  <c r="H148" i="39"/>
  <c r="G148" i="39"/>
  <c r="F148" i="39"/>
  <c r="E148" i="39"/>
  <c r="AD147" i="39"/>
  <c r="AC147" i="39"/>
  <c r="AB147" i="39"/>
  <c r="AA147" i="39"/>
  <c r="Z147" i="39"/>
  <c r="Y147" i="39"/>
  <c r="X147" i="39"/>
  <c r="W147" i="39"/>
  <c r="V147" i="39"/>
  <c r="U147" i="39"/>
  <c r="T147" i="39"/>
  <c r="S147" i="39"/>
  <c r="R147" i="39"/>
  <c r="Q147" i="39"/>
  <c r="P147" i="39"/>
  <c r="O147" i="39"/>
  <c r="N147" i="39"/>
  <c r="M147" i="39"/>
  <c r="L147" i="39"/>
  <c r="K147" i="39"/>
  <c r="J147" i="39"/>
  <c r="I147" i="39"/>
  <c r="H147" i="39"/>
  <c r="G147" i="39"/>
  <c r="E147" i="39"/>
  <c r="AD146" i="39"/>
  <c r="AC146" i="39"/>
  <c r="AB146" i="39"/>
  <c r="AA146" i="39"/>
  <c r="Z146" i="39"/>
  <c r="Y146" i="39"/>
  <c r="X146" i="39"/>
  <c r="W146" i="39"/>
  <c r="V146" i="39"/>
  <c r="U146" i="39"/>
  <c r="T146" i="39"/>
  <c r="S146" i="39"/>
  <c r="R146" i="39"/>
  <c r="Q146" i="39"/>
  <c r="P146" i="39"/>
  <c r="O146" i="39"/>
  <c r="N146" i="39"/>
  <c r="M146" i="39"/>
  <c r="L146" i="39"/>
  <c r="K146" i="39"/>
  <c r="J146" i="39"/>
  <c r="I146" i="39"/>
  <c r="H146" i="39"/>
  <c r="G146" i="39"/>
  <c r="F146" i="39"/>
  <c r="E146" i="39"/>
  <c r="AD145" i="39"/>
  <c r="AC145" i="39"/>
  <c r="W145" i="39"/>
  <c r="V145" i="39"/>
  <c r="U145" i="39"/>
  <c r="T145" i="39"/>
  <c r="S145" i="39"/>
  <c r="R145" i="39"/>
  <c r="Q145" i="39"/>
  <c r="P145" i="39"/>
  <c r="O145" i="39"/>
  <c r="L145" i="39"/>
  <c r="K145" i="39"/>
  <c r="AD144" i="39"/>
  <c r="AC144" i="39"/>
  <c r="W144" i="39"/>
  <c r="V144" i="39"/>
  <c r="U144" i="39"/>
  <c r="T144" i="39"/>
  <c r="S144" i="39"/>
  <c r="R144" i="39"/>
  <c r="Q144" i="39"/>
  <c r="P144" i="39"/>
  <c r="O144" i="39"/>
  <c r="L144" i="39"/>
  <c r="K144" i="39"/>
  <c r="AD143" i="39"/>
  <c r="AC143" i="39"/>
  <c r="W143" i="39"/>
  <c r="V143" i="39"/>
  <c r="U143" i="39"/>
  <c r="T143" i="39"/>
  <c r="S143" i="39"/>
  <c r="R143" i="39"/>
  <c r="Q143" i="39"/>
  <c r="P143" i="39"/>
  <c r="O143" i="39"/>
  <c r="L143" i="39"/>
  <c r="K143" i="39"/>
  <c r="K159" i="39"/>
  <c r="AD159" i="39"/>
  <c r="AC159" i="39"/>
  <c r="W159" i="39"/>
  <c r="V159" i="39"/>
  <c r="U159" i="39"/>
  <c r="T159" i="39"/>
  <c r="S159" i="39"/>
  <c r="R159" i="39"/>
  <c r="Q159" i="39"/>
  <c r="P159" i="39"/>
  <c r="O159" i="39"/>
  <c r="N159" i="39"/>
  <c r="M159" i="39"/>
  <c r="G159" i="39"/>
  <c r="F159" i="39"/>
  <c r="E159" i="39"/>
  <c r="K149" i="39"/>
  <c r="F147" i="39"/>
  <c r="I145" i="39"/>
  <c r="M145" i="39"/>
  <c r="G158" i="39"/>
  <c r="M158" i="39"/>
  <c r="M157" i="39"/>
  <c r="G157" i="39"/>
  <c r="F157" i="39"/>
  <c r="E157" i="39"/>
  <c r="A10" i="39"/>
  <c r="J149" i="39" l="1"/>
  <c r="K148" i="39"/>
  <c r="X145" i="39"/>
  <c r="F145" i="39"/>
  <c r="Y145" i="39"/>
  <c r="I159" i="39"/>
  <c r="G145" i="39"/>
  <c r="Z145" i="39"/>
  <c r="E158" i="39"/>
  <c r="H145" i="39"/>
  <c r="AA145" i="39"/>
  <c r="I148" i="39"/>
  <c r="F158" i="39"/>
  <c r="J148" i="39"/>
  <c r="I149" i="39"/>
  <c r="N145" i="39"/>
  <c r="E145" i="39"/>
  <c r="AB145" i="39" l="1"/>
  <c r="AD152" i="39"/>
  <c r="S154" i="39"/>
  <c r="O152" i="39"/>
  <c r="P152" i="39"/>
  <c r="W152" i="39"/>
  <c r="AC154" i="39"/>
  <c r="Q152" i="39"/>
  <c r="T154" i="39"/>
  <c r="R152" i="39"/>
  <c r="V154" i="39"/>
  <c r="K154" i="39"/>
  <c r="U152" i="39"/>
  <c r="J159" i="39"/>
  <c r="L159" i="39"/>
  <c r="P154" i="39" l="1"/>
  <c r="R154" i="39"/>
  <c r="O154" i="39"/>
  <c r="V152" i="39"/>
  <c r="AD154" i="39"/>
  <c r="W154" i="39"/>
  <c r="AC152" i="39"/>
  <c r="Q154" i="39"/>
  <c r="S152" i="39"/>
  <c r="T152" i="39"/>
  <c r="K152" i="39"/>
  <c r="U154" i="39"/>
  <c r="L152" i="39" l="1"/>
  <c r="L154" i="39"/>
  <c r="F157" i="37" l="1"/>
  <c r="G157" i="37"/>
  <c r="H157" i="37"/>
  <c r="I157" i="37"/>
  <c r="J157" i="37"/>
  <c r="K157" i="37"/>
  <c r="L157" i="37"/>
  <c r="M157" i="37"/>
  <c r="N157" i="37"/>
  <c r="O157" i="37"/>
  <c r="P157" i="37"/>
  <c r="Q157" i="37"/>
  <c r="R157" i="37"/>
  <c r="S157" i="37"/>
  <c r="T157" i="37"/>
  <c r="U157" i="37"/>
  <c r="V157" i="37"/>
  <c r="W157" i="37"/>
  <c r="X157" i="37"/>
  <c r="Y157" i="37"/>
  <c r="Z157" i="37"/>
  <c r="AA157" i="37"/>
  <c r="AB157" i="37"/>
  <c r="AC157" i="37"/>
  <c r="AD157" i="37"/>
  <c r="F158" i="37"/>
  <c r="G158" i="37"/>
  <c r="H158" i="37"/>
  <c r="I158" i="37"/>
  <c r="J158" i="37"/>
  <c r="K158" i="37"/>
  <c r="L158" i="37"/>
  <c r="M158" i="37"/>
  <c r="N158" i="37"/>
  <c r="O158" i="37"/>
  <c r="P158" i="37"/>
  <c r="Q158" i="37"/>
  <c r="R158" i="37"/>
  <c r="S158" i="37"/>
  <c r="T158" i="37"/>
  <c r="U158" i="37"/>
  <c r="V158" i="37"/>
  <c r="W158" i="37"/>
  <c r="X158" i="37"/>
  <c r="Y158" i="37"/>
  <c r="Z158" i="37"/>
  <c r="AA158" i="37"/>
  <c r="AB158" i="37"/>
  <c r="AC158" i="37"/>
  <c r="AD158" i="37"/>
  <c r="F159" i="37"/>
  <c r="G159" i="37"/>
  <c r="H159" i="37"/>
  <c r="I159" i="37"/>
  <c r="J159" i="37"/>
  <c r="K159" i="37"/>
  <c r="L159" i="37"/>
  <c r="M159" i="37"/>
  <c r="N159" i="37"/>
  <c r="O159" i="37"/>
  <c r="P159" i="37"/>
  <c r="Q159" i="37"/>
  <c r="R159" i="37"/>
  <c r="S159" i="37"/>
  <c r="T159" i="37"/>
  <c r="U159" i="37"/>
  <c r="V159" i="37"/>
  <c r="W159" i="37"/>
  <c r="X159" i="37"/>
  <c r="Y159" i="37"/>
  <c r="Z159" i="37"/>
  <c r="AA159" i="37"/>
  <c r="AB159" i="37"/>
  <c r="AC159" i="37"/>
  <c r="AD159" i="37"/>
  <c r="E159" i="37"/>
  <c r="E158" i="37"/>
  <c r="E157" i="37"/>
  <c r="K143" i="37"/>
  <c r="L143" i="37"/>
  <c r="O143" i="37"/>
  <c r="P143" i="37"/>
  <c r="Q143" i="37"/>
  <c r="R143" i="37"/>
  <c r="S143" i="37"/>
  <c r="T143" i="37"/>
  <c r="U143" i="37"/>
  <c r="V143" i="37"/>
  <c r="W143" i="37"/>
  <c r="AC143" i="37"/>
  <c r="AD143" i="37"/>
  <c r="K144" i="37"/>
  <c r="L144" i="37"/>
  <c r="O144" i="37"/>
  <c r="P144" i="37"/>
  <c r="Q144" i="37"/>
  <c r="R144" i="37"/>
  <c r="S144" i="37"/>
  <c r="T144" i="37"/>
  <c r="U144" i="37"/>
  <c r="V144" i="37"/>
  <c r="W144" i="37"/>
  <c r="AC144" i="37"/>
  <c r="AD144" i="37"/>
  <c r="K145" i="37"/>
  <c r="L145" i="37"/>
  <c r="O145" i="37"/>
  <c r="P145" i="37"/>
  <c r="Q145" i="37"/>
  <c r="R145" i="37"/>
  <c r="S145" i="37"/>
  <c r="T145" i="37"/>
  <c r="U145" i="37"/>
  <c r="V145" i="37"/>
  <c r="W145" i="37"/>
  <c r="AC145" i="37"/>
  <c r="AD145" i="37"/>
  <c r="F146" i="37"/>
  <c r="G146" i="37"/>
  <c r="H146" i="37"/>
  <c r="I146" i="37"/>
  <c r="J146" i="37"/>
  <c r="K146" i="37"/>
  <c r="L146" i="37"/>
  <c r="M146" i="37"/>
  <c r="N146" i="37"/>
  <c r="O146" i="37"/>
  <c r="P146" i="37"/>
  <c r="Q146" i="37"/>
  <c r="R146" i="37"/>
  <c r="S146" i="37"/>
  <c r="T146" i="37"/>
  <c r="U146" i="37"/>
  <c r="V146" i="37"/>
  <c r="W146" i="37"/>
  <c r="X146" i="37"/>
  <c r="Y146" i="37"/>
  <c r="Z146" i="37"/>
  <c r="AA146" i="37"/>
  <c r="AB146" i="37"/>
  <c r="AC146" i="37"/>
  <c r="AD146" i="37"/>
  <c r="G147" i="37"/>
  <c r="H147" i="37"/>
  <c r="I147" i="37"/>
  <c r="J147" i="37"/>
  <c r="K147" i="37"/>
  <c r="L147" i="37"/>
  <c r="M147" i="37"/>
  <c r="N147" i="37"/>
  <c r="O147" i="37"/>
  <c r="P147" i="37"/>
  <c r="Q147" i="37"/>
  <c r="R147" i="37"/>
  <c r="S147" i="37"/>
  <c r="T147" i="37"/>
  <c r="U147" i="37"/>
  <c r="V147" i="37"/>
  <c r="W147" i="37"/>
  <c r="X147" i="37"/>
  <c r="Y147" i="37"/>
  <c r="Z147" i="37"/>
  <c r="AA147" i="37"/>
  <c r="AB147" i="37"/>
  <c r="AC147" i="37"/>
  <c r="AD147" i="37"/>
  <c r="F148" i="37"/>
  <c r="G148" i="37"/>
  <c r="H148" i="37"/>
  <c r="L148" i="37"/>
  <c r="M148" i="37"/>
  <c r="N148" i="37"/>
  <c r="O148" i="37"/>
  <c r="P148" i="37"/>
  <c r="Q148" i="37"/>
  <c r="R148" i="37"/>
  <c r="S148" i="37"/>
  <c r="T148" i="37"/>
  <c r="U148" i="37"/>
  <c r="V148" i="37"/>
  <c r="W148" i="37"/>
  <c r="X148" i="37"/>
  <c r="Y148" i="37"/>
  <c r="Z148" i="37"/>
  <c r="AA148" i="37"/>
  <c r="AB148" i="37"/>
  <c r="AC148" i="37"/>
  <c r="AD148" i="37"/>
  <c r="F149" i="37"/>
  <c r="G149" i="37"/>
  <c r="H149" i="37"/>
  <c r="L149" i="37"/>
  <c r="M149" i="37"/>
  <c r="N149" i="37"/>
  <c r="O149" i="37"/>
  <c r="P149" i="37"/>
  <c r="Q149" i="37"/>
  <c r="R149" i="37"/>
  <c r="S149" i="37"/>
  <c r="T149" i="37"/>
  <c r="U149" i="37"/>
  <c r="V149" i="37"/>
  <c r="W149" i="37"/>
  <c r="X149" i="37"/>
  <c r="Y149" i="37"/>
  <c r="Z149" i="37"/>
  <c r="AA149" i="37"/>
  <c r="AB149" i="37"/>
  <c r="AC149" i="37"/>
  <c r="AD149" i="37"/>
  <c r="E146" i="37"/>
  <c r="E147" i="37"/>
  <c r="E148" i="37"/>
  <c r="E149" i="37"/>
  <c r="K143" i="38"/>
  <c r="L143" i="38"/>
  <c r="O143" i="38"/>
  <c r="P143" i="38"/>
  <c r="Q143" i="38"/>
  <c r="R143" i="38"/>
  <c r="S143" i="38"/>
  <c r="T143" i="38"/>
  <c r="U143" i="38"/>
  <c r="V143" i="38"/>
  <c r="W143" i="38"/>
  <c r="AC143" i="38"/>
  <c r="AD143" i="38"/>
  <c r="K144" i="38"/>
  <c r="L144" i="38"/>
  <c r="O144" i="38"/>
  <c r="P144" i="38"/>
  <c r="Q144" i="38"/>
  <c r="R144" i="38"/>
  <c r="S144" i="38"/>
  <c r="T144" i="38"/>
  <c r="U144" i="38"/>
  <c r="V144" i="38"/>
  <c r="W144" i="38"/>
  <c r="AC144" i="38"/>
  <c r="AD144" i="38"/>
  <c r="K145" i="38"/>
  <c r="L145" i="38"/>
  <c r="O145" i="38"/>
  <c r="P145" i="38"/>
  <c r="Q145" i="38"/>
  <c r="R145" i="38"/>
  <c r="S145" i="38"/>
  <c r="T145" i="38"/>
  <c r="U145" i="38"/>
  <c r="V145" i="38"/>
  <c r="W145" i="38"/>
  <c r="AC145" i="38"/>
  <c r="AD145" i="38"/>
  <c r="F146" i="38"/>
  <c r="G146" i="38"/>
  <c r="H146" i="38"/>
  <c r="I146" i="38"/>
  <c r="J146" i="38"/>
  <c r="K146" i="38"/>
  <c r="L146" i="38"/>
  <c r="M146" i="38"/>
  <c r="N146" i="38"/>
  <c r="O146" i="38"/>
  <c r="P146" i="38"/>
  <c r="Q146" i="38"/>
  <c r="R146" i="38"/>
  <c r="S146" i="38"/>
  <c r="T146" i="38"/>
  <c r="U146" i="38"/>
  <c r="V146" i="38"/>
  <c r="W146" i="38"/>
  <c r="X146" i="38"/>
  <c r="Y146" i="38"/>
  <c r="Z146" i="38"/>
  <c r="AA146" i="38"/>
  <c r="AB146" i="38"/>
  <c r="AC146" i="38"/>
  <c r="AD146" i="38"/>
  <c r="G147" i="38"/>
  <c r="H147" i="38"/>
  <c r="I147" i="38"/>
  <c r="J147" i="38"/>
  <c r="K147" i="38"/>
  <c r="L147" i="38"/>
  <c r="M147" i="38"/>
  <c r="N147" i="38"/>
  <c r="O147" i="38"/>
  <c r="P147" i="38"/>
  <c r="Q147" i="38"/>
  <c r="R147" i="38"/>
  <c r="S147" i="38"/>
  <c r="T147" i="38"/>
  <c r="U147" i="38"/>
  <c r="V147" i="38"/>
  <c r="W147" i="38"/>
  <c r="X147" i="38"/>
  <c r="Y147" i="38"/>
  <c r="Z147" i="38"/>
  <c r="AA147" i="38"/>
  <c r="AB147" i="38"/>
  <c r="AC147" i="38"/>
  <c r="AD147" i="38"/>
  <c r="F148" i="38"/>
  <c r="G148" i="38"/>
  <c r="H148" i="38"/>
  <c r="L148" i="38"/>
  <c r="M148" i="38"/>
  <c r="N148" i="38"/>
  <c r="O148" i="38"/>
  <c r="P148" i="38"/>
  <c r="Q148" i="38"/>
  <c r="R148" i="38"/>
  <c r="S148" i="38"/>
  <c r="T148" i="38"/>
  <c r="U148" i="38"/>
  <c r="V148" i="38"/>
  <c r="W148" i="38"/>
  <c r="X148" i="38"/>
  <c r="Y148" i="38"/>
  <c r="Z148" i="38"/>
  <c r="AA148" i="38"/>
  <c r="AB148" i="38"/>
  <c r="AC148" i="38"/>
  <c r="AD148" i="38"/>
  <c r="F149" i="38"/>
  <c r="G149" i="38"/>
  <c r="H149" i="38"/>
  <c r="L149" i="38"/>
  <c r="M149" i="38"/>
  <c r="N149" i="38"/>
  <c r="O149" i="38"/>
  <c r="P149" i="38"/>
  <c r="Q149" i="38"/>
  <c r="R149" i="38"/>
  <c r="S149" i="38"/>
  <c r="T149" i="38"/>
  <c r="U149" i="38"/>
  <c r="V149" i="38"/>
  <c r="W149" i="38"/>
  <c r="X149" i="38"/>
  <c r="Y149" i="38"/>
  <c r="Z149" i="38"/>
  <c r="AA149" i="38"/>
  <c r="AB149" i="38"/>
  <c r="AC149" i="38"/>
  <c r="AD149" i="38"/>
  <c r="E146" i="38"/>
  <c r="E147" i="38"/>
  <c r="E148" i="38"/>
  <c r="E149" i="38"/>
  <c r="F147" i="37" l="1"/>
  <c r="M144" i="37"/>
  <c r="K148" i="37"/>
  <c r="K149" i="38"/>
  <c r="N145" i="37"/>
  <c r="K149" i="37"/>
  <c r="N143" i="37"/>
  <c r="E143" i="37"/>
  <c r="X143" i="37"/>
  <c r="I144" i="37"/>
  <c r="J149" i="37"/>
  <c r="Z143" i="37"/>
  <c r="J148" i="37"/>
  <c r="K148" i="38"/>
  <c r="AA144" i="37"/>
  <c r="E145" i="37"/>
  <c r="X145" i="37"/>
  <c r="F143" i="37"/>
  <c r="Y143" i="37"/>
  <c r="J144" i="37"/>
  <c r="F145" i="37"/>
  <c r="Y145" i="37"/>
  <c r="I149" i="37"/>
  <c r="Z145" i="37"/>
  <c r="J148" i="38"/>
  <c r="I149" i="38"/>
  <c r="AA143" i="37"/>
  <c r="N144" i="37"/>
  <c r="H145" i="37"/>
  <c r="AA145" i="37"/>
  <c r="J149" i="38"/>
  <c r="I143" i="37"/>
  <c r="E144" i="37"/>
  <c r="X144" i="37"/>
  <c r="I145" i="37"/>
  <c r="G143" i="37"/>
  <c r="G145" i="37"/>
  <c r="J143" i="37"/>
  <c r="F144" i="37"/>
  <c r="Y144" i="37"/>
  <c r="J145" i="37"/>
  <c r="M143" i="37"/>
  <c r="G144" i="37"/>
  <c r="Z144" i="37"/>
  <c r="M145" i="37"/>
  <c r="I148" i="37"/>
  <c r="I148" i="38"/>
  <c r="H144" i="37"/>
  <c r="H143" i="37" l="1"/>
  <c r="AB143" i="37"/>
  <c r="AB144" i="37"/>
  <c r="AB145" i="37"/>
  <c r="F147" i="38"/>
  <c r="E143" i="38"/>
  <c r="M163" i="37" l="1"/>
  <c r="K163" i="37"/>
  <c r="J163" i="37"/>
  <c r="I163" i="37"/>
  <c r="H163" i="37"/>
  <c r="G163" i="37"/>
  <c r="F163" i="37"/>
  <c r="E163" i="37"/>
  <c r="F157" i="38" l="1"/>
  <c r="G157" i="38"/>
  <c r="H157" i="38"/>
  <c r="I157" i="38"/>
  <c r="J157" i="38"/>
  <c r="K157" i="38"/>
  <c r="L157" i="38"/>
  <c r="M157" i="38"/>
  <c r="N157" i="38"/>
  <c r="O157" i="38"/>
  <c r="P157" i="38"/>
  <c r="Q157" i="38"/>
  <c r="R157" i="38"/>
  <c r="S157" i="38"/>
  <c r="T157" i="38"/>
  <c r="U157" i="38"/>
  <c r="V157" i="38"/>
  <c r="W157" i="38"/>
  <c r="X157" i="38"/>
  <c r="Y157" i="38"/>
  <c r="Z157" i="38"/>
  <c r="AA157" i="38"/>
  <c r="AB157" i="38"/>
  <c r="AC157" i="38"/>
  <c r="AD157" i="38"/>
  <c r="F158" i="38"/>
  <c r="G158" i="38"/>
  <c r="H158" i="38"/>
  <c r="I158" i="38"/>
  <c r="J158" i="38"/>
  <c r="K158" i="38"/>
  <c r="L158" i="38"/>
  <c r="M158" i="38"/>
  <c r="N158" i="38"/>
  <c r="O158" i="38"/>
  <c r="P158" i="38"/>
  <c r="Q158" i="38"/>
  <c r="R158" i="38"/>
  <c r="S158" i="38"/>
  <c r="T158" i="38"/>
  <c r="U158" i="38"/>
  <c r="V158" i="38"/>
  <c r="W158" i="38"/>
  <c r="X158" i="38"/>
  <c r="Y158" i="38"/>
  <c r="Z158" i="38"/>
  <c r="AA158" i="38"/>
  <c r="AB158" i="38"/>
  <c r="AC158" i="38"/>
  <c r="AD158" i="38"/>
  <c r="F159" i="38"/>
  <c r="G159" i="38"/>
  <c r="H159" i="38"/>
  <c r="I159" i="38"/>
  <c r="J159" i="38"/>
  <c r="K159" i="38"/>
  <c r="L159" i="38"/>
  <c r="M159" i="38"/>
  <c r="N159" i="38"/>
  <c r="O159" i="38"/>
  <c r="P159" i="38"/>
  <c r="Q159" i="38"/>
  <c r="R159" i="38"/>
  <c r="S159" i="38"/>
  <c r="T159" i="38"/>
  <c r="U159" i="38"/>
  <c r="V159" i="38"/>
  <c r="W159" i="38"/>
  <c r="X159" i="38"/>
  <c r="Y159" i="38"/>
  <c r="Z159" i="38"/>
  <c r="AA159" i="38"/>
  <c r="AB159" i="38"/>
  <c r="AC159" i="38"/>
  <c r="AD159" i="38"/>
  <c r="E159" i="38"/>
  <c r="E158" i="38"/>
  <c r="E157" i="38"/>
  <c r="M163" i="38" l="1"/>
  <c r="J163" i="38"/>
  <c r="K163" i="38"/>
  <c r="I163" i="38"/>
  <c r="H163" i="38"/>
  <c r="G163" i="38"/>
  <c r="F163" i="38"/>
  <c r="E163" i="38"/>
  <c r="G143" i="38" l="1"/>
  <c r="M143" i="38"/>
  <c r="J143" i="38"/>
  <c r="H143" i="38"/>
  <c r="F143" i="38"/>
  <c r="Y143" i="38"/>
  <c r="I143" i="38"/>
  <c r="N143" i="38"/>
  <c r="Y144" i="38" l="1"/>
  <c r="AA143" i="38"/>
  <c r="Z143" i="38"/>
  <c r="X143" i="38"/>
  <c r="M145" i="38" l="1"/>
  <c r="AB143" i="38"/>
  <c r="G145" i="38"/>
  <c r="J145" i="38"/>
  <c r="H145" i="38"/>
  <c r="N145" i="38"/>
  <c r="X145" i="38"/>
  <c r="F145" i="38"/>
  <c r="Y145" i="38"/>
  <c r="I145" i="38"/>
  <c r="E145" i="38"/>
  <c r="Z145" i="38"/>
  <c r="X144" i="38"/>
  <c r="E144" i="38"/>
  <c r="N144" i="38"/>
  <c r="J144" i="38"/>
  <c r="H144" i="38"/>
  <c r="AA144" i="38"/>
  <c r="F144" i="38"/>
  <c r="M144" i="38"/>
  <c r="I144" i="38"/>
  <c r="G144" i="38"/>
  <c r="Z144" i="38"/>
  <c r="AA145" i="38"/>
  <c r="AB145" i="38" l="1"/>
  <c r="AB144" i="38"/>
  <c r="H141" i="38" l="1"/>
  <c r="H154" i="38" l="1"/>
  <c r="H152" i="38"/>
  <c r="A10" i="38" l="1"/>
  <c r="E141" i="5" l="1"/>
  <c r="E152" i="5" s="1"/>
  <c r="F141" i="5"/>
  <c r="F154" i="5" s="1"/>
  <c r="G141" i="5"/>
  <c r="G152" i="5" s="1"/>
  <c r="H141" i="5"/>
  <c r="H152" i="5" s="1"/>
  <c r="I141" i="5"/>
  <c r="I152" i="5" s="1"/>
  <c r="J141" i="5"/>
  <c r="J152" i="5" s="1"/>
  <c r="K141" i="5"/>
  <c r="K152" i="5" s="1"/>
  <c r="L141" i="5"/>
  <c r="L152" i="5" s="1"/>
  <c r="M141" i="5"/>
  <c r="M152" i="5" s="1"/>
  <c r="N141" i="5"/>
  <c r="N154" i="5" s="1"/>
  <c r="O141" i="5"/>
  <c r="O152" i="5" s="1"/>
  <c r="P141" i="5"/>
  <c r="P152" i="5" s="1"/>
  <c r="Q141" i="5"/>
  <c r="Q154" i="5" s="1"/>
  <c r="R141" i="5"/>
  <c r="R152" i="5" s="1"/>
  <c r="S141" i="5"/>
  <c r="S154" i="5" s="1"/>
  <c r="T141" i="5"/>
  <c r="T154" i="5" s="1"/>
  <c r="U141" i="5"/>
  <c r="U152" i="5" s="1"/>
  <c r="V141" i="5"/>
  <c r="V154" i="5" s="1"/>
  <c r="W141" i="5"/>
  <c r="W152" i="5" s="1"/>
  <c r="X141" i="5"/>
  <c r="X152" i="5" s="1"/>
  <c r="Y141" i="5"/>
  <c r="Y152" i="5" s="1"/>
  <c r="Z141" i="5"/>
  <c r="Z152" i="5" s="1"/>
  <c r="AA141" i="5"/>
  <c r="AA152" i="5" s="1"/>
  <c r="AB141" i="5"/>
  <c r="AB154" i="5" s="1"/>
  <c r="AC141" i="5"/>
  <c r="AC152" i="5" s="1"/>
  <c r="AD141" i="5"/>
  <c r="AD154" i="5" s="1"/>
  <c r="F152" i="5"/>
  <c r="Q152" i="5"/>
  <c r="E154" i="5"/>
  <c r="I154" i="5"/>
  <c r="K154" i="5"/>
  <c r="Y154" i="5"/>
  <c r="S152" i="5" l="1"/>
  <c r="AA154" i="5"/>
  <c r="AB152" i="5"/>
  <c r="T152" i="5"/>
  <c r="L154" i="5"/>
  <c r="AD152" i="5"/>
  <c r="U154" i="5"/>
  <c r="Z154" i="5"/>
  <c r="J154" i="5"/>
  <c r="R154" i="5"/>
  <c r="W154" i="5"/>
  <c r="N152" i="5"/>
  <c r="G154" i="5"/>
  <c r="O154" i="5"/>
  <c r="AC154" i="5"/>
  <c r="V152" i="5"/>
  <c r="M154" i="5"/>
  <c r="X154" i="5"/>
  <c r="P154" i="5"/>
  <c r="H154" i="5"/>
  <c r="A10" i="37"/>
  <c r="AD141" i="6" l="1"/>
  <c r="AC141" i="6"/>
  <c r="AB141" i="6"/>
  <c r="AA141" i="6"/>
  <c r="Z141" i="6"/>
  <c r="Y141" i="6"/>
  <c r="X141" i="6"/>
  <c r="W141" i="6"/>
  <c r="V141" i="6"/>
  <c r="U141" i="6"/>
  <c r="T141" i="6"/>
  <c r="S141" i="6"/>
  <c r="R141" i="6"/>
  <c r="Q141" i="6"/>
  <c r="P141" i="6"/>
  <c r="O141" i="6"/>
  <c r="N141" i="6"/>
  <c r="M141" i="6"/>
  <c r="L141" i="6"/>
  <c r="K141" i="6"/>
  <c r="I141" i="6"/>
  <c r="G141" i="6"/>
  <c r="F141" i="6"/>
  <c r="E141" i="6"/>
  <c r="AD141" i="32" l="1"/>
  <c r="AD154" i="32" s="1"/>
  <c r="AC141" i="32"/>
  <c r="AA141" i="32"/>
  <c r="AA152" i="32" s="1"/>
  <c r="Z141" i="32"/>
  <c r="Z154" i="32" s="1"/>
  <c r="W141" i="32"/>
  <c r="W152" i="32" s="1"/>
  <c r="R141" i="32"/>
  <c r="R154" i="32" s="1"/>
  <c r="Q141" i="32"/>
  <c r="Q154" i="32" s="1"/>
  <c r="P141" i="32"/>
  <c r="P152" i="32" s="1"/>
  <c r="A10" i="32"/>
  <c r="AD141" i="31"/>
  <c r="AC141" i="31"/>
  <c r="AC154" i="31" s="1"/>
  <c r="W141" i="31"/>
  <c r="W154" i="31" s="1"/>
  <c r="V141" i="31"/>
  <c r="U141" i="31"/>
  <c r="U154" i="31" s="1"/>
  <c r="T141" i="31"/>
  <c r="T152" i="31" s="1"/>
  <c r="S141" i="31"/>
  <c r="S152" i="31" s="1"/>
  <c r="R141" i="31"/>
  <c r="R154" i="31" s="1"/>
  <c r="Q141" i="31"/>
  <c r="Q154" i="31" s="1"/>
  <c r="P141" i="31"/>
  <c r="P152" i="31" s="1"/>
  <c r="O141" i="31"/>
  <c r="O154" i="31" s="1"/>
  <c r="L141" i="31"/>
  <c r="L152" i="31" s="1"/>
  <c r="K141" i="31"/>
  <c r="K152" i="31" s="1"/>
  <c r="A10" i="31"/>
  <c r="A10" i="30"/>
  <c r="A10" i="29"/>
  <c r="A10" i="28"/>
  <c r="A10" i="27"/>
  <c r="A10" i="26"/>
  <c r="A10" i="25"/>
  <c r="A10" i="24"/>
  <c r="A10" i="23"/>
  <c r="AD141" i="22"/>
  <c r="AD154" i="22" s="1"/>
  <c r="AC141" i="22"/>
  <c r="AC154" i="22" s="1"/>
  <c r="AB141" i="22"/>
  <c r="AB152" i="22" s="1"/>
  <c r="AA141" i="22"/>
  <c r="AA154" i="22" s="1"/>
  <c r="Z141" i="22"/>
  <c r="Z154" i="22" s="1"/>
  <c r="Y141" i="22"/>
  <c r="Y154" i="22" s="1"/>
  <c r="X141" i="22"/>
  <c r="X152" i="22" s="1"/>
  <c r="W141" i="22"/>
  <c r="W152" i="22" s="1"/>
  <c r="V141" i="22"/>
  <c r="V154" i="22" s="1"/>
  <c r="U141" i="22"/>
  <c r="U154" i="22" s="1"/>
  <c r="T141" i="22"/>
  <c r="T152" i="22" s="1"/>
  <c r="S141" i="22"/>
  <c r="S154" i="22" s="1"/>
  <c r="R141" i="22"/>
  <c r="R154" i="22" s="1"/>
  <c r="Q141" i="22"/>
  <c r="Q154" i="22" s="1"/>
  <c r="P141" i="22"/>
  <c r="P152" i="22" s="1"/>
  <c r="O141" i="22"/>
  <c r="O152" i="22" s="1"/>
  <c r="N141" i="22"/>
  <c r="N154" i="22" s="1"/>
  <c r="M141" i="22"/>
  <c r="M154" i="22" s="1"/>
  <c r="L141" i="22"/>
  <c r="L152" i="22" s="1"/>
  <c r="K141" i="22"/>
  <c r="K154" i="22" s="1"/>
  <c r="J141" i="22"/>
  <c r="J154" i="22" s="1"/>
  <c r="I141" i="22"/>
  <c r="I154" i="22" s="1"/>
  <c r="H141" i="22"/>
  <c r="H152" i="22" s="1"/>
  <c r="G141" i="22"/>
  <c r="G152" i="22" s="1"/>
  <c r="F141" i="22"/>
  <c r="F154" i="22" s="1"/>
  <c r="E141" i="22"/>
  <c r="E154" i="22" s="1"/>
  <c r="A10" i="22"/>
  <c r="AD141" i="21"/>
  <c r="AD154" i="21" s="1"/>
  <c r="AC141" i="21"/>
  <c r="AB141" i="21"/>
  <c r="AB152" i="21" s="1"/>
  <c r="AA141" i="21"/>
  <c r="AA154" i="21" s="1"/>
  <c r="Z141" i="21"/>
  <c r="Z154" i="21" s="1"/>
  <c r="Y141" i="21"/>
  <c r="Y154" i="21" s="1"/>
  <c r="X141" i="21"/>
  <c r="X152" i="21" s="1"/>
  <c r="W141" i="21"/>
  <c r="W152" i="21" s="1"/>
  <c r="V141" i="21"/>
  <c r="V154" i="21" s="1"/>
  <c r="U141" i="21"/>
  <c r="T141" i="21"/>
  <c r="T152" i="21" s="1"/>
  <c r="S141" i="21"/>
  <c r="S154" i="21" s="1"/>
  <c r="R141" i="21"/>
  <c r="R154" i="21" s="1"/>
  <c r="Q141" i="21"/>
  <c r="Q154" i="21" s="1"/>
  <c r="P141" i="21"/>
  <c r="P152" i="21" s="1"/>
  <c r="O141" i="21"/>
  <c r="O154" i="21" s="1"/>
  <c r="N141" i="21"/>
  <c r="N154" i="21" s="1"/>
  <c r="M141" i="21"/>
  <c r="L141" i="21"/>
  <c r="L152" i="21" s="1"/>
  <c r="K141" i="21"/>
  <c r="K152" i="21" s="1"/>
  <c r="J141" i="21"/>
  <c r="J154" i="21" s="1"/>
  <c r="I141" i="21"/>
  <c r="I154" i="21" s="1"/>
  <c r="H141" i="21"/>
  <c r="H152" i="21" s="1"/>
  <c r="G141" i="21"/>
  <c r="G154" i="21" s="1"/>
  <c r="F141" i="21"/>
  <c r="F154" i="21" s="1"/>
  <c r="E141" i="21"/>
  <c r="A10" i="21"/>
  <c r="AD141" i="20"/>
  <c r="AC141" i="20"/>
  <c r="AC154" i="20" s="1"/>
  <c r="AB141" i="20"/>
  <c r="AB152" i="20" s="1"/>
  <c r="AA141" i="20"/>
  <c r="AA152" i="20" s="1"/>
  <c r="Z141" i="20"/>
  <c r="Z154" i="20" s="1"/>
  <c r="Y141" i="20"/>
  <c r="Y154" i="20" s="1"/>
  <c r="X141" i="20"/>
  <c r="X152" i="20" s="1"/>
  <c r="W141" i="20"/>
  <c r="W152" i="20" s="1"/>
  <c r="V141" i="20"/>
  <c r="U141" i="20"/>
  <c r="U154" i="20" s="1"/>
  <c r="T141" i="20"/>
  <c r="T152" i="20" s="1"/>
  <c r="S141" i="20"/>
  <c r="S152" i="20" s="1"/>
  <c r="R141" i="20"/>
  <c r="R154" i="20" s="1"/>
  <c r="Q141" i="20"/>
  <c r="Q154" i="20" s="1"/>
  <c r="P141" i="20"/>
  <c r="P152" i="20" s="1"/>
  <c r="O141" i="20"/>
  <c r="O152" i="20" s="1"/>
  <c r="N141" i="20"/>
  <c r="M141" i="20"/>
  <c r="M154" i="20" s="1"/>
  <c r="L141" i="20"/>
  <c r="L152" i="20" s="1"/>
  <c r="K141" i="20"/>
  <c r="K152" i="20" s="1"/>
  <c r="J141" i="20"/>
  <c r="J154" i="20" s="1"/>
  <c r="I141" i="20"/>
  <c r="I154" i="20" s="1"/>
  <c r="H141" i="20"/>
  <c r="H152" i="20" s="1"/>
  <c r="G141" i="20"/>
  <c r="G152" i="20" s="1"/>
  <c r="F141" i="20"/>
  <c r="E141" i="20"/>
  <c r="E154" i="20" s="1"/>
  <c r="A10" i="20"/>
  <c r="H141" i="19"/>
  <c r="H152" i="19" s="1"/>
  <c r="A10" i="19"/>
  <c r="AD141" i="18"/>
  <c r="AD154" i="18" s="1"/>
  <c r="AC141" i="18"/>
  <c r="AC154" i="18" s="1"/>
  <c r="AB141" i="18"/>
  <c r="AB152" i="18" s="1"/>
  <c r="AA141" i="18"/>
  <c r="AA154" i="18" s="1"/>
  <c r="Z141" i="18"/>
  <c r="Z154" i="18" s="1"/>
  <c r="Y141" i="18"/>
  <c r="Y154" i="18" s="1"/>
  <c r="X141" i="18"/>
  <c r="X152" i="18" s="1"/>
  <c r="W141" i="18"/>
  <c r="W152" i="18" s="1"/>
  <c r="V141" i="18"/>
  <c r="V154" i="18" s="1"/>
  <c r="U141" i="18"/>
  <c r="U154" i="18" s="1"/>
  <c r="T141" i="18"/>
  <c r="T152" i="18" s="1"/>
  <c r="S141" i="18"/>
  <c r="S152" i="18" s="1"/>
  <c r="R141" i="18"/>
  <c r="R154" i="18" s="1"/>
  <c r="Q141" i="18"/>
  <c r="Q154" i="18" s="1"/>
  <c r="P141" i="18"/>
  <c r="P152" i="18" s="1"/>
  <c r="O141" i="18"/>
  <c r="O154" i="18" s="1"/>
  <c r="N141" i="18"/>
  <c r="N154" i="18" s="1"/>
  <c r="M141" i="18"/>
  <c r="M154" i="18" s="1"/>
  <c r="L141" i="18"/>
  <c r="L152" i="18" s="1"/>
  <c r="K141" i="18"/>
  <c r="K152" i="18" s="1"/>
  <c r="J141" i="18"/>
  <c r="J154" i="18" s="1"/>
  <c r="I141" i="18"/>
  <c r="I154" i="18" s="1"/>
  <c r="H141" i="18"/>
  <c r="H152" i="18" s="1"/>
  <c r="G141" i="18"/>
  <c r="G154" i="18" s="1"/>
  <c r="F141" i="18"/>
  <c r="F154" i="18" s="1"/>
  <c r="E141" i="18"/>
  <c r="E154" i="18" s="1"/>
  <c r="A10" i="18"/>
  <c r="AD141" i="17"/>
  <c r="AD154" i="17" s="1"/>
  <c r="AC141" i="17"/>
  <c r="AB141" i="17"/>
  <c r="AB152" i="17" s="1"/>
  <c r="AA141" i="17"/>
  <c r="AA154" i="17" s="1"/>
  <c r="Z141" i="17"/>
  <c r="Z154" i="17" s="1"/>
  <c r="Y141" i="17"/>
  <c r="Y154" i="17" s="1"/>
  <c r="X141" i="17"/>
  <c r="X152" i="17" s="1"/>
  <c r="W141" i="17"/>
  <c r="W152" i="17" s="1"/>
  <c r="V141" i="17"/>
  <c r="V154" i="17" s="1"/>
  <c r="U141" i="17"/>
  <c r="T141" i="17"/>
  <c r="T152" i="17" s="1"/>
  <c r="S141" i="17"/>
  <c r="S154" i="17" s="1"/>
  <c r="R141" i="17"/>
  <c r="R154" i="17" s="1"/>
  <c r="Q141" i="17"/>
  <c r="Q154" i="17" s="1"/>
  <c r="P141" i="17"/>
  <c r="P152" i="17" s="1"/>
  <c r="O141" i="17"/>
  <c r="O154" i="17" s="1"/>
  <c r="N141" i="17"/>
  <c r="N154" i="17" s="1"/>
  <c r="M141" i="17"/>
  <c r="L141" i="17"/>
  <c r="L152" i="17" s="1"/>
  <c r="K141" i="17"/>
  <c r="K152" i="17" s="1"/>
  <c r="J141" i="17"/>
  <c r="J154" i="17" s="1"/>
  <c r="I141" i="17"/>
  <c r="I154" i="17" s="1"/>
  <c r="H141" i="17"/>
  <c r="H152" i="17" s="1"/>
  <c r="G141" i="17"/>
  <c r="G154" i="17" s="1"/>
  <c r="F141" i="17"/>
  <c r="F154" i="17" s="1"/>
  <c r="E141" i="17"/>
  <c r="A10" i="17"/>
  <c r="AD141" i="16"/>
  <c r="AC141" i="16"/>
  <c r="AC154" i="16" s="1"/>
  <c r="AB141" i="16"/>
  <c r="AB152" i="16" s="1"/>
  <c r="AA141" i="16"/>
  <c r="AA152" i="16" s="1"/>
  <c r="Z141" i="16"/>
  <c r="Z154" i="16" s="1"/>
  <c r="Y141" i="16"/>
  <c r="Y154" i="16" s="1"/>
  <c r="X141" i="16"/>
  <c r="X152" i="16" s="1"/>
  <c r="W141" i="16"/>
  <c r="W152" i="16" s="1"/>
  <c r="V141" i="16"/>
  <c r="U141" i="16"/>
  <c r="U154" i="16" s="1"/>
  <c r="T141" i="16"/>
  <c r="T152" i="16" s="1"/>
  <c r="S141" i="16"/>
  <c r="S152" i="16" s="1"/>
  <c r="R141" i="16"/>
  <c r="R154" i="16" s="1"/>
  <c r="Q141" i="16"/>
  <c r="Q154" i="16" s="1"/>
  <c r="P141" i="16"/>
  <c r="P152" i="16" s="1"/>
  <c r="O141" i="16"/>
  <c r="O152" i="16" s="1"/>
  <c r="N141" i="16"/>
  <c r="M141" i="16"/>
  <c r="M154" i="16" s="1"/>
  <c r="L141" i="16"/>
  <c r="L152" i="16" s="1"/>
  <c r="K141" i="16"/>
  <c r="K152" i="16" s="1"/>
  <c r="J141" i="16"/>
  <c r="J154" i="16" s="1"/>
  <c r="I141" i="16"/>
  <c r="I154" i="16" s="1"/>
  <c r="H141" i="16"/>
  <c r="H152" i="16" s="1"/>
  <c r="G141" i="16"/>
  <c r="G152" i="16" s="1"/>
  <c r="F141" i="16"/>
  <c r="E141" i="16"/>
  <c r="E154" i="16" s="1"/>
  <c r="A10" i="16"/>
  <c r="AD141" i="15"/>
  <c r="AD154" i="15" s="1"/>
  <c r="AC141" i="15"/>
  <c r="AC154" i="15" s="1"/>
  <c r="AB141" i="15"/>
  <c r="AB152" i="15" s="1"/>
  <c r="AA141" i="15"/>
  <c r="AA152" i="15" s="1"/>
  <c r="Z141" i="15"/>
  <c r="Z154" i="15" s="1"/>
  <c r="Y141" i="15"/>
  <c r="Y154" i="15" s="1"/>
  <c r="X141" i="15"/>
  <c r="X152" i="15" s="1"/>
  <c r="W141" i="15"/>
  <c r="W152" i="15" s="1"/>
  <c r="V141" i="15"/>
  <c r="V154" i="15" s="1"/>
  <c r="U141" i="15"/>
  <c r="U154" i="15" s="1"/>
  <c r="T141" i="15"/>
  <c r="T152" i="15" s="1"/>
  <c r="S141" i="15"/>
  <c r="S152" i="15" s="1"/>
  <c r="R141" i="15"/>
  <c r="R154" i="15" s="1"/>
  <c r="Q141" i="15"/>
  <c r="Q154" i="15" s="1"/>
  <c r="P141" i="15"/>
  <c r="P152" i="15" s="1"/>
  <c r="O141" i="15"/>
  <c r="O154" i="15" s="1"/>
  <c r="N141" i="15"/>
  <c r="N154" i="15" s="1"/>
  <c r="M141" i="15"/>
  <c r="M154" i="15" s="1"/>
  <c r="L141" i="15"/>
  <c r="L152" i="15" s="1"/>
  <c r="K141" i="15"/>
  <c r="K152" i="15" s="1"/>
  <c r="J141" i="15"/>
  <c r="J154" i="15" s="1"/>
  <c r="I141" i="15"/>
  <c r="I154" i="15" s="1"/>
  <c r="H141" i="15"/>
  <c r="H152" i="15" s="1"/>
  <c r="G141" i="15"/>
  <c r="G152" i="15" s="1"/>
  <c r="F141" i="15"/>
  <c r="F154" i="15" s="1"/>
  <c r="E141" i="15"/>
  <c r="E154" i="15" s="1"/>
  <c r="A10" i="15"/>
  <c r="AD141" i="14"/>
  <c r="AD154" i="14" s="1"/>
  <c r="AC141" i="14"/>
  <c r="AC154" i="14" s="1"/>
  <c r="AB141" i="14"/>
  <c r="AB152" i="14" s="1"/>
  <c r="AA141" i="14"/>
  <c r="AA152" i="14" s="1"/>
  <c r="Z141" i="14"/>
  <c r="Z154" i="14" s="1"/>
  <c r="Y141" i="14"/>
  <c r="Y154" i="14" s="1"/>
  <c r="X141" i="14"/>
  <c r="X152" i="14" s="1"/>
  <c r="W141" i="14"/>
  <c r="W152" i="14" s="1"/>
  <c r="V141" i="14"/>
  <c r="V154" i="14" s="1"/>
  <c r="U141" i="14"/>
  <c r="U154" i="14" s="1"/>
  <c r="T141" i="14"/>
  <c r="T152" i="14" s="1"/>
  <c r="S141" i="14"/>
  <c r="S152" i="14" s="1"/>
  <c r="R141" i="14"/>
  <c r="R154" i="14" s="1"/>
  <c r="Q141" i="14"/>
  <c r="Q154" i="14" s="1"/>
  <c r="P141" i="14"/>
  <c r="P152" i="14" s="1"/>
  <c r="O141" i="14"/>
  <c r="O154" i="14" s="1"/>
  <c r="N141" i="14"/>
  <c r="N154" i="14" s="1"/>
  <c r="M141" i="14"/>
  <c r="M154" i="14" s="1"/>
  <c r="L141" i="14"/>
  <c r="L152" i="14" s="1"/>
  <c r="K141" i="14"/>
  <c r="K152" i="14" s="1"/>
  <c r="J141" i="14"/>
  <c r="J154" i="14" s="1"/>
  <c r="I141" i="14"/>
  <c r="I154" i="14" s="1"/>
  <c r="H141" i="14"/>
  <c r="H152" i="14" s="1"/>
  <c r="G141" i="14"/>
  <c r="G152" i="14" s="1"/>
  <c r="F141" i="14"/>
  <c r="F154" i="14" s="1"/>
  <c r="E141" i="14"/>
  <c r="E154" i="14" s="1"/>
  <c r="A10" i="14"/>
  <c r="AD141" i="13"/>
  <c r="AD154" i="13" s="1"/>
  <c r="AC141" i="13"/>
  <c r="AC154" i="13" s="1"/>
  <c r="AB141" i="13"/>
  <c r="AB152" i="13" s="1"/>
  <c r="AA141" i="13"/>
  <c r="AA152" i="13" s="1"/>
  <c r="Z141" i="13"/>
  <c r="Z154" i="13" s="1"/>
  <c r="Y141" i="13"/>
  <c r="Y154" i="13" s="1"/>
  <c r="X141" i="13"/>
  <c r="X152" i="13" s="1"/>
  <c r="W141" i="13"/>
  <c r="W154" i="13" s="1"/>
  <c r="V141" i="13"/>
  <c r="V154" i="13" s="1"/>
  <c r="U141" i="13"/>
  <c r="U154" i="13" s="1"/>
  <c r="T141" i="13"/>
  <c r="T152" i="13" s="1"/>
  <c r="S141" i="13"/>
  <c r="S152" i="13" s="1"/>
  <c r="R141" i="13"/>
  <c r="R154" i="13" s="1"/>
  <c r="Q141" i="13"/>
  <c r="Q154" i="13" s="1"/>
  <c r="P141" i="13"/>
  <c r="P152" i="13" s="1"/>
  <c r="O141" i="13"/>
  <c r="O152" i="13" s="1"/>
  <c r="N141" i="13"/>
  <c r="N154" i="13" s="1"/>
  <c r="M141" i="13"/>
  <c r="M154" i="13" s="1"/>
  <c r="L141" i="13"/>
  <c r="L152" i="13" s="1"/>
  <c r="K141" i="13"/>
  <c r="K154" i="13" s="1"/>
  <c r="J141" i="13"/>
  <c r="J154" i="13" s="1"/>
  <c r="I141" i="13"/>
  <c r="I154" i="13" s="1"/>
  <c r="H141" i="13"/>
  <c r="H154" i="13" s="1"/>
  <c r="G141" i="13"/>
  <c r="G152" i="13" s="1"/>
  <c r="F141" i="13"/>
  <c r="F154" i="13" s="1"/>
  <c r="E141" i="13"/>
  <c r="E154" i="13" s="1"/>
  <c r="A10" i="13"/>
  <c r="AD141" i="12"/>
  <c r="AD154" i="12" s="1"/>
  <c r="AC141" i="12"/>
  <c r="AC154" i="12" s="1"/>
  <c r="AB141" i="12"/>
  <c r="AB152" i="12" s="1"/>
  <c r="AA141" i="12"/>
  <c r="AA154" i="12" s="1"/>
  <c r="Z141" i="12"/>
  <c r="Z154" i="12" s="1"/>
  <c r="Y141" i="12"/>
  <c r="Y154" i="12" s="1"/>
  <c r="X141" i="12"/>
  <c r="X152" i="12" s="1"/>
  <c r="W141" i="12"/>
  <c r="W152" i="12" s="1"/>
  <c r="V141" i="12"/>
  <c r="V154" i="12" s="1"/>
  <c r="U141" i="12"/>
  <c r="U154" i="12" s="1"/>
  <c r="T141" i="12"/>
  <c r="T152" i="12" s="1"/>
  <c r="S141" i="12"/>
  <c r="S154" i="12" s="1"/>
  <c r="R141" i="12"/>
  <c r="R154" i="12" s="1"/>
  <c r="Q141" i="12"/>
  <c r="Q154" i="12" s="1"/>
  <c r="P141" i="12"/>
  <c r="P152" i="12" s="1"/>
  <c r="O141" i="12"/>
  <c r="O152" i="12" s="1"/>
  <c r="N141" i="12"/>
  <c r="N154" i="12" s="1"/>
  <c r="M141" i="12"/>
  <c r="M154" i="12" s="1"/>
  <c r="L141" i="12"/>
  <c r="L152" i="12" s="1"/>
  <c r="K141" i="12"/>
  <c r="K152" i="12" s="1"/>
  <c r="J141" i="12"/>
  <c r="I141" i="12"/>
  <c r="H141" i="12"/>
  <c r="H152" i="12" s="1"/>
  <c r="G141" i="12"/>
  <c r="G154" i="12" s="1"/>
  <c r="F141" i="12"/>
  <c r="F154" i="12" s="1"/>
  <c r="E141" i="12"/>
  <c r="A10" i="12"/>
  <c r="AD141" i="11"/>
  <c r="AC141" i="11"/>
  <c r="AC154" i="11" s="1"/>
  <c r="AB141" i="11"/>
  <c r="AB152" i="11" s="1"/>
  <c r="AA141" i="11"/>
  <c r="AA152" i="11" s="1"/>
  <c r="Z141" i="11"/>
  <c r="Z154" i="11" s="1"/>
  <c r="Y141" i="11"/>
  <c r="Y154" i="11" s="1"/>
  <c r="X141" i="11"/>
  <c r="X152" i="11" s="1"/>
  <c r="W141" i="11"/>
  <c r="W152" i="11" s="1"/>
  <c r="V141" i="11"/>
  <c r="U141" i="11"/>
  <c r="U154" i="11" s="1"/>
  <c r="T141" i="11"/>
  <c r="T152" i="11" s="1"/>
  <c r="S141" i="11"/>
  <c r="S152" i="11" s="1"/>
  <c r="R141" i="11"/>
  <c r="R154" i="11" s="1"/>
  <c r="Q141" i="11"/>
  <c r="Q154" i="11" s="1"/>
  <c r="P141" i="11"/>
  <c r="P152" i="11" s="1"/>
  <c r="O141" i="11"/>
  <c r="O152" i="11" s="1"/>
  <c r="N141" i="11"/>
  <c r="M141" i="11"/>
  <c r="M154" i="11" s="1"/>
  <c r="L141" i="11"/>
  <c r="L152" i="11" s="1"/>
  <c r="K141" i="11"/>
  <c r="K152" i="11" s="1"/>
  <c r="J141" i="11"/>
  <c r="J154" i="11" s="1"/>
  <c r="I141" i="11"/>
  <c r="I154" i="11" s="1"/>
  <c r="H141" i="11"/>
  <c r="H152" i="11" s="1"/>
  <c r="G141" i="11"/>
  <c r="G152" i="11" s="1"/>
  <c r="F141" i="11"/>
  <c r="E141" i="11"/>
  <c r="E154" i="11" s="1"/>
  <c r="A10" i="11"/>
  <c r="AD141" i="10"/>
  <c r="AD154" i="10" s="1"/>
  <c r="AC141" i="10"/>
  <c r="AC154" i="10" s="1"/>
  <c r="AB141" i="10"/>
  <c r="AB154" i="10" s="1"/>
  <c r="AA141" i="10"/>
  <c r="AA152" i="10" s="1"/>
  <c r="Z141" i="10"/>
  <c r="Z152" i="10" s="1"/>
  <c r="Y141" i="10"/>
  <c r="Y154" i="10" s="1"/>
  <c r="X141" i="10"/>
  <c r="X154" i="10" s="1"/>
  <c r="W141" i="10"/>
  <c r="W152" i="10" s="1"/>
  <c r="V141" i="10"/>
  <c r="V154" i="10" s="1"/>
  <c r="U141" i="10"/>
  <c r="U154" i="10" s="1"/>
  <c r="T141" i="10"/>
  <c r="T154" i="10" s="1"/>
  <c r="S141" i="10"/>
  <c r="S152" i="10" s="1"/>
  <c r="R141" i="10"/>
  <c r="R152" i="10" s="1"/>
  <c r="Q141" i="10"/>
  <c r="Q154" i="10" s="1"/>
  <c r="P141" i="10"/>
  <c r="P154" i="10" s="1"/>
  <c r="O141" i="10"/>
  <c r="O152" i="10" s="1"/>
  <c r="N141" i="10"/>
  <c r="N154" i="10" s="1"/>
  <c r="M141" i="10"/>
  <c r="M154" i="10" s="1"/>
  <c r="L141" i="10"/>
  <c r="L154" i="10" s="1"/>
  <c r="K141" i="10"/>
  <c r="K152" i="10" s="1"/>
  <c r="J141" i="10"/>
  <c r="J152" i="10" s="1"/>
  <c r="I141" i="10"/>
  <c r="I154" i="10" s="1"/>
  <c r="H141" i="10"/>
  <c r="H154" i="10" s="1"/>
  <c r="G141" i="10"/>
  <c r="G152" i="10" s="1"/>
  <c r="F141" i="10"/>
  <c r="F154" i="10" s="1"/>
  <c r="E141" i="10"/>
  <c r="E154" i="10" s="1"/>
  <c r="A10" i="10"/>
  <c r="AD141" i="9"/>
  <c r="AD154" i="9" s="1"/>
  <c r="AC141" i="9"/>
  <c r="AC154" i="9" s="1"/>
  <c r="AB141" i="9"/>
  <c r="AB152" i="9" s="1"/>
  <c r="AA141" i="9"/>
  <c r="AA152" i="9" s="1"/>
  <c r="Z141" i="9"/>
  <c r="Z154" i="9" s="1"/>
  <c r="Y141" i="9"/>
  <c r="Y154" i="9" s="1"/>
  <c r="X141" i="9"/>
  <c r="X152" i="9" s="1"/>
  <c r="W141" i="9"/>
  <c r="W152" i="9" s="1"/>
  <c r="V141" i="9"/>
  <c r="V154" i="9" s="1"/>
  <c r="U141" i="9"/>
  <c r="U154" i="9" s="1"/>
  <c r="T141" i="9"/>
  <c r="T152" i="9" s="1"/>
  <c r="S141" i="9"/>
  <c r="S152" i="9" s="1"/>
  <c r="R141" i="9"/>
  <c r="R154" i="9" s="1"/>
  <c r="Q141" i="9"/>
  <c r="Q154" i="9" s="1"/>
  <c r="P141" i="9"/>
  <c r="P152" i="9" s="1"/>
  <c r="O141" i="9"/>
  <c r="O152" i="9" s="1"/>
  <c r="N141" i="9"/>
  <c r="N154" i="9" s="1"/>
  <c r="M141" i="9"/>
  <c r="M154" i="9" s="1"/>
  <c r="L141" i="9"/>
  <c r="L152" i="9" s="1"/>
  <c r="K141" i="9"/>
  <c r="K152" i="9" s="1"/>
  <c r="J141" i="9"/>
  <c r="J154" i="9" s="1"/>
  <c r="I141" i="9"/>
  <c r="I154" i="9" s="1"/>
  <c r="H141" i="9"/>
  <c r="H152" i="9" s="1"/>
  <c r="G141" i="9"/>
  <c r="G152" i="9" s="1"/>
  <c r="F141" i="9"/>
  <c r="F154" i="9" s="1"/>
  <c r="E141" i="9"/>
  <c r="E154" i="9" s="1"/>
  <c r="A10" i="9"/>
  <c r="AD141" i="8"/>
  <c r="AD154" i="8" s="1"/>
  <c r="AC141" i="8"/>
  <c r="AC154" i="8" s="1"/>
  <c r="AB141" i="8"/>
  <c r="AB152" i="8" s="1"/>
  <c r="AA141" i="8"/>
  <c r="AA154" i="8" s="1"/>
  <c r="Z141" i="8"/>
  <c r="Z154" i="8" s="1"/>
  <c r="Y141" i="8"/>
  <c r="Y154" i="8" s="1"/>
  <c r="X141" i="8"/>
  <c r="X152" i="8" s="1"/>
  <c r="W141" i="8"/>
  <c r="W154" i="8" s="1"/>
  <c r="V141" i="8"/>
  <c r="V154" i="8" s="1"/>
  <c r="U141" i="8"/>
  <c r="U154" i="8" s="1"/>
  <c r="T141" i="8"/>
  <c r="T152" i="8" s="1"/>
  <c r="S141" i="8"/>
  <c r="S152" i="8" s="1"/>
  <c r="R141" i="8"/>
  <c r="R154" i="8" s="1"/>
  <c r="Q141" i="8"/>
  <c r="Q154" i="8" s="1"/>
  <c r="P141" i="8"/>
  <c r="P152" i="8" s="1"/>
  <c r="O141" i="8"/>
  <c r="O154" i="8" s="1"/>
  <c r="N141" i="8"/>
  <c r="N154" i="8" s="1"/>
  <c r="M141" i="8"/>
  <c r="M154" i="8" s="1"/>
  <c r="L141" i="8"/>
  <c r="L152" i="8" s="1"/>
  <c r="K141" i="8"/>
  <c r="K154" i="8" s="1"/>
  <c r="I141" i="8"/>
  <c r="I154" i="8" s="1"/>
  <c r="G141" i="8"/>
  <c r="G152" i="8" s="1"/>
  <c r="F141" i="8"/>
  <c r="F154" i="8" s="1"/>
  <c r="E141" i="8"/>
  <c r="E154" i="8" s="1"/>
  <c r="A10" i="8"/>
  <c r="AD141" i="7"/>
  <c r="AD154" i="7" s="1"/>
  <c r="AC141" i="7"/>
  <c r="AB141" i="7"/>
  <c r="AB152" i="7" s="1"/>
  <c r="AA141" i="7"/>
  <c r="AA154" i="7" s="1"/>
  <c r="Z141" i="7"/>
  <c r="Z154" i="7" s="1"/>
  <c r="Y141" i="7"/>
  <c r="Y154" i="7" s="1"/>
  <c r="X141" i="7"/>
  <c r="X152" i="7" s="1"/>
  <c r="W141" i="7"/>
  <c r="W154" i="7" s="1"/>
  <c r="V141" i="7"/>
  <c r="V154" i="7" s="1"/>
  <c r="U141" i="7"/>
  <c r="T141" i="7"/>
  <c r="T152" i="7" s="1"/>
  <c r="S141" i="7"/>
  <c r="S152" i="7" s="1"/>
  <c r="R141" i="7"/>
  <c r="R154" i="7" s="1"/>
  <c r="Q141" i="7"/>
  <c r="Q154" i="7" s="1"/>
  <c r="P141" i="7"/>
  <c r="P152" i="7" s="1"/>
  <c r="O141" i="7"/>
  <c r="O154" i="7" s="1"/>
  <c r="N141" i="7"/>
  <c r="N154" i="7" s="1"/>
  <c r="M141" i="7"/>
  <c r="L141" i="7"/>
  <c r="L152" i="7" s="1"/>
  <c r="K141" i="7"/>
  <c r="K152" i="7" s="1"/>
  <c r="I141" i="7"/>
  <c r="I154" i="7" s="1"/>
  <c r="G141" i="7"/>
  <c r="G154" i="7" s="1"/>
  <c r="J141" i="7" s="1"/>
  <c r="J154" i="7" s="1"/>
  <c r="F141" i="7"/>
  <c r="F154" i="7" s="1"/>
  <c r="E141" i="7"/>
  <c r="A10" i="7"/>
  <c r="AC154" i="6"/>
  <c r="AB152" i="6"/>
  <c r="AA152" i="6"/>
  <c r="Z154" i="6"/>
  <c r="Y154" i="6"/>
  <c r="X152" i="6"/>
  <c r="W152" i="6"/>
  <c r="U154" i="6"/>
  <c r="T152" i="6"/>
  <c r="S154" i="6"/>
  <c r="R154" i="6"/>
  <c r="Q154" i="6"/>
  <c r="P152" i="6"/>
  <c r="O152" i="6"/>
  <c r="M154" i="6"/>
  <c r="L152" i="6"/>
  <c r="K152" i="6"/>
  <c r="I154" i="6"/>
  <c r="G154" i="6"/>
  <c r="F154" i="6"/>
  <c r="J141" i="6" s="1"/>
  <c r="J154" i="6" s="1"/>
  <c r="E154" i="6"/>
  <c r="A10" i="6"/>
  <c r="A10" i="5"/>
  <c r="A10" i="33"/>
  <c r="L152" i="10" l="1"/>
  <c r="Y152" i="7"/>
  <c r="N152" i="22"/>
  <c r="E152" i="15"/>
  <c r="E152" i="13"/>
  <c r="Q152" i="13"/>
  <c r="V152" i="12"/>
  <c r="V152" i="22"/>
  <c r="Z152" i="20"/>
  <c r="N152" i="18"/>
  <c r="V152" i="18"/>
  <c r="F152" i="18"/>
  <c r="Q152" i="17"/>
  <c r="E152" i="16"/>
  <c r="U152" i="15"/>
  <c r="V152" i="14"/>
  <c r="R152" i="11"/>
  <c r="AB152" i="10"/>
  <c r="E152" i="9"/>
  <c r="U152" i="9"/>
  <c r="AC152" i="9"/>
  <c r="V152" i="8"/>
  <c r="Q152" i="7"/>
  <c r="R152" i="6"/>
  <c r="N152" i="15"/>
  <c r="Z152" i="6"/>
  <c r="Q152" i="6"/>
  <c r="N152" i="8"/>
  <c r="M152" i="9"/>
  <c r="Z152" i="9"/>
  <c r="J152" i="11"/>
  <c r="N152" i="12"/>
  <c r="N152" i="14"/>
  <c r="M152" i="15"/>
  <c r="AC152" i="15"/>
  <c r="AC152" i="16"/>
  <c r="I152" i="17"/>
  <c r="AD152" i="18"/>
  <c r="J152" i="20"/>
  <c r="AC152" i="20"/>
  <c r="Y152" i="21"/>
  <c r="F152" i="22"/>
  <c r="AC152" i="31"/>
  <c r="M152" i="20"/>
  <c r="AD152" i="8"/>
  <c r="R152" i="9"/>
  <c r="T152" i="10"/>
  <c r="Z152" i="11"/>
  <c r="AD152" i="12"/>
  <c r="AD152" i="14"/>
  <c r="M152" i="16"/>
  <c r="U152" i="20"/>
  <c r="U152" i="31"/>
  <c r="N152" i="9"/>
  <c r="AD152" i="15"/>
  <c r="F152" i="6"/>
  <c r="H141" i="6" s="1"/>
  <c r="H152" i="6" s="1"/>
  <c r="F152" i="8"/>
  <c r="F152" i="9"/>
  <c r="I152" i="11"/>
  <c r="AC152" i="11"/>
  <c r="F152" i="12"/>
  <c r="F152" i="14"/>
  <c r="F152" i="15"/>
  <c r="V152" i="15"/>
  <c r="U152" i="16"/>
  <c r="E152" i="20"/>
  <c r="AD152" i="22"/>
  <c r="I152" i="8"/>
  <c r="M152" i="10"/>
  <c r="Y152" i="10"/>
  <c r="U152" i="11"/>
  <c r="F154" i="16"/>
  <c r="F152" i="16"/>
  <c r="N154" i="16"/>
  <c r="N152" i="16"/>
  <c r="V154" i="16"/>
  <c r="V152" i="16"/>
  <c r="AD154" i="16"/>
  <c r="AD152" i="16"/>
  <c r="R152" i="16"/>
  <c r="N152" i="7"/>
  <c r="U154" i="21"/>
  <c r="U152" i="21"/>
  <c r="V154" i="31"/>
  <c r="V152" i="31"/>
  <c r="AD154" i="31"/>
  <c r="AD152" i="31"/>
  <c r="F152" i="7"/>
  <c r="N154" i="6"/>
  <c r="N152" i="6"/>
  <c r="V154" i="6"/>
  <c r="V152" i="6"/>
  <c r="AD154" i="6"/>
  <c r="AD152" i="6"/>
  <c r="J152" i="6"/>
  <c r="U152" i="6"/>
  <c r="I152" i="7"/>
  <c r="R152" i="7"/>
  <c r="AD152" i="7"/>
  <c r="E152" i="8"/>
  <c r="Y152" i="8"/>
  <c r="J152" i="9"/>
  <c r="AD152" i="9"/>
  <c r="E152" i="10"/>
  <c r="Q152" i="10"/>
  <c r="F154" i="11"/>
  <c r="F152" i="11"/>
  <c r="N154" i="11"/>
  <c r="N152" i="11"/>
  <c r="V154" i="11"/>
  <c r="V152" i="11"/>
  <c r="AD154" i="11"/>
  <c r="AD152" i="11"/>
  <c r="M152" i="11"/>
  <c r="Y152" i="11"/>
  <c r="E154" i="12"/>
  <c r="E152" i="12"/>
  <c r="I154" i="12"/>
  <c r="I152" i="12"/>
  <c r="E154" i="17"/>
  <c r="E152" i="17"/>
  <c r="M154" i="17"/>
  <c r="M152" i="17"/>
  <c r="U154" i="17"/>
  <c r="U152" i="17"/>
  <c r="AC154" i="17"/>
  <c r="AC152" i="17"/>
  <c r="Y152" i="17"/>
  <c r="I152" i="21"/>
  <c r="R152" i="31"/>
  <c r="Q152" i="32"/>
  <c r="U152" i="8"/>
  <c r="U152" i="10"/>
  <c r="E154" i="21"/>
  <c r="E152" i="21"/>
  <c r="M154" i="21"/>
  <c r="M152" i="21"/>
  <c r="AC154" i="21"/>
  <c r="AC152" i="21"/>
  <c r="I152" i="6"/>
  <c r="AC152" i="6"/>
  <c r="Z152" i="7"/>
  <c r="M152" i="8"/>
  <c r="E152" i="6"/>
  <c r="M152" i="6"/>
  <c r="Y152" i="6"/>
  <c r="E154" i="7"/>
  <c r="E152" i="7"/>
  <c r="M154" i="7"/>
  <c r="M152" i="7"/>
  <c r="U154" i="7"/>
  <c r="U152" i="7"/>
  <c r="AC154" i="7"/>
  <c r="AC152" i="7"/>
  <c r="J152" i="7"/>
  <c r="V152" i="7"/>
  <c r="Q152" i="8"/>
  <c r="AC152" i="8"/>
  <c r="V152" i="9"/>
  <c r="I152" i="10"/>
  <c r="AC152" i="10"/>
  <c r="E152" i="11"/>
  <c r="Q152" i="11"/>
  <c r="J154" i="12"/>
  <c r="J152" i="12"/>
  <c r="J152" i="16"/>
  <c r="Z152" i="16"/>
  <c r="F154" i="20"/>
  <c r="F152" i="20"/>
  <c r="N154" i="20"/>
  <c r="N152" i="20"/>
  <c r="V154" i="20"/>
  <c r="V152" i="20"/>
  <c r="AD154" i="20"/>
  <c r="AD152" i="20"/>
  <c r="R152" i="20"/>
  <c r="Q152" i="21"/>
  <c r="AC154" i="32"/>
  <c r="AC152" i="32"/>
  <c r="Q152" i="12"/>
  <c r="Y152" i="12"/>
  <c r="H152" i="13"/>
  <c r="U152" i="13"/>
  <c r="I152" i="14"/>
  <c r="Q152" i="14"/>
  <c r="Y152" i="14"/>
  <c r="J152" i="17"/>
  <c r="R152" i="17"/>
  <c r="Z152" i="17"/>
  <c r="I152" i="18"/>
  <c r="Q152" i="18"/>
  <c r="Y152" i="18"/>
  <c r="J152" i="21"/>
  <c r="R152" i="21"/>
  <c r="Z152" i="21"/>
  <c r="I152" i="22"/>
  <c r="Q152" i="22"/>
  <c r="Y152" i="22"/>
  <c r="R152" i="32"/>
  <c r="Z152" i="32"/>
  <c r="R152" i="12"/>
  <c r="Z152" i="12"/>
  <c r="I152" i="13"/>
  <c r="Y152" i="13"/>
  <c r="J152" i="14"/>
  <c r="R152" i="14"/>
  <c r="Z152" i="14"/>
  <c r="I152" i="15"/>
  <c r="Q152" i="15"/>
  <c r="Y152" i="15"/>
  <c r="J152" i="18"/>
  <c r="R152" i="18"/>
  <c r="Z152" i="18"/>
  <c r="J152" i="22"/>
  <c r="R152" i="22"/>
  <c r="Z152" i="22"/>
  <c r="R152" i="8"/>
  <c r="Z152" i="8"/>
  <c r="I152" i="9"/>
  <c r="Q152" i="9"/>
  <c r="Y152" i="9"/>
  <c r="H152" i="10"/>
  <c r="P152" i="10"/>
  <c r="X152" i="10"/>
  <c r="M152" i="12"/>
  <c r="U152" i="12"/>
  <c r="AC152" i="12"/>
  <c r="M152" i="13"/>
  <c r="AC152" i="13"/>
  <c r="E152" i="14"/>
  <c r="M152" i="14"/>
  <c r="U152" i="14"/>
  <c r="AC152" i="14"/>
  <c r="J152" i="15"/>
  <c r="R152" i="15"/>
  <c r="Z152" i="15"/>
  <c r="I152" i="16"/>
  <c r="Q152" i="16"/>
  <c r="Y152" i="16"/>
  <c r="F152" i="17"/>
  <c r="N152" i="17"/>
  <c r="V152" i="17"/>
  <c r="AD152" i="17"/>
  <c r="E152" i="18"/>
  <c r="M152" i="18"/>
  <c r="U152" i="18"/>
  <c r="AC152" i="18"/>
  <c r="I152" i="20"/>
  <c r="Q152" i="20"/>
  <c r="Y152" i="20"/>
  <c r="F152" i="21"/>
  <c r="N152" i="21"/>
  <c r="V152" i="21"/>
  <c r="AD152" i="21"/>
  <c r="E152" i="22"/>
  <c r="M152" i="22"/>
  <c r="U152" i="22"/>
  <c r="AC152" i="22"/>
  <c r="Q152" i="31"/>
  <c r="AD152" i="32"/>
  <c r="W154" i="32"/>
  <c r="AA154" i="32"/>
  <c r="P154" i="32"/>
  <c r="K154" i="31"/>
  <c r="S154" i="31"/>
  <c r="L154" i="31"/>
  <c r="T154" i="31"/>
  <c r="O152" i="31"/>
  <c r="W152" i="31"/>
  <c r="P154" i="31"/>
  <c r="G154" i="22"/>
  <c r="O154" i="22"/>
  <c r="W154" i="22"/>
  <c r="L154" i="22"/>
  <c r="T154" i="22"/>
  <c r="AB154" i="22"/>
  <c r="K152" i="22"/>
  <c r="S152" i="22"/>
  <c r="AA152" i="22"/>
  <c r="H154" i="22"/>
  <c r="P154" i="22"/>
  <c r="X154" i="22"/>
  <c r="K154" i="21"/>
  <c r="W154" i="21"/>
  <c r="L154" i="21"/>
  <c r="T154" i="21"/>
  <c r="X154" i="21"/>
  <c r="G152" i="21"/>
  <c r="O152" i="21"/>
  <c r="S152" i="21"/>
  <c r="AA152" i="21"/>
  <c r="H154" i="21"/>
  <c r="P154" i="21"/>
  <c r="AB154" i="21"/>
  <c r="G154" i="20"/>
  <c r="K154" i="20"/>
  <c r="O154" i="20"/>
  <c r="S154" i="20"/>
  <c r="W154" i="20"/>
  <c r="AA154" i="20"/>
  <c r="H154" i="20"/>
  <c r="L154" i="20"/>
  <c r="P154" i="20"/>
  <c r="T154" i="20"/>
  <c r="X154" i="20"/>
  <c r="AB154" i="20"/>
  <c r="H154" i="19"/>
  <c r="K154" i="18"/>
  <c r="S154" i="18"/>
  <c r="W154" i="18"/>
  <c r="L154" i="18"/>
  <c r="T154" i="18"/>
  <c r="AB154" i="18"/>
  <c r="G152" i="18"/>
  <c r="O152" i="18"/>
  <c r="AA152" i="18"/>
  <c r="H154" i="18"/>
  <c r="P154" i="18"/>
  <c r="X154" i="18"/>
  <c r="K154" i="17"/>
  <c r="W154" i="17"/>
  <c r="L154" i="17"/>
  <c r="T154" i="17"/>
  <c r="AB154" i="17"/>
  <c r="G152" i="17"/>
  <c r="O152" i="17"/>
  <c r="S152" i="17"/>
  <c r="AA152" i="17"/>
  <c r="H154" i="17"/>
  <c r="P154" i="17"/>
  <c r="X154" i="17"/>
  <c r="G154" i="16"/>
  <c r="K154" i="16"/>
  <c r="O154" i="16"/>
  <c r="S154" i="16"/>
  <c r="W154" i="16"/>
  <c r="AA154" i="16"/>
  <c r="H154" i="16"/>
  <c r="L154" i="16"/>
  <c r="P154" i="16"/>
  <c r="T154" i="16"/>
  <c r="X154" i="16"/>
  <c r="AB154" i="16"/>
  <c r="G154" i="15"/>
  <c r="K154" i="15"/>
  <c r="S154" i="15"/>
  <c r="W154" i="15"/>
  <c r="AA154" i="15"/>
  <c r="H154" i="15"/>
  <c r="T154" i="15"/>
  <c r="AB154" i="15"/>
  <c r="O152" i="15"/>
  <c r="L154" i="15"/>
  <c r="P154" i="15"/>
  <c r="X154" i="15"/>
  <c r="G154" i="14"/>
  <c r="K154" i="14"/>
  <c r="S154" i="14"/>
  <c r="W154" i="14"/>
  <c r="AA154" i="14"/>
  <c r="L154" i="14"/>
  <c r="T154" i="14"/>
  <c r="AB154" i="14"/>
  <c r="O152" i="14"/>
  <c r="H154" i="14"/>
  <c r="P154" i="14"/>
  <c r="X154" i="14"/>
  <c r="G154" i="13"/>
  <c r="O154" i="13"/>
  <c r="S154" i="13"/>
  <c r="AA154" i="13"/>
  <c r="F152" i="13"/>
  <c r="J152" i="13"/>
  <c r="N152" i="13"/>
  <c r="R152" i="13"/>
  <c r="V152" i="13"/>
  <c r="Z152" i="13"/>
  <c r="AD152" i="13"/>
  <c r="L154" i="13"/>
  <c r="P154" i="13"/>
  <c r="T154" i="13"/>
  <c r="X154" i="13"/>
  <c r="AB154" i="13"/>
  <c r="K152" i="13"/>
  <c r="W152" i="13"/>
  <c r="K154" i="12"/>
  <c r="O154" i="12"/>
  <c r="W154" i="12"/>
  <c r="H154" i="12"/>
  <c r="L154" i="12"/>
  <c r="P154" i="12"/>
  <c r="X154" i="12"/>
  <c r="AB154" i="12"/>
  <c r="G152" i="12"/>
  <c r="S152" i="12"/>
  <c r="AA152" i="12"/>
  <c r="T154" i="12"/>
  <c r="G154" i="11"/>
  <c r="K154" i="11"/>
  <c r="O154" i="11"/>
  <c r="S154" i="11"/>
  <c r="W154" i="11"/>
  <c r="AA154" i="11"/>
  <c r="H154" i="11"/>
  <c r="L154" i="11"/>
  <c r="P154" i="11"/>
  <c r="T154" i="11"/>
  <c r="X154" i="11"/>
  <c r="AB154" i="11"/>
  <c r="J154" i="10"/>
  <c r="R154" i="10"/>
  <c r="Z154" i="10"/>
  <c r="G154" i="10"/>
  <c r="K154" i="10"/>
  <c r="O154" i="10"/>
  <c r="S154" i="10"/>
  <c r="W154" i="10"/>
  <c r="AA154" i="10"/>
  <c r="F152" i="10"/>
  <c r="N152" i="10"/>
  <c r="V152" i="10"/>
  <c r="AD152" i="10"/>
  <c r="G154" i="9"/>
  <c r="K154" i="9"/>
  <c r="O154" i="9"/>
  <c r="S154" i="9"/>
  <c r="W154" i="9"/>
  <c r="AA154" i="9"/>
  <c r="H154" i="9"/>
  <c r="L154" i="9"/>
  <c r="P154" i="9"/>
  <c r="T154" i="9"/>
  <c r="X154" i="9"/>
  <c r="AB154" i="9"/>
  <c r="G154" i="8"/>
  <c r="S154" i="8"/>
  <c r="L154" i="8"/>
  <c r="T154" i="8"/>
  <c r="AB154" i="8"/>
  <c r="K152" i="8"/>
  <c r="O152" i="8"/>
  <c r="W152" i="8"/>
  <c r="AA152" i="8"/>
  <c r="P154" i="8"/>
  <c r="X154" i="8"/>
  <c r="K154" i="7"/>
  <c r="S154" i="7"/>
  <c r="L154" i="7"/>
  <c r="T154" i="7"/>
  <c r="AB154" i="7"/>
  <c r="G152" i="7"/>
  <c r="H141" i="7" s="1"/>
  <c r="H152" i="7" s="1"/>
  <c r="O152" i="7"/>
  <c r="W152" i="7"/>
  <c r="AA152" i="7"/>
  <c r="P154" i="7"/>
  <c r="X154" i="7"/>
  <c r="K154" i="6"/>
  <c r="O154" i="6"/>
  <c r="W154" i="6"/>
  <c r="AA154" i="6"/>
  <c r="T154" i="6"/>
  <c r="AB154" i="6"/>
  <c r="G152" i="6"/>
  <c r="S152" i="6"/>
  <c r="L154" i="6"/>
  <c r="P154" i="6"/>
  <c r="X154" i="6"/>
  <c r="H154" i="6" l="1"/>
  <c r="H154" i="7"/>
  <c r="J141" i="8"/>
  <c r="J152" i="8" s="1"/>
  <c r="H141" i="8"/>
  <c r="H154" i="8" s="1"/>
  <c r="J154" i="8" l="1"/>
  <c r="H152" i="8"/>
  <c r="G141" i="38" l="1"/>
  <c r="P141" i="38"/>
  <c r="X141" i="38"/>
  <c r="R141" i="38"/>
  <c r="M141" i="38"/>
  <c r="I141" i="38"/>
  <c r="Q141" i="38"/>
  <c r="Y141" i="38"/>
  <c r="J141" i="38"/>
  <c r="Z141" i="38"/>
  <c r="AC141" i="38"/>
  <c r="AD141" i="38"/>
  <c r="K141" i="38"/>
  <c r="S141" i="38"/>
  <c r="AA141" i="38"/>
  <c r="L141" i="38"/>
  <c r="T141" i="38"/>
  <c r="U141" i="38"/>
  <c r="E141" i="38"/>
  <c r="N141" i="38"/>
  <c r="V141" i="38"/>
  <c r="F141" i="38"/>
  <c r="O141" i="38"/>
  <c r="W141" i="38"/>
  <c r="F154" i="38" l="1"/>
  <c r="F152" i="38"/>
  <c r="S154" i="38"/>
  <c r="S152" i="38"/>
  <c r="I154" i="38"/>
  <c r="I152" i="38"/>
  <c r="Q154" i="38"/>
  <c r="Q152" i="38"/>
  <c r="N154" i="38"/>
  <c r="N152" i="38"/>
  <c r="AD154" i="38"/>
  <c r="AD152" i="38"/>
  <c r="R154" i="38"/>
  <c r="R152" i="38"/>
  <c r="AA154" i="38"/>
  <c r="AA152" i="38"/>
  <c r="E154" i="38"/>
  <c r="E152" i="38"/>
  <c r="AC154" i="38"/>
  <c r="AC152" i="38"/>
  <c r="X152" i="38"/>
  <c r="X154" i="38"/>
  <c r="O152" i="38"/>
  <c r="O154" i="38"/>
  <c r="M154" i="38"/>
  <c r="M152" i="38"/>
  <c r="U154" i="38"/>
  <c r="U152" i="38"/>
  <c r="Z154" i="38"/>
  <c r="Z152" i="38"/>
  <c r="P154" i="38"/>
  <c r="P152" i="38"/>
  <c r="V154" i="38"/>
  <c r="V152" i="38"/>
  <c r="T154" i="38"/>
  <c r="T152" i="38"/>
  <c r="J154" i="38"/>
  <c r="J152" i="38"/>
  <c r="G152" i="38"/>
  <c r="G154" i="38"/>
  <c r="K154" i="38"/>
  <c r="K152" i="38"/>
  <c r="W152" i="38"/>
  <c r="W154" i="38"/>
  <c r="L154" i="38"/>
  <c r="L152" i="38"/>
  <c r="Y154" i="38"/>
  <c r="Y152" i="38"/>
  <c r="AB141" i="38"/>
  <c r="AB154" i="38" l="1"/>
  <c r="AB152" i="38"/>
  <c r="N141" i="31" l="1"/>
  <c r="H141" i="31"/>
  <c r="G141" i="31"/>
  <c r="M141" i="31"/>
  <c r="Y141" i="31"/>
  <c r="Z141" i="31"/>
  <c r="E141" i="31"/>
  <c r="J141" i="31"/>
  <c r="F141" i="31"/>
  <c r="AA141" i="31"/>
  <c r="I141" i="31"/>
  <c r="J154" i="31" l="1"/>
  <c r="J152" i="31"/>
  <c r="E154" i="31"/>
  <c r="E152" i="31"/>
  <c r="Z154" i="31"/>
  <c r="Z152" i="31"/>
  <c r="I154" i="31"/>
  <c r="I152" i="31"/>
  <c r="M154" i="31"/>
  <c r="M152" i="31"/>
  <c r="AA152" i="31"/>
  <c r="AA154" i="31"/>
  <c r="G154" i="31"/>
  <c r="G152" i="31"/>
  <c r="Y154" i="31"/>
  <c r="Y152" i="31"/>
  <c r="AB141" i="31"/>
  <c r="X141" i="31"/>
  <c r="H152" i="31"/>
  <c r="H154" i="31"/>
  <c r="F152" i="31"/>
  <c r="F154" i="31"/>
  <c r="N154" i="31"/>
  <c r="N152" i="31"/>
  <c r="X152" i="31" l="1"/>
  <c r="X154" i="31"/>
  <c r="AB152" i="31"/>
  <c r="AB154" i="31"/>
  <c r="X141" i="24" l="1"/>
  <c r="N141" i="24"/>
  <c r="AC141" i="24"/>
  <c r="E141" i="24"/>
  <c r="H141" i="24"/>
  <c r="AA141" i="24"/>
  <c r="M141" i="24"/>
  <c r="P141" i="24"/>
  <c r="I141" i="24"/>
  <c r="J141" i="24"/>
  <c r="S141" i="24"/>
  <c r="U141" i="24"/>
  <c r="Q141" i="24"/>
  <c r="R141" i="24"/>
  <c r="V141" i="24"/>
  <c r="AD141" i="24"/>
  <c r="Z141" i="24"/>
  <c r="K141" i="24"/>
  <c r="G141" i="24"/>
  <c r="T141" i="24"/>
  <c r="F141" i="24"/>
  <c r="L141" i="24"/>
  <c r="O141" i="24"/>
  <c r="W141" i="24"/>
  <c r="P141" i="25" l="1"/>
  <c r="AD141" i="25"/>
  <c r="S141" i="25"/>
  <c r="H141" i="25"/>
  <c r="U141" i="25"/>
  <c r="K141" i="25"/>
  <c r="W141" i="25"/>
  <c r="M141" i="25"/>
  <c r="Y141" i="25"/>
  <c r="Z141" i="25"/>
  <c r="O141" i="25"/>
  <c r="E141" i="25"/>
  <c r="Q141" i="25"/>
  <c r="G141" i="25"/>
  <c r="AC141" i="25"/>
  <c r="I141" i="25"/>
  <c r="R141" i="25"/>
  <c r="J141" i="25"/>
  <c r="V141" i="25"/>
  <c r="T141" i="25"/>
  <c r="F141" i="25"/>
  <c r="N141" i="25"/>
  <c r="L141" i="25"/>
  <c r="AA141" i="25"/>
  <c r="O152" i="24"/>
  <c r="O154" i="24"/>
  <c r="AD154" i="24"/>
  <c r="AD152" i="24"/>
  <c r="P152" i="24"/>
  <c r="P154" i="24"/>
  <c r="L152" i="24"/>
  <c r="L154" i="24"/>
  <c r="V154" i="24"/>
  <c r="V152" i="24"/>
  <c r="M154" i="24"/>
  <c r="M152" i="24"/>
  <c r="F154" i="24"/>
  <c r="F152" i="24"/>
  <c r="R154" i="24"/>
  <c r="R152" i="24"/>
  <c r="AA154" i="24"/>
  <c r="AA152" i="24"/>
  <c r="T152" i="24"/>
  <c r="T154" i="24"/>
  <c r="Q154" i="24"/>
  <c r="Q152" i="24"/>
  <c r="H152" i="24"/>
  <c r="H154" i="24"/>
  <c r="G152" i="24"/>
  <c r="G154" i="24"/>
  <c r="U154" i="24"/>
  <c r="U152" i="24"/>
  <c r="E154" i="24"/>
  <c r="E152" i="24"/>
  <c r="K154" i="24"/>
  <c r="K152" i="24"/>
  <c r="S154" i="24"/>
  <c r="S152" i="24"/>
  <c r="AC154" i="24"/>
  <c r="AC152" i="24"/>
  <c r="Z154" i="24"/>
  <c r="Z152" i="24"/>
  <c r="J154" i="24"/>
  <c r="J152" i="24"/>
  <c r="N152" i="24"/>
  <c r="N154" i="24"/>
  <c r="W152" i="24"/>
  <c r="W154" i="24"/>
  <c r="AB141" i="24"/>
  <c r="Y141" i="24"/>
  <c r="I154" i="24"/>
  <c r="I152" i="24"/>
  <c r="X152" i="24"/>
  <c r="X154" i="24"/>
  <c r="J141" i="23"/>
  <c r="N141" i="23" l="1"/>
  <c r="H141" i="23"/>
  <c r="K141" i="23"/>
  <c r="AD141" i="23"/>
  <c r="AD152" i="23" s="1"/>
  <c r="R141" i="23"/>
  <c r="R154" i="23" s="1"/>
  <c r="F141" i="23"/>
  <c r="F154" i="23" s="1"/>
  <c r="P141" i="23"/>
  <c r="P152" i="23" s="1"/>
  <c r="Z141" i="23"/>
  <c r="V141" i="23"/>
  <c r="L141" i="23"/>
  <c r="L154" i="23" s="1"/>
  <c r="S141" i="23"/>
  <c r="T141" i="23"/>
  <c r="T152" i="23" s="1"/>
  <c r="G141" i="23"/>
  <c r="G152" i="23" s="1"/>
  <c r="I141" i="23"/>
  <c r="I154" i="23" s="1"/>
  <c r="AA141" i="23"/>
  <c r="AA152" i="23" s="1"/>
  <c r="E141" i="23"/>
  <c r="O141" i="23"/>
  <c r="Q141" i="23"/>
  <c r="Q152" i="23" s="1"/>
  <c r="M141" i="23"/>
  <c r="W141" i="23"/>
  <c r="W152" i="23" s="1"/>
  <c r="Y141" i="23"/>
  <c r="Y152" i="23" s="1"/>
  <c r="U141" i="23"/>
  <c r="AC141" i="23"/>
  <c r="AC154" i="23" s="1"/>
  <c r="W152" i="25"/>
  <c r="W154" i="25"/>
  <c r="N154" i="25"/>
  <c r="N152" i="25"/>
  <c r="G154" i="25"/>
  <c r="G152" i="25"/>
  <c r="K152" i="25"/>
  <c r="K154" i="25"/>
  <c r="F154" i="25"/>
  <c r="F152" i="25"/>
  <c r="Q152" i="25"/>
  <c r="Q154" i="25"/>
  <c r="U154" i="25"/>
  <c r="U152" i="25"/>
  <c r="AC154" i="25"/>
  <c r="AC152" i="25"/>
  <c r="T152" i="25"/>
  <c r="T154" i="25"/>
  <c r="E154" i="25"/>
  <c r="E152" i="25"/>
  <c r="H152" i="25"/>
  <c r="H154" i="25"/>
  <c r="L152" i="25"/>
  <c r="L154" i="25"/>
  <c r="V154" i="25"/>
  <c r="V152" i="25"/>
  <c r="O152" i="25"/>
  <c r="O154" i="25"/>
  <c r="AB141" i="25"/>
  <c r="X141" i="25"/>
  <c r="J154" i="25"/>
  <c r="J152" i="25"/>
  <c r="Z154" i="25"/>
  <c r="Z152" i="25"/>
  <c r="S152" i="25"/>
  <c r="S154" i="25"/>
  <c r="R154" i="25"/>
  <c r="R152" i="25"/>
  <c r="Y154" i="25"/>
  <c r="Y152" i="25"/>
  <c r="AD154" i="25"/>
  <c r="AD152" i="25"/>
  <c r="AA154" i="25"/>
  <c r="AA152" i="25"/>
  <c r="I154" i="25"/>
  <c r="I152" i="25"/>
  <c r="M154" i="25"/>
  <c r="M152" i="25"/>
  <c r="P152" i="25"/>
  <c r="P154" i="25"/>
  <c r="Y154" i="24"/>
  <c r="Y152" i="24"/>
  <c r="AB152" i="24"/>
  <c r="AB154" i="24"/>
  <c r="E154" i="23"/>
  <c r="E152" i="23"/>
  <c r="O152" i="23"/>
  <c r="O154" i="23"/>
  <c r="Q154" i="23"/>
  <c r="M154" i="23"/>
  <c r="M152" i="23"/>
  <c r="U154" i="23"/>
  <c r="U152" i="23"/>
  <c r="J154" i="23"/>
  <c r="J152" i="23"/>
  <c r="H152" i="23"/>
  <c r="H154" i="23"/>
  <c r="Z154" i="23"/>
  <c r="Z152" i="23"/>
  <c r="N154" i="23"/>
  <c r="N152" i="23"/>
  <c r="AB141" i="23"/>
  <c r="X141" i="23"/>
  <c r="K154" i="23"/>
  <c r="K152" i="23"/>
  <c r="V154" i="23"/>
  <c r="V152" i="23"/>
  <c r="S152" i="23"/>
  <c r="S154" i="23"/>
  <c r="T154" i="23"/>
  <c r="F152" i="23" l="1"/>
  <c r="I152" i="23"/>
  <c r="W154" i="23"/>
  <c r="AA154" i="23"/>
  <c r="P154" i="23"/>
  <c r="AC152" i="23"/>
  <c r="R152" i="23"/>
  <c r="G154" i="23"/>
  <c r="AD154" i="23"/>
  <c r="Y154" i="23"/>
  <c r="L152" i="23"/>
  <c r="Y141" i="26"/>
  <c r="J141" i="26"/>
  <c r="W141" i="26"/>
  <c r="AC141" i="26"/>
  <c r="U141" i="26"/>
  <c r="O141" i="26"/>
  <c r="G141" i="26"/>
  <c r="F141" i="26"/>
  <c r="L141" i="26"/>
  <c r="E141" i="26"/>
  <c r="S141" i="26"/>
  <c r="P141" i="26"/>
  <c r="Z141" i="26"/>
  <c r="M141" i="26"/>
  <c r="R141" i="26"/>
  <c r="I141" i="26"/>
  <c r="K141" i="26"/>
  <c r="H141" i="26"/>
  <c r="AA141" i="26"/>
  <c r="AD141" i="26"/>
  <c r="T141" i="26"/>
  <c r="V141" i="26"/>
  <c r="N141" i="26"/>
  <c r="Q141" i="26"/>
  <c r="X152" i="25"/>
  <c r="X154" i="25"/>
  <c r="AB152" i="25"/>
  <c r="AB154" i="25"/>
  <c r="X152" i="23"/>
  <c r="X154" i="23"/>
  <c r="AB152" i="23"/>
  <c r="AB154" i="23"/>
  <c r="N152" i="26" l="1"/>
  <c r="N154" i="26"/>
  <c r="R152" i="26"/>
  <c r="R154" i="26"/>
  <c r="F152" i="26"/>
  <c r="F154" i="26"/>
  <c r="V152" i="26"/>
  <c r="V154" i="26"/>
  <c r="M152" i="26"/>
  <c r="M154" i="26"/>
  <c r="G154" i="26"/>
  <c r="G152" i="26"/>
  <c r="T154" i="26"/>
  <c r="T152" i="26"/>
  <c r="Z152" i="26"/>
  <c r="Z154" i="26"/>
  <c r="O154" i="26"/>
  <c r="O152" i="26"/>
  <c r="AD152" i="26"/>
  <c r="AD154" i="26"/>
  <c r="P154" i="26"/>
  <c r="P152" i="26"/>
  <c r="U152" i="26"/>
  <c r="U154" i="26"/>
  <c r="AA154" i="26"/>
  <c r="AA152" i="26"/>
  <c r="S154" i="26"/>
  <c r="S152" i="26"/>
  <c r="AC152" i="26"/>
  <c r="AC154" i="26"/>
  <c r="H154" i="26"/>
  <c r="H152" i="26"/>
  <c r="E152" i="26"/>
  <c r="E154" i="26"/>
  <c r="W154" i="26"/>
  <c r="W152" i="26"/>
  <c r="K154" i="26"/>
  <c r="K152" i="26"/>
  <c r="L154" i="26"/>
  <c r="L152" i="26"/>
  <c r="J152" i="26"/>
  <c r="J154" i="26"/>
  <c r="Q152" i="26"/>
  <c r="Q154" i="26"/>
  <c r="I152" i="26"/>
  <c r="I154" i="26"/>
  <c r="AB141" i="26"/>
  <c r="X141" i="26"/>
  <c r="Y152" i="26"/>
  <c r="Y154" i="26"/>
  <c r="X154" i="26" l="1"/>
  <c r="X152" i="26"/>
  <c r="AB154" i="26"/>
  <c r="AB152" i="26"/>
  <c r="AA141" i="27" l="1"/>
  <c r="E141" i="27"/>
  <c r="P141" i="27"/>
  <c r="I141" i="27"/>
  <c r="H141" i="27"/>
  <c r="G141" i="27"/>
  <c r="Y141" i="27"/>
  <c r="K141" i="27"/>
  <c r="N141" i="27"/>
  <c r="W141" i="27"/>
  <c r="M141" i="27"/>
  <c r="F141" i="27"/>
  <c r="V141" i="27"/>
  <c r="J141" i="27"/>
  <c r="S141" i="27"/>
  <c r="Z141" i="27"/>
  <c r="O141" i="27"/>
  <c r="U141" i="27"/>
  <c r="AD141" i="27"/>
  <c r="T141" i="27"/>
  <c r="AC141" i="27"/>
  <c r="R141" i="27"/>
  <c r="L141" i="27"/>
  <c r="Q141" i="27"/>
  <c r="L152" i="27" l="1"/>
  <c r="L154" i="27"/>
  <c r="R154" i="27"/>
  <c r="R152" i="27"/>
  <c r="J154" i="27"/>
  <c r="J152" i="27"/>
  <c r="Y154" i="27"/>
  <c r="Y152" i="27"/>
  <c r="AC154" i="27"/>
  <c r="AC152" i="27"/>
  <c r="V154" i="27"/>
  <c r="V152" i="27"/>
  <c r="G152" i="27"/>
  <c r="G154" i="27"/>
  <c r="T152" i="27"/>
  <c r="T154" i="27"/>
  <c r="F154" i="27"/>
  <c r="F152" i="27"/>
  <c r="H152" i="27"/>
  <c r="H154" i="27"/>
  <c r="K154" i="27"/>
  <c r="K152" i="27"/>
  <c r="AD154" i="27"/>
  <c r="AD152" i="27"/>
  <c r="AB141" i="27"/>
  <c r="X141" i="27"/>
  <c r="I154" i="27"/>
  <c r="I152" i="27"/>
  <c r="U154" i="27"/>
  <c r="U152" i="27"/>
  <c r="M154" i="27"/>
  <c r="M152" i="27"/>
  <c r="P152" i="27"/>
  <c r="P154" i="27"/>
  <c r="S152" i="27"/>
  <c r="S154" i="27"/>
  <c r="O154" i="27"/>
  <c r="O152" i="27"/>
  <c r="W152" i="27"/>
  <c r="W154" i="27"/>
  <c r="E154" i="27"/>
  <c r="E152" i="27"/>
  <c r="Q154" i="27"/>
  <c r="Q152" i="27"/>
  <c r="Z154" i="27"/>
  <c r="Z152" i="27"/>
  <c r="N154" i="27"/>
  <c r="N152" i="27"/>
  <c r="AA154" i="27"/>
  <c r="AA152" i="27"/>
  <c r="X152" i="27" l="1"/>
  <c r="X154" i="27"/>
  <c r="AB152" i="27"/>
  <c r="AB154" i="27"/>
  <c r="H141" i="29" l="1"/>
  <c r="H152" i="29" l="1"/>
  <c r="H154" i="29"/>
  <c r="U141" i="28" l="1"/>
  <c r="N141" i="28"/>
  <c r="Z141" i="28"/>
  <c r="K141" i="28"/>
  <c r="W141" i="28"/>
  <c r="I141" i="28"/>
  <c r="AA141" i="28"/>
  <c r="F141" i="28"/>
  <c r="G141" i="28"/>
  <c r="L141" i="28"/>
  <c r="AC141" i="28"/>
  <c r="X141" i="28"/>
  <c r="O141" i="28"/>
  <c r="H141" i="28"/>
  <c r="V141" i="28"/>
  <c r="M141" i="28"/>
  <c r="S141" i="28"/>
  <c r="Q141" i="28"/>
  <c r="E141" i="28"/>
  <c r="R141" i="28"/>
  <c r="P141" i="28"/>
  <c r="J141" i="28"/>
  <c r="AD141" i="28"/>
  <c r="T141" i="28"/>
  <c r="V141" i="30" l="1"/>
  <c r="E141" i="30"/>
  <c r="AD141" i="30"/>
  <c r="R141" i="30"/>
  <c r="Y141" i="30"/>
  <c r="P141" i="30"/>
  <c r="W141" i="30"/>
  <c r="AC141" i="30"/>
  <c r="T141" i="30"/>
  <c r="L141" i="30"/>
  <c r="Z141" i="30"/>
  <c r="N141" i="30"/>
  <c r="U141" i="30"/>
  <c r="I141" i="30"/>
  <c r="Q141" i="30"/>
  <c r="K141" i="30"/>
  <c r="J141" i="30"/>
  <c r="F141" i="30"/>
  <c r="O141" i="30"/>
  <c r="M141" i="30"/>
  <c r="H141" i="30"/>
  <c r="G141" i="30"/>
  <c r="AA141" i="30"/>
  <c r="S141" i="30"/>
  <c r="J154" i="28"/>
  <c r="J152" i="28"/>
  <c r="H152" i="28"/>
  <c r="H154" i="28"/>
  <c r="AA152" i="28"/>
  <c r="AA154" i="28"/>
  <c r="I154" i="28"/>
  <c r="I152" i="28"/>
  <c r="V154" i="28"/>
  <c r="V152" i="28"/>
  <c r="P152" i="28"/>
  <c r="P154" i="28"/>
  <c r="AB141" i="28"/>
  <c r="Y141" i="28"/>
  <c r="R154" i="28"/>
  <c r="R152" i="28"/>
  <c r="O154" i="28"/>
  <c r="O152" i="28"/>
  <c r="W154" i="28"/>
  <c r="W152" i="28"/>
  <c r="AD154" i="28"/>
  <c r="AD152" i="28"/>
  <c r="E154" i="28"/>
  <c r="E152" i="28"/>
  <c r="X152" i="28"/>
  <c r="X154" i="28"/>
  <c r="K152" i="28"/>
  <c r="K154" i="28"/>
  <c r="S152" i="28"/>
  <c r="S154" i="28"/>
  <c r="F154" i="28"/>
  <c r="F152" i="28"/>
  <c r="Q154" i="28"/>
  <c r="Q152" i="28"/>
  <c r="AC154" i="28"/>
  <c r="AC152" i="28"/>
  <c r="Z154" i="28"/>
  <c r="Z152" i="28"/>
  <c r="N154" i="28"/>
  <c r="N152" i="28"/>
  <c r="L152" i="28"/>
  <c r="L154" i="28"/>
  <c r="T152" i="28"/>
  <c r="T154" i="28"/>
  <c r="M154" i="28"/>
  <c r="M152" i="28"/>
  <c r="G152" i="28"/>
  <c r="G154" i="28"/>
  <c r="U154" i="28"/>
  <c r="U152" i="28"/>
  <c r="Q152" i="30" l="1"/>
  <c r="Q154" i="30"/>
  <c r="X141" i="30"/>
  <c r="AB141" i="30"/>
  <c r="G152" i="30"/>
  <c r="G154" i="30"/>
  <c r="I154" i="30"/>
  <c r="I152" i="30"/>
  <c r="W154" i="30"/>
  <c r="W152" i="30"/>
  <c r="U154" i="30"/>
  <c r="U152" i="30"/>
  <c r="M152" i="30"/>
  <c r="M154" i="30"/>
  <c r="N154" i="30"/>
  <c r="N152" i="30"/>
  <c r="Y152" i="30"/>
  <c r="Y154" i="30"/>
  <c r="P152" i="30"/>
  <c r="P154" i="30"/>
  <c r="O154" i="30"/>
  <c r="O152" i="30"/>
  <c r="Z154" i="30"/>
  <c r="Z152" i="30"/>
  <c r="R154" i="30"/>
  <c r="R152" i="30"/>
  <c r="AA152" i="30"/>
  <c r="AA154" i="30"/>
  <c r="F154" i="30"/>
  <c r="F152" i="30"/>
  <c r="L152" i="30"/>
  <c r="L154" i="30"/>
  <c r="AD154" i="30"/>
  <c r="AD152" i="30"/>
  <c r="H152" i="30"/>
  <c r="H154" i="30"/>
  <c r="J154" i="30"/>
  <c r="J152" i="30"/>
  <c r="T154" i="30"/>
  <c r="T152" i="30"/>
  <c r="E154" i="30"/>
  <c r="E152" i="30"/>
  <c r="S154" i="30"/>
  <c r="S152" i="30"/>
  <c r="K152" i="30"/>
  <c r="K154" i="30"/>
  <c r="AC154" i="30"/>
  <c r="AC152" i="30"/>
  <c r="V152" i="30"/>
  <c r="V154" i="30"/>
  <c r="Y154" i="28"/>
  <c r="Y152" i="28"/>
  <c r="AB152" i="28"/>
  <c r="AB154" i="28"/>
  <c r="AB154" i="30" l="1"/>
  <c r="AB152" i="30"/>
  <c r="X152" i="30"/>
  <c r="X154" i="30"/>
  <c r="S141" i="32" l="1"/>
  <c r="V141" i="32"/>
  <c r="H141" i="32"/>
  <c r="K141" i="32"/>
  <c r="E141" i="32"/>
  <c r="N141" i="32"/>
  <c r="M141" i="32"/>
  <c r="F141" i="32"/>
  <c r="U141" i="32"/>
  <c r="Y141" i="32"/>
  <c r="J141" i="32"/>
  <c r="O141" i="32"/>
  <c r="T141" i="32"/>
  <c r="G141" i="32"/>
  <c r="I141" i="32"/>
  <c r="L141" i="32"/>
  <c r="G152" i="32" l="1"/>
  <c r="G154" i="32"/>
  <c r="M152" i="32"/>
  <c r="M154" i="32"/>
  <c r="AB141" i="32"/>
  <c r="X141" i="32"/>
  <c r="N154" i="32"/>
  <c r="N152" i="32"/>
  <c r="T152" i="32"/>
  <c r="T154" i="32"/>
  <c r="E152" i="32"/>
  <c r="E154" i="32"/>
  <c r="O152" i="32"/>
  <c r="O154" i="32"/>
  <c r="K152" i="32"/>
  <c r="K154" i="32"/>
  <c r="I154" i="32"/>
  <c r="I152" i="32"/>
  <c r="J154" i="32"/>
  <c r="J152" i="32"/>
  <c r="H152" i="32"/>
  <c r="H154" i="32"/>
  <c r="Y154" i="32"/>
  <c r="Y152" i="32"/>
  <c r="V154" i="32"/>
  <c r="V152" i="32"/>
  <c r="F154" i="32"/>
  <c r="F152" i="32"/>
  <c r="L152" i="32"/>
  <c r="L154" i="32"/>
  <c r="U154" i="32"/>
  <c r="U152" i="32"/>
  <c r="S154" i="32"/>
  <c r="S152" i="32"/>
  <c r="X152" i="32" l="1"/>
  <c r="X154" i="32"/>
  <c r="AB152" i="32"/>
  <c r="AB154" i="32"/>
  <c r="W141" i="19" l="1"/>
  <c r="Z141" i="19" l="1"/>
  <c r="AA141" i="19"/>
  <c r="G141" i="19"/>
  <c r="G152" i="19" s="1"/>
  <c r="Q141" i="19"/>
  <c r="Q154" i="19" s="1"/>
  <c r="E141" i="19"/>
  <c r="O141" i="19"/>
  <c r="O152" i="19" s="1"/>
  <c r="W152" i="19"/>
  <c r="W154" i="19"/>
  <c r="P141" i="19"/>
  <c r="K141" i="19"/>
  <c r="U141" i="19"/>
  <c r="Z154" i="19"/>
  <c r="Z152" i="19"/>
  <c r="I141" i="19"/>
  <c r="S141" i="19"/>
  <c r="AD141" i="19"/>
  <c r="Y141" i="19"/>
  <c r="L141" i="19"/>
  <c r="N141" i="19"/>
  <c r="E154" i="19"/>
  <c r="E152" i="19"/>
  <c r="J141" i="19"/>
  <c r="T141" i="19"/>
  <c r="V141" i="19"/>
  <c r="R141" i="19"/>
  <c r="AC141" i="19"/>
  <c r="F141" i="19"/>
  <c r="G154" i="19"/>
  <c r="O154" i="19"/>
  <c r="X141" i="19"/>
  <c r="M141" i="19"/>
  <c r="Q152" i="19" l="1"/>
  <c r="AC154" i="19"/>
  <c r="AC152" i="19"/>
  <c r="I154" i="19"/>
  <c r="I152" i="19"/>
  <c r="M154" i="19"/>
  <c r="M152" i="19"/>
  <c r="R154" i="19"/>
  <c r="R152" i="19"/>
  <c r="N154" i="19"/>
  <c r="N152" i="19"/>
  <c r="X152" i="19"/>
  <c r="X154" i="19"/>
  <c r="AA152" i="19"/>
  <c r="AA154" i="19"/>
  <c r="L152" i="19"/>
  <c r="L154" i="19"/>
  <c r="AB141" i="19"/>
  <c r="Y154" i="19"/>
  <c r="Y152" i="19"/>
  <c r="U154" i="19"/>
  <c r="U152" i="19"/>
  <c r="V154" i="19"/>
  <c r="V152" i="19"/>
  <c r="K152" i="19"/>
  <c r="K154" i="19"/>
  <c r="T152" i="19"/>
  <c r="T154" i="19"/>
  <c r="P152" i="19"/>
  <c r="P154" i="19"/>
  <c r="J154" i="19"/>
  <c r="J152" i="19"/>
  <c r="AD154" i="19"/>
  <c r="AD152" i="19"/>
  <c r="F154" i="19"/>
  <c r="F152" i="19"/>
  <c r="S152" i="19"/>
  <c r="S154" i="19"/>
  <c r="AB152" i="19" l="1"/>
  <c r="AB154" i="19"/>
  <c r="W141" i="29" l="1"/>
  <c r="W152" i="29" l="1"/>
  <c r="W154" i="29"/>
  <c r="E141" i="29"/>
  <c r="AC141" i="29"/>
  <c r="G141" i="29"/>
  <c r="F141" i="29"/>
  <c r="I141" i="29"/>
  <c r="P141" i="29"/>
  <c r="L141" i="29"/>
  <c r="J141" i="29"/>
  <c r="AA141" i="29"/>
  <c r="U141" i="29"/>
  <c r="AD141" i="29"/>
  <c r="N141" i="29"/>
  <c r="M141" i="29"/>
  <c r="R141" i="29"/>
  <c r="Y141" i="29"/>
  <c r="O141" i="29"/>
  <c r="S141" i="29"/>
  <c r="Q141" i="29"/>
  <c r="Z141" i="29"/>
  <c r="T141" i="29"/>
  <c r="H141" i="37"/>
  <c r="V141" i="29"/>
  <c r="K141" i="29"/>
  <c r="H141" i="33"/>
  <c r="P141" i="33"/>
  <c r="AA141" i="33"/>
  <c r="J141" i="33"/>
  <c r="O141" i="33"/>
  <c r="K141" i="33"/>
  <c r="V141" i="33"/>
  <c r="I141" i="33"/>
  <c r="Y141" i="33"/>
  <c r="S141" i="33"/>
  <c r="F141" i="33"/>
  <c r="L141" i="33"/>
  <c r="AC141" i="33"/>
  <c r="G141" i="33"/>
  <c r="T141" i="33"/>
  <c r="R141" i="33"/>
  <c r="E141" i="33"/>
  <c r="M141" i="33"/>
  <c r="W141" i="33"/>
  <c r="Z141" i="33"/>
  <c r="AD141" i="33"/>
  <c r="U141" i="33"/>
  <c r="Q141" i="33"/>
  <c r="N141" i="33"/>
  <c r="L154" i="29" l="1"/>
  <c r="L152" i="29"/>
  <c r="AA154" i="29"/>
  <c r="AA152" i="29"/>
  <c r="F152" i="29"/>
  <c r="F154" i="29"/>
  <c r="G154" i="29"/>
  <c r="G152" i="29"/>
  <c r="M154" i="29"/>
  <c r="M152" i="29"/>
  <c r="Q154" i="29"/>
  <c r="Q152" i="29"/>
  <c r="S154" i="29"/>
  <c r="S152" i="29"/>
  <c r="N152" i="29"/>
  <c r="N154" i="29"/>
  <c r="P152" i="29"/>
  <c r="P154" i="29"/>
  <c r="E154" i="29"/>
  <c r="E152" i="29"/>
  <c r="R152" i="29"/>
  <c r="R154" i="29"/>
  <c r="Z154" i="29"/>
  <c r="Z152" i="29"/>
  <c r="K152" i="29"/>
  <c r="K154" i="29"/>
  <c r="O154" i="29"/>
  <c r="O152" i="29"/>
  <c r="AD154" i="29"/>
  <c r="AD152" i="29"/>
  <c r="AB141" i="29"/>
  <c r="X141" i="29"/>
  <c r="T154" i="29"/>
  <c r="T152" i="29"/>
  <c r="L141" i="37"/>
  <c r="G141" i="37"/>
  <c r="E141" i="37"/>
  <c r="P141" i="37"/>
  <c r="V141" i="37"/>
  <c r="W141" i="37"/>
  <c r="S141" i="37"/>
  <c r="T141" i="37"/>
  <c r="F141" i="37"/>
  <c r="N141" i="37"/>
  <c r="AD141" i="37"/>
  <c r="K141" i="37"/>
  <c r="Y141" i="37"/>
  <c r="Z141" i="37"/>
  <c r="AA141" i="37"/>
  <c r="M141" i="37"/>
  <c r="U141" i="37"/>
  <c r="I141" i="37"/>
  <c r="R141" i="37"/>
  <c r="Q141" i="37"/>
  <c r="O141" i="37"/>
  <c r="AC141" i="37"/>
  <c r="J141" i="37"/>
  <c r="V152" i="29"/>
  <c r="V154" i="29"/>
  <c r="Y152" i="29"/>
  <c r="Y154" i="29"/>
  <c r="I152" i="29"/>
  <c r="I154" i="29"/>
  <c r="J152" i="29"/>
  <c r="J154" i="29"/>
  <c r="AC154" i="29"/>
  <c r="AC152" i="29"/>
  <c r="U154" i="29"/>
  <c r="U152" i="29"/>
  <c r="P152" i="33"/>
  <c r="P154" i="33"/>
  <c r="AB141" i="33"/>
  <c r="X141" i="33"/>
  <c r="E154" i="33"/>
  <c r="E152" i="33"/>
  <c r="Y152" i="33"/>
  <c r="Y154" i="33"/>
  <c r="H152" i="33"/>
  <c r="H154" i="33"/>
  <c r="R154" i="33"/>
  <c r="R152" i="33"/>
  <c r="Q152" i="33"/>
  <c r="Q154" i="33"/>
  <c r="T152" i="33"/>
  <c r="T154" i="33"/>
  <c r="V152" i="33"/>
  <c r="V154" i="33"/>
  <c r="I154" i="33"/>
  <c r="I152" i="33"/>
  <c r="U152" i="33"/>
  <c r="U154" i="33"/>
  <c r="G152" i="33"/>
  <c r="G154" i="33"/>
  <c r="K152" i="33"/>
  <c r="K154" i="33"/>
  <c r="M154" i="33"/>
  <c r="M152" i="33"/>
  <c r="AD152" i="33"/>
  <c r="AD154" i="33"/>
  <c r="AC154" i="33"/>
  <c r="AC152" i="33"/>
  <c r="O152" i="33"/>
  <c r="O154" i="33"/>
  <c r="S152" i="33"/>
  <c r="S154" i="33"/>
  <c r="Z154" i="33"/>
  <c r="Z152" i="33"/>
  <c r="L152" i="33"/>
  <c r="L154" i="33"/>
  <c r="J152" i="33"/>
  <c r="J154" i="33"/>
  <c r="N154" i="33"/>
  <c r="N152" i="33"/>
  <c r="W154" i="33"/>
  <c r="W152" i="33"/>
  <c r="F154" i="33"/>
  <c r="F152" i="33"/>
  <c r="AA152" i="33"/>
  <c r="AA154" i="33"/>
  <c r="AB141" i="37" l="1"/>
  <c r="X141" i="37"/>
  <c r="X152" i="29"/>
  <c r="X154" i="29"/>
  <c r="AB152" i="29"/>
  <c r="AB154" i="29"/>
  <c r="X154" i="33"/>
  <c r="X152" i="33"/>
  <c r="AB154" i="33"/>
  <c r="AB152" i="33"/>
  <c r="J145" i="39" l="1"/>
  <c r="AA144" i="39" l="1"/>
  <c r="J144" i="39"/>
  <c r="I144" i="39"/>
  <c r="F144" i="39"/>
  <c r="N144" i="39"/>
  <c r="H144" i="39"/>
  <c r="Y144" i="39"/>
  <c r="G144" i="39"/>
  <c r="M144" i="39"/>
  <c r="Z144" i="39"/>
  <c r="E144" i="39"/>
  <c r="M143" i="39" l="1"/>
  <c r="H143" i="39"/>
  <c r="N143" i="39"/>
  <c r="J143" i="39"/>
  <c r="X143" i="39"/>
  <c r="Y143" i="39"/>
  <c r="I143" i="39"/>
  <c r="AB144" i="39"/>
  <c r="X144" i="39"/>
  <c r="F143" i="39"/>
  <c r="E143" i="39"/>
  <c r="AA143" i="39"/>
  <c r="Z143" i="39"/>
  <c r="G143" i="39"/>
  <c r="J154" i="39" l="1"/>
  <c r="J152" i="39"/>
  <c r="AA154" i="39"/>
  <c r="AA152" i="39"/>
  <c r="I154" i="39"/>
  <c r="I152" i="39"/>
  <c r="N152" i="39"/>
  <c r="N154" i="39"/>
  <c r="E154" i="39"/>
  <c r="E152" i="39"/>
  <c r="Y154" i="39"/>
  <c r="Y152" i="39"/>
  <c r="H154" i="39"/>
  <c r="H152" i="39"/>
  <c r="G154" i="39"/>
  <c r="G152" i="39"/>
  <c r="F154" i="39"/>
  <c r="F152" i="39"/>
  <c r="X154" i="39"/>
  <c r="X152" i="39"/>
  <c r="M154" i="39"/>
  <c r="M152" i="39"/>
  <c r="Z152" i="39"/>
  <c r="Z154" i="39"/>
  <c r="AB143" i="39"/>
  <c r="AB154" i="39" l="1"/>
  <c r="AB152" i="3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Автор</author>
  </authors>
  <commentList>
    <comment ref="M23" authorId="0" shapeId="0" xr:uid="{00000000-0006-0000-0100-000001000000}">
      <text>
        <r>
          <rPr>
            <sz val="9"/>
            <color indexed="81"/>
            <rFont val="Tahoma"/>
            <family val="2"/>
            <charset val="204"/>
          </rPr>
          <t xml:space="preserve">In order to eliminate double counting fuel used by mobile sources (gasoline, kerosene and diesel fuel), referred to the "Transport" category (1.A.3).
</t>
        </r>
      </text>
    </comment>
    <comment ref="AF27" authorId="0" shapeId="0" xr:uid="{53D9F18F-F007-4A61-B27C-D32F402D296C}">
      <text>
        <r>
          <rPr>
            <b/>
            <sz val="9"/>
            <color indexed="81"/>
            <rFont val="Tahoma"/>
            <family val="2"/>
            <charset val="204"/>
          </rPr>
          <t>Автор:</t>
        </r>
        <r>
          <rPr>
            <sz val="9"/>
            <color indexed="81"/>
            <rFont val="Tahoma"/>
            <family val="2"/>
            <charset val="204"/>
          </rPr>
          <t xml:space="preserve">
бензин, кг</t>
        </r>
      </text>
    </comment>
    <comment ref="AG27" authorId="0" shapeId="0" xr:uid="{74BBF5A0-2F71-48FA-91D0-A39440BDC54D}">
      <text>
        <r>
          <rPr>
            <b/>
            <sz val="9"/>
            <color indexed="81"/>
            <rFont val="Tahoma"/>
            <family val="2"/>
            <charset val="204"/>
          </rPr>
          <t>Автор:</t>
        </r>
        <r>
          <rPr>
            <sz val="9"/>
            <color indexed="81"/>
            <rFont val="Tahoma"/>
            <family val="2"/>
            <charset val="204"/>
          </rPr>
          <t xml:space="preserve">
дизель, кг</t>
        </r>
      </text>
    </comment>
    <comment ref="AH27" authorId="0" shapeId="0" xr:uid="{58994ACC-4334-4833-BB53-BFF5789805C8}">
      <text>
        <r>
          <rPr>
            <b/>
            <sz val="9"/>
            <color indexed="81"/>
            <rFont val="Tahoma"/>
            <family val="2"/>
            <charset val="204"/>
          </rPr>
          <t>Автор:</t>
        </r>
        <r>
          <rPr>
            <sz val="9"/>
            <color indexed="81"/>
            <rFont val="Tahoma"/>
            <family val="2"/>
            <charset val="204"/>
          </rPr>
          <t xml:space="preserve">
газ, кг
</t>
        </r>
      </text>
    </comment>
    <comment ref="AI31" authorId="0" shapeId="0" xr:uid="{E4718F58-5EA7-47F1-BCA7-44030B7EF978}">
      <text>
        <r>
          <rPr>
            <b/>
            <sz val="9"/>
            <color indexed="81"/>
            <rFont val="Tahoma"/>
            <family val="2"/>
            <charset val="204"/>
          </rPr>
          <t>Автор:</t>
        </r>
        <r>
          <rPr>
            <sz val="9"/>
            <color indexed="81"/>
            <rFont val="Tahoma"/>
            <family val="2"/>
            <charset val="204"/>
          </rPr>
          <t xml:space="preserve">
лето 20…35</t>
        </r>
      </text>
    </comment>
    <comment ref="AJ31" authorId="0" shapeId="0" xr:uid="{01402996-5631-4ED8-8EB4-25720323E114}">
      <text>
        <r>
          <rPr>
            <b/>
            <sz val="9"/>
            <color indexed="81"/>
            <rFont val="Tahoma"/>
            <family val="2"/>
            <charset val="204"/>
          </rPr>
          <t>Автор:</t>
        </r>
        <r>
          <rPr>
            <sz val="9"/>
            <color indexed="81"/>
            <rFont val="Tahoma"/>
            <family val="2"/>
            <charset val="204"/>
          </rPr>
          <t xml:space="preserve">
осень 0…+15</t>
        </r>
      </text>
    </comment>
    <comment ref="AK31" authorId="0" shapeId="0" xr:uid="{3356EE09-DB2D-4556-9652-4EAFC9C5B54B}">
      <text>
        <r>
          <rPr>
            <b/>
            <sz val="9"/>
            <color indexed="81"/>
            <rFont val="Tahoma"/>
            <family val="2"/>
            <charset val="204"/>
          </rPr>
          <t>Автор:</t>
        </r>
        <r>
          <rPr>
            <sz val="9"/>
            <color indexed="81"/>
            <rFont val="Tahoma"/>
            <family val="2"/>
            <charset val="204"/>
          </rPr>
          <t xml:space="preserve">
-5...-25</t>
        </r>
      </text>
    </comment>
    <comment ref="AK56" authorId="0" shapeId="0" xr:uid="{B768CB4C-9EDA-4E58-A18C-98015A5E7AA8}">
      <text>
        <r>
          <rPr>
            <b/>
            <sz val="9"/>
            <color indexed="81"/>
            <rFont val="Tahoma"/>
            <family val="2"/>
            <charset val="204"/>
          </rPr>
          <t>Автор:</t>
        </r>
        <r>
          <rPr>
            <sz val="9"/>
            <color indexed="81"/>
            <rFont val="Tahoma"/>
            <family val="2"/>
            <charset val="204"/>
          </rPr>
          <t xml:space="preserve">
нет получения геотермальной энергии</t>
        </r>
      </text>
    </comment>
    <comment ref="AK62" authorId="0" shapeId="0" xr:uid="{71C69965-0EED-466D-85E7-DD3F9B5F00C5}">
      <text>
        <r>
          <rPr>
            <b/>
            <sz val="9"/>
            <color indexed="81"/>
            <rFont val="Tahoma"/>
            <family val="2"/>
            <charset val="204"/>
          </rPr>
          <t>Автор:</t>
        </r>
        <r>
          <rPr>
            <sz val="9"/>
            <color indexed="81"/>
            <rFont val="Tahoma"/>
            <family val="2"/>
            <charset val="204"/>
          </rPr>
          <t xml:space="preserve">
так как по 1 уровню не указаны коэффициенты выбросов (включены вывше)</t>
        </r>
      </text>
    </comment>
    <comment ref="H113" authorId="0" shapeId="0" xr:uid="{0AE6A5A0-1E20-478E-819E-E16EAFD75C54}">
      <text>
        <r>
          <rPr>
            <b/>
            <sz val="9"/>
            <color indexed="81"/>
            <rFont val="Tahoma"/>
            <family val="2"/>
            <charset val="204"/>
          </rPr>
          <t>Автор:</t>
        </r>
        <r>
          <rPr>
            <sz val="9"/>
            <color indexed="81"/>
            <rFont val="Tahoma"/>
            <family val="2"/>
            <charset val="204"/>
          </rPr>
          <t xml:space="preserve">
по методике 3В</t>
        </r>
      </text>
    </comment>
    <comment ref="H116" authorId="0" shapeId="0" xr:uid="{02B8DDEB-8FA6-4A7B-8317-C94C191B55BA}">
      <text>
        <r>
          <rPr>
            <b/>
            <sz val="9"/>
            <color indexed="81"/>
            <rFont val="Tahoma"/>
            <family val="2"/>
            <charset val="204"/>
          </rPr>
          <t>Автор:</t>
        </r>
        <r>
          <rPr>
            <sz val="9"/>
            <color indexed="81"/>
            <rFont val="Tahoma"/>
            <family val="2"/>
            <charset val="204"/>
          </rPr>
          <t xml:space="preserve">
по методике 3В</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Автор</author>
  </authors>
  <commentList>
    <comment ref="AF27" authorId="0" shapeId="0" xr:uid="{6BD94086-3A55-47CE-96B9-F175604DEB59}">
      <text>
        <r>
          <rPr>
            <b/>
            <sz val="9"/>
            <color indexed="81"/>
            <rFont val="Tahoma"/>
            <family val="2"/>
            <charset val="204"/>
          </rPr>
          <t>Автор:</t>
        </r>
        <r>
          <rPr>
            <sz val="9"/>
            <color indexed="81"/>
            <rFont val="Tahoma"/>
            <family val="2"/>
            <charset val="204"/>
          </rPr>
          <t xml:space="preserve">
бензин, кг</t>
        </r>
      </text>
    </comment>
    <comment ref="AG27" authorId="0" shapeId="0" xr:uid="{DCE202FB-7788-4447-B549-0CFC8D1BF6F6}">
      <text>
        <r>
          <rPr>
            <b/>
            <sz val="9"/>
            <color indexed="81"/>
            <rFont val="Tahoma"/>
            <family val="2"/>
            <charset val="204"/>
          </rPr>
          <t>Автор:</t>
        </r>
        <r>
          <rPr>
            <sz val="9"/>
            <color indexed="81"/>
            <rFont val="Tahoma"/>
            <family val="2"/>
            <charset val="204"/>
          </rPr>
          <t xml:space="preserve">
дизель, кг</t>
        </r>
      </text>
    </comment>
    <comment ref="AH27" authorId="0" shapeId="0" xr:uid="{76988C67-EF13-494F-A010-3B456E617A32}">
      <text>
        <r>
          <rPr>
            <b/>
            <sz val="9"/>
            <color indexed="81"/>
            <rFont val="Tahoma"/>
            <family val="2"/>
            <charset val="204"/>
          </rPr>
          <t>Автор:</t>
        </r>
        <r>
          <rPr>
            <sz val="9"/>
            <color indexed="81"/>
            <rFont val="Tahoma"/>
            <family val="2"/>
            <charset val="204"/>
          </rPr>
          <t xml:space="preserve">
газ, кг
</t>
        </r>
      </text>
    </comment>
    <comment ref="AI31" authorId="0" shapeId="0" xr:uid="{271167C3-9580-4874-8A39-38FBBCF44521}">
      <text>
        <r>
          <rPr>
            <b/>
            <sz val="9"/>
            <color indexed="81"/>
            <rFont val="Tahoma"/>
            <family val="2"/>
            <charset val="204"/>
          </rPr>
          <t>Автор:</t>
        </r>
        <r>
          <rPr>
            <sz val="9"/>
            <color indexed="81"/>
            <rFont val="Tahoma"/>
            <family val="2"/>
            <charset val="204"/>
          </rPr>
          <t xml:space="preserve">
лето 20…35</t>
        </r>
      </text>
    </comment>
    <comment ref="AJ31" authorId="0" shapeId="0" xr:uid="{66D294D9-5A66-49C5-94D2-C80DC88A7916}">
      <text>
        <r>
          <rPr>
            <b/>
            <sz val="9"/>
            <color indexed="81"/>
            <rFont val="Tahoma"/>
            <family val="2"/>
            <charset val="204"/>
          </rPr>
          <t>Автор:</t>
        </r>
        <r>
          <rPr>
            <sz val="9"/>
            <color indexed="81"/>
            <rFont val="Tahoma"/>
            <family val="2"/>
            <charset val="204"/>
          </rPr>
          <t xml:space="preserve">
осень 0…+15</t>
        </r>
      </text>
    </comment>
    <comment ref="AK31" authorId="0" shapeId="0" xr:uid="{319BED86-CE94-4A07-A9E7-4C34A354D113}">
      <text>
        <r>
          <rPr>
            <b/>
            <sz val="9"/>
            <color indexed="81"/>
            <rFont val="Tahoma"/>
            <family val="2"/>
            <charset val="204"/>
          </rPr>
          <t>Автор:</t>
        </r>
        <r>
          <rPr>
            <sz val="9"/>
            <color indexed="81"/>
            <rFont val="Tahoma"/>
            <family val="2"/>
            <charset val="204"/>
          </rPr>
          <t xml:space="preserve">
-5...-25</t>
        </r>
      </text>
    </comment>
    <comment ref="AK62" authorId="0" shapeId="0" xr:uid="{66B1AC20-DCA4-4808-B1C6-16030DE29000}">
      <text>
        <r>
          <rPr>
            <b/>
            <sz val="9"/>
            <color indexed="81"/>
            <rFont val="Tahoma"/>
            <family val="2"/>
            <charset val="204"/>
          </rPr>
          <t>Автор:</t>
        </r>
        <r>
          <rPr>
            <sz val="9"/>
            <color indexed="81"/>
            <rFont val="Tahoma"/>
            <family val="2"/>
            <charset val="204"/>
          </rPr>
          <t xml:space="preserve">
так как по 1 уровню не указаны коэффициенты выбросов (включены вывше)</t>
        </r>
      </text>
    </comment>
    <comment ref="H116" authorId="0" shapeId="0" xr:uid="{D4BA4E13-61AC-4374-BC36-48BD64D1EF93}">
      <text>
        <r>
          <rPr>
            <b/>
            <sz val="9"/>
            <color indexed="81"/>
            <rFont val="Tahoma"/>
            <family val="2"/>
            <charset val="204"/>
          </rPr>
          <t>Автор:</t>
        </r>
        <r>
          <rPr>
            <sz val="9"/>
            <color indexed="81"/>
            <rFont val="Tahoma"/>
            <family val="2"/>
            <charset val="204"/>
          </rPr>
          <t xml:space="preserve">
по методике 3В</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Автор</author>
  </authors>
  <commentList>
    <comment ref="AF27" authorId="0" shapeId="0" xr:uid="{B51D7396-6E16-4E2E-89E1-53BA5C984F98}">
      <text>
        <r>
          <rPr>
            <b/>
            <sz val="9"/>
            <color indexed="81"/>
            <rFont val="Tahoma"/>
            <family val="2"/>
            <charset val="204"/>
          </rPr>
          <t>Автор:</t>
        </r>
        <r>
          <rPr>
            <sz val="9"/>
            <color indexed="81"/>
            <rFont val="Tahoma"/>
            <family val="2"/>
            <charset val="204"/>
          </rPr>
          <t xml:space="preserve">
бензин, кг</t>
        </r>
      </text>
    </comment>
    <comment ref="AG27" authorId="0" shapeId="0" xr:uid="{DB891E5E-8536-4E7D-AD85-8E4187D314F0}">
      <text>
        <r>
          <rPr>
            <b/>
            <sz val="9"/>
            <color indexed="81"/>
            <rFont val="Tahoma"/>
            <family val="2"/>
            <charset val="204"/>
          </rPr>
          <t>Автор:</t>
        </r>
        <r>
          <rPr>
            <sz val="9"/>
            <color indexed="81"/>
            <rFont val="Tahoma"/>
            <family val="2"/>
            <charset val="204"/>
          </rPr>
          <t xml:space="preserve">
дизель, кг</t>
        </r>
      </text>
    </comment>
    <comment ref="AH27" authorId="0" shapeId="0" xr:uid="{10CEF443-AF3F-42E1-ABFD-E822BA1EB8BA}">
      <text>
        <r>
          <rPr>
            <b/>
            <sz val="9"/>
            <color indexed="81"/>
            <rFont val="Tahoma"/>
            <family val="2"/>
            <charset val="204"/>
          </rPr>
          <t>Автор:</t>
        </r>
        <r>
          <rPr>
            <sz val="9"/>
            <color indexed="81"/>
            <rFont val="Tahoma"/>
            <family val="2"/>
            <charset val="204"/>
          </rPr>
          <t xml:space="preserve">
газ, кг
</t>
        </r>
      </text>
    </comment>
    <comment ref="AI31" authorId="0" shapeId="0" xr:uid="{F44F06E8-3B31-4C7B-9D79-B3B46A0CF005}">
      <text>
        <r>
          <rPr>
            <b/>
            <sz val="9"/>
            <color indexed="81"/>
            <rFont val="Tahoma"/>
            <family val="2"/>
            <charset val="204"/>
          </rPr>
          <t>Автор:</t>
        </r>
        <r>
          <rPr>
            <sz val="9"/>
            <color indexed="81"/>
            <rFont val="Tahoma"/>
            <family val="2"/>
            <charset val="204"/>
          </rPr>
          <t xml:space="preserve">
лето 20…35</t>
        </r>
      </text>
    </comment>
    <comment ref="AJ31" authorId="0" shapeId="0" xr:uid="{2851DAAA-2506-4CE3-8CC7-D0097ABEEDDB}">
      <text>
        <r>
          <rPr>
            <b/>
            <sz val="9"/>
            <color indexed="81"/>
            <rFont val="Tahoma"/>
            <family val="2"/>
            <charset val="204"/>
          </rPr>
          <t>Автор:</t>
        </r>
        <r>
          <rPr>
            <sz val="9"/>
            <color indexed="81"/>
            <rFont val="Tahoma"/>
            <family val="2"/>
            <charset val="204"/>
          </rPr>
          <t xml:space="preserve">
осень 0…+15</t>
        </r>
      </text>
    </comment>
    <comment ref="AK31" authorId="0" shapeId="0" xr:uid="{0682B111-F543-4F6C-883B-99D0EC330815}">
      <text>
        <r>
          <rPr>
            <b/>
            <sz val="9"/>
            <color indexed="81"/>
            <rFont val="Tahoma"/>
            <family val="2"/>
            <charset val="204"/>
          </rPr>
          <t>Автор:</t>
        </r>
        <r>
          <rPr>
            <sz val="9"/>
            <color indexed="81"/>
            <rFont val="Tahoma"/>
            <family val="2"/>
            <charset val="204"/>
          </rPr>
          <t xml:space="preserve">
-5...-25</t>
        </r>
      </text>
    </comment>
    <comment ref="AK62" authorId="0" shapeId="0" xr:uid="{C5C663C6-56F9-4995-AB39-A7761A7BF7BC}">
      <text>
        <r>
          <rPr>
            <b/>
            <sz val="9"/>
            <color indexed="81"/>
            <rFont val="Tahoma"/>
            <family val="2"/>
            <charset val="204"/>
          </rPr>
          <t>Автор:</t>
        </r>
        <r>
          <rPr>
            <sz val="9"/>
            <color indexed="81"/>
            <rFont val="Tahoma"/>
            <family val="2"/>
            <charset val="204"/>
          </rPr>
          <t xml:space="preserve">
так как по 1 уровню не указаны коэффициенты выбросов (включены вывше)</t>
        </r>
      </text>
    </comment>
    <comment ref="H116" authorId="0" shapeId="0" xr:uid="{5451E3DD-8594-48E0-8E11-E070449988E1}">
      <text>
        <r>
          <rPr>
            <b/>
            <sz val="9"/>
            <color indexed="81"/>
            <rFont val="Tahoma"/>
            <family val="2"/>
            <charset val="204"/>
          </rPr>
          <t>Автор:</t>
        </r>
        <r>
          <rPr>
            <sz val="9"/>
            <color indexed="81"/>
            <rFont val="Tahoma"/>
            <family val="2"/>
            <charset val="204"/>
          </rPr>
          <t xml:space="preserve">
по методике 3В</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Автор</author>
  </authors>
  <commentList>
    <comment ref="AF27" authorId="0" shapeId="0" xr:uid="{EA6EF1BE-EF8A-43BD-B92C-BB4630F7EAA7}">
      <text>
        <r>
          <rPr>
            <b/>
            <sz val="9"/>
            <color indexed="81"/>
            <rFont val="Tahoma"/>
            <family val="2"/>
            <charset val="204"/>
          </rPr>
          <t>Автор:</t>
        </r>
        <r>
          <rPr>
            <sz val="9"/>
            <color indexed="81"/>
            <rFont val="Tahoma"/>
            <family val="2"/>
            <charset val="204"/>
          </rPr>
          <t xml:space="preserve">
бензин, кг</t>
        </r>
      </text>
    </comment>
    <comment ref="AG27" authorId="0" shapeId="0" xr:uid="{1A23CB37-65D6-4C1D-953E-31CEC310E6BA}">
      <text>
        <r>
          <rPr>
            <b/>
            <sz val="9"/>
            <color indexed="81"/>
            <rFont val="Tahoma"/>
            <family val="2"/>
            <charset val="204"/>
          </rPr>
          <t>Автор:</t>
        </r>
        <r>
          <rPr>
            <sz val="9"/>
            <color indexed="81"/>
            <rFont val="Tahoma"/>
            <family val="2"/>
            <charset val="204"/>
          </rPr>
          <t xml:space="preserve">
дизель, кг</t>
        </r>
      </text>
    </comment>
    <comment ref="AH27" authorId="0" shapeId="0" xr:uid="{962F2E46-DB7E-4A31-9377-6DA0E10B341C}">
      <text>
        <r>
          <rPr>
            <b/>
            <sz val="9"/>
            <color indexed="81"/>
            <rFont val="Tahoma"/>
            <family val="2"/>
            <charset val="204"/>
          </rPr>
          <t>Автор:</t>
        </r>
        <r>
          <rPr>
            <sz val="9"/>
            <color indexed="81"/>
            <rFont val="Tahoma"/>
            <family val="2"/>
            <charset val="204"/>
          </rPr>
          <t xml:space="preserve">
газ, кг
</t>
        </r>
      </text>
    </comment>
    <comment ref="AI31" authorId="0" shapeId="0" xr:uid="{0F8147E6-E541-43DE-802C-ABC75279C6E2}">
      <text>
        <r>
          <rPr>
            <b/>
            <sz val="9"/>
            <color indexed="81"/>
            <rFont val="Tahoma"/>
            <family val="2"/>
            <charset val="204"/>
          </rPr>
          <t>Автор:</t>
        </r>
        <r>
          <rPr>
            <sz val="9"/>
            <color indexed="81"/>
            <rFont val="Tahoma"/>
            <family val="2"/>
            <charset val="204"/>
          </rPr>
          <t xml:space="preserve">
лето 20…35</t>
        </r>
      </text>
    </comment>
    <comment ref="AJ31" authorId="0" shapeId="0" xr:uid="{B96C4B60-BCD1-46FB-B201-87F05D564DD1}">
      <text>
        <r>
          <rPr>
            <b/>
            <sz val="9"/>
            <color indexed="81"/>
            <rFont val="Tahoma"/>
            <family val="2"/>
            <charset val="204"/>
          </rPr>
          <t>Автор:</t>
        </r>
        <r>
          <rPr>
            <sz val="9"/>
            <color indexed="81"/>
            <rFont val="Tahoma"/>
            <family val="2"/>
            <charset val="204"/>
          </rPr>
          <t xml:space="preserve">
осень 0…+15</t>
        </r>
      </text>
    </comment>
    <comment ref="AK31" authorId="0" shapeId="0" xr:uid="{E3B57A4B-0CA2-4D7A-9E04-4FD8361EA4C8}">
      <text>
        <r>
          <rPr>
            <b/>
            <sz val="9"/>
            <color indexed="81"/>
            <rFont val="Tahoma"/>
            <family val="2"/>
            <charset val="204"/>
          </rPr>
          <t>Автор:</t>
        </r>
        <r>
          <rPr>
            <sz val="9"/>
            <color indexed="81"/>
            <rFont val="Tahoma"/>
            <family val="2"/>
            <charset val="204"/>
          </rPr>
          <t xml:space="preserve">
-5...-25</t>
        </r>
      </text>
    </comment>
    <comment ref="AK62" authorId="0" shapeId="0" xr:uid="{719E1C6F-1C05-4667-B039-BC76A4B44200}">
      <text>
        <r>
          <rPr>
            <b/>
            <sz val="9"/>
            <color indexed="81"/>
            <rFont val="Tahoma"/>
            <family val="2"/>
            <charset val="204"/>
          </rPr>
          <t>Автор:</t>
        </r>
        <r>
          <rPr>
            <sz val="9"/>
            <color indexed="81"/>
            <rFont val="Tahoma"/>
            <family val="2"/>
            <charset val="204"/>
          </rPr>
          <t xml:space="preserve">
так как по 1 уровню не указаны коэффициенты выбросов (включены вывше)</t>
        </r>
      </text>
    </comment>
    <comment ref="H116" authorId="0" shapeId="0" xr:uid="{9AD42655-2614-4256-85D4-D677EFFD9288}">
      <text>
        <r>
          <rPr>
            <b/>
            <sz val="9"/>
            <color indexed="81"/>
            <rFont val="Tahoma"/>
            <family val="2"/>
            <charset val="204"/>
          </rPr>
          <t>Автор:</t>
        </r>
        <r>
          <rPr>
            <sz val="9"/>
            <color indexed="81"/>
            <rFont val="Tahoma"/>
            <family val="2"/>
            <charset val="204"/>
          </rPr>
          <t xml:space="preserve">
по методике 3В</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Автор</author>
  </authors>
  <commentList>
    <comment ref="AF27" authorId="0" shapeId="0" xr:uid="{BC238C22-2B2C-42EF-B2B7-EA66C3200EBD}">
      <text>
        <r>
          <rPr>
            <b/>
            <sz val="9"/>
            <color indexed="81"/>
            <rFont val="Tahoma"/>
            <family val="2"/>
            <charset val="204"/>
          </rPr>
          <t>Автор:</t>
        </r>
        <r>
          <rPr>
            <sz val="9"/>
            <color indexed="81"/>
            <rFont val="Tahoma"/>
            <family val="2"/>
            <charset val="204"/>
          </rPr>
          <t xml:space="preserve">
бензин, кг</t>
        </r>
      </text>
    </comment>
    <comment ref="AG27" authorId="0" shapeId="0" xr:uid="{3A3DFB33-D9A7-4ED5-8C0B-035E6C29352C}">
      <text>
        <r>
          <rPr>
            <b/>
            <sz val="9"/>
            <color indexed="81"/>
            <rFont val="Tahoma"/>
            <family val="2"/>
            <charset val="204"/>
          </rPr>
          <t>Автор:</t>
        </r>
        <r>
          <rPr>
            <sz val="9"/>
            <color indexed="81"/>
            <rFont val="Tahoma"/>
            <family val="2"/>
            <charset val="204"/>
          </rPr>
          <t xml:space="preserve">
дизель, кг</t>
        </r>
      </text>
    </comment>
    <comment ref="AH27" authorId="0" shapeId="0" xr:uid="{7A8CDBFE-F701-430F-8172-04EFFA2C58F2}">
      <text>
        <r>
          <rPr>
            <b/>
            <sz val="9"/>
            <color indexed="81"/>
            <rFont val="Tahoma"/>
            <family val="2"/>
            <charset val="204"/>
          </rPr>
          <t>Автор:</t>
        </r>
        <r>
          <rPr>
            <sz val="9"/>
            <color indexed="81"/>
            <rFont val="Tahoma"/>
            <family val="2"/>
            <charset val="204"/>
          </rPr>
          <t xml:space="preserve">
газ, кг
</t>
        </r>
      </text>
    </comment>
    <comment ref="AI31" authorId="0" shapeId="0" xr:uid="{705B5B3F-051C-4AE5-A6DA-A6C01C7FA7BD}">
      <text>
        <r>
          <rPr>
            <b/>
            <sz val="9"/>
            <color indexed="81"/>
            <rFont val="Tahoma"/>
            <family val="2"/>
            <charset val="204"/>
          </rPr>
          <t>Автор:</t>
        </r>
        <r>
          <rPr>
            <sz val="9"/>
            <color indexed="81"/>
            <rFont val="Tahoma"/>
            <family val="2"/>
            <charset val="204"/>
          </rPr>
          <t xml:space="preserve">
лето 20…35</t>
        </r>
      </text>
    </comment>
    <comment ref="AJ31" authorId="0" shapeId="0" xr:uid="{1B30E874-DDD7-4B09-82F9-EDA68252B174}">
      <text>
        <r>
          <rPr>
            <b/>
            <sz val="9"/>
            <color indexed="81"/>
            <rFont val="Tahoma"/>
            <family val="2"/>
            <charset val="204"/>
          </rPr>
          <t>Автор:</t>
        </r>
        <r>
          <rPr>
            <sz val="9"/>
            <color indexed="81"/>
            <rFont val="Tahoma"/>
            <family val="2"/>
            <charset val="204"/>
          </rPr>
          <t xml:space="preserve">
осень 0…+15</t>
        </r>
      </text>
    </comment>
    <comment ref="AK31" authorId="0" shapeId="0" xr:uid="{DC3DA7E0-810A-4D28-9ED6-E53F70D073E4}">
      <text>
        <r>
          <rPr>
            <b/>
            <sz val="9"/>
            <color indexed="81"/>
            <rFont val="Tahoma"/>
            <family val="2"/>
            <charset val="204"/>
          </rPr>
          <t>Автор:</t>
        </r>
        <r>
          <rPr>
            <sz val="9"/>
            <color indexed="81"/>
            <rFont val="Tahoma"/>
            <family val="2"/>
            <charset val="204"/>
          </rPr>
          <t xml:space="preserve">
-5...-25</t>
        </r>
      </text>
    </comment>
    <comment ref="AK62" authorId="0" shapeId="0" xr:uid="{5E7752AC-A1B5-41EE-BA8F-C20BB9BEFEB2}">
      <text>
        <r>
          <rPr>
            <b/>
            <sz val="9"/>
            <color indexed="81"/>
            <rFont val="Tahoma"/>
            <family val="2"/>
            <charset val="204"/>
          </rPr>
          <t>Автор:</t>
        </r>
        <r>
          <rPr>
            <sz val="9"/>
            <color indexed="81"/>
            <rFont val="Tahoma"/>
            <family val="2"/>
            <charset val="204"/>
          </rPr>
          <t xml:space="preserve">
так как по 1 уровню не указаны коэффициенты выбросов (включены вывше)</t>
        </r>
      </text>
    </comment>
    <comment ref="H116" authorId="0" shapeId="0" xr:uid="{0445102B-A5E6-4251-91C8-E0F774657008}">
      <text>
        <r>
          <rPr>
            <b/>
            <sz val="9"/>
            <color indexed="81"/>
            <rFont val="Tahoma"/>
            <family val="2"/>
            <charset val="204"/>
          </rPr>
          <t>Автор:</t>
        </r>
        <r>
          <rPr>
            <sz val="9"/>
            <color indexed="81"/>
            <rFont val="Tahoma"/>
            <family val="2"/>
            <charset val="204"/>
          </rPr>
          <t xml:space="preserve">
по методике 3В</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Автор</author>
  </authors>
  <commentList>
    <comment ref="AF27" authorId="0" shapeId="0" xr:uid="{F364264D-E5B5-4260-A646-4E32A072E4F5}">
      <text>
        <r>
          <rPr>
            <b/>
            <sz val="9"/>
            <color indexed="81"/>
            <rFont val="Tahoma"/>
            <family val="2"/>
            <charset val="204"/>
          </rPr>
          <t>Автор:</t>
        </r>
        <r>
          <rPr>
            <sz val="9"/>
            <color indexed="81"/>
            <rFont val="Tahoma"/>
            <family val="2"/>
            <charset val="204"/>
          </rPr>
          <t xml:space="preserve">
бензин, кг</t>
        </r>
      </text>
    </comment>
    <comment ref="AG27" authorId="0" shapeId="0" xr:uid="{DE72775A-EC7C-4013-A257-65E3B4E3600F}">
      <text>
        <r>
          <rPr>
            <b/>
            <sz val="9"/>
            <color indexed="81"/>
            <rFont val="Tahoma"/>
            <family val="2"/>
            <charset val="204"/>
          </rPr>
          <t>Автор:</t>
        </r>
        <r>
          <rPr>
            <sz val="9"/>
            <color indexed="81"/>
            <rFont val="Tahoma"/>
            <family val="2"/>
            <charset val="204"/>
          </rPr>
          <t xml:space="preserve">
дизель, кг</t>
        </r>
      </text>
    </comment>
    <comment ref="AH27" authorId="0" shapeId="0" xr:uid="{6182F16D-35B1-49C9-90A1-1745D0A79870}">
      <text>
        <r>
          <rPr>
            <b/>
            <sz val="9"/>
            <color indexed="81"/>
            <rFont val="Tahoma"/>
            <family val="2"/>
            <charset val="204"/>
          </rPr>
          <t>Автор:</t>
        </r>
        <r>
          <rPr>
            <sz val="9"/>
            <color indexed="81"/>
            <rFont val="Tahoma"/>
            <family val="2"/>
            <charset val="204"/>
          </rPr>
          <t xml:space="preserve">
газ, кг
</t>
        </r>
      </text>
    </comment>
    <comment ref="AI31" authorId="0" shapeId="0" xr:uid="{24495D4A-A9FE-413F-A144-299ABEF28616}">
      <text>
        <r>
          <rPr>
            <b/>
            <sz val="9"/>
            <color indexed="81"/>
            <rFont val="Tahoma"/>
            <family val="2"/>
            <charset val="204"/>
          </rPr>
          <t>Автор:</t>
        </r>
        <r>
          <rPr>
            <sz val="9"/>
            <color indexed="81"/>
            <rFont val="Tahoma"/>
            <family val="2"/>
            <charset val="204"/>
          </rPr>
          <t xml:space="preserve">
лето 20…35</t>
        </r>
      </text>
    </comment>
    <comment ref="AJ31" authorId="0" shapeId="0" xr:uid="{D5FFA081-11E6-4C3A-88AE-831DD161398D}">
      <text>
        <r>
          <rPr>
            <b/>
            <sz val="9"/>
            <color indexed="81"/>
            <rFont val="Tahoma"/>
            <family val="2"/>
            <charset val="204"/>
          </rPr>
          <t>Автор:</t>
        </r>
        <r>
          <rPr>
            <sz val="9"/>
            <color indexed="81"/>
            <rFont val="Tahoma"/>
            <family val="2"/>
            <charset val="204"/>
          </rPr>
          <t xml:space="preserve">
осень 0…+15</t>
        </r>
      </text>
    </comment>
    <comment ref="AK31" authorId="0" shapeId="0" xr:uid="{D17ED026-A41A-4539-BAD6-1BFDE2B0C153}">
      <text>
        <r>
          <rPr>
            <b/>
            <sz val="9"/>
            <color indexed="81"/>
            <rFont val="Tahoma"/>
            <family val="2"/>
            <charset val="204"/>
          </rPr>
          <t>Автор:</t>
        </r>
        <r>
          <rPr>
            <sz val="9"/>
            <color indexed="81"/>
            <rFont val="Tahoma"/>
            <family val="2"/>
            <charset val="204"/>
          </rPr>
          <t xml:space="preserve">
-5...-25</t>
        </r>
      </text>
    </comment>
    <comment ref="AK56" authorId="0" shapeId="0" xr:uid="{C9F7EC41-A1EC-46A4-8549-0B4B072F60B6}">
      <text>
        <r>
          <rPr>
            <b/>
            <sz val="9"/>
            <color indexed="81"/>
            <rFont val="Tahoma"/>
            <family val="2"/>
            <charset val="204"/>
          </rPr>
          <t>Автор:</t>
        </r>
        <r>
          <rPr>
            <sz val="9"/>
            <color indexed="81"/>
            <rFont val="Tahoma"/>
            <family val="2"/>
            <charset val="204"/>
          </rPr>
          <t xml:space="preserve">
нет получения геотермальной энергии</t>
        </r>
      </text>
    </comment>
    <comment ref="AK62" authorId="0" shapeId="0" xr:uid="{BF8A19E1-CCD3-4B3E-9000-CE09BCD036E7}">
      <text>
        <r>
          <rPr>
            <b/>
            <sz val="9"/>
            <color indexed="81"/>
            <rFont val="Tahoma"/>
            <family val="2"/>
            <charset val="204"/>
          </rPr>
          <t>Автор:</t>
        </r>
        <r>
          <rPr>
            <sz val="9"/>
            <color indexed="81"/>
            <rFont val="Tahoma"/>
            <family val="2"/>
            <charset val="204"/>
          </rPr>
          <t xml:space="preserve">
так как по 1 уровню не указаны коэффициенты выбросов (включены вывше)</t>
        </r>
      </text>
    </comment>
    <comment ref="H113" authorId="0" shapeId="0" xr:uid="{735A2FDA-DF09-44FB-B58F-09668B267CC5}">
      <text>
        <r>
          <rPr>
            <b/>
            <sz val="9"/>
            <color indexed="81"/>
            <rFont val="Tahoma"/>
            <family val="2"/>
            <charset val="204"/>
          </rPr>
          <t>Автор:</t>
        </r>
        <r>
          <rPr>
            <sz val="9"/>
            <color indexed="81"/>
            <rFont val="Tahoma"/>
            <family val="2"/>
            <charset val="204"/>
          </rPr>
          <t xml:space="preserve">
по методике 3В</t>
        </r>
      </text>
    </comment>
    <comment ref="H116" authorId="0" shapeId="0" xr:uid="{E181E29B-503D-4E16-BEBC-5B9D5FBDD278}">
      <text>
        <r>
          <rPr>
            <b/>
            <sz val="9"/>
            <color indexed="81"/>
            <rFont val="Tahoma"/>
            <family val="2"/>
            <charset val="204"/>
          </rPr>
          <t>Автор:</t>
        </r>
        <r>
          <rPr>
            <sz val="9"/>
            <color indexed="81"/>
            <rFont val="Tahoma"/>
            <family val="2"/>
            <charset val="204"/>
          </rPr>
          <t xml:space="preserve">
по методике 3В</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Автор</author>
  </authors>
  <commentList>
    <comment ref="AF27" authorId="0" shapeId="0" xr:uid="{B5197F6A-0AA3-469E-A9A0-F710E42E1F4F}">
      <text>
        <r>
          <rPr>
            <b/>
            <sz val="9"/>
            <color indexed="81"/>
            <rFont val="Tahoma"/>
            <family val="2"/>
            <charset val="204"/>
          </rPr>
          <t>Автор:</t>
        </r>
        <r>
          <rPr>
            <sz val="9"/>
            <color indexed="81"/>
            <rFont val="Tahoma"/>
            <family val="2"/>
            <charset val="204"/>
          </rPr>
          <t xml:space="preserve">
бензин, кг</t>
        </r>
      </text>
    </comment>
    <comment ref="AG27" authorId="0" shapeId="0" xr:uid="{4AEED7E9-0127-4675-A5B5-EA36A9A62F40}">
      <text>
        <r>
          <rPr>
            <b/>
            <sz val="9"/>
            <color indexed="81"/>
            <rFont val="Tahoma"/>
            <family val="2"/>
            <charset val="204"/>
          </rPr>
          <t>Автор:</t>
        </r>
        <r>
          <rPr>
            <sz val="9"/>
            <color indexed="81"/>
            <rFont val="Tahoma"/>
            <family val="2"/>
            <charset val="204"/>
          </rPr>
          <t xml:space="preserve">
дизель, кг</t>
        </r>
      </text>
    </comment>
    <comment ref="AH27" authorId="0" shapeId="0" xr:uid="{8336F2A9-DB70-416A-BFE2-E7FAE2D16033}">
      <text>
        <r>
          <rPr>
            <b/>
            <sz val="9"/>
            <color indexed="81"/>
            <rFont val="Tahoma"/>
            <family val="2"/>
            <charset val="204"/>
          </rPr>
          <t>Автор:</t>
        </r>
        <r>
          <rPr>
            <sz val="9"/>
            <color indexed="81"/>
            <rFont val="Tahoma"/>
            <family val="2"/>
            <charset val="204"/>
          </rPr>
          <t xml:space="preserve">
газ, кг
</t>
        </r>
      </text>
    </comment>
    <comment ref="AI31" authorId="0" shapeId="0" xr:uid="{FB05984D-D80D-424B-A7D9-0518D1F377EE}">
      <text>
        <r>
          <rPr>
            <b/>
            <sz val="9"/>
            <color indexed="81"/>
            <rFont val="Tahoma"/>
            <family val="2"/>
            <charset val="204"/>
          </rPr>
          <t>Автор:</t>
        </r>
        <r>
          <rPr>
            <sz val="9"/>
            <color indexed="81"/>
            <rFont val="Tahoma"/>
            <family val="2"/>
            <charset val="204"/>
          </rPr>
          <t xml:space="preserve">
лето 20…35</t>
        </r>
      </text>
    </comment>
    <comment ref="AJ31" authorId="0" shapeId="0" xr:uid="{6C521174-CF94-47E7-ADCF-2369AB4492A3}">
      <text>
        <r>
          <rPr>
            <b/>
            <sz val="9"/>
            <color indexed="81"/>
            <rFont val="Tahoma"/>
            <family val="2"/>
            <charset val="204"/>
          </rPr>
          <t>Автор:</t>
        </r>
        <r>
          <rPr>
            <sz val="9"/>
            <color indexed="81"/>
            <rFont val="Tahoma"/>
            <family val="2"/>
            <charset val="204"/>
          </rPr>
          <t xml:space="preserve">
осень 0…+15</t>
        </r>
      </text>
    </comment>
    <comment ref="AK31" authorId="0" shapeId="0" xr:uid="{8EB711C9-E84F-4576-AE21-BD10721AF6EE}">
      <text>
        <r>
          <rPr>
            <b/>
            <sz val="9"/>
            <color indexed="81"/>
            <rFont val="Tahoma"/>
            <family val="2"/>
            <charset val="204"/>
          </rPr>
          <t>Автор:</t>
        </r>
        <r>
          <rPr>
            <sz val="9"/>
            <color indexed="81"/>
            <rFont val="Tahoma"/>
            <family val="2"/>
            <charset val="204"/>
          </rPr>
          <t xml:space="preserve">
-5...-25</t>
        </r>
      </text>
    </comment>
    <comment ref="AK56" authorId="0" shapeId="0" xr:uid="{E6A03CCD-31AD-4966-9381-08313AE146A4}">
      <text>
        <r>
          <rPr>
            <b/>
            <sz val="9"/>
            <color indexed="81"/>
            <rFont val="Tahoma"/>
            <family val="2"/>
            <charset val="204"/>
          </rPr>
          <t>Автор:</t>
        </r>
        <r>
          <rPr>
            <sz val="9"/>
            <color indexed="81"/>
            <rFont val="Tahoma"/>
            <family val="2"/>
            <charset val="204"/>
          </rPr>
          <t xml:space="preserve">
нет получения геотермальной энергии</t>
        </r>
      </text>
    </comment>
    <comment ref="AK62" authorId="0" shapeId="0" xr:uid="{672E167C-680A-4315-8DFC-F9345F527A13}">
      <text>
        <r>
          <rPr>
            <b/>
            <sz val="9"/>
            <color indexed="81"/>
            <rFont val="Tahoma"/>
            <family val="2"/>
            <charset val="204"/>
          </rPr>
          <t>Автор:</t>
        </r>
        <r>
          <rPr>
            <sz val="9"/>
            <color indexed="81"/>
            <rFont val="Tahoma"/>
            <family val="2"/>
            <charset val="204"/>
          </rPr>
          <t xml:space="preserve">
так как по 1 уровню не указаны коэффициенты выбросов (включены вывше)</t>
        </r>
      </text>
    </comment>
    <comment ref="H113" authorId="0" shapeId="0" xr:uid="{FFF22771-C315-4863-9915-82003DC04359}">
      <text>
        <r>
          <rPr>
            <b/>
            <sz val="9"/>
            <color indexed="81"/>
            <rFont val="Tahoma"/>
            <family val="2"/>
            <charset val="204"/>
          </rPr>
          <t>Автор:</t>
        </r>
        <r>
          <rPr>
            <sz val="9"/>
            <color indexed="81"/>
            <rFont val="Tahoma"/>
            <family val="2"/>
            <charset val="204"/>
          </rPr>
          <t xml:space="preserve">
по методике 3В</t>
        </r>
      </text>
    </comment>
    <comment ref="H116" authorId="0" shapeId="0" xr:uid="{3E5A28D8-37A1-4AD7-A52E-0B50F03493E0}">
      <text>
        <r>
          <rPr>
            <b/>
            <sz val="9"/>
            <color indexed="81"/>
            <rFont val="Tahoma"/>
            <family val="2"/>
            <charset val="204"/>
          </rPr>
          <t>Автор:</t>
        </r>
        <r>
          <rPr>
            <sz val="9"/>
            <color indexed="81"/>
            <rFont val="Tahoma"/>
            <family val="2"/>
            <charset val="204"/>
          </rPr>
          <t xml:space="preserve">
по методике 3В</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Автор</author>
  </authors>
  <commentList>
    <comment ref="AF27" authorId="0" shapeId="0" xr:uid="{265EB7E5-4150-4173-9AB9-003D8257D67A}">
      <text>
        <r>
          <rPr>
            <b/>
            <sz val="9"/>
            <color indexed="81"/>
            <rFont val="Tahoma"/>
            <family val="2"/>
            <charset val="204"/>
          </rPr>
          <t>Автор:</t>
        </r>
        <r>
          <rPr>
            <sz val="9"/>
            <color indexed="81"/>
            <rFont val="Tahoma"/>
            <family val="2"/>
            <charset val="204"/>
          </rPr>
          <t xml:space="preserve">
бензин, кг</t>
        </r>
      </text>
    </comment>
    <comment ref="AG27" authorId="0" shapeId="0" xr:uid="{C02E2C34-D9B9-48C7-9741-75A7545D54A5}">
      <text>
        <r>
          <rPr>
            <b/>
            <sz val="9"/>
            <color indexed="81"/>
            <rFont val="Tahoma"/>
            <family val="2"/>
            <charset val="204"/>
          </rPr>
          <t>Автор:</t>
        </r>
        <r>
          <rPr>
            <sz val="9"/>
            <color indexed="81"/>
            <rFont val="Tahoma"/>
            <family val="2"/>
            <charset val="204"/>
          </rPr>
          <t xml:space="preserve">
дизель, кг</t>
        </r>
      </text>
    </comment>
    <comment ref="AH27" authorId="0" shapeId="0" xr:uid="{25CFB957-B9EF-40DB-A581-9B93DAF3335A}">
      <text>
        <r>
          <rPr>
            <b/>
            <sz val="9"/>
            <color indexed="81"/>
            <rFont val="Tahoma"/>
            <family val="2"/>
            <charset val="204"/>
          </rPr>
          <t>Автор:</t>
        </r>
        <r>
          <rPr>
            <sz val="9"/>
            <color indexed="81"/>
            <rFont val="Tahoma"/>
            <family val="2"/>
            <charset val="204"/>
          </rPr>
          <t xml:space="preserve">
газ, кг
</t>
        </r>
      </text>
    </comment>
    <comment ref="AI31" authorId="0" shapeId="0" xr:uid="{9EEF14D5-2F53-4EF1-AB17-A22C84FA7302}">
      <text>
        <r>
          <rPr>
            <b/>
            <sz val="9"/>
            <color indexed="81"/>
            <rFont val="Tahoma"/>
            <family val="2"/>
            <charset val="204"/>
          </rPr>
          <t>Автор:</t>
        </r>
        <r>
          <rPr>
            <sz val="9"/>
            <color indexed="81"/>
            <rFont val="Tahoma"/>
            <family val="2"/>
            <charset val="204"/>
          </rPr>
          <t xml:space="preserve">
лето 20…35</t>
        </r>
      </text>
    </comment>
    <comment ref="AJ31" authorId="0" shapeId="0" xr:uid="{AB94E73A-4818-4054-A17D-A466A0D1E284}">
      <text>
        <r>
          <rPr>
            <b/>
            <sz val="9"/>
            <color indexed="81"/>
            <rFont val="Tahoma"/>
            <family val="2"/>
            <charset val="204"/>
          </rPr>
          <t>Автор:</t>
        </r>
        <r>
          <rPr>
            <sz val="9"/>
            <color indexed="81"/>
            <rFont val="Tahoma"/>
            <family val="2"/>
            <charset val="204"/>
          </rPr>
          <t xml:space="preserve">
осень 0…+15</t>
        </r>
      </text>
    </comment>
    <comment ref="AK31" authorId="0" shapeId="0" xr:uid="{43EDCD65-04AD-4B55-8F52-E1201872F7FC}">
      <text>
        <r>
          <rPr>
            <b/>
            <sz val="9"/>
            <color indexed="81"/>
            <rFont val="Tahoma"/>
            <family val="2"/>
            <charset val="204"/>
          </rPr>
          <t>Автор:</t>
        </r>
        <r>
          <rPr>
            <sz val="9"/>
            <color indexed="81"/>
            <rFont val="Tahoma"/>
            <family val="2"/>
            <charset val="204"/>
          </rPr>
          <t xml:space="preserve">
-5...-25</t>
        </r>
      </text>
    </comment>
    <comment ref="AK56" authorId="0" shapeId="0" xr:uid="{2616B908-CDF3-48F5-9320-8E30D8ABBA75}">
      <text>
        <r>
          <rPr>
            <b/>
            <sz val="9"/>
            <color indexed="81"/>
            <rFont val="Tahoma"/>
            <family val="2"/>
            <charset val="204"/>
          </rPr>
          <t>Автор:</t>
        </r>
        <r>
          <rPr>
            <sz val="9"/>
            <color indexed="81"/>
            <rFont val="Tahoma"/>
            <family val="2"/>
            <charset val="204"/>
          </rPr>
          <t xml:space="preserve">
нет получения геотермальной энергии</t>
        </r>
      </text>
    </comment>
    <comment ref="AK62" authorId="0" shapeId="0" xr:uid="{E813591A-5E88-4F97-A6CB-AF241658A7CB}">
      <text>
        <r>
          <rPr>
            <b/>
            <sz val="9"/>
            <color indexed="81"/>
            <rFont val="Tahoma"/>
            <family val="2"/>
            <charset val="204"/>
          </rPr>
          <t>Автор:</t>
        </r>
        <r>
          <rPr>
            <sz val="9"/>
            <color indexed="81"/>
            <rFont val="Tahoma"/>
            <family val="2"/>
            <charset val="204"/>
          </rPr>
          <t xml:space="preserve">
так как по 1 уровню не указаны коэффициенты выбросов (включены вывше)</t>
        </r>
      </text>
    </comment>
    <comment ref="H113" authorId="0" shapeId="0" xr:uid="{C7C5999A-7514-48AC-AB80-083E8B2BAB00}">
      <text>
        <r>
          <rPr>
            <b/>
            <sz val="9"/>
            <color indexed="81"/>
            <rFont val="Tahoma"/>
            <family val="2"/>
            <charset val="204"/>
          </rPr>
          <t>Автор:</t>
        </r>
        <r>
          <rPr>
            <sz val="9"/>
            <color indexed="81"/>
            <rFont val="Tahoma"/>
            <family val="2"/>
            <charset val="204"/>
          </rPr>
          <t xml:space="preserve">
по методике 3В</t>
        </r>
      </text>
    </comment>
    <comment ref="H116" authorId="0" shapeId="0" xr:uid="{094C490A-1C7B-405F-B064-4842F877BC21}">
      <text>
        <r>
          <rPr>
            <b/>
            <sz val="9"/>
            <color indexed="81"/>
            <rFont val="Tahoma"/>
            <family val="2"/>
            <charset val="204"/>
          </rPr>
          <t>Автор:</t>
        </r>
        <r>
          <rPr>
            <sz val="9"/>
            <color indexed="81"/>
            <rFont val="Tahoma"/>
            <family val="2"/>
            <charset val="204"/>
          </rPr>
          <t xml:space="preserve">
по методике 3В</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Автор</author>
  </authors>
  <commentList>
    <comment ref="AF27" authorId="0" shapeId="0" xr:uid="{F86C453A-85E5-4541-BDCF-EC4881DC801D}">
      <text>
        <r>
          <rPr>
            <b/>
            <sz val="9"/>
            <color indexed="81"/>
            <rFont val="Tahoma"/>
            <family val="2"/>
            <charset val="204"/>
          </rPr>
          <t>Автор:</t>
        </r>
        <r>
          <rPr>
            <sz val="9"/>
            <color indexed="81"/>
            <rFont val="Tahoma"/>
            <family val="2"/>
            <charset val="204"/>
          </rPr>
          <t xml:space="preserve">
бензин, кг</t>
        </r>
      </text>
    </comment>
    <comment ref="AG27" authorId="0" shapeId="0" xr:uid="{9ECDB16C-077F-4656-A0E7-0751B9B42652}">
      <text>
        <r>
          <rPr>
            <b/>
            <sz val="9"/>
            <color indexed="81"/>
            <rFont val="Tahoma"/>
            <family val="2"/>
            <charset val="204"/>
          </rPr>
          <t>Автор:</t>
        </r>
        <r>
          <rPr>
            <sz val="9"/>
            <color indexed="81"/>
            <rFont val="Tahoma"/>
            <family val="2"/>
            <charset val="204"/>
          </rPr>
          <t xml:space="preserve">
дизель, кг</t>
        </r>
      </text>
    </comment>
    <comment ref="AH27" authorId="0" shapeId="0" xr:uid="{36508261-2D11-46A5-A403-538DF8423E79}">
      <text>
        <r>
          <rPr>
            <b/>
            <sz val="9"/>
            <color indexed="81"/>
            <rFont val="Tahoma"/>
            <family val="2"/>
            <charset val="204"/>
          </rPr>
          <t>Автор:</t>
        </r>
        <r>
          <rPr>
            <sz val="9"/>
            <color indexed="81"/>
            <rFont val="Tahoma"/>
            <family val="2"/>
            <charset val="204"/>
          </rPr>
          <t xml:space="preserve">
газ, кг
</t>
        </r>
      </text>
    </comment>
    <comment ref="AI31" authorId="0" shapeId="0" xr:uid="{0118507B-E4E2-4FD6-AB1D-D051A4AC88DA}">
      <text>
        <r>
          <rPr>
            <b/>
            <sz val="9"/>
            <color indexed="81"/>
            <rFont val="Tahoma"/>
            <family val="2"/>
            <charset val="204"/>
          </rPr>
          <t>Автор:</t>
        </r>
        <r>
          <rPr>
            <sz val="9"/>
            <color indexed="81"/>
            <rFont val="Tahoma"/>
            <family val="2"/>
            <charset val="204"/>
          </rPr>
          <t xml:space="preserve">
лето 20…35</t>
        </r>
      </text>
    </comment>
    <comment ref="AJ31" authorId="0" shapeId="0" xr:uid="{95A563CE-F398-4261-BE60-1A78BD50F68C}">
      <text>
        <r>
          <rPr>
            <b/>
            <sz val="9"/>
            <color indexed="81"/>
            <rFont val="Tahoma"/>
            <family val="2"/>
            <charset val="204"/>
          </rPr>
          <t>Автор:</t>
        </r>
        <r>
          <rPr>
            <sz val="9"/>
            <color indexed="81"/>
            <rFont val="Tahoma"/>
            <family val="2"/>
            <charset val="204"/>
          </rPr>
          <t xml:space="preserve">
осень 0…+15</t>
        </r>
      </text>
    </comment>
    <comment ref="AK31" authorId="0" shapeId="0" xr:uid="{F46F2796-AB69-4178-B5FC-1B6501DC960B}">
      <text>
        <r>
          <rPr>
            <b/>
            <sz val="9"/>
            <color indexed="81"/>
            <rFont val="Tahoma"/>
            <family val="2"/>
            <charset val="204"/>
          </rPr>
          <t>Автор:</t>
        </r>
        <r>
          <rPr>
            <sz val="9"/>
            <color indexed="81"/>
            <rFont val="Tahoma"/>
            <family val="2"/>
            <charset val="204"/>
          </rPr>
          <t xml:space="preserve">
-5...-25</t>
        </r>
      </text>
    </comment>
    <comment ref="AK56" authorId="0" shapeId="0" xr:uid="{3D8F98AD-6EE4-4859-8CC8-4A293742874A}">
      <text>
        <r>
          <rPr>
            <b/>
            <sz val="9"/>
            <color indexed="81"/>
            <rFont val="Tahoma"/>
            <family val="2"/>
            <charset val="204"/>
          </rPr>
          <t>Автор:</t>
        </r>
        <r>
          <rPr>
            <sz val="9"/>
            <color indexed="81"/>
            <rFont val="Tahoma"/>
            <family val="2"/>
            <charset val="204"/>
          </rPr>
          <t xml:space="preserve">
нет получения геотермальной энергии</t>
        </r>
      </text>
    </comment>
    <comment ref="AK62" authorId="0" shapeId="0" xr:uid="{CB6F1E39-DA91-4C53-91B5-513AAE02D79F}">
      <text>
        <r>
          <rPr>
            <b/>
            <sz val="9"/>
            <color indexed="81"/>
            <rFont val="Tahoma"/>
            <family val="2"/>
            <charset val="204"/>
          </rPr>
          <t>Автор:</t>
        </r>
        <r>
          <rPr>
            <sz val="9"/>
            <color indexed="81"/>
            <rFont val="Tahoma"/>
            <family val="2"/>
            <charset val="204"/>
          </rPr>
          <t xml:space="preserve">
так как по 1 уровню не указаны коэффициенты выбросов (включены вывше)</t>
        </r>
      </text>
    </comment>
    <comment ref="AK64" authorId="0" shapeId="0" xr:uid="{24225BE7-0821-4FFF-A1E5-3969A725B41E}">
      <text>
        <r>
          <rPr>
            <b/>
            <sz val="9"/>
            <color indexed="81"/>
            <rFont val="Tahoma"/>
            <family val="2"/>
            <charset val="204"/>
          </rPr>
          <t>Автор:</t>
        </r>
        <r>
          <rPr>
            <sz val="9"/>
            <color indexed="81"/>
            <rFont val="Tahoma"/>
            <family val="2"/>
            <charset val="204"/>
          </rPr>
          <t xml:space="preserve">
не подтверждено</t>
        </r>
      </text>
    </comment>
    <comment ref="AK90" authorId="0" shapeId="0" xr:uid="{60A83385-C4F9-43D3-8AD7-AD8A0126E4F2}">
      <text>
        <r>
          <rPr>
            <b/>
            <sz val="9"/>
            <color indexed="81"/>
            <rFont val="Tahoma"/>
            <family val="2"/>
            <charset val="204"/>
          </rPr>
          <t>Автор:</t>
        </r>
        <r>
          <rPr>
            <sz val="9"/>
            <color indexed="81"/>
            <rFont val="Tahoma"/>
            <family val="2"/>
            <charset val="204"/>
          </rPr>
          <t xml:space="preserve">
масштабировано по гидроизоляционным материала. Точной цифры нет</t>
        </r>
      </text>
    </comment>
    <comment ref="H113" authorId="0" shapeId="0" xr:uid="{2F09B7EF-0883-46A8-84EF-D535F849CBF6}">
      <text>
        <r>
          <rPr>
            <b/>
            <sz val="9"/>
            <color indexed="81"/>
            <rFont val="Tahoma"/>
            <family val="2"/>
            <charset val="204"/>
          </rPr>
          <t>Автор:</t>
        </r>
        <r>
          <rPr>
            <sz val="9"/>
            <color indexed="81"/>
            <rFont val="Tahoma"/>
            <family val="2"/>
            <charset val="204"/>
          </rPr>
          <t xml:space="preserve">
по методике 3В</t>
        </r>
      </text>
    </comment>
    <comment ref="H116" authorId="0" shapeId="0" xr:uid="{4C391388-9ECB-4A17-8FCD-AEF991D764B8}">
      <text>
        <r>
          <rPr>
            <b/>
            <sz val="9"/>
            <color indexed="81"/>
            <rFont val="Tahoma"/>
            <family val="2"/>
            <charset val="204"/>
          </rPr>
          <t>Автор:</t>
        </r>
        <r>
          <rPr>
            <sz val="9"/>
            <color indexed="81"/>
            <rFont val="Tahoma"/>
            <family val="2"/>
            <charset val="204"/>
          </rPr>
          <t xml:space="preserve">
по методике 3В</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Автор</author>
  </authors>
  <commentList>
    <comment ref="AF25" authorId="0" shapeId="0" xr:uid="{D1159D1C-0CF4-4FA6-9142-2A370BBBF478}">
      <text>
        <r>
          <rPr>
            <b/>
            <sz val="9"/>
            <color indexed="81"/>
            <rFont val="Tahoma"/>
            <family val="2"/>
            <charset val="204"/>
          </rPr>
          <t>Автор:</t>
        </r>
        <r>
          <rPr>
            <sz val="9"/>
            <color indexed="81"/>
            <rFont val="Tahoma"/>
            <family val="2"/>
            <charset val="204"/>
          </rPr>
          <t xml:space="preserve">
тонн  керосин</t>
        </r>
      </text>
    </comment>
    <comment ref="AK25" authorId="0" shapeId="0" xr:uid="{CC32D0B5-C6E7-4869-9616-B846B30DBD02}">
      <text>
        <r>
          <rPr>
            <b/>
            <sz val="9"/>
            <color indexed="81"/>
            <rFont val="Tahoma"/>
            <family val="2"/>
            <charset val="204"/>
          </rPr>
          <t>Автор:</t>
        </r>
        <r>
          <rPr>
            <sz val="9"/>
            <color indexed="81"/>
            <rFont val="Tahoma"/>
            <family val="2"/>
            <charset val="204"/>
          </rPr>
          <t xml:space="preserve">
ТДж</t>
        </r>
      </text>
    </comment>
    <comment ref="AF26" authorId="0" shapeId="0" xr:uid="{E6B4E3C9-23DA-4819-8E65-42519150E75E}">
      <text>
        <r>
          <rPr>
            <b/>
            <sz val="9"/>
            <color indexed="81"/>
            <rFont val="Tahoma"/>
            <family val="2"/>
            <charset val="204"/>
          </rPr>
          <t>Автор:</t>
        </r>
        <r>
          <rPr>
            <sz val="9"/>
            <color indexed="81"/>
            <rFont val="Tahoma"/>
            <family val="2"/>
            <charset val="204"/>
          </rPr>
          <t xml:space="preserve">
тонн</t>
        </r>
      </text>
    </comment>
    <comment ref="AK26" authorId="0" shapeId="0" xr:uid="{F5612CB0-D269-4B8F-B607-DFFCAF765169}">
      <text>
        <r>
          <rPr>
            <b/>
            <sz val="9"/>
            <color indexed="81"/>
            <rFont val="Tahoma"/>
            <family val="2"/>
            <charset val="204"/>
          </rPr>
          <t>Автор:</t>
        </r>
        <r>
          <rPr>
            <sz val="9"/>
            <color indexed="81"/>
            <rFont val="Tahoma"/>
            <family val="2"/>
            <charset val="204"/>
          </rPr>
          <t xml:space="preserve">
ТДж</t>
        </r>
      </text>
    </comment>
    <comment ref="AF27" authorId="0" shapeId="0" xr:uid="{89D63CA0-3165-4697-8813-5731E90D18BC}">
      <text>
        <r>
          <rPr>
            <b/>
            <sz val="9"/>
            <color indexed="81"/>
            <rFont val="Tahoma"/>
            <family val="2"/>
            <charset val="204"/>
          </rPr>
          <t>Автор:</t>
        </r>
        <r>
          <rPr>
            <sz val="9"/>
            <color indexed="81"/>
            <rFont val="Tahoma"/>
            <family val="2"/>
            <charset val="204"/>
          </rPr>
          <t xml:space="preserve">
бензин, кг</t>
        </r>
      </text>
    </comment>
    <comment ref="AG27" authorId="0" shapeId="0" xr:uid="{7BA4B606-F788-437C-84C6-9F44601C4CDE}">
      <text>
        <r>
          <rPr>
            <b/>
            <sz val="9"/>
            <color indexed="81"/>
            <rFont val="Tahoma"/>
            <family val="2"/>
            <charset val="204"/>
          </rPr>
          <t>Автор:</t>
        </r>
        <r>
          <rPr>
            <sz val="9"/>
            <color indexed="81"/>
            <rFont val="Tahoma"/>
            <family val="2"/>
            <charset val="204"/>
          </rPr>
          <t xml:space="preserve">
дизель, кг</t>
        </r>
      </text>
    </comment>
    <comment ref="AH27" authorId="0" shapeId="0" xr:uid="{07F62928-ECCE-4DE8-A785-64205E4BAEBF}">
      <text>
        <r>
          <rPr>
            <b/>
            <sz val="9"/>
            <color indexed="81"/>
            <rFont val="Tahoma"/>
            <family val="2"/>
            <charset val="204"/>
          </rPr>
          <t>Автор:</t>
        </r>
        <r>
          <rPr>
            <sz val="9"/>
            <color indexed="81"/>
            <rFont val="Tahoma"/>
            <family val="2"/>
            <charset val="204"/>
          </rPr>
          <t xml:space="preserve">
газ, кг
</t>
        </r>
      </text>
    </comment>
    <comment ref="AF30" authorId="0" shapeId="0" xr:uid="{AEA70F7E-8AD8-4A5B-8AA6-F9BCC9E8B5CA}">
      <text>
        <r>
          <rPr>
            <b/>
            <sz val="9"/>
            <color indexed="81"/>
            <rFont val="Tahoma"/>
            <family val="2"/>
            <charset val="204"/>
          </rPr>
          <t>Автор:</t>
        </r>
        <r>
          <rPr>
            <sz val="9"/>
            <color indexed="81"/>
            <rFont val="Tahoma"/>
            <family val="2"/>
            <charset val="204"/>
          </rPr>
          <t xml:space="preserve">
Данные не подтверждены</t>
        </r>
      </text>
    </comment>
    <comment ref="AI31" authorId="0" shapeId="0" xr:uid="{6919F022-C3BE-4454-9B05-86127A45F197}">
      <text>
        <r>
          <rPr>
            <b/>
            <sz val="9"/>
            <color indexed="81"/>
            <rFont val="Tahoma"/>
            <family val="2"/>
            <charset val="204"/>
          </rPr>
          <t>Автор:</t>
        </r>
        <r>
          <rPr>
            <sz val="9"/>
            <color indexed="81"/>
            <rFont val="Tahoma"/>
            <family val="2"/>
            <charset val="204"/>
          </rPr>
          <t xml:space="preserve">
лето 20…35</t>
        </r>
      </text>
    </comment>
    <comment ref="AJ31" authorId="0" shapeId="0" xr:uid="{8FB28A1A-084A-49C3-945F-78A4BBD26A61}">
      <text>
        <r>
          <rPr>
            <b/>
            <sz val="9"/>
            <color indexed="81"/>
            <rFont val="Tahoma"/>
            <family val="2"/>
            <charset val="204"/>
          </rPr>
          <t>Автор:</t>
        </r>
        <r>
          <rPr>
            <sz val="9"/>
            <color indexed="81"/>
            <rFont val="Tahoma"/>
            <family val="2"/>
            <charset val="204"/>
          </rPr>
          <t xml:space="preserve">
осень 0…+15</t>
        </r>
      </text>
    </comment>
    <comment ref="AK31" authorId="0" shapeId="0" xr:uid="{410EAE33-F00E-4D1E-B5AE-436C6BE3F681}">
      <text>
        <r>
          <rPr>
            <b/>
            <sz val="9"/>
            <color indexed="81"/>
            <rFont val="Tahoma"/>
            <family val="2"/>
            <charset val="204"/>
          </rPr>
          <t>Автор:</t>
        </r>
        <r>
          <rPr>
            <sz val="9"/>
            <color indexed="81"/>
            <rFont val="Tahoma"/>
            <family val="2"/>
            <charset val="204"/>
          </rPr>
          <t xml:space="preserve">
-5...-25</t>
        </r>
      </text>
    </comment>
    <comment ref="AF34" authorId="0" shapeId="0" xr:uid="{2DAB18FD-02AF-4D5D-AA68-256095A26204}">
      <text>
        <r>
          <rPr>
            <b/>
            <sz val="9"/>
            <color indexed="81"/>
            <rFont val="Tahoma"/>
            <family val="2"/>
            <charset val="204"/>
          </rPr>
          <t>Автор:</t>
        </r>
        <r>
          <rPr>
            <sz val="9"/>
            <color indexed="81"/>
            <rFont val="Tahoma"/>
            <family val="2"/>
            <charset val="204"/>
          </rPr>
          <t xml:space="preserve">
дизельное, тыс.тонн</t>
        </r>
      </text>
    </comment>
    <comment ref="AK34" authorId="0" shapeId="0" xr:uid="{0880A313-ABB9-49A5-8A74-19A75508F33E}">
      <text>
        <r>
          <rPr>
            <b/>
            <sz val="9"/>
            <color indexed="81"/>
            <rFont val="Tahoma"/>
            <family val="2"/>
            <charset val="204"/>
          </rPr>
          <t>Автор:</t>
        </r>
        <r>
          <rPr>
            <sz val="9"/>
            <color indexed="81"/>
            <rFont val="Tahoma"/>
            <family val="2"/>
            <charset val="204"/>
          </rPr>
          <t xml:space="preserve">
ТДж</t>
        </r>
      </text>
    </comment>
    <comment ref="AF35" authorId="0" shapeId="0" xr:uid="{869CC8F3-2235-4108-A370-5ED898D547E2}">
      <text>
        <r>
          <rPr>
            <b/>
            <sz val="9"/>
            <color indexed="81"/>
            <rFont val="Tahoma"/>
            <family val="2"/>
            <charset val="204"/>
          </rPr>
          <t>Автор:</t>
        </r>
        <r>
          <rPr>
            <sz val="9"/>
            <color indexed="81"/>
            <rFont val="Tahoma"/>
            <family val="2"/>
            <charset val="204"/>
          </rPr>
          <t xml:space="preserve">
нет данных по национальным морским перевозкам</t>
        </r>
      </text>
    </comment>
    <comment ref="AF36" authorId="0" shapeId="0" xr:uid="{9509CED8-33E2-45F2-A64B-A7E123F5ED8E}">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H36" authorId="0" shapeId="0" xr:uid="{9BCBF71B-3694-4FE7-B05A-1C4680CDF370}">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K36" authorId="0" shapeId="0" xr:uid="{DD3A9C9D-67BA-485D-BA35-B829B0626B60}">
      <text>
        <r>
          <rPr>
            <b/>
            <sz val="9"/>
            <color indexed="81"/>
            <rFont val="Tahoma"/>
            <family val="2"/>
            <charset val="204"/>
          </rPr>
          <t>Автор:</t>
        </r>
        <r>
          <rPr>
            <sz val="9"/>
            <color indexed="81"/>
            <rFont val="Tahoma"/>
            <family val="2"/>
            <charset val="204"/>
          </rPr>
          <t xml:space="preserve">
всего, ТДж</t>
        </r>
      </text>
    </comment>
    <comment ref="AF37" authorId="0" shapeId="0" xr:uid="{4B2F1E19-9DB9-426A-981C-F47B5D56E911}">
      <text>
        <r>
          <rPr>
            <b/>
            <sz val="9"/>
            <color indexed="81"/>
            <rFont val="Tahoma"/>
            <family val="2"/>
            <charset val="204"/>
          </rPr>
          <t>Автор:</t>
        </r>
        <r>
          <rPr>
            <sz val="9"/>
            <color indexed="81"/>
            <rFont val="Tahoma"/>
            <family val="2"/>
            <charset val="204"/>
          </rPr>
          <t xml:space="preserve">
ТДж</t>
        </r>
      </text>
    </comment>
    <comment ref="AH37" authorId="0" shapeId="0" xr:uid="{15012F12-D849-4D7D-B83F-36387AE5929A}">
      <text>
        <r>
          <rPr>
            <b/>
            <sz val="9"/>
            <color indexed="81"/>
            <rFont val="Tahoma"/>
            <family val="2"/>
            <charset val="204"/>
          </rPr>
          <t>Автор:</t>
        </r>
        <r>
          <rPr>
            <sz val="9"/>
            <color indexed="81"/>
            <rFont val="Tahoma"/>
            <family val="2"/>
            <charset val="204"/>
          </rPr>
          <t xml:space="preserve">
ТДж</t>
        </r>
      </text>
    </comment>
    <comment ref="AF39" authorId="0" shapeId="0" xr:uid="{6C6049ED-311E-418D-95D0-2B5C64910EFC}">
      <text>
        <r>
          <rPr>
            <b/>
            <sz val="9"/>
            <color indexed="81"/>
            <rFont val="Tahoma"/>
            <family val="2"/>
            <charset val="204"/>
          </rPr>
          <t>Автор:</t>
        </r>
        <r>
          <rPr>
            <sz val="9"/>
            <color indexed="81"/>
            <rFont val="Tahoma"/>
            <family val="2"/>
            <charset val="204"/>
          </rPr>
          <t xml:space="preserve">
I+J+K+L+M+N
ТДЖ, без бензина</t>
        </r>
      </text>
    </comment>
    <comment ref="AF40" authorId="0" shapeId="0" xr:uid="{EF658CCE-A522-45B8-9ED1-B682316A22C6}">
      <text>
        <r>
          <rPr>
            <b/>
            <sz val="9"/>
            <color indexed="81"/>
            <rFont val="Tahoma"/>
            <family val="2"/>
            <charset val="204"/>
          </rPr>
          <t>Автор:</t>
        </r>
        <r>
          <rPr>
            <sz val="9"/>
            <color indexed="81"/>
            <rFont val="Tahoma"/>
            <family val="2"/>
            <charset val="204"/>
          </rPr>
          <t xml:space="preserve">
ТДЖ, бензин</t>
        </r>
      </text>
    </comment>
    <comment ref="AG40" authorId="0" shapeId="0" xr:uid="{0ED66590-5F3C-45F3-862F-D4D33008CC2F}">
      <text>
        <r>
          <rPr>
            <sz val="9"/>
            <color indexed="81"/>
            <rFont val="Tahoma"/>
            <family val="2"/>
            <charset val="204"/>
          </rPr>
          <t xml:space="preserve">Mobile combustion is estimated in the  sector
Transport
</t>
        </r>
      </text>
    </comment>
    <comment ref="AH40" authorId="0" shapeId="0" xr:uid="{AC95DB91-23BD-403F-B9F7-1CCB506DA06C}">
      <text>
        <r>
          <rPr>
            <sz val="9"/>
            <color indexed="81"/>
            <rFont val="Tahoma"/>
            <family val="2"/>
            <charset val="204"/>
          </rPr>
          <t xml:space="preserve">Mobile combustion is estimated in the  sector
Transport
</t>
        </r>
      </text>
    </comment>
    <comment ref="AI40" authorId="0" shapeId="0" xr:uid="{03D167CB-1BB3-47CE-95DA-965480FDD483}">
      <text>
        <r>
          <rPr>
            <sz val="9"/>
            <color indexed="81"/>
            <rFont val="Tahoma"/>
            <family val="2"/>
            <charset val="204"/>
          </rPr>
          <t xml:space="preserve">Mobile combustion is estimated in the  sector
Transport
</t>
        </r>
      </text>
    </comment>
    <comment ref="AF43" authorId="0" shapeId="0" xr:uid="{3063C3B0-4390-4171-B6A3-D36DA2533979}">
      <text>
        <r>
          <rPr>
            <b/>
            <sz val="9"/>
            <color indexed="81"/>
            <rFont val="Tahoma"/>
            <family val="2"/>
            <charset val="204"/>
          </rPr>
          <t>Автор:</t>
        </r>
        <r>
          <rPr>
            <sz val="9"/>
            <color indexed="81"/>
            <rFont val="Tahoma"/>
            <family val="2"/>
            <charset val="204"/>
          </rPr>
          <t xml:space="preserve">
1+2+3
раст+лес+рыболов
Без бензина</t>
        </r>
      </text>
    </comment>
    <comment ref="AF44" authorId="0" shapeId="0" xr:uid="{D3B1816E-EF27-44B2-B06B-4E6316169EF0}">
      <text>
        <r>
          <rPr>
            <b/>
            <sz val="9"/>
            <color indexed="81"/>
            <rFont val="Tahoma"/>
            <family val="2"/>
            <charset val="204"/>
          </rPr>
          <t>Автор:</t>
        </r>
        <r>
          <rPr>
            <sz val="9"/>
            <color indexed="81"/>
            <rFont val="Tahoma"/>
            <family val="2"/>
            <charset val="204"/>
          </rPr>
          <t xml:space="preserve">
бензин, тонн
1+2+3</t>
        </r>
      </text>
    </comment>
    <comment ref="AF45" authorId="0" shapeId="0" xr:uid="{6F87AA2F-AA79-45B9-9CAF-4D90271B929B}">
      <text>
        <r>
          <rPr>
            <b/>
            <sz val="9"/>
            <color indexed="81"/>
            <rFont val="Tahoma"/>
            <family val="2"/>
            <charset val="204"/>
          </rPr>
          <t>Автор:</t>
        </r>
        <r>
          <rPr>
            <sz val="9"/>
            <color indexed="81"/>
            <rFont val="Tahoma"/>
            <family val="2"/>
            <charset val="204"/>
          </rPr>
          <t xml:space="preserve">
бензин из 931410, тонн</t>
        </r>
      </text>
    </comment>
    <comment ref="AF47" authorId="0" shapeId="0" xr:uid="{59CB724C-8C5E-4E99-99B3-E59B9CB56ED5}">
      <text>
        <r>
          <rPr>
            <b/>
            <sz val="9"/>
            <color indexed="81"/>
            <rFont val="Tahoma"/>
            <family val="2"/>
            <charset val="204"/>
          </rPr>
          <t>Автор:</t>
        </r>
        <r>
          <rPr>
            <sz val="9"/>
            <color indexed="81"/>
            <rFont val="Tahoma"/>
            <family val="2"/>
            <charset val="204"/>
          </rPr>
          <t xml:space="preserve">
ТДж, бензин</t>
        </r>
      </text>
    </comment>
    <comment ref="AK56" authorId="0" shapeId="0" xr:uid="{C3F6FB50-D728-45B2-AA16-D9C3FA385E10}">
      <text>
        <r>
          <rPr>
            <b/>
            <sz val="9"/>
            <color indexed="81"/>
            <rFont val="Tahoma"/>
            <family val="2"/>
            <charset val="204"/>
          </rPr>
          <t>Автор:</t>
        </r>
        <r>
          <rPr>
            <sz val="9"/>
            <color indexed="81"/>
            <rFont val="Tahoma"/>
            <family val="2"/>
            <charset val="204"/>
          </rPr>
          <t xml:space="preserve">
нет получения геотермальной энергии</t>
        </r>
      </text>
    </comment>
    <comment ref="AK62" authorId="0" shapeId="0" xr:uid="{8E0F3D04-D6C5-4CFD-9DD3-11AC3AAFB4FD}">
      <text>
        <r>
          <rPr>
            <b/>
            <sz val="9"/>
            <color indexed="81"/>
            <rFont val="Tahoma"/>
            <family val="2"/>
            <charset val="204"/>
          </rPr>
          <t>Автор:</t>
        </r>
        <r>
          <rPr>
            <sz val="9"/>
            <color indexed="81"/>
            <rFont val="Tahoma"/>
            <family val="2"/>
            <charset val="204"/>
          </rPr>
          <t xml:space="preserve">
так как по 1 уровню не указаны коэффициенты выбросов (включены вывше)</t>
        </r>
      </text>
    </comment>
    <comment ref="AK64" authorId="0" shapeId="0" xr:uid="{D0FF5A0B-FA8A-4D45-B6CC-80654590608A}">
      <text>
        <r>
          <rPr>
            <b/>
            <sz val="9"/>
            <color indexed="81"/>
            <rFont val="Tahoma"/>
            <family val="2"/>
            <charset val="204"/>
          </rPr>
          <t>Автор:</t>
        </r>
        <r>
          <rPr>
            <sz val="9"/>
            <color indexed="81"/>
            <rFont val="Tahoma"/>
            <family val="2"/>
            <charset val="204"/>
          </rPr>
          <t xml:space="preserve">
не подтверждено</t>
        </r>
      </text>
    </comment>
    <comment ref="H113" authorId="0" shapeId="0" xr:uid="{13A6141C-BB02-401D-A0C1-BDB097DDC0CD}">
      <text>
        <r>
          <rPr>
            <b/>
            <sz val="9"/>
            <color indexed="81"/>
            <rFont val="Tahoma"/>
            <family val="2"/>
            <charset val="204"/>
          </rPr>
          <t>Автор:</t>
        </r>
        <r>
          <rPr>
            <sz val="9"/>
            <color indexed="81"/>
            <rFont val="Tahoma"/>
            <family val="2"/>
            <charset val="204"/>
          </rPr>
          <t xml:space="preserve">
по методике 3В</t>
        </r>
      </text>
    </comment>
    <comment ref="H116" authorId="0" shapeId="0" xr:uid="{CC1821E4-3213-4113-ADD6-BCE677C7710F}">
      <text>
        <r>
          <rPr>
            <b/>
            <sz val="9"/>
            <color indexed="81"/>
            <rFont val="Tahoma"/>
            <family val="2"/>
            <charset val="204"/>
          </rPr>
          <t>Автор:</t>
        </r>
        <r>
          <rPr>
            <sz val="9"/>
            <color indexed="81"/>
            <rFont val="Tahoma"/>
            <family val="2"/>
            <charset val="204"/>
          </rPr>
          <t xml:space="preserve">
по методике 3В</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Автор</author>
  </authors>
  <commentList>
    <comment ref="AF25" authorId="0" shapeId="0" xr:uid="{8572F6D7-A2FE-4A23-94F4-9641507F1460}">
      <text>
        <r>
          <rPr>
            <b/>
            <sz val="9"/>
            <color indexed="81"/>
            <rFont val="Tahoma"/>
            <family val="2"/>
            <charset val="204"/>
          </rPr>
          <t>Автор:</t>
        </r>
        <r>
          <rPr>
            <sz val="9"/>
            <color indexed="81"/>
            <rFont val="Tahoma"/>
            <family val="2"/>
            <charset val="204"/>
          </rPr>
          <t xml:space="preserve">
тонн  керосин</t>
        </r>
      </text>
    </comment>
    <comment ref="AK25" authorId="0" shapeId="0" xr:uid="{7378A6F8-80C8-4252-ABF4-3B1932A860B2}">
      <text>
        <r>
          <rPr>
            <b/>
            <sz val="9"/>
            <color indexed="81"/>
            <rFont val="Tahoma"/>
            <family val="2"/>
            <charset val="204"/>
          </rPr>
          <t>Автор:</t>
        </r>
        <r>
          <rPr>
            <sz val="9"/>
            <color indexed="81"/>
            <rFont val="Tahoma"/>
            <family val="2"/>
            <charset val="204"/>
          </rPr>
          <t xml:space="preserve">
ТДж</t>
        </r>
      </text>
    </comment>
    <comment ref="AF26" authorId="0" shapeId="0" xr:uid="{74DFCD01-6A08-4B34-80C7-F10B1EAE842C}">
      <text>
        <r>
          <rPr>
            <b/>
            <sz val="9"/>
            <color indexed="81"/>
            <rFont val="Tahoma"/>
            <family val="2"/>
            <charset val="204"/>
          </rPr>
          <t>Автор:</t>
        </r>
        <r>
          <rPr>
            <sz val="9"/>
            <color indexed="81"/>
            <rFont val="Tahoma"/>
            <family val="2"/>
            <charset val="204"/>
          </rPr>
          <t xml:space="preserve">
тонн</t>
        </r>
      </text>
    </comment>
    <comment ref="AK26" authorId="0" shapeId="0" xr:uid="{1FBFEF69-6052-4703-AE19-E612432372A9}">
      <text>
        <r>
          <rPr>
            <b/>
            <sz val="9"/>
            <color indexed="81"/>
            <rFont val="Tahoma"/>
            <family val="2"/>
            <charset val="204"/>
          </rPr>
          <t>Автор:</t>
        </r>
        <r>
          <rPr>
            <sz val="9"/>
            <color indexed="81"/>
            <rFont val="Tahoma"/>
            <family val="2"/>
            <charset val="204"/>
          </rPr>
          <t xml:space="preserve">
ТДж</t>
        </r>
      </text>
    </comment>
    <comment ref="AF27" authorId="0" shapeId="0" xr:uid="{2B6F2F31-DAA7-428F-B4F0-F821E8F076DB}">
      <text>
        <r>
          <rPr>
            <b/>
            <sz val="9"/>
            <color indexed="81"/>
            <rFont val="Tahoma"/>
            <family val="2"/>
            <charset val="204"/>
          </rPr>
          <t>Автор:</t>
        </r>
        <r>
          <rPr>
            <sz val="9"/>
            <color indexed="81"/>
            <rFont val="Tahoma"/>
            <family val="2"/>
            <charset val="204"/>
          </rPr>
          <t xml:space="preserve">
бензин, кг</t>
        </r>
      </text>
    </comment>
    <comment ref="AG27" authorId="0" shapeId="0" xr:uid="{635074E6-BE88-4F9B-A561-70A4D67C982E}">
      <text>
        <r>
          <rPr>
            <b/>
            <sz val="9"/>
            <color indexed="81"/>
            <rFont val="Tahoma"/>
            <family val="2"/>
            <charset val="204"/>
          </rPr>
          <t>Автор:</t>
        </r>
        <r>
          <rPr>
            <sz val="9"/>
            <color indexed="81"/>
            <rFont val="Tahoma"/>
            <family val="2"/>
            <charset val="204"/>
          </rPr>
          <t xml:space="preserve">
дизель, кг</t>
        </r>
      </text>
    </comment>
    <comment ref="AH27" authorId="0" shapeId="0" xr:uid="{708AF123-306B-418D-8333-C6AE7D133ACE}">
      <text>
        <r>
          <rPr>
            <b/>
            <sz val="9"/>
            <color indexed="81"/>
            <rFont val="Tahoma"/>
            <family val="2"/>
            <charset val="204"/>
          </rPr>
          <t>Автор:</t>
        </r>
        <r>
          <rPr>
            <sz val="9"/>
            <color indexed="81"/>
            <rFont val="Tahoma"/>
            <family val="2"/>
            <charset val="204"/>
          </rPr>
          <t xml:space="preserve">
газ, кг
</t>
        </r>
      </text>
    </comment>
    <comment ref="AF30" authorId="0" shapeId="0" xr:uid="{EEA2FFBE-B6B6-4052-8C3D-C060D1B5711B}">
      <text>
        <r>
          <rPr>
            <b/>
            <sz val="9"/>
            <color indexed="81"/>
            <rFont val="Tahoma"/>
            <family val="2"/>
            <charset val="204"/>
          </rPr>
          <t>Автор:</t>
        </r>
        <r>
          <rPr>
            <sz val="9"/>
            <color indexed="81"/>
            <rFont val="Tahoma"/>
            <family val="2"/>
            <charset val="204"/>
          </rPr>
          <t xml:space="preserve">
Данные не подтверждены</t>
        </r>
      </text>
    </comment>
    <comment ref="AI31" authorId="0" shapeId="0" xr:uid="{C4B5C1F8-547B-429B-8834-DBB47CCF33AC}">
      <text>
        <r>
          <rPr>
            <b/>
            <sz val="9"/>
            <color indexed="81"/>
            <rFont val="Tahoma"/>
            <family val="2"/>
            <charset val="204"/>
          </rPr>
          <t>Автор:</t>
        </r>
        <r>
          <rPr>
            <sz val="9"/>
            <color indexed="81"/>
            <rFont val="Tahoma"/>
            <family val="2"/>
            <charset val="204"/>
          </rPr>
          <t xml:space="preserve">
лето 20…35</t>
        </r>
      </text>
    </comment>
    <comment ref="AJ31" authorId="0" shapeId="0" xr:uid="{C6D83E74-3D43-48B5-834F-362B71E0F689}">
      <text>
        <r>
          <rPr>
            <b/>
            <sz val="9"/>
            <color indexed="81"/>
            <rFont val="Tahoma"/>
            <family val="2"/>
            <charset val="204"/>
          </rPr>
          <t>Автор:</t>
        </r>
        <r>
          <rPr>
            <sz val="9"/>
            <color indexed="81"/>
            <rFont val="Tahoma"/>
            <family val="2"/>
            <charset val="204"/>
          </rPr>
          <t xml:space="preserve">
осень 0…+15</t>
        </r>
      </text>
    </comment>
    <comment ref="AK31" authorId="0" shapeId="0" xr:uid="{2CFC2E7E-F00A-40DE-A49F-5A97915F213F}">
      <text>
        <r>
          <rPr>
            <b/>
            <sz val="9"/>
            <color indexed="81"/>
            <rFont val="Tahoma"/>
            <family val="2"/>
            <charset val="204"/>
          </rPr>
          <t>Автор:</t>
        </r>
        <r>
          <rPr>
            <sz val="9"/>
            <color indexed="81"/>
            <rFont val="Tahoma"/>
            <family val="2"/>
            <charset val="204"/>
          </rPr>
          <t xml:space="preserve">
-5...-25</t>
        </r>
      </text>
    </comment>
    <comment ref="AF34" authorId="0" shapeId="0" xr:uid="{B4F9932D-C611-4086-B328-106DD5645BF1}">
      <text>
        <r>
          <rPr>
            <b/>
            <sz val="9"/>
            <color indexed="81"/>
            <rFont val="Tahoma"/>
            <family val="2"/>
            <charset val="204"/>
          </rPr>
          <t>Автор:</t>
        </r>
        <r>
          <rPr>
            <sz val="9"/>
            <color indexed="81"/>
            <rFont val="Tahoma"/>
            <family val="2"/>
            <charset val="204"/>
          </rPr>
          <t xml:space="preserve">
дизельное, тыс.тонн</t>
        </r>
      </text>
    </comment>
    <comment ref="AK34" authorId="0" shapeId="0" xr:uid="{A7C93EEE-E02C-49BC-BBCD-AEDD11FB86A8}">
      <text>
        <r>
          <rPr>
            <b/>
            <sz val="9"/>
            <color indexed="81"/>
            <rFont val="Tahoma"/>
            <family val="2"/>
            <charset val="204"/>
          </rPr>
          <t>Автор:</t>
        </r>
        <r>
          <rPr>
            <sz val="9"/>
            <color indexed="81"/>
            <rFont val="Tahoma"/>
            <family val="2"/>
            <charset val="204"/>
          </rPr>
          <t xml:space="preserve">
ТДж</t>
        </r>
      </text>
    </comment>
    <comment ref="AF35" authorId="0" shapeId="0" xr:uid="{B3B9B574-F9A0-4382-92E4-AF4E564591D2}">
      <text>
        <r>
          <rPr>
            <b/>
            <sz val="9"/>
            <color indexed="81"/>
            <rFont val="Tahoma"/>
            <family val="2"/>
            <charset val="204"/>
          </rPr>
          <t>Автор:</t>
        </r>
        <r>
          <rPr>
            <sz val="9"/>
            <color indexed="81"/>
            <rFont val="Tahoma"/>
            <family val="2"/>
            <charset val="204"/>
          </rPr>
          <t xml:space="preserve">
нет данных по национальным морским перевозкам</t>
        </r>
      </text>
    </comment>
    <comment ref="AF36" authorId="0" shapeId="0" xr:uid="{F57E440C-7DFA-444A-AD45-65BD61FF7DCB}">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H36" authorId="0" shapeId="0" xr:uid="{6A985A79-DD3E-4A50-87C2-70C38CB44204}">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K36" authorId="0" shapeId="0" xr:uid="{0085FBEF-A4AC-47CC-B552-5079A3C29420}">
      <text>
        <r>
          <rPr>
            <b/>
            <sz val="9"/>
            <color indexed="81"/>
            <rFont val="Tahoma"/>
            <family val="2"/>
            <charset val="204"/>
          </rPr>
          <t>Автор:</t>
        </r>
        <r>
          <rPr>
            <sz val="9"/>
            <color indexed="81"/>
            <rFont val="Tahoma"/>
            <family val="2"/>
            <charset val="204"/>
          </rPr>
          <t xml:space="preserve">
всего, ТДж</t>
        </r>
      </text>
    </comment>
    <comment ref="AF37" authorId="0" shapeId="0" xr:uid="{5DD613C9-1EE9-46EC-A8E2-5FFF5A36BB0B}">
      <text>
        <r>
          <rPr>
            <b/>
            <sz val="9"/>
            <color indexed="81"/>
            <rFont val="Tahoma"/>
            <family val="2"/>
            <charset val="204"/>
          </rPr>
          <t>Автор:</t>
        </r>
        <r>
          <rPr>
            <sz val="9"/>
            <color indexed="81"/>
            <rFont val="Tahoma"/>
            <family val="2"/>
            <charset val="204"/>
          </rPr>
          <t xml:space="preserve">
ТДж</t>
        </r>
      </text>
    </comment>
    <comment ref="AH37" authorId="0" shapeId="0" xr:uid="{F739231A-0653-49CE-B754-B740EC162330}">
      <text>
        <r>
          <rPr>
            <b/>
            <sz val="9"/>
            <color indexed="81"/>
            <rFont val="Tahoma"/>
            <family val="2"/>
            <charset val="204"/>
          </rPr>
          <t>Автор:</t>
        </r>
        <r>
          <rPr>
            <sz val="9"/>
            <color indexed="81"/>
            <rFont val="Tahoma"/>
            <family val="2"/>
            <charset val="204"/>
          </rPr>
          <t xml:space="preserve">
ТДж</t>
        </r>
      </text>
    </comment>
    <comment ref="AF39" authorId="0" shapeId="0" xr:uid="{9685ABC2-12E7-414D-A105-6EF3D8CA5A04}">
      <text>
        <r>
          <rPr>
            <b/>
            <sz val="9"/>
            <color indexed="81"/>
            <rFont val="Tahoma"/>
            <family val="2"/>
            <charset val="204"/>
          </rPr>
          <t>Автор:</t>
        </r>
        <r>
          <rPr>
            <sz val="9"/>
            <color indexed="81"/>
            <rFont val="Tahoma"/>
            <family val="2"/>
            <charset val="204"/>
          </rPr>
          <t xml:space="preserve">
I+J+K+L+M+N
ТДЖ, без бензина</t>
        </r>
      </text>
    </comment>
    <comment ref="AF40" authorId="0" shapeId="0" xr:uid="{E415146D-5E25-4A2E-9A23-7DEF74E54960}">
      <text>
        <r>
          <rPr>
            <b/>
            <sz val="9"/>
            <color indexed="81"/>
            <rFont val="Tahoma"/>
            <family val="2"/>
            <charset val="204"/>
          </rPr>
          <t>Автор:</t>
        </r>
        <r>
          <rPr>
            <sz val="9"/>
            <color indexed="81"/>
            <rFont val="Tahoma"/>
            <family val="2"/>
            <charset val="204"/>
          </rPr>
          <t xml:space="preserve">
ТДЖ, бензин</t>
        </r>
      </text>
    </comment>
    <comment ref="AG40" authorId="0" shapeId="0" xr:uid="{2F424000-1FEF-4419-9F4C-2CBB9BDD73DE}">
      <text>
        <r>
          <rPr>
            <sz val="9"/>
            <color indexed="81"/>
            <rFont val="Tahoma"/>
            <family val="2"/>
            <charset val="204"/>
          </rPr>
          <t xml:space="preserve">Mobile combustion is estimated in the  sector
Transport
</t>
        </r>
      </text>
    </comment>
    <comment ref="AH40" authorId="0" shapeId="0" xr:uid="{E9D96848-520C-466B-8B12-4FA7DDF1938B}">
      <text>
        <r>
          <rPr>
            <sz val="9"/>
            <color indexed="81"/>
            <rFont val="Tahoma"/>
            <family val="2"/>
            <charset val="204"/>
          </rPr>
          <t xml:space="preserve">Mobile combustion is estimated in the  sector
Transport
</t>
        </r>
      </text>
    </comment>
    <comment ref="AI40" authorId="0" shapeId="0" xr:uid="{1A3254E7-8A7E-483A-AA4A-571792B20FD3}">
      <text>
        <r>
          <rPr>
            <sz val="9"/>
            <color indexed="81"/>
            <rFont val="Tahoma"/>
            <family val="2"/>
            <charset val="204"/>
          </rPr>
          <t xml:space="preserve">Mobile combustion is estimated in the  sector
Transport
</t>
        </r>
      </text>
    </comment>
    <comment ref="AF43" authorId="0" shapeId="0" xr:uid="{EE79412B-F256-42BB-B548-32159D328CCB}">
      <text>
        <r>
          <rPr>
            <b/>
            <sz val="9"/>
            <color indexed="81"/>
            <rFont val="Tahoma"/>
            <family val="2"/>
            <charset val="204"/>
          </rPr>
          <t>Автор:</t>
        </r>
        <r>
          <rPr>
            <sz val="9"/>
            <color indexed="81"/>
            <rFont val="Tahoma"/>
            <family val="2"/>
            <charset val="204"/>
          </rPr>
          <t xml:space="preserve">
1+2+3
раст+лес+рыболов
Без бензина</t>
        </r>
      </text>
    </comment>
    <comment ref="AF44" authorId="0" shapeId="0" xr:uid="{C6E68926-4A89-4F73-B211-692DB47EE845}">
      <text>
        <r>
          <rPr>
            <b/>
            <sz val="9"/>
            <color indexed="81"/>
            <rFont val="Tahoma"/>
            <family val="2"/>
            <charset val="204"/>
          </rPr>
          <t>Автор:</t>
        </r>
        <r>
          <rPr>
            <sz val="9"/>
            <color indexed="81"/>
            <rFont val="Tahoma"/>
            <family val="2"/>
            <charset val="204"/>
          </rPr>
          <t xml:space="preserve">
бензин, тонн
1+2+3</t>
        </r>
      </text>
    </comment>
    <comment ref="AF45" authorId="0" shapeId="0" xr:uid="{966B07C2-FE38-41AF-B988-ECB58746AC83}">
      <text>
        <r>
          <rPr>
            <b/>
            <sz val="9"/>
            <color indexed="81"/>
            <rFont val="Tahoma"/>
            <family val="2"/>
            <charset val="204"/>
          </rPr>
          <t>Автор:</t>
        </r>
        <r>
          <rPr>
            <sz val="9"/>
            <color indexed="81"/>
            <rFont val="Tahoma"/>
            <family val="2"/>
            <charset val="204"/>
          </rPr>
          <t xml:space="preserve">
бензин из 931410, тонн</t>
        </r>
      </text>
    </comment>
    <comment ref="AF47" authorId="0" shapeId="0" xr:uid="{544A4291-38B7-4BBF-8460-312979197A21}">
      <text>
        <r>
          <rPr>
            <b/>
            <sz val="9"/>
            <color indexed="81"/>
            <rFont val="Tahoma"/>
            <family val="2"/>
            <charset val="204"/>
          </rPr>
          <t>Автор:</t>
        </r>
        <r>
          <rPr>
            <sz val="9"/>
            <color indexed="81"/>
            <rFont val="Tahoma"/>
            <family val="2"/>
            <charset val="204"/>
          </rPr>
          <t xml:space="preserve">
ТДж, бензин</t>
        </r>
      </text>
    </comment>
    <comment ref="AK56" authorId="0" shapeId="0" xr:uid="{6BE03686-7414-406A-92B6-817F904334CF}">
      <text>
        <r>
          <rPr>
            <b/>
            <sz val="9"/>
            <color indexed="81"/>
            <rFont val="Tahoma"/>
            <family val="2"/>
            <charset val="204"/>
          </rPr>
          <t>Автор:</t>
        </r>
        <r>
          <rPr>
            <sz val="9"/>
            <color indexed="81"/>
            <rFont val="Tahoma"/>
            <family val="2"/>
            <charset val="204"/>
          </rPr>
          <t xml:space="preserve">
нет получения геотермальной энергии</t>
        </r>
      </text>
    </comment>
    <comment ref="AK62" authorId="0" shapeId="0" xr:uid="{F1F073D6-A690-4E15-A872-01211400B034}">
      <text>
        <r>
          <rPr>
            <b/>
            <sz val="9"/>
            <color indexed="81"/>
            <rFont val="Tahoma"/>
            <family val="2"/>
            <charset val="204"/>
          </rPr>
          <t>Автор:</t>
        </r>
        <r>
          <rPr>
            <sz val="9"/>
            <color indexed="81"/>
            <rFont val="Tahoma"/>
            <family val="2"/>
            <charset val="204"/>
          </rPr>
          <t xml:space="preserve">
так как по 1 уровню не указаны коэффициенты выбросов (включены вывше)</t>
        </r>
      </text>
    </comment>
    <comment ref="AK64" authorId="0" shapeId="0" xr:uid="{D0B33EC6-32D3-426B-B5EC-081B73A6B93A}">
      <text>
        <r>
          <rPr>
            <b/>
            <sz val="9"/>
            <color indexed="81"/>
            <rFont val="Tahoma"/>
            <family val="2"/>
            <charset val="204"/>
          </rPr>
          <t>Автор:</t>
        </r>
        <r>
          <rPr>
            <sz val="9"/>
            <color indexed="81"/>
            <rFont val="Tahoma"/>
            <family val="2"/>
            <charset val="204"/>
          </rPr>
          <t xml:space="preserve">
не подтверждено</t>
        </r>
      </text>
    </comment>
    <comment ref="H113" authorId="0" shapeId="0" xr:uid="{3A2E8A56-7666-4CEE-B232-BA12FBF088FB}">
      <text>
        <r>
          <rPr>
            <b/>
            <sz val="9"/>
            <color indexed="81"/>
            <rFont val="Tahoma"/>
            <family val="2"/>
            <charset val="204"/>
          </rPr>
          <t>Автор:</t>
        </r>
        <r>
          <rPr>
            <sz val="9"/>
            <color indexed="81"/>
            <rFont val="Tahoma"/>
            <family val="2"/>
            <charset val="204"/>
          </rPr>
          <t xml:space="preserve">
по методике 3В</t>
        </r>
      </text>
    </comment>
    <comment ref="H116" authorId="0" shapeId="0" xr:uid="{AA74B284-E1F6-45CB-8023-3B375B7A7B67}">
      <text>
        <r>
          <rPr>
            <b/>
            <sz val="9"/>
            <color indexed="81"/>
            <rFont val="Tahoma"/>
            <family val="2"/>
            <charset val="204"/>
          </rPr>
          <t>Автор:</t>
        </r>
        <r>
          <rPr>
            <sz val="9"/>
            <color indexed="81"/>
            <rFont val="Tahoma"/>
            <family val="2"/>
            <charset val="204"/>
          </rPr>
          <t xml:space="preserve">
по методике 3В</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Автор</author>
  </authors>
  <commentList>
    <comment ref="AK15" authorId="0" shapeId="0" xr:uid="{7E8F0D6B-30F2-4489-A580-BAE0FC7A1BBB}">
      <text>
        <r>
          <rPr>
            <b/>
            <sz val="9"/>
            <color indexed="81"/>
            <rFont val="Tahoma"/>
            <family val="2"/>
            <charset val="204"/>
          </rPr>
          <t>Автор:</t>
        </r>
        <r>
          <rPr>
            <sz val="9"/>
            <color indexed="81"/>
            <rFont val="Tahoma"/>
            <family val="2"/>
            <charset val="204"/>
          </rPr>
          <t xml:space="preserve">
углеводородный газ
цифра включает УВГ, сожженные на производстве непосредственно в качестве топлива или энергии</t>
        </r>
      </text>
    </comment>
    <comment ref="AF25" authorId="0" shapeId="0" xr:uid="{ABA459B9-7A25-4FE5-898E-8089F1FFFF8E}">
      <text>
        <r>
          <rPr>
            <b/>
            <sz val="9"/>
            <color indexed="81"/>
            <rFont val="Tahoma"/>
            <family val="2"/>
            <charset val="204"/>
          </rPr>
          <t>Автор:</t>
        </r>
        <r>
          <rPr>
            <sz val="9"/>
            <color indexed="81"/>
            <rFont val="Tahoma"/>
            <family val="2"/>
            <charset val="204"/>
          </rPr>
          <t xml:space="preserve">
тонн  керосин</t>
        </r>
      </text>
    </comment>
    <comment ref="AK25" authorId="0" shapeId="0" xr:uid="{59E2D410-3573-4E08-992B-0B77D8247D3D}">
      <text>
        <r>
          <rPr>
            <b/>
            <sz val="9"/>
            <color indexed="81"/>
            <rFont val="Tahoma"/>
            <family val="2"/>
            <charset val="204"/>
          </rPr>
          <t>Автор:</t>
        </r>
        <r>
          <rPr>
            <sz val="9"/>
            <color indexed="81"/>
            <rFont val="Tahoma"/>
            <family val="2"/>
            <charset val="204"/>
          </rPr>
          <t xml:space="preserve">
ТДж</t>
        </r>
      </text>
    </comment>
    <comment ref="AF26" authorId="0" shapeId="0" xr:uid="{4845085C-1468-45F2-9CD5-3BE6134072F7}">
      <text>
        <r>
          <rPr>
            <b/>
            <sz val="9"/>
            <color indexed="81"/>
            <rFont val="Tahoma"/>
            <family val="2"/>
            <charset val="204"/>
          </rPr>
          <t>Автор:</t>
        </r>
        <r>
          <rPr>
            <sz val="9"/>
            <color indexed="81"/>
            <rFont val="Tahoma"/>
            <family val="2"/>
            <charset val="204"/>
          </rPr>
          <t xml:space="preserve">
тонн</t>
        </r>
      </text>
    </comment>
    <comment ref="AK26" authorId="0" shapeId="0" xr:uid="{14BEB8F0-F881-425F-B76E-B2DBD5A2665F}">
      <text>
        <r>
          <rPr>
            <b/>
            <sz val="9"/>
            <color indexed="81"/>
            <rFont val="Tahoma"/>
            <family val="2"/>
            <charset val="204"/>
          </rPr>
          <t>Автор:</t>
        </r>
        <r>
          <rPr>
            <sz val="9"/>
            <color indexed="81"/>
            <rFont val="Tahoma"/>
            <family val="2"/>
            <charset val="204"/>
          </rPr>
          <t xml:space="preserve">
ТДж</t>
        </r>
      </text>
    </comment>
    <comment ref="AF27" authorId="0" shapeId="0" xr:uid="{F5921FFA-D8D3-4CAB-B6D3-75434615B986}">
      <text>
        <r>
          <rPr>
            <b/>
            <sz val="9"/>
            <color indexed="81"/>
            <rFont val="Tahoma"/>
            <family val="2"/>
            <charset val="204"/>
          </rPr>
          <t>Автор:</t>
        </r>
        <r>
          <rPr>
            <sz val="9"/>
            <color indexed="81"/>
            <rFont val="Tahoma"/>
            <family val="2"/>
            <charset val="204"/>
          </rPr>
          <t xml:space="preserve">
бензин, кг</t>
        </r>
      </text>
    </comment>
    <comment ref="AG27" authorId="0" shapeId="0" xr:uid="{1ACA1E61-2AAA-4517-B6B2-3016DFDA2F6C}">
      <text>
        <r>
          <rPr>
            <b/>
            <sz val="9"/>
            <color indexed="81"/>
            <rFont val="Tahoma"/>
            <family val="2"/>
            <charset val="204"/>
          </rPr>
          <t>Автор:</t>
        </r>
        <r>
          <rPr>
            <sz val="9"/>
            <color indexed="81"/>
            <rFont val="Tahoma"/>
            <family val="2"/>
            <charset val="204"/>
          </rPr>
          <t xml:space="preserve">
дизель, кг</t>
        </r>
      </text>
    </comment>
    <comment ref="AH27" authorId="0" shapeId="0" xr:uid="{71D771E4-AC8F-42AC-8661-CE8920238867}">
      <text>
        <r>
          <rPr>
            <b/>
            <sz val="9"/>
            <color indexed="81"/>
            <rFont val="Tahoma"/>
            <family val="2"/>
            <charset val="204"/>
          </rPr>
          <t>Автор:</t>
        </r>
        <r>
          <rPr>
            <sz val="9"/>
            <color indexed="81"/>
            <rFont val="Tahoma"/>
            <family val="2"/>
            <charset val="204"/>
          </rPr>
          <t xml:space="preserve">
газ, кг
</t>
        </r>
      </text>
    </comment>
    <comment ref="AF30" authorId="0" shapeId="0" xr:uid="{20F8B2AF-493A-4AAF-BDCB-43FB0BAF01CF}">
      <text>
        <r>
          <rPr>
            <b/>
            <sz val="9"/>
            <color indexed="81"/>
            <rFont val="Tahoma"/>
            <family val="2"/>
            <charset val="204"/>
          </rPr>
          <t>Автор:</t>
        </r>
        <r>
          <rPr>
            <sz val="9"/>
            <color indexed="81"/>
            <rFont val="Tahoma"/>
            <family val="2"/>
            <charset val="204"/>
          </rPr>
          <t xml:space="preserve">
Нет данных в статистике</t>
        </r>
      </text>
    </comment>
    <comment ref="AI31" authorId="0" shapeId="0" xr:uid="{68229166-B482-4005-A633-CA275DBF927E}">
      <text>
        <r>
          <rPr>
            <b/>
            <sz val="9"/>
            <color indexed="81"/>
            <rFont val="Tahoma"/>
            <family val="2"/>
            <charset val="204"/>
          </rPr>
          <t>Автор:</t>
        </r>
        <r>
          <rPr>
            <sz val="9"/>
            <color indexed="81"/>
            <rFont val="Tahoma"/>
            <family val="2"/>
            <charset val="204"/>
          </rPr>
          <t xml:space="preserve">
лето 20…35</t>
        </r>
      </text>
    </comment>
    <comment ref="AJ31" authorId="0" shapeId="0" xr:uid="{516C75EC-505A-4DA8-AFEB-3272FDE30685}">
      <text>
        <r>
          <rPr>
            <b/>
            <sz val="9"/>
            <color indexed="81"/>
            <rFont val="Tahoma"/>
            <family val="2"/>
            <charset val="204"/>
          </rPr>
          <t>Автор:</t>
        </r>
        <r>
          <rPr>
            <sz val="9"/>
            <color indexed="81"/>
            <rFont val="Tahoma"/>
            <family val="2"/>
            <charset val="204"/>
          </rPr>
          <t xml:space="preserve">
осень 0…+15</t>
        </r>
      </text>
    </comment>
    <comment ref="AK31" authorId="0" shapeId="0" xr:uid="{97EA6556-8755-4F3E-8976-50DFB630E89A}">
      <text>
        <r>
          <rPr>
            <b/>
            <sz val="9"/>
            <color indexed="81"/>
            <rFont val="Tahoma"/>
            <family val="2"/>
            <charset val="204"/>
          </rPr>
          <t>Автор:</t>
        </r>
        <r>
          <rPr>
            <sz val="9"/>
            <color indexed="81"/>
            <rFont val="Tahoma"/>
            <family val="2"/>
            <charset val="204"/>
          </rPr>
          <t xml:space="preserve">
-5...-25</t>
        </r>
      </text>
    </comment>
    <comment ref="AF34" authorId="0" shapeId="0" xr:uid="{83188C86-88B3-4270-BD8D-9DC0E867196E}">
      <text>
        <r>
          <rPr>
            <b/>
            <sz val="9"/>
            <color indexed="81"/>
            <rFont val="Tahoma"/>
            <family val="2"/>
            <charset val="204"/>
          </rPr>
          <t>Автор:</t>
        </r>
        <r>
          <rPr>
            <sz val="9"/>
            <color indexed="81"/>
            <rFont val="Tahoma"/>
            <family val="2"/>
            <charset val="204"/>
          </rPr>
          <t xml:space="preserve">
дизельное, тыс.тонн</t>
        </r>
      </text>
    </comment>
    <comment ref="AK34" authorId="0" shapeId="0" xr:uid="{01974D71-F3B3-483E-A889-C009829E76F9}">
      <text>
        <r>
          <rPr>
            <b/>
            <sz val="9"/>
            <color indexed="81"/>
            <rFont val="Tahoma"/>
            <family val="2"/>
            <charset val="204"/>
          </rPr>
          <t>Автор:</t>
        </r>
        <r>
          <rPr>
            <sz val="9"/>
            <color indexed="81"/>
            <rFont val="Tahoma"/>
            <family val="2"/>
            <charset val="204"/>
          </rPr>
          <t xml:space="preserve">
ТДж</t>
        </r>
      </text>
    </comment>
    <comment ref="AF35" authorId="0" shapeId="0" xr:uid="{BB70250E-3A65-41D9-8DA2-60C5D514A982}">
      <text>
        <r>
          <rPr>
            <b/>
            <sz val="9"/>
            <color indexed="81"/>
            <rFont val="Tahoma"/>
            <family val="2"/>
            <charset val="204"/>
          </rPr>
          <t>Автор:</t>
        </r>
        <r>
          <rPr>
            <sz val="9"/>
            <color indexed="81"/>
            <rFont val="Tahoma"/>
            <family val="2"/>
            <charset val="204"/>
          </rPr>
          <t xml:space="preserve">
нет данных по национальным морским перевозкам</t>
        </r>
      </text>
    </comment>
    <comment ref="AF36" authorId="0" shapeId="0" xr:uid="{BD6570A7-F4A9-4BAE-BF5E-523CA807F416}">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H36" authorId="0" shapeId="0" xr:uid="{D472ECC3-A0DF-4567-BBF2-1585942214EA}">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K36" authorId="0" shapeId="0" xr:uid="{2F5156DC-957E-487D-AF51-D87E261DAF39}">
      <text>
        <r>
          <rPr>
            <b/>
            <sz val="9"/>
            <color indexed="81"/>
            <rFont val="Tahoma"/>
            <family val="2"/>
            <charset val="204"/>
          </rPr>
          <t>Автор:</t>
        </r>
        <r>
          <rPr>
            <sz val="9"/>
            <color indexed="81"/>
            <rFont val="Tahoma"/>
            <family val="2"/>
            <charset val="204"/>
          </rPr>
          <t xml:space="preserve">
всего, ТДж</t>
        </r>
      </text>
    </comment>
    <comment ref="AF37" authorId="0" shapeId="0" xr:uid="{66F69034-7004-4DED-BFDF-11F04B0EA537}">
      <text>
        <r>
          <rPr>
            <b/>
            <sz val="9"/>
            <color indexed="81"/>
            <rFont val="Tahoma"/>
            <family val="2"/>
            <charset val="204"/>
          </rPr>
          <t>Автор:</t>
        </r>
        <r>
          <rPr>
            <sz val="9"/>
            <color indexed="81"/>
            <rFont val="Tahoma"/>
            <family val="2"/>
            <charset val="204"/>
          </rPr>
          <t xml:space="preserve">
ТДж</t>
        </r>
      </text>
    </comment>
    <comment ref="AH37" authorId="0" shapeId="0" xr:uid="{2D3B4367-700B-4347-874F-4A96FEE68437}">
      <text>
        <r>
          <rPr>
            <b/>
            <sz val="9"/>
            <color indexed="81"/>
            <rFont val="Tahoma"/>
            <family val="2"/>
            <charset val="204"/>
          </rPr>
          <t>Автор:</t>
        </r>
        <r>
          <rPr>
            <sz val="9"/>
            <color indexed="81"/>
            <rFont val="Tahoma"/>
            <family val="2"/>
            <charset val="204"/>
          </rPr>
          <t xml:space="preserve">
ТДж</t>
        </r>
      </text>
    </comment>
    <comment ref="AF39" authorId="0" shapeId="0" xr:uid="{A6471304-CB30-4854-A349-734D87DF5432}">
      <text>
        <r>
          <rPr>
            <b/>
            <sz val="9"/>
            <color indexed="81"/>
            <rFont val="Tahoma"/>
            <family val="2"/>
            <charset val="204"/>
          </rPr>
          <t>Автор:</t>
        </r>
        <r>
          <rPr>
            <sz val="9"/>
            <color indexed="81"/>
            <rFont val="Tahoma"/>
            <family val="2"/>
            <charset val="204"/>
          </rPr>
          <t xml:space="preserve">
I+J+K+L+M+N
ТДЖ, без бензина</t>
        </r>
      </text>
    </comment>
    <comment ref="AF40" authorId="0" shapeId="0" xr:uid="{D87F5B14-B25D-44F8-B460-3A409EB731C4}">
      <text>
        <r>
          <rPr>
            <b/>
            <sz val="9"/>
            <color indexed="81"/>
            <rFont val="Tahoma"/>
            <family val="2"/>
            <charset val="204"/>
          </rPr>
          <t>Автор:</t>
        </r>
        <r>
          <rPr>
            <sz val="9"/>
            <color indexed="81"/>
            <rFont val="Tahoma"/>
            <family val="2"/>
            <charset val="204"/>
          </rPr>
          <t xml:space="preserve">
ТДЖ, бензин</t>
        </r>
      </text>
    </comment>
    <comment ref="AG40" authorId="0" shapeId="0" xr:uid="{C9F91AF1-C45C-486F-AFB3-3ACC908A2FAD}">
      <text>
        <r>
          <rPr>
            <sz val="9"/>
            <color indexed="81"/>
            <rFont val="Tahoma"/>
            <family val="2"/>
            <charset val="204"/>
          </rPr>
          <t xml:space="preserve">Mobile combustion is estimated in the  sector
Transport
</t>
        </r>
      </text>
    </comment>
    <comment ref="AH40" authorId="0" shapeId="0" xr:uid="{578DAFC8-6193-4BDA-91B7-7EC8402FE316}">
      <text>
        <r>
          <rPr>
            <sz val="9"/>
            <color indexed="81"/>
            <rFont val="Tahoma"/>
            <family val="2"/>
            <charset val="204"/>
          </rPr>
          <t xml:space="preserve">Mobile combustion is estimated in the  sector
Transport
</t>
        </r>
      </text>
    </comment>
    <comment ref="AI40" authorId="0" shapeId="0" xr:uid="{F1456D90-57FD-4D33-94B6-DA950EB86DC8}">
      <text>
        <r>
          <rPr>
            <sz val="9"/>
            <color indexed="81"/>
            <rFont val="Tahoma"/>
            <family val="2"/>
            <charset val="204"/>
          </rPr>
          <t xml:space="preserve">Mobile combustion is estimated in the  sector
Transport
</t>
        </r>
      </text>
    </comment>
    <comment ref="AF43" authorId="0" shapeId="0" xr:uid="{20406F80-8FB9-4D7E-A60E-7BF1FF6BA502}">
      <text>
        <r>
          <rPr>
            <b/>
            <sz val="9"/>
            <color indexed="81"/>
            <rFont val="Tahoma"/>
            <family val="2"/>
            <charset val="204"/>
          </rPr>
          <t>Автор:</t>
        </r>
        <r>
          <rPr>
            <sz val="9"/>
            <color indexed="81"/>
            <rFont val="Tahoma"/>
            <family val="2"/>
            <charset val="204"/>
          </rPr>
          <t xml:space="preserve">
1+2+3
раст+лес+рыболов
Без бензина</t>
        </r>
      </text>
    </comment>
    <comment ref="AF44" authorId="0" shapeId="0" xr:uid="{2C4AF255-89D5-4AA1-A77A-B5601DD3946F}">
      <text>
        <r>
          <rPr>
            <b/>
            <sz val="9"/>
            <color indexed="81"/>
            <rFont val="Tahoma"/>
            <family val="2"/>
            <charset val="204"/>
          </rPr>
          <t>Автор:</t>
        </r>
        <r>
          <rPr>
            <sz val="9"/>
            <color indexed="81"/>
            <rFont val="Tahoma"/>
            <family val="2"/>
            <charset val="204"/>
          </rPr>
          <t xml:space="preserve">
бензин, тонн
1+2+3</t>
        </r>
      </text>
    </comment>
    <comment ref="AF45" authorId="0" shapeId="0" xr:uid="{0EF252CC-FA6A-4D81-A058-E289389C9B25}">
      <text>
        <r>
          <rPr>
            <b/>
            <sz val="9"/>
            <color indexed="81"/>
            <rFont val="Tahoma"/>
            <family val="2"/>
            <charset val="204"/>
          </rPr>
          <t>Автор:</t>
        </r>
        <r>
          <rPr>
            <sz val="9"/>
            <color indexed="81"/>
            <rFont val="Tahoma"/>
            <family val="2"/>
            <charset val="204"/>
          </rPr>
          <t xml:space="preserve">
бензин из 931410, тонн</t>
        </r>
      </text>
    </comment>
    <comment ref="AF47" authorId="0" shapeId="0" xr:uid="{D6A8C46A-A89B-4AA5-A2F1-E1A9697EBFAC}">
      <text>
        <r>
          <rPr>
            <b/>
            <sz val="9"/>
            <color indexed="81"/>
            <rFont val="Tahoma"/>
            <family val="2"/>
            <charset val="204"/>
          </rPr>
          <t>Автор:</t>
        </r>
        <r>
          <rPr>
            <sz val="9"/>
            <color indexed="81"/>
            <rFont val="Tahoma"/>
            <family val="2"/>
            <charset val="204"/>
          </rPr>
          <t xml:space="preserve">
ТДж, бензин</t>
        </r>
      </text>
    </comment>
    <comment ref="AK56" authorId="0" shapeId="0" xr:uid="{285DE520-B7B5-44D6-B46C-69D3F951DE2A}">
      <text>
        <r>
          <rPr>
            <b/>
            <sz val="9"/>
            <color indexed="81"/>
            <rFont val="Tahoma"/>
            <family val="2"/>
            <charset val="204"/>
          </rPr>
          <t>Автор:</t>
        </r>
        <r>
          <rPr>
            <sz val="9"/>
            <color indexed="81"/>
            <rFont val="Tahoma"/>
            <family val="2"/>
            <charset val="204"/>
          </rPr>
          <t xml:space="preserve">
нет получения геотермальной энергии</t>
        </r>
      </text>
    </comment>
    <comment ref="AK62" authorId="0" shapeId="0" xr:uid="{FA8B01F5-0CB6-468E-8730-26D8370A266B}">
      <text>
        <r>
          <rPr>
            <b/>
            <sz val="9"/>
            <color indexed="81"/>
            <rFont val="Tahoma"/>
            <family val="2"/>
            <charset val="204"/>
          </rPr>
          <t>Автор:</t>
        </r>
        <r>
          <rPr>
            <sz val="9"/>
            <color indexed="81"/>
            <rFont val="Tahoma"/>
            <family val="2"/>
            <charset val="204"/>
          </rPr>
          <t xml:space="preserve">
так как по 1 уровню не указаны коэффициенты выбросов (включены вывше)</t>
        </r>
      </text>
    </comment>
    <comment ref="AK64" authorId="0" shapeId="0" xr:uid="{D9A7B868-3689-43CB-8303-F9B05633E134}">
      <text>
        <r>
          <rPr>
            <b/>
            <sz val="9"/>
            <color indexed="81"/>
            <rFont val="Tahoma"/>
            <family val="2"/>
            <charset val="204"/>
          </rPr>
          <t>Автор:</t>
        </r>
        <r>
          <rPr>
            <sz val="9"/>
            <color indexed="81"/>
            <rFont val="Tahoma"/>
            <family val="2"/>
            <charset val="204"/>
          </rPr>
          <t xml:space="preserve">
не подтверждено </t>
        </r>
      </text>
    </comment>
    <comment ref="H113" authorId="0" shapeId="0" xr:uid="{274AC073-0DFD-4040-877D-B38AE2243149}">
      <text>
        <r>
          <rPr>
            <b/>
            <sz val="9"/>
            <color indexed="81"/>
            <rFont val="Tahoma"/>
            <family val="2"/>
            <charset val="204"/>
          </rPr>
          <t>Автор:</t>
        </r>
        <r>
          <rPr>
            <sz val="9"/>
            <color indexed="81"/>
            <rFont val="Tahoma"/>
            <family val="2"/>
            <charset val="204"/>
          </rPr>
          <t xml:space="preserve">
по методике 3В</t>
        </r>
      </text>
    </comment>
    <comment ref="H116" authorId="0" shapeId="0" xr:uid="{22E88898-712B-4802-9ABB-3F7CB2934663}">
      <text>
        <r>
          <rPr>
            <b/>
            <sz val="9"/>
            <color indexed="81"/>
            <rFont val="Tahoma"/>
            <family val="2"/>
            <charset val="204"/>
          </rPr>
          <t>Автор:</t>
        </r>
        <r>
          <rPr>
            <sz val="9"/>
            <color indexed="81"/>
            <rFont val="Tahoma"/>
            <family val="2"/>
            <charset val="204"/>
          </rPr>
          <t xml:space="preserve">
по методике 3В</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Автор</author>
  </authors>
  <commentList>
    <comment ref="AK15" authorId="0" shapeId="0" xr:uid="{8A5B9F29-8E36-403E-A99A-44EEB23B6A49}">
      <text>
        <r>
          <rPr>
            <b/>
            <sz val="9"/>
            <color indexed="81"/>
            <rFont val="Tahoma"/>
            <family val="2"/>
            <charset val="204"/>
          </rPr>
          <t>Автор:</t>
        </r>
        <r>
          <rPr>
            <sz val="9"/>
            <color indexed="81"/>
            <rFont val="Tahoma"/>
            <family val="2"/>
            <charset val="204"/>
          </rPr>
          <t xml:space="preserve">
углеводородный газ
цифра включает УВГ, сожженные на производстве непосредственно в качестве топлива или энергии</t>
        </r>
      </text>
    </comment>
    <comment ref="AG16" authorId="0" shapeId="0" xr:uid="{9FB0764F-96A5-482F-A7B3-FB813DA5AA84}">
      <text>
        <r>
          <rPr>
            <b/>
            <sz val="9"/>
            <color indexed="81"/>
            <rFont val="Tahoma"/>
            <family val="2"/>
            <charset val="204"/>
          </rPr>
          <t>Автор:</t>
        </r>
        <r>
          <rPr>
            <sz val="9"/>
            <color indexed="81"/>
            <rFont val="Tahoma"/>
            <family val="2"/>
            <charset val="204"/>
          </rPr>
          <t xml:space="preserve">
в качестве сырья на другие виды топлива</t>
        </r>
      </text>
    </comment>
    <comment ref="AF25" authorId="0" shapeId="0" xr:uid="{9893A39A-34B2-41D3-8E52-8BCFE63302EF}">
      <text>
        <r>
          <rPr>
            <b/>
            <sz val="9"/>
            <color indexed="81"/>
            <rFont val="Tahoma"/>
            <family val="2"/>
            <charset val="204"/>
          </rPr>
          <t>Автор:</t>
        </r>
        <r>
          <rPr>
            <sz val="9"/>
            <color indexed="81"/>
            <rFont val="Tahoma"/>
            <family val="2"/>
            <charset val="204"/>
          </rPr>
          <t xml:space="preserve">
тонн  керосин</t>
        </r>
      </text>
    </comment>
    <comment ref="AK25" authorId="0" shapeId="0" xr:uid="{CFB9232E-E729-44C0-A8CB-D788BF89E66E}">
      <text>
        <r>
          <rPr>
            <b/>
            <sz val="9"/>
            <color indexed="81"/>
            <rFont val="Tahoma"/>
            <family val="2"/>
            <charset val="204"/>
          </rPr>
          <t>Автор:</t>
        </r>
        <r>
          <rPr>
            <sz val="9"/>
            <color indexed="81"/>
            <rFont val="Tahoma"/>
            <family val="2"/>
            <charset val="204"/>
          </rPr>
          <t xml:space="preserve">
ТДж</t>
        </r>
      </text>
    </comment>
    <comment ref="AF26" authorId="0" shapeId="0" xr:uid="{546D77D4-D66E-4F04-A09C-33E129FF1B25}">
      <text>
        <r>
          <rPr>
            <b/>
            <sz val="9"/>
            <color indexed="81"/>
            <rFont val="Tahoma"/>
            <family val="2"/>
            <charset val="204"/>
          </rPr>
          <t>Автор:</t>
        </r>
        <r>
          <rPr>
            <sz val="9"/>
            <color indexed="81"/>
            <rFont val="Tahoma"/>
            <family val="2"/>
            <charset val="204"/>
          </rPr>
          <t xml:space="preserve">
тонн</t>
        </r>
      </text>
    </comment>
    <comment ref="AK26" authorId="0" shapeId="0" xr:uid="{8797CBFC-F83B-441C-9952-8F005DB29234}">
      <text>
        <r>
          <rPr>
            <b/>
            <sz val="9"/>
            <color indexed="81"/>
            <rFont val="Tahoma"/>
            <family val="2"/>
            <charset val="204"/>
          </rPr>
          <t>Автор:</t>
        </r>
        <r>
          <rPr>
            <sz val="9"/>
            <color indexed="81"/>
            <rFont val="Tahoma"/>
            <family val="2"/>
            <charset val="204"/>
          </rPr>
          <t xml:space="preserve">
ТДж</t>
        </r>
      </text>
    </comment>
    <comment ref="AF27" authorId="0" shapeId="0" xr:uid="{AC5F1F83-CDB7-4515-9112-1631551720F4}">
      <text>
        <r>
          <rPr>
            <b/>
            <sz val="9"/>
            <color indexed="81"/>
            <rFont val="Tahoma"/>
            <family val="2"/>
            <charset val="204"/>
          </rPr>
          <t>Автор:</t>
        </r>
        <r>
          <rPr>
            <sz val="9"/>
            <color indexed="81"/>
            <rFont val="Tahoma"/>
            <family val="2"/>
            <charset val="204"/>
          </rPr>
          <t xml:space="preserve">
бензин, кг</t>
        </r>
      </text>
    </comment>
    <comment ref="AG27" authorId="0" shapeId="0" xr:uid="{DF134268-CFD3-49C8-86A1-93ADBABE734A}">
      <text>
        <r>
          <rPr>
            <b/>
            <sz val="9"/>
            <color indexed="81"/>
            <rFont val="Tahoma"/>
            <family val="2"/>
            <charset val="204"/>
          </rPr>
          <t>Автор:</t>
        </r>
        <r>
          <rPr>
            <sz val="9"/>
            <color indexed="81"/>
            <rFont val="Tahoma"/>
            <family val="2"/>
            <charset val="204"/>
          </rPr>
          <t xml:space="preserve">
дизель, кг</t>
        </r>
      </text>
    </comment>
    <comment ref="AH27" authorId="0" shapeId="0" xr:uid="{730BB937-1465-4BA3-A9D8-968E658D8716}">
      <text>
        <r>
          <rPr>
            <b/>
            <sz val="9"/>
            <color indexed="81"/>
            <rFont val="Tahoma"/>
            <family val="2"/>
            <charset val="204"/>
          </rPr>
          <t>Автор:</t>
        </r>
        <r>
          <rPr>
            <sz val="9"/>
            <color indexed="81"/>
            <rFont val="Tahoma"/>
            <family val="2"/>
            <charset val="204"/>
          </rPr>
          <t xml:space="preserve">
газ, кг
</t>
        </r>
      </text>
    </comment>
    <comment ref="AF30" authorId="0" shapeId="0" xr:uid="{D15ECE73-2B19-4524-BC99-46160C12016A}">
      <text>
        <r>
          <rPr>
            <b/>
            <sz val="9"/>
            <color indexed="81"/>
            <rFont val="Tahoma"/>
            <family val="2"/>
            <charset val="204"/>
          </rPr>
          <t>Автор:</t>
        </r>
        <r>
          <rPr>
            <sz val="9"/>
            <color indexed="81"/>
            <rFont val="Tahoma"/>
            <family val="2"/>
            <charset val="204"/>
          </rPr>
          <t xml:space="preserve">
Нет данных в статистике</t>
        </r>
      </text>
    </comment>
    <comment ref="AI31" authorId="0" shapeId="0" xr:uid="{28491303-9500-46AE-9427-0D0B0D887B34}">
      <text>
        <r>
          <rPr>
            <b/>
            <sz val="9"/>
            <color indexed="81"/>
            <rFont val="Tahoma"/>
            <family val="2"/>
            <charset val="204"/>
          </rPr>
          <t>Автор:</t>
        </r>
        <r>
          <rPr>
            <sz val="9"/>
            <color indexed="81"/>
            <rFont val="Tahoma"/>
            <family val="2"/>
            <charset val="204"/>
          </rPr>
          <t xml:space="preserve">
лето 20…35</t>
        </r>
      </text>
    </comment>
    <comment ref="AJ31" authorId="0" shapeId="0" xr:uid="{B86E1929-F185-497C-9401-22459C4D3005}">
      <text>
        <r>
          <rPr>
            <b/>
            <sz val="9"/>
            <color indexed="81"/>
            <rFont val="Tahoma"/>
            <family val="2"/>
            <charset val="204"/>
          </rPr>
          <t>Автор:</t>
        </r>
        <r>
          <rPr>
            <sz val="9"/>
            <color indexed="81"/>
            <rFont val="Tahoma"/>
            <family val="2"/>
            <charset val="204"/>
          </rPr>
          <t xml:space="preserve">
осень 0…+15</t>
        </r>
      </text>
    </comment>
    <comment ref="AK31" authorId="0" shapeId="0" xr:uid="{786FA729-322E-4AF0-99D2-B39DB1B3C065}">
      <text>
        <r>
          <rPr>
            <b/>
            <sz val="9"/>
            <color indexed="81"/>
            <rFont val="Tahoma"/>
            <family val="2"/>
            <charset val="204"/>
          </rPr>
          <t>Автор:</t>
        </r>
        <r>
          <rPr>
            <sz val="9"/>
            <color indexed="81"/>
            <rFont val="Tahoma"/>
            <family val="2"/>
            <charset val="204"/>
          </rPr>
          <t xml:space="preserve">
-5...-25</t>
        </r>
      </text>
    </comment>
    <comment ref="AF34" authorId="0" shapeId="0" xr:uid="{A8284838-021A-4BB6-848B-0DBA14832603}">
      <text>
        <r>
          <rPr>
            <b/>
            <sz val="9"/>
            <color indexed="81"/>
            <rFont val="Tahoma"/>
            <family val="2"/>
            <charset val="204"/>
          </rPr>
          <t>Автор:</t>
        </r>
        <r>
          <rPr>
            <sz val="9"/>
            <color indexed="81"/>
            <rFont val="Tahoma"/>
            <family val="2"/>
            <charset val="204"/>
          </rPr>
          <t xml:space="preserve">
дизельное, тыс.тонн</t>
        </r>
      </text>
    </comment>
    <comment ref="AK34" authorId="0" shapeId="0" xr:uid="{0B6744DD-B027-4B6E-8E46-6A9C9112AB9A}">
      <text>
        <r>
          <rPr>
            <b/>
            <sz val="9"/>
            <color indexed="81"/>
            <rFont val="Tahoma"/>
            <family val="2"/>
            <charset val="204"/>
          </rPr>
          <t>Автор:</t>
        </r>
        <r>
          <rPr>
            <sz val="9"/>
            <color indexed="81"/>
            <rFont val="Tahoma"/>
            <family val="2"/>
            <charset val="204"/>
          </rPr>
          <t xml:space="preserve">
ТДж</t>
        </r>
      </text>
    </comment>
    <comment ref="AF35" authorId="0" shapeId="0" xr:uid="{134B7393-14E3-4AD6-BB7A-0125EDD543C4}">
      <text>
        <r>
          <rPr>
            <b/>
            <sz val="9"/>
            <color indexed="81"/>
            <rFont val="Tahoma"/>
            <family val="2"/>
            <charset val="204"/>
          </rPr>
          <t>Автор:</t>
        </r>
        <r>
          <rPr>
            <sz val="9"/>
            <color indexed="81"/>
            <rFont val="Tahoma"/>
            <family val="2"/>
            <charset val="204"/>
          </rPr>
          <t xml:space="preserve">
нет данных по национальным морским перевозкам</t>
        </r>
      </text>
    </comment>
    <comment ref="AF36" authorId="0" shapeId="0" xr:uid="{CA0BE58B-99AA-47F9-8797-980AA963D1BA}">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H36" authorId="0" shapeId="0" xr:uid="{856428BE-0E66-46D2-A39E-8E86E457ACE7}">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K36" authorId="0" shapeId="0" xr:uid="{E1A0016C-EFC9-4E14-99A7-790770150FAF}">
      <text>
        <r>
          <rPr>
            <b/>
            <sz val="9"/>
            <color indexed="81"/>
            <rFont val="Tahoma"/>
            <family val="2"/>
            <charset val="204"/>
          </rPr>
          <t>Автор:</t>
        </r>
        <r>
          <rPr>
            <sz val="9"/>
            <color indexed="81"/>
            <rFont val="Tahoma"/>
            <family val="2"/>
            <charset val="204"/>
          </rPr>
          <t xml:space="preserve">
всего, ТДж</t>
        </r>
      </text>
    </comment>
    <comment ref="AF37" authorId="0" shapeId="0" xr:uid="{32AA8AB8-3CE2-424C-BD7B-6ACA23579C12}">
      <text>
        <r>
          <rPr>
            <b/>
            <sz val="9"/>
            <color indexed="81"/>
            <rFont val="Tahoma"/>
            <family val="2"/>
            <charset val="204"/>
          </rPr>
          <t>Автор:</t>
        </r>
        <r>
          <rPr>
            <sz val="9"/>
            <color indexed="81"/>
            <rFont val="Tahoma"/>
            <family val="2"/>
            <charset val="204"/>
          </rPr>
          <t xml:space="preserve">
ТДж</t>
        </r>
      </text>
    </comment>
    <comment ref="AH37" authorId="0" shapeId="0" xr:uid="{15FB6951-C07C-4918-BB08-15818CCB31E9}">
      <text>
        <r>
          <rPr>
            <b/>
            <sz val="9"/>
            <color indexed="81"/>
            <rFont val="Tahoma"/>
            <family val="2"/>
            <charset val="204"/>
          </rPr>
          <t>Автор:</t>
        </r>
        <r>
          <rPr>
            <sz val="9"/>
            <color indexed="81"/>
            <rFont val="Tahoma"/>
            <family val="2"/>
            <charset val="204"/>
          </rPr>
          <t xml:space="preserve">
ТДж</t>
        </r>
      </text>
    </comment>
    <comment ref="AF39" authorId="0" shapeId="0" xr:uid="{29082082-D1A6-4F9C-BD63-D78D16B75D66}">
      <text>
        <r>
          <rPr>
            <b/>
            <sz val="9"/>
            <color indexed="81"/>
            <rFont val="Tahoma"/>
            <family val="2"/>
            <charset val="204"/>
          </rPr>
          <t>Автор:</t>
        </r>
        <r>
          <rPr>
            <sz val="9"/>
            <color indexed="81"/>
            <rFont val="Tahoma"/>
            <family val="2"/>
            <charset val="204"/>
          </rPr>
          <t xml:space="preserve">
I+J+K+L+M+N
ТДЖ, без бензина</t>
        </r>
      </text>
    </comment>
    <comment ref="AF40" authorId="0" shapeId="0" xr:uid="{4C208CB3-D46E-4620-965F-EE3F25389EE5}">
      <text>
        <r>
          <rPr>
            <b/>
            <sz val="9"/>
            <color indexed="81"/>
            <rFont val="Tahoma"/>
            <family val="2"/>
            <charset val="204"/>
          </rPr>
          <t>Автор:</t>
        </r>
        <r>
          <rPr>
            <sz val="9"/>
            <color indexed="81"/>
            <rFont val="Tahoma"/>
            <family val="2"/>
            <charset val="204"/>
          </rPr>
          <t xml:space="preserve">
ТДЖ, бензин</t>
        </r>
      </text>
    </comment>
    <comment ref="AG40" authorId="0" shapeId="0" xr:uid="{0E9BC107-9262-4E9A-B397-C125FFF77099}">
      <text>
        <r>
          <rPr>
            <sz val="9"/>
            <color indexed="81"/>
            <rFont val="Tahoma"/>
            <family val="2"/>
            <charset val="204"/>
          </rPr>
          <t xml:space="preserve">Mobile combustion is estimated in the  sector
Transport
</t>
        </r>
      </text>
    </comment>
    <comment ref="AH40" authorId="0" shapeId="0" xr:uid="{3207789B-CA12-4F55-B4BC-F25E5947B3F1}">
      <text>
        <r>
          <rPr>
            <sz val="9"/>
            <color indexed="81"/>
            <rFont val="Tahoma"/>
            <family val="2"/>
            <charset val="204"/>
          </rPr>
          <t xml:space="preserve">Mobile combustion is estimated in the  sector
Transport
</t>
        </r>
      </text>
    </comment>
    <comment ref="AI40" authorId="0" shapeId="0" xr:uid="{FEE684A7-1333-4F90-B2C0-C97D80169994}">
      <text>
        <r>
          <rPr>
            <sz val="9"/>
            <color indexed="81"/>
            <rFont val="Tahoma"/>
            <family val="2"/>
            <charset val="204"/>
          </rPr>
          <t xml:space="preserve">Mobile combustion is estimated in the  sector
Transport
</t>
        </r>
      </text>
    </comment>
    <comment ref="AF43" authorId="0" shapeId="0" xr:uid="{90F46476-DFB3-4F0F-AD72-A3815E4B0B47}">
      <text>
        <r>
          <rPr>
            <b/>
            <sz val="9"/>
            <color indexed="81"/>
            <rFont val="Tahoma"/>
            <family val="2"/>
            <charset val="204"/>
          </rPr>
          <t>Автор:</t>
        </r>
        <r>
          <rPr>
            <sz val="9"/>
            <color indexed="81"/>
            <rFont val="Tahoma"/>
            <family val="2"/>
            <charset val="204"/>
          </rPr>
          <t xml:space="preserve">
1+2+3
раст+лес+рыболов
Без бензина</t>
        </r>
      </text>
    </comment>
    <comment ref="AF44" authorId="0" shapeId="0" xr:uid="{A2D11B9B-21AB-4FA7-A232-2AF2791B2A5D}">
      <text>
        <r>
          <rPr>
            <b/>
            <sz val="9"/>
            <color indexed="81"/>
            <rFont val="Tahoma"/>
            <family val="2"/>
            <charset val="204"/>
          </rPr>
          <t>Автор:</t>
        </r>
        <r>
          <rPr>
            <sz val="9"/>
            <color indexed="81"/>
            <rFont val="Tahoma"/>
            <family val="2"/>
            <charset val="204"/>
          </rPr>
          <t xml:space="preserve">
бензин, тонн
1+2+3</t>
        </r>
      </text>
    </comment>
    <comment ref="AF45" authorId="0" shapeId="0" xr:uid="{F699EB7C-F215-4280-B34C-DDFF2417B720}">
      <text>
        <r>
          <rPr>
            <b/>
            <sz val="9"/>
            <color indexed="81"/>
            <rFont val="Tahoma"/>
            <family val="2"/>
            <charset val="204"/>
          </rPr>
          <t>Автор:</t>
        </r>
        <r>
          <rPr>
            <sz val="9"/>
            <color indexed="81"/>
            <rFont val="Tahoma"/>
            <family val="2"/>
            <charset val="204"/>
          </rPr>
          <t xml:space="preserve">
бензин из 931410, тонн</t>
        </r>
      </text>
    </comment>
    <comment ref="AF47" authorId="0" shapeId="0" xr:uid="{477C03D4-F87F-4418-A1BE-C3072FDDE4EE}">
      <text>
        <r>
          <rPr>
            <b/>
            <sz val="9"/>
            <color indexed="81"/>
            <rFont val="Tahoma"/>
            <family val="2"/>
            <charset val="204"/>
          </rPr>
          <t>Автор:</t>
        </r>
        <r>
          <rPr>
            <sz val="9"/>
            <color indexed="81"/>
            <rFont val="Tahoma"/>
            <family val="2"/>
            <charset val="204"/>
          </rPr>
          <t xml:space="preserve">
ТДж, бензин</t>
        </r>
      </text>
    </comment>
    <comment ref="AK56" authorId="0" shapeId="0" xr:uid="{83D57DE9-F989-4B59-8D37-1EE07575680A}">
      <text>
        <r>
          <rPr>
            <b/>
            <sz val="9"/>
            <color indexed="81"/>
            <rFont val="Tahoma"/>
            <family val="2"/>
            <charset val="204"/>
          </rPr>
          <t>Автор:</t>
        </r>
        <r>
          <rPr>
            <sz val="9"/>
            <color indexed="81"/>
            <rFont val="Tahoma"/>
            <family val="2"/>
            <charset val="204"/>
          </rPr>
          <t xml:space="preserve">
нет получения геотермальной энергии</t>
        </r>
      </text>
    </comment>
    <comment ref="AK62" authorId="0" shapeId="0" xr:uid="{7F5A6CD6-FE4D-4049-BE19-8ACAC393362B}">
      <text>
        <r>
          <rPr>
            <b/>
            <sz val="9"/>
            <color indexed="81"/>
            <rFont val="Tahoma"/>
            <family val="2"/>
            <charset val="204"/>
          </rPr>
          <t>Автор:</t>
        </r>
        <r>
          <rPr>
            <sz val="9"/>
            <color indexed="81"/>
            <rFont val="Tahoma"/>
            <family val="2"/>
            <charset val="204"/>
          </rPr>
          <t xml:space="preserve">
так как по 1 уровню не указаны коэффициенты выбросов (включены вывше)</t>
        </r>
      </text>
    </comment>
    <comment ref="H113" authorId="0" shapeId="0" xr:uid="{CA491F3D-B864-4E6A-96F5-F74873196A8B}">
      <text>
        <r>
          <rPr>
            <b/>
            <sz val="9"/>
            <color indexed="81"/>
            <rFont val="Tahoma"/>
            <family val="2"/>
            <charset val="204"/>
          </rPr>
          <t>Автор:</t>
        </r>
        <r>
          <rPr>
            <sz val="9"/>
            <color indexed="81"/>
            <rFont val="Tahoma"/>
            <family val="2"/>
            <charset val="204"/>
          </rPr>
          <t xml:space="preserve">
по методике 3В</t>
        </r>
      </text>
    </comment>
    <comment ref="H116" authorId="0" shapeId="0" xr:uid="{8780581A-79F1-4A81-A5B6-4872D16068E0}">
      <text>
        <r>
          <rPr>
            <b/>
            <sz val="9"/>
            <color indexed="81"/>
            <rFont val="Tahoma"/>
            <family val="2"/>
            <charset val="204"/>
          </rPr>
          <t>Автор:</t>
        </r>
        <r>
          <rPr>
            <sz val="9"/>
            <color indexed="81"/>
            <rFont val="Tahoma"/>
            <family val="2"/>
            <charset val="204"/>
          </rPr>
          <t xml:space="preserve">
по методике 3В</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Автор</author>
  </authors>
  <commentList>
    <comment ref="AG16" authorId="0" shapeId="0" xr:uid="{C76C5E18-0EA3-4B6C-8E36-EA50A6E2CFB9}">
      <text>
        <r>
          <rPr>
            <b/>
            <sz val="9"/>
            <color indexed="81"/>
            <rFont val="Tahoma"/>
            <family val="2"/>
            <charset val="204"/>
          </rPr>
          <t xml:space="preserve">Екатерина
</t>
        </r>
        <r>
          <rPr>
            <sz val="9"/>
            <color indexed="81"/>
            <rFont val="Tahoma"/>
            <family val="2"/>
            <charset val="204"/>
          </rPr>
          <t>в качестве сырья на другие виды топлива</t>
        </r>
      </text>
    </comment>
    <comment ref="AF27" authorId="0" shapeId="0" xr:uid="{DF54EFC9-0EAD-4AF7-B149-68C6EE6E22A8}">
      <text>
        <r>
          <rPr>
            <b/>
            <sz val="9"/>
            <color indexed="81"/>
            <rFont val="Tahoma"/>
            <family val="2"/>
            <charset val="204"/>
          </rPr>
          <t>Автор:</t>
        </r>
        <r>
          <rPr>
            <sz val="9"/>
            <color indexed="81"/>
            <rFont val="Tahoma"/>
            <family val="2"/>
            <charset val="204"/>
          </rPr>
          <t xml:space="preserve">
бензин, кг</t>
        </r>
      </text>
    </comment>
    <comment ref="AG27" authorId="0" shapeId="0" xr:uid="{7A18C56E-F543-467C-A42E-42DB48D51814}">
      <text>
        <r>
          <rPr>
            <b/>
            <sz val="9"/>
            <color indexed="81"/>
            <rFont val="Tahoma"/>
            <family val="2"/>
            <charset val="204"/>
          </rPr>
          <t>Автор:</t>
        </r>
        <r>
          <rPr>
            <sz val="9"/>
            <color indexed="81"/>
            <rFont val="Tahoma"/>
            <family val="2"/>
            <charset val="204"/>
          </rPr>
          <t xml:space="preserve">
дизель, кг</t>
        </r>
      </text>
    </comment>
    <comment ref="AH27" authorId="0" shapeId="0" xr:uid="{9221F7F1-D678-4B39-894F-B06F99229924}">
      <text>
        <r>
          <rPr>
            <b/>
            <sz val="9"/>
            <color indexed="81"/>
            <rFont val="Tahoma"/>
            <family val="2"/>
            <charset val="204"/>
          </rPr>
          <t>Автор:</t>
        </r>
        <r>
          <rPr>
            <sz val="9"/>
            <color indexed="81"/>
            <rFont val="Tahoma"/>
            <family val="2"/>
            <charset val="204"/>
          </rPr>
          <t xml:space="preserve">
газ, кг
</t>
        </r>
      </text>
    </comment>
    <comment ref="AF30" authorId="0" shapeId="0" xr:uid="{3B8A9171-8198-437F-8D9B-1C95C0C121FC}">
      <text>
        <r>
          <rPr>
            <b/>
            <sz val="9"/>
            <color indexed="81"/>
            <rFont val="Tahoma"/>
            <family val="2"/>
            <charset val="204"/>
          </rPr>
          <t>Автор:</t>
        </r>
        <r>
          <rPr>
            <sz val="9"/>
            <color indexed="81"/>
            <rFont val="Tahoma"/>
            <family val="2"/>
            <charset val="204"/>
          </rPr>
          <t xml:space="preserve">
Нет данных в статистике</t>
        </r>
      </text>
    </comment>
    <comment ref="AI31" authorId="0" shapeId="0" xr:uid="{0CAFBA39-9DD0-4FFC-952A-EB17B1129F67}">
      <text>
        <r>
          <rPr>
            <b/>
            <sz val="9"/>
            <color indexed="81"/>
            <rFont val="Tahoma"/>
            <family val="2"/>
            <charset val="204"/>
          </rPr>
          <t>Автор:</t>
        </r>
        <r>
          <rPr>
            <sz val="9"/>
            <color indexed="81"/>
            <rFont val="Tahoma"/>
            <family val="2"/>
            <charset val="204"/>
          </rPr>
          <t xml:space="preserve">
лето 20…35</t>
        </r>
      </text>
    </comment>
    <comment ref="AJ31" authorId="0" shapeId="0" xr:uid="{BA76B73E-E12D-4167-B0D8-5DB435D9C223}">
      <text>
        <r>
          <rPr>
            <b/>
            <sz val="9"/>
            <color indexed="81"/>
            <rFont val="Tahoma"/>
            <family val="2"/>
            <charset val="204"/>
          </rPr>
          <t>Автор:</t>
        </r>
        <r>
          <rPr>
            <sz val="9"/>
            <color indexed="81"/>
            <rFont val="Tahoma"/>
            <family val="2"/>
            <charset val="204"/>
          </rPr>
          <t xml:space="preserve">
осень 0…+15</t>
        </r>
      </text>
    </comment>
    <comment ref="AK31" authorId="0" shapeId="0" xr:uid="{499D0C4F-1E5A-4FC2-92C3-1F5666613057}">
      <text>
        <r>
          <rPr>
            <b/>
            <sz val="9"/>
            <color indexed="81"/>
            <rFont val="Tahoma"/>
            <family val="2"/>
            <charset val="204"/>
          </rPr>
          <t>Автор:</t>
        </r>
        <r>
          <rPr>
            <sz val="9"/>
            <color indexed="81"/>
            <rFont val="Tahoma"/>
            <family val="2"/>
            <charset val="204"/>
          </rPr>
          <t xml:space="preserve">
-5...-25</t>
        </r>
      </text>
    </comment>
    <comment ref="AK56" authorId="0" shapeId="0" xr:uid="{950009BA-56E1-4846-B667-E3FB54C1EE31}">
      <text>
        <r>
          <rPr>
            <b/>
            <sz val="9"/>
            <color indexed="81"/>
            <rFont val="Tahoma"/>
            <family val="2"/>
            <charset val="204"/>
          </rPr>
          <t>Автор:</t>
        </r>
        <r>
          <rPr>
            <sz val="9"/>
            <color indexed="81"/>
            <rFont val="Tahoma"/>
            <family val="2"/>
            <charset val="204"/>
          </rPr>
          <t xml:space="preserve">
нет получения геотермальной энергии</t>
        </r>
      </text>
    </comment>
    <comment ref="AK62" authorId="0" shapeId="0" xr:uid="{08E84107-05A4-49AC-97ED-B976B19C2ECB}">
      <text>
        <r>
          <rPr>
            <b/>
            <sz val="9"/>
            <color indexed="81"/>
            <rFont val="Tahoma"/>
            <family val="2"/>
            <charset val="204"/>
          </rPr>
          <t>Автор:</t>
        </r>
        <r>
          <rPr>
            <sz val="9"/>
            <color indexed="81"/>
            <rFont val="Tahoma"/>
            <family val="2"/>
            <charset val="204"/>
          </rPr>
          <t xml:space="preserve">
так как по 1 уровню не указаны коэффициенты выбросов (включены вывше)</t>
        </r>
      </text>
    </comment>
    <comment ref="H113" authorId="0" shapeId="0" xr:uid="{138E13A8-42E2-4700-BEEA-E21F4042403A}">
      <text>
        <r>
          <rPr>
            <b/>
            <sz val="9"/>
            <color indexed="81"/>
            <rFont val="Tahoma"/>
            <family val="2"/>
            <charset val="204"/>
          </rPr>
          <t>Автор:</t>
        </r>
        <r>
          <rPr>
            <sz val="9"/>
            <color indexed="81"/>
            <rFont val="Tahoma"/>
            <family val="2"/>
            <charset val="204"/>
          </rPr>
          <t xml:space="preserve">
по методике 3В</t>
        </r>
      </text>
    </comment>
    <comment ref="H116" authorId="0" shapeId="0" xr:uid="{E5FD79B0-DDBC-4358-98BE-84C6F71619CE}">
      <text>
        <r>
          <rPr>
            <b/>
            <sz val="9"/>
            <color indexed="81"/>
            <rFont val="Tahoma"/>
            <family val="2"/>
            <charset val="204"/>
          </rPr>
          <t>Автор:</t>
        </r>
        <r>
          <rPr>
            <sz val="9"/>
            <color indexed="81"/>
            <rFont val="Tahoma"/>
            <family val="2"/>
            <charset val="204"/>
          </rPr>
          <t xml:space="preserve">
по методике 3В</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Автор</author>
  </authors>
  <commentList>
    <comment ref="AK15" authorId="0" shapeId="0" xr:uid="{A7663CF0-542C-4ECE-8EC4-FBC8B4987FFE}">
      <text>
        <r>
          <rPr>
            <b/>
            <sz val="9"/>
            <color indexed="81"/>
            <rFont val="Tahoma"/>
            <family val="2"/>
            <charset val="204"/>
          </rPr>
          <t>Автор:</t>
        </r>
        <r>
          <rPr>
            <sz val="9"/>
            <color indexed="81"/>
            <rFont val="Tahoma"/>
            <family val="2"/>
            <charset val="204"/>
          </rPr>
          <t xml:space="preserve">
углеводородный газ
цифра включает УВГ, сожженные на производстве непосредственно в качестве топлива или энергии</t>
        </r>
      </text>
    </comment>
    <comment ref="AG16" authorId="0" shapeId="0" xr:uid="{23C90C3C-E04A-4470-907F-601EB363EDD8}">
      <text>
        <r>
          <rPr>
            <b/>
            <sz val="9"/>
            <color indexed="81"/>
            <rFont val="Tahoma"/>
            <family val="2"/>
            <charset val="204"/>
          </rPr>
          <t>Автор:</t>
        </r>
        <r>
          <rPr>
            <sz val="9"/>
            <color indexed="81"/>
            <rFont val="Tahoma"/>
            <family val="2"/>
            <charset val="204"/>
          </rPr>
          <t xml:space="preserve">
в качестве сырья на другие виды топлива</t>
        </r>
      </text>
    </comment>
    <comment ref="AF25" authorId="0" shapeId="0" xr:uid="{8C59A234-DAF0-4C49-AA68-F7A34C2001D5}">
      <text>
        <r>
          <rPr>
            <b/>
            <sz val="9"/>
            <color indexed="81"/>
            <rFont val="Tahoma"/>
            <family val="2"/>
            <charset val="204"/>
          </rPr>
          <t>Автор:</t>
        </r>
        <r>
          <rPr>
            <sz val="9"/>
            <color indexed="81"/>
            <rFont val="Tahoma"/>
            <family val="2"/>
            <charset val="204"/>
          </rPr>
          <t xml:space="preserve">
тонн  керосин</t>
        </r>
      </text>
    </comment>
    <comment ref="AK25" authorId="0" shapeId="0" xr:uid="{E81CF332-37EB-47ED-91B2-EBD3B71D1FBF}">
      <text>
        <r>
          <rPr>
            <b/>
            <sz val="9"/>
            <color indexed="81"/>
            <rFont val="Tahoma"/>
            <family val="2"/>
            <charset val="204"/>
          </rPr>
          <t>Автор:</t>
        </r>
        <r>
          <rPr>
            <sz val="9"/>
            <color indexed="81"/>
            <rFont val="Tahoma"/>
            <family val="2"/>
            <charset val="204"/>
          </rPr>
          <t xml:space="preserve">
ТДж</t>
        </r>
      </text>
    </comment>
    <comment ref="AF26" authorId="0" shapeId="0" xr:uid="{CBB28BAE-51DB-43CE-954D-961107B4B821}">
      <text>
        <r>
          <rPr>
            <b/>
            <sz val="9"/>
            <color indexed="81"/>
            <rFont val="Tahoma"/>
            <family val="2"/>
            <charset val="204"/>
          </rPr>
          <t>Автор:</t>
        </r>
        <r>
          <rPr>
            <sz val="9"/>
            <color indexed="81"/>
            <rFont val="Tahoma"/>
            <family val="2"/>
            <charset val="204"/>
          </rPr>
          <t xml:space="preserve">
тонн</t>
        </r>
      </text>
    </comment>
    <comment ref="AK26" authorId="0" shapeId="0" xr:uid="{4BD5603D-383A-4616-957D-8B256E5BECA6}">
      <text>
        <r>
          <rPr>
            <b/>
            <sz val="9"/>
            <color indexed="81"/>
            <rFont val="Tahoma"/>
            <family val="2"/>
            <charset val="204"/>
          </rPr>
          <t>Автор:</t>
        </r>
        <r>
          <rPr>
            <sz val="9"/>
            <color indexed="81"/>
            <rFont val="Tahoma"/>
            <family val="2"/>
            <charset val="204"/>
          </rPr>
          <t xml:space="preserve">
ТДж</t>
        </r>
      </text>
    </comment>
    <comment ref="AF27" authorId="0" shapeId="0" xr:uid="{194B2682-6506-4AF1-BD8C-86DE78D9D5B6}">
      <text>
        <r>
          <rPr>
            <b/>
            <sz val="9"/>
            <color indexed="81"/>
            <rFont val="Tahoma"/>
            <family val="2"/>
            <charset val="204"/>
          </rPr>
          <t>Автор:</t>
        </r>
        <r>
          <rPr>
            <sz val="9"/>
            <color indexed="81"/>
            <rFont val="Tahoma"/>
            <family val="2"/>
            <charset val="204"/>
          </rPr>
          <t xml:space="preserve">
бензин, кг</t>
        </r>
      </text>
    </comment>
    <comment ref="AG27" authorId="0" shapeId="0" xr:uid="{22E59E25-93AE-4FF3-BBD2-6902712958D8}">
      <text>
        <r>
          <rPr>
            <b/>
            <sz val="9"/>
            <color indexed="81"/>
            <rFont val="Tahoma"/>
            <family val="2"/>
            <charset val="204"/>
          </rPr>
          <t>Автор:</t>
        </r>
        <r>
          <rPr>
            <sz val="9"/>
            <color indexed="81"/>
            <rFont val="Tahoma"/>
            <family val="2"/>
            <charset val="204"/>
          </rPr>
          <t xml:space="preserve">
дизель, кг</t>
        </r>
      </text>
    </comment>
    <comment ref="AH27" authorId="0" shapeId="0" xr:uid="{8A4CD061-7C93-441A-B196-2C893C62B1E5}">
      <text>
        <r>
          <rPr>
            <b/>
            <sz val="9"/>
            <color indexed="81"/>
            <rFont val="Tahoma"/>
            <family val="2"/>
            <charset val="204"/>
          </rPr>
          <t>Автор:</t>
        </r>
        <r>
          <rPr>
            <sz val="9"/>
            <color indexed="81"/>
            <rFont val="Tahoma"/>
            <family val="2"/>
            <charset val="204"/>
          </rPr>
          <t xml:space="preserve">
газ, кг
</t>
        </r>
      </text>
    </comment>
    <comment ref="AF30" authorId="0" shapeId="0" xr:uid="{437D592A-0BB3-4579-86A1-56BBFF883578}">
      <text>
        <r>
          <rPr>
            <b/>
            <sz val="9"/>
            <color indexed="81"/>
            <rFont val="Tahoma"/>
            <family val="2"/>
            <charset val="204"/>
          </rPr>
          <t>Автор:</t>
        </r>
        <r>
          <rPr>
            <sz val="9"/>
            <color indexed="81"/>
            <rFont val="Tahoma"/>
            <family val="2"/>
            <charset val="204"/>
          </rPr>
          <t xml:space="preserve">
Нет данных в статистике</t>
        </r>
      </text>
    </comment>
    <comment ref="AI31" authorId="0" shapeId="0" xr:uid="{51298D12-5703-4BEE-871A-A8C6D54E1EFB}">
      <text>
        <r>
          <rPr>
            <b/>
            <sz val="9"/>
            <color indexed="81"/>
            <rFont val="Tahoma"/>
            <family val="2"/>
            <charset val="204"/>
          </rPr>
          <t>Автор:</t>
        </r>
        <r>
          <rPr>
            <sz val="9"/>
            <color indexed="81"/>
            <rFont val="Tahoma"/>
            <family val="2"/>
            <charset val="204"/>
          </rPr>
          <t xml:space="preserve">
лето 20…35</t>
        </r>
      </text>
    </comment>
    <comment ref="AJ31" authorId="0" shapeId="0" xr:uid="{07D1A19D-7783-4020-A43B-6FB032DCB123}">
      <text>
        <r>
          <rPr>
            <b/>
            <sz val="9"/>
            <color indexed="81"/>
            <rFont val="Tahoma"/>
            <family val="2"/>
            <charset val="204"/>
          </rPr>
          <t>Автор:</t>
        </r>
        <r>
          <rPr>
            <sz val="9"/>
            <color indexed="81"/>
            <rFont val="Tahoma"/>
            <family val="2"/>
            <charset val="204"/>
          </rPr>
          <t xml:space="preserve">
осень 0…+15</t>
        </r>
      </text>
    </comment>
    <comment ref="AK31" authorId="0" shapeId="0" xr:uid="{DCF2F650-37BF-4351-B0C6-4F308AE27F74}">
      <text>
        <r>
          <rPr>
            <b/>
            <sz val="9"/>
            <color indexed="81"/>
            <rFont val="Tahoma"/>
            <family val="2"/>
            <charset val="204"/>
          </rPr>
          <t>Автор:</t>
        </r>
        <r>
          <rPr>
            <sz val="9"/>
            <color indexed="81"/>
            <rFont val="Tahoma"/>
            <family val="2"/>
            <charset val="204"/>
          </rPr>
          <t xml:space="preserve">
-5...-25</t>
        </r>
      </text>
    </comment>
    <comment ref="AF34" authorId="0" shapeId="0" xr:uid="{B838AD7B-3950-4CAC-9825-5C99A8771071}">
      <text>
        <r>
          <rPr>
            <b/>
            <sz val="9"/>
            <color indexed="81"/>
            <rFont val="Tahoma"/>
            <family val="2"/>
            <charset val="204"/>
          </rPr>
          <t>Автор:</t>
        </r>
        <r>
          <rPr>
            <sz val="9"/>
            <color indexed="81"/>
            <rFont val="Tahoma"/>
            <family val="2"/>
            <charset val="204"/>
          </rPr>
          <t xml:space="preserve">
дизельное, тыс.тонн</t>
        </r>
      </text>
    </comment>
    <comment ref="AK34" authorId="0" shapeId="0" xr:uid="{A7A76F0A-8B8B-44E2-81A3-1C73A0717514}">
      <text>
        <r>
          <rPr>
            <b/>
            <sz val="9"/>
            <color indexed="81"/>
            <rFont val="Tahoma"/>
            <family val="2"/>
            <charset val="204"/>
          </rPr>
          <t>Автор:</t>
        </r>
        <r>
          <rPr>
            <sz val="9"/>
            <color indexed="81"/>
            <rFont val="Tahoma"/>
            <family val="2"/>
            <charset val="204"/>
          </rPr>
          <t xml:space="preserve">
ТДж</t>
        </r>
      </text>
    </comment>
    <comment ref="AF35" authorId="0" shapeId="0" xr:uid="{4826DAB7-F588-49BC-9DAF-EF9C1EAC343C}">
      <text>
        <r>
          <rPr>
            <b/>
            <sz val="9"/>
            <color indexed="81"/>
            <rFont val="Tahoma"/>
            <family val="2"/>
            <charset val="204"/>
          </rPr>
          <t>Автор:</t>
        </r>
        <r>
          <rPr>
            <sz val="9"/>
            <color indexed="81"/>
            <rFont val="Tahoma"/>
            <family val="2"/>
            <charset val="204"/>
          </rPr>
          <t xml:space="preserve">
нет данных по национальным морским перевозкам</t>
        </r>
      </text>
    </comment>
    <comment ref="AF36" authorId="0" shapeId="0" xr:uid="{030E0F85-BFF0-438A-8E86-DEDAB164D48C}">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H36" authorId="0" shapeId="0" xr:uid="{5C9B74F5-F9E4-488F-89F1-2FC864539D82}">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K36" authorId="0" shapeId="0" xr:uid="{DAA90543-BEC0-4260-824B-17F7400DA463}">
      <text>
        <r>
          <rPr>
            <b/>
            <sz val="9"/>
            <color indexed="81"/>
            <rFont val="Tahoma"/>
            <family val="2"/>
            <charset val="204"/>
          </rPr>
          <t>Автор:</t>
        </r>
        <r>
          <rPr>
            <sz val="9"/>
            <color indexed="81"/>
            <rFont val="Tahoma"/>
            <family val="2"/>
            <charset val="204"/>
          </rPr>
          <t xml:space="preserve">
всего, ТДж</t>
        </r>
      </text>
    </comment>
    <comment ref="AF37" authorId="0" shapeId="0" xr:uid="{DCB8453D-C2B1-465A-AB52-825453D9E125}">
      <text>
        <r>
          <rPr>
            <b/>
            <sz val="9"/>
            <color indexed="81"/>
            <rFont val="Tahoma"/>
            <family val="2"/>
            <charset val="204"/>
          </rPr>
          <t>Автор:</t>
        </r>
        <r>
          <rPr>
            <sz val="9"/>
            <color indexed="81"/>
            <rFont val="Tahoma"/>
            <family val="2"/>
            <charset val="204"/>
          </rPr>
          <t xml:space="preserve">
ТДж</t>
        </r>
      </text>
    </comment>
    <comment ref="AH37" authorId="0" shapeId="0" xr:uid="{D923704B-7629-4029-9B28-0703B77FB8CA}">
      <text>
        <r>
          <rPr>
            <b/>
            <sz val="9"/>
            <color indexed="81"/>
            <rFont val="Tahoma"/>
            <family val="2"/>
            <charset val="204"/>
          </rPr>
          <t>Автор:</t>
        </r>
        <r>
          <rPr>
            <sz val="9"/>
            <color indexed="81"/>
            <rFont val="Tahoma"/>
            <family val="2"/>
            <charset val="204"/>
          </rPr>
          <t xml:space="preserve">
ТДж</t>
        </r>
      </text>
    </comment>
    <comment ref="AF43" authorId="0" shapeId="0" xr:uid="{1CB0CA9D-56E5-445C-A8FB-CFAE9B663457}">
      <text>
        <r>
          <rPr>
            <b/>
            <sz val="9"/>
            <color indexed="81"/>
            <rFont val="Tahoma"/>
            <family val="2"/>
            <charset val="204"/>
          </rPr>
          <t>Автор:</t>
        </r>
        <r>
          <rPr>
            <sz val="9"/>
            <color indexed="81"/>
            <rFont val="Tahoma"/>
            <family val="2"/>
            <charset val="204"/>
          </rPr>
          <t xml:space="preserve">
1+2+3
раст+лес+рыболов
Без бензина</t>
        </r>
      </text>
    </comment>
    <comment ref="AF44" authorId="0" shapeId="0" xr:uid="{8AA764DA-0B3C-480E-9F11-6C3F24AAFA4C}">
      <text>
        <r>
          <rPr>
            <b/>
            <sz val="9"/>
            <color indexed="81"/>
            <rFont val="Tahoma"/>
            <family val="2"/>
            <charset val="204"/>
          </rPr>
          <t>Автор:</t>
        </r>
        <r>
          <rPr>
            <sz val="9"/>
            <color indexed="81"/>
            <rFont val="Tahoma"/>
            <family val="2"/>
            <charset val="204"/>
          </rPr>
          <t xml:space="preserve">
бензин, тонн
1+2+3</t>
        </r>
      </text>
    </comment>
    <comment ref="AK44" authorId="0" shapeId="0" xr:uid="{738CA233-D05C-476B-870E-E84AD82A2CBD}">
      <text>
        <r>
          <rPr>
            <b/>
            <sz val="9"/>
            <color indexed="81"/>
            <rFont val="Tahoma"/>
            <family val="2"/>
            <charset val="204"/>
          </rPr>
          <t>Автор:</t>
        </r>
        <r>
          <rPr>
            <sz val="9"/>
            <color indexed="81"/>
            <rFont val="Tahoma"/>
            <family val="2"/>
            <charset val="204"/>
          </rPr>
          <t xml:space="preserve">
бензин, ТДж
1+2+3</t>
        </r>
      </text>
    </comment>
    <comment ref="AF45" authorId="0" shapeId="0" xr:uid="{4E82A1F7-EBFB-4466-A6AB-F38025B32E00}">
      <text>
        <r>
          <rPr>
            <b/>
            <sz val="9"/>
            <color indexed="81"/>
            <rFont val="Tahoma"/>
            <family val="2"/>
            <charset val="204"/>
          </rPr>
          <t>Автор:</t>
        </r>
        <r>
          <rPr>
            <sz val="9"/>
            <color indexed="81"/>
            <rFont val="Tahoma"/>
            <family val="2"/>
            <charset val="204"/>
          </rPr>
          <t xml:space="preserve">
бензин из 803938, тонн</t>
        </r>
      </text>
    </comment>
    <comment ref="AF47" authorId="0" shapeId="0" xr:uid="{B608EF1F-EB9E-4BD3-9E6D-CAB2A93051A4}">
      <text>
        <r>
          <rPr>
            <b/>
            <sz val="9"/>
            <color indexed="81"/>
            <rFont val="Tahoma"/>
            <family val="2"/>
            <charset val="204"/>
          </rPr>
          <t>Автор:</t>
        </r>
        <r>
          <rPr>
            <sz val="9"/>
            <color indexed="81"/>
            <rFont val="Tahoma"/>
            <family val="2"/>
            <charset val="204"/>
          </rPr>
          <t xml:space="preserve">
ТДж, бензин</t>
        </r>
      </text>
    </comment>
    <comment ref="AK56" authorId="0" shapeId="0" xr:uid="{F2F82B40-D908-40CF-AF1C-50D6EA65314B}">
      <text>
        <r>
          <rPr>
            <b/>
            <sz val="9"/>
            <color indexed="81"/>
            <rFont val="Tahoma"/>
            <family val="2"/>
            <charset val="204"/>
          </rPr>
          <t>Автор:</t>
        </r>
        <r>
          <rPr>
            <sz val="9"/>
            <color indexed="81"/>
            <rFont val="Tahoma"/>
            <family val="2"/>
            <charset val="204"/>
          </rPr>
          <t xml:space="preserve">
нет получения геотермальной энергии</t>
        </r>
      </text>
    </comment>
    <comment ref="AK62" authorId="0" shapeId="0" xr:uid="{D5EC87F9-59E5-4503-9EFD-716B18AE8AEA}">
      <text>
        <r>
          <rPr>
            <b/>
            <sz val="9"/>
            <color indexed="81"/>
            <rFont val="Tahoma"/>
            <family val="2"/>
            <charset val="204"/>
          </rPr>
          <t>Автор:</t>
        </r>
        <r>
          <rPr>
            <sz val="9"/>
            <color indexed="81"/>
            <rFont val="Tahoma"/>
            <family val="2"/>
            <charset val="204"/>
          </rPr>
          <t xml:space="preserve">
так как по 1 уровню не указаны коэффициенты выбросов (включены вывше)</t>
        </r>
      </text>
    </comment>
    <comment ref="AK85" authorId="0" shapeId="0" xr:uid="{60CB3D7A-694E-4079-9AFE-C0B3F1843CD1}">
      <text>
        <r>
          <rPr>
            <b/>
            <sz val="9"/>
            <color indexed="81"/>
            <rFont val="Tahoma"/>
            <family val="2"/>
            <charset val="204"/>
          </rPr>
          <t>Автор:</t>
        </r>
        <r>
          <rPr>
            <sz val="9"/>
            <color indexed="81"/>
            <rFont val="Tahoma"/>
            <family val="2"/>
            <charset val="204"/>
          </rPr>
          <t xml:space="preserve">
только производство краски, остальных данных нет</t>
        </r>
      </text>
    </comment>
    <comment ref="H113" authorId="0" shapeId="0" xr:uid="{04723296-7475-433E-811C-744A1E5B2829}">
      <text>
        <r>
          <rPr>
            <b/>
            <sz val="9"/>
            <color indexed="81"/>
            <rFont val="Tahoma"/>
            <family val="2"/>
            <charset val="204"/>
          </rPr>
          <t>Автор:</t>
        </r>
        <r>
          <rPr>
            <sz val="9"/>
            <color indexed="81"/>
            <rFont val="Tahoma"/>
            <family val="2"/>
            <charset val="204"/>
          </rPr>
          <t xml:space="preserve">
по методике 3В</t>
        </r>
      </text>
    </comment>
    <comment ref="H116" authorId="0" shapeId="0" xr:uid="{20A0B3FA-182B-4A49-92CE-220C4BA47282}">
      <text>
        <r>
          <rPr>
            <b/>
            <sz val="9"/>
            <color indexed="81"/>
            <rFont val="Tahoma"/>
            <family val="2"/>
            <charset val="204"/>
          </rPr>
          <t>Автор:</t>
        </r>
        <r>
          <rPr>
            <sz val="9"/>
            <color indexed="81"/>
            <rFont val="Tahoma"/>
            <family val="2"/>
            <charset val="204"/>
          </rPr>
          <t xml:space="preserve">
по методике 3В</t>
        </r>
      </text>
    </comment>
    <comment ref="AK125" authorId="0" shapeId="0" xr:uid="{B0C43AF4-3CE9-4402-8C03-759A53522271}">
      <text>
        <r>
          <rPr>
            <b/>
            <sz val="9"/>
            <color indexed="81"/>
            <rFont val="Tahoma"/>
            <family val="2"/>
            <charset val="204"/>
          </rPr>
          <t>Автор:</t>
        </r>
        <r>
          <rPr>
            <sz val="9"/>
            <color indexed="81"/>
            <rFont val="Tahoma"/>
            <family val="2"/>
            <charset val="204"/>
          </rPr>
          <t xml:space="preserve">
Данных нет</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Автор</author>
  </authors>
  <commentList>
    <comment ref="AK15" authorId="0" shapeId="0" xr:uid="{1ADCBD76-88FC-407E-8A4C-B0EDD91A1D1E}">
      <text>
        <r>
          <rPr>
            <b/>
            <sz val="9"/>
            <color indexed="81"/>
            <rFont val="Tahoma"/>
            <family val="2"/>
            <charset val="204"/>
          </rPr>
          <t>Автор:</t>
        </r>
        <r>
          <rPr>
            <sz val="9"/>
            <color indexed="81"/>
            <rFont val="Tahoma"/>
            <family val="2"/>
            <charset val="204"/>
          </rPr>
          <t xml:space="preserve">
нет данных по нефтезаводскому газу</t>
        </r>
      </text>
    </comment>
    <comment ref="AF27" authorId="0" shapeId="0" xr:uid="{FB739A6F-1019-459B-8EDF-4CDBD18B771B}">
      <text>
        <r>
          <rPr>
            <b/>
            <sz val="9"/>
            <color indexed="81"/>
            <rFont val="Tahoma"/>
            <family val="2"/>
            <charset val="204"/>
          </rPr>
          <t>Автор:</t>
        </r>
        <r>
          <rPr>
            <sz val="9"/>
            <color indexed="81"/>
            <rFont val="Tahoma"/>
            <family val="2"/>
            <charset val="204"/>
          </rPr>
          <t xml:space="preserve">
бензин, кг</t>
        </r>
      </text>
    </comment>
    <comment ref="AG27" authorId="0" shapeId="0" xr:uid="{9FC0E4FC-F574-4E49-BDE2-782090FFF836}">
      <text>
        <r>
          <rPr>
            <b/>
            <sz val="9"/>
            <color indexed="81"/>
            <rFont val="Tahoma"/>
            <family val="2"/>
            <charset val="204"/>
          </rPr>
          <t>Автор:</t>
        </r>
        <r>
          <rPr>
            <sz val="9"/>
            <color indexed="81"/>
            <rFont val="Tahoma"/>
            <family val="2"/>
            <charset val="204"/>
          </rPr>
          <t xml:space="preserve">
дизель, кг</t>
        </r>
      </text>
    </comment>
    <comment ref="AH27" authorId="0" shapeId="0" xr:uid="{C5FC7E3C-2C4E-4BDD-970F-A73A25F57B09}">
      <text>
        <r>
          <rPr>
            <b/>
            <sz val="9"/>
            <color indexed="81"/>
            <rFont val="Tahoma"/>
            <family val="2"/>
            <charset val="204"/>
          </rPr>
          <t>Автор:</t>
        </r>
        <r>
          <rPr>
            <sz val="9"/>
            <color indexed="81"/>
            <rFont val="Tahoma"/>
            <family val="2"/>
            <charset val="204"/>
          </rPr>
          <t xml:space="preserve">
газ, кг
</t>
        </r>
      </text>
    </comment>
    <comment ref="AF30" authorId="0" shapeId="0" xr:uid="{CF983CF3-4544-44CE-B69C-4AAC56B48E83}">
      <text>
        <r>
          <rPr>
            <b/>
            <sz val="9"/>
            <color indexed="81"/>
            <rFont val="Tahoma"/>
            <family val="2"/>
            <charset val="204"/>
          </rPr>
          <t>Автор:</t>
        </r>
        <r>
          <rPr>
            <sz val="9"/>
            <color indexed="81"/>
            <rFont val="Tahoma"/>
            <family val="2"/>
            <charset val="204"/>
          </rPr>
          <t xml:space="preserve">
Нет данных в статистике</t>
        </r>
      </text>
    </comment>
    <comment ref="AI31" authorId="0" shapeId="0" xr:uid="{89ED7B66-8C69-4387-BF73-22A88C947BC1}">
      <text>
        <r>
          <rPr>
            <b/>
            <sz val="9"/>
            <color indexed="81"/>
            <rFont val="Tahoma"/>
            <family val="2"/>
            <charset val="204"/>
          </rPr>
          <t>Автор:</t>
        </r>
        <r>
          <rPr>
            <sz val="9"/>
            <color indexed="81"/>
            <rFont val="Tahoma"/>
            <family val="2"/>
            <charset val="204"/>
          </rPr>
          <t xml:space="preserve">
лето 20…35</t>
        </r>
      </text>
    </comment>
    <comment ref="AJ31" authorId="0" shapeId="0" xr:uid="{96FDEF5B-8892-45B8-A5DA-32ADA559FE5D}">
      <text>
        <r>
          <rPr>
            <b/>
            <sz val="9"/>
            <color indexed="81"/>
            <rFont val="Tahoma"/>
            <family val="2"/>
            <charset val="204"/>
          </rPr>
          <t>Автор:</t>
        </r>
        <r>
          <rPr>
            <sz val="9"/>
            <color indexed="81"/>
            <rFont val="Tahoma"/>
            <family val="2"/>
            <charset val="204"/>
          </rPr>
          <t xml:space="preserve">
осень 0…+15</t>
        </r>
      </text>
    </comment>
    <comment ref="AK31" authorId="0" shapeId="0" xr:uid="{C711AA7F-C194-41AD-BE48-47B995D67665}">
      <text>
        <r>
          <rPr>
            <b/>
            <sz val="9"/>
            <color indexed="81"/>
            <rFont val="Tahoma"/>
            <family val="2"/>
            <charset val="204"/>
          </rPr>
          <t>Автор:</t>
        </r>
        <r>
          <rPr>
            <sz val="9"/>
            <color indexed="81"/>
            <rFont val="Tahoma"/>
            <family val="2"/>
            <charset val="204"/>
          </rPr>
          <t xml:space="preserve">
-5...-25</t>
        </r>
      </text>
    </comment>
    <comment ref="AK56" authorId="0" shapeId="0" xr:uid="{A3B8F7D5-642C-4714-B085-2252C262B0E5}">
      <text>
        <r>
          <rPr>
            <b/>
            <sz val="9"/>
            <color indexed="81"/>
            <rFont val="Tahoma"/>
            <family val="2"/>
            <charset val="204"/>
          </rPr>
          <t>Автор:</t>
        </r>
        <r>
          <rPr>
            <sz val="9"/>
            <color indexed="81"/>
            <rFont val="Tahoma"/>
            <family val="2"/>
            <charset val="204"/>
          </rPr>
          <t xml:space="preserve">
нет получения геотермальной энергии</t>
        </r>
      </text>
    </comment>
    <comment ref="AK62" authorId="0" shapeId="0" xr:uid="{1BECAEBD-84D4-40B5-A690-560048E3B0B9}">
      <text>
        <r>
          <rPr>
            <b/>
            <sz val="9"/>
            <color indexed="81"/>
            <rFont val="Tahoma"/>
            <family val="2"/>
            <charset val="204"/>
          </rPr>
          <t>Автор:</t>
        </r>
        <r>
          <rPr>
            <sz val="9"/>
            <color indexed="81"/>
            <rFont val="Tahoma"/>
            <family val="2"/>
            <charset val="204"/>
          </rPr>
          <t xml:space="preserve">
так как по 1 уровню не указаны коэффициенты выбросов (включены вывше)</t>
        </r>
      </text>
    </comment>
    <comment ref="AK85" authorId="0" shapeId="0" xr:uid="{07F50541-D149-4C80-8F4E-D36EB9FEFE4A}">
      <text>
        <r>
          <rPr>
            <b/>
            <sz val="9"/>
            <color indexed="81"/>
            <rFont val="Tahoma"/>
            <family val="2"/>
            <charset val="204"/>
          </rPr>
          <t>Автор:</t>
        </r>
        <r>
          <rPr>
            <sz val="9"/>
            <color indexed="81"/>
            <rFont val="Tahoma"/>
            <family val="2"/>
            <charset val="204"/>
          </rPr>
          <t xml:space="preserve">
только производство, остальных данных нет</t>
        </r>
      </text>
    </comment>
    <comment ref="H113" authorId="0" shapeId="0" xr:uid="{1DDC6721-688A-41D6-9B06-77F50A94C383}">
      <text>
        <r>
          <rPr>
            <b/>
            <sz val="9"/>
            <color indexed="81"/>
            <rFont val="Tahoma"/>
            <family val="2"/>
            <charset val="204"/>
          </rPr>
          <t>Автор:</t>
        </r>
        <r>
          <rPr>
            <sz val="9"/>
            <color indexed="81"/>
            <rFont val="Tahoma"/>
            <family val="2"/>
            <charset val="204"/>
          </rPr>
          <t xml:space="preserve">
по методике 3В</t>
        </r>
      </text>
    </comment>
    <comment ref="H116" authorId="0" shapeId="0" xr:uid="{B4B1C76C-E647-48D5-BA40-903758CB85AF}">
      <text>
        <r>
          <rPr>
            <b/>
            <sz val="9"/>
            <color indexed="81"/>
            <rFont val="Tahoma"/>
            <family val="2"/>
            <charset val="204"/>
          </rPr>
          <t>Автор:</t>
        </r>
        <r>
          <rPr>
            <sz val="9"/>
            <color indexed="81"/>
            <rFont val="Tahoma"/>
            <family val="2"/>
            <charset val="204"/>
          </rPr>
          <t xml:space="preserve">
по методике 3В</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Автор</author>
  </authors>
  <commentList>
    <comment ref="AF27" authorId="0" shapeId="0" xr:uid="{5DE5C48C-36B8-49CC-A803-301B48FCC1CE}">
      <text>
        <r>
          <rPr>
            <b/>
            <sz val="9"/>
            <color indexed="81"/>
            <rFont val="Tahoma"/>
            <family val="2"/>
            <charset val="204"/>
          </rPr>
          <t>Автор:</t>
        </r>
        <r>
          <rPr>
            <sz val="9"/>
            <color indexed="81"/>
            <rFont val="Tahoma"/>
            <family val="2"/>
            <charset val="204"/>
          </rPr>
          <t xml:space="preserve">
бензин, кг</t>
        </r>
      </text>
    </comment>
    <comment ref="AG27" authorId="0" shapeId="0" xr:uid="{DB00EA6C-7C3E-4EC9-B8BC-230541CC80EB}">
      <text>
        <r>
          <rPr>
            <b/>
            <sz val="9"/>
            <color indexed="81"/>
            <rFont val="Tahoma"/>
            <family val="2"/>
            <charset val="204"/>
          </rPr>
          <t>Автор:</t>
        </r>
        <r>
          <rPr>
            <sz val="9"/>
            <color indexed="81"/>
            <rFont val="Tahoma"/>
            <family val="2"/>
            <charset val="204"/>
          </rPr>
          <t xml:space="preserve">
дизель, кг</t>
        </r>
      </text>
    </comment>
    <comment ref="AH27" authorId="0" shapeId="0" xr:uid="{5B770C82-4EDA-41B2-BDD6-19938BFC2717}">
      <text>
        <r>
          <rPr>
            <b/>
            <sz val="9"/>
            <color indexed="81"/>
            <rFont val="Tahoma"/>
            <family val="2"/>
            <charset val="204"/>
          </rPr>
          <t>Автор:</t>
        </r>
        <r>
          <rPr>
            <sz val="9"/>
            <color indexed="81"/>
            <rFont val="Tahoma"/>
            <family val="2"/>
            <charset val="204"/>
          </rPr>
          <t xml:space="preserve">
газ, кг
</t>
        </r>
      </text>
    </comment>
    <comment ref="AF30" authorId="0" shapeId="0" xr:uid="{9B161893-2E2C-4BA2-B837-CD0505E5510A}">
      <text>
        <r>
          <rPr>
            <b/>
            <sz val="9"/>
            <color indexed="81"/>
            <rFont val="Tahoma"/>
            <family val="2"/>
            <charset val="204"/>
          </rPr>
          <t>Автор:</t>
        </r>
        <r>
          <rPr>
            <sz val="9"/>
            <color indexed="81"/>
            <rFont val="Tahoma"/>
            <family val="2"/>
            <charset val="204"/>
          </rPr>
          <t xml:space="preserve">
Нет данных в статистике</t>
        </r>
      </text>
    </comment>
    <comment ref="AI31" authorId="0" shapeId="0" xr:uid="{52184317-992E-4DEA-8259-A807C343D4C8}">
      <text>
        <r>
          <rPr>
            <b/>
            <sz val="9"/>
            <color indexed="81"/>
            <rFont val="Tahoma"/>
            <family val="2"/>
            <charset val="204"/>
          </rPr>
          <t>Автор:</t>
        </r>
        <r>
          <rPr>
            <sz val="9"/>
            <color indexed="81"/>
            <rFont val="Tahoma"/>
            <family val="2"/>
            <charset val="204"/>
          </rPr>
          <t xml:space="preserve">
лето 20…35</t>
        </r>
      </text>
    </comment>
    <comment ref="AJ31" authorId="0" shapeId="0" xr:uid="{4DB65232-D96E-4E86-9407-BAA66F623973}">
      <text>
        <r>
          <rPr>
            <b/>
            <sz val="9"/>
            <color indexed="81"/>
            <rFont val="Tahoma"/>
            <family val="2"/>
            <charset val="204"/>
          </rPr>
          <t>Автор:</t>
        </r>
        <r>
          <rPr>
            <sz val="9"/>
            <color indexed="81"/>
            <rFont val="Tahoma"/>
            <family val="2"/>
            <charset val="204"/>
          </rPr>
          <t xml:space="preserve">
осень 0…+15</t>
        </r>
      </text>
    </comment>
    <comment ref="AK31" authorId="0" shapeId="0" xr:uid="{D8115ACF-80BD-4DFA-8B72-49E438174E60}">
      <text>
        <r>
          <rPr>
            <b/>
            <sz val="9"/>
            <color indexed="81"/>
            <rFont val="Tahoma"/>
            <family val="2"/>
            <charset val="204"/>
          </rPr>
          <t>Автор:</t>
        </r>
        <r>
          <rPr>
            <sz val="9"/>
            <color indexed="81"/>
            <rFont val="Tahoma"/>
            <family val="2"/>
            <charset val="204"/>
          </rPr>
          <t xml:space="preserve">
-5...-25</t>
        </r>
      </text>
    </comment>
    <comment ref="AK56" authorId="0" shapeId="0" xr:uid="{9078A693-1A5C-44B6-9A69-1DB808960D8D}">
      <text>
        <r>
          <rPr>
            <b/>
            <sz val="9"/>
            <color indexed="81"/>
            <rFont val="Tahoma"/>
            <family val="2"/>
            <charset val="204"/>
          </rPr>
          <t>Автор:</t>
        </r>
        <r>
          <rPr>
            <sz val="9"/>
            <color indexed="81"/>
            <rFont val="Tahoma"/>
            <family val="2"/>
            <charset val="204"/>
          </rPr>
          <t xml:space="preserve">
нет получения геотермальной энергии</t>
        </r>
      </text>
    </comment>
    <comment ref="AK62" authorId="0" shapeId="0" xr:uid="{55227701-7AF9-4FBE-AD3E-3BE9CB0A1E2D}">
      <text>
        <r>
          <rPr>
            <b/>
            <sz val="9"/>
            <color indexed="81"/>
            <rFont val="Tahoma"/>
            <family val="2"/>
            <charset val="204"/>
          </rPr>
          <t>Автор:</t>
        </r>
        <r>
          <rPr>
            <sz val="9"/>
            <color indexed="81"/>
            <rFont val="Tahoma"/>
            <family val="2"/>
            <charset val="204"/>
          </rPr>
          <t xml:space="preserve">
так как по 1 уровню не указаны коэффициенты выбросов (включены вывше)</t>
        </r>
      </text>
    </comment>
    <comment ref="H113" authorId="0" shapeId="0" xr:uid="{BA46BDD7-94C1-48D2-8FB8-AE4E4FA33C63}">
      <text>
        <r>
          <rPr>
            <b/>
            <sz val="9"/>
            <color indexed="81"/>
            <rFont val="Tahoma"/>
            <family val="2"/>
            <charset val="204"/>
          </rPr>
          <t>Автор:</t>
        </r>
        <r>
          <rPr>
            <sz val="9"/>
            <color indexed="81"/>
            <rFont val="Tahoma"/>
            <family val="2"/>
            <charset val="204"/>
          </rPr>
          <t xml:space="preserve">
по методике 3В</t>
        </r>
      </text>
    </comment>
    <comment ref="H116" authorId="0" shapeId="0" xr:uid="{67EF6617-6BA3-487B-B429-47E6EDB625FE}">
      <text>
        <r>
          <rPr>
            <b/>
            <sz val="9"/>
            <color indexed="81"/>
            <rFont val="Tahoma"/>
            <family val="2"/>
            <charset val="204"/>
          </rPr>
          <t>Автор:</t>
        </r>
        <r>
          <rPr>
            <sz val="9"/>
            <color indexed="81"/>
            <rFont val="Tahoma"/>
            <family val="2"/>
            <charset val="204"/>
          </rPr>
          <t xml:space="preserve">
по методике 3В</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Автор</author>
  </authors>
  <commentList>
    <comment ref="AK15" authorId="0" shapeId="0" xr:uid="{799A70AE-7773-43CF-9467-8A4331CEA171}">
      <text>
        <r>
          <rPr>
            <b/>
            <sz val="9"/>
            <color indexed="81"/>
            <rFont val="Tahoma"/>
            <family val="2"/>
            <charset val="204"/>
          </rPr>
          <t>Автор:</t>
        </r>
        <r>
          <rPr>
            <sz val="9"/>
            <color indexed="81"/>
            <rFont val="Tahoma"/>
            <family val="2"/>
            <charset val="204"/>
          </rPr>
          <t xml:space="preserve">
нефтезаводской газ</t>
        </r>
      </text>
    </comment>
    <comment ref="AG16" authorId="0" shapeId="0" xr:uid="{3D6283BD-7522-42B1-AFB3-36A61FB486E8}">
      <text>
        <r>
          <rPr>
            <b/>
            <sz val="9"/>
            <color indexed="81"/>
            <rFont val="Tahoma"/>
            <family val="2"/>
            <charset val="204"/>
          </rPr>
          <t>Автор:</t>
        </r>
        <r>
          <rPr>
            <sz val="9"/>
            <color indexed="81"/>
            <rFont val="Tahoma"/>
            <family val="2"/>
            <charset val="204"/>
          </rPr>
          <t xml:space="preserve">
до 2010 года включительно не разделяется раход тв.топлива на преобразование в др. виды топлива. Включено в 1А1а</t>
        </r>
      </text>
    </comment>
    <comment ref="AF25" authorId="0" shapeId="0" xr:uid="{E34CB751-5662-4C6E-AE9A-1D0CEFE9B094}">
      <text>
        <r>
          <rPr>
            <b/>
            <sz val="9"/>
            <color indexed="81"/>
            <rFont val="Tahoma"/>
            <family val="2"/>
            <charset val="204"/>
          </rPr>
          <t>Автор:</t>
        </r>
        <r>
          <rPr>
            <sz val="9"/>
            <color indexed="81"/>
            <rFont val="Tahoma"/>
            <family val="2"/>
            <charset val="204"/>
          </rPr>
          <t xml:space="preserve">
тонн</t>
        </r>
      </text>
    </comment>
    <comment ref="AK25" authorId="0" shapeId="0" xr:uid="{2DB8BAFE-BC94-421C-B140-3ED2933AEF8C}">
      <text>
        <r>
          <rPr>
            <b/>
            <sz val="9"/>
            <color indexed="81"/>
            <rFont val="Tahoma"/>
            <family val="2"/>
            <charset val="204"/>
          </rPr>
          <t>Автор:</t>
        </r>
        <r>
          <rPr>
            <sz val="9"/>
            <color indexed="81"/>
            <rFont val="Tahoma"/>
            <family val="2"/>
            <charset val="204"/>
          </rPr>
          <t xml:space="preserve">
ТДж</t>
        </r>
      </text>
    </comment>
    <comment ref="AF26" authorId="0" shapeId="0" xr:uid="{40B19606-CEE1-44FC-AA97-EA3819879E3B}">
      <text>
        <r>
          <rPr>
            <b/>
            <sz val="9"/>
            <color indexed="81"/>
            <rFont val="Tahoma"/>
            <family val="2"/>
            <charset val="204"/>
          </rPr>
          <t>Автор:</t>
        </r>
        <r>
          <rPr>
            <sz val="9"/>
            <color indexed="81"/>
            <rFont val="Tahoma"/>
            <family val="2"/>
            <charset val="204"/>
          </rPr>
          <t xml:space="preserve">
тонн</t>
        </r>
      </text>
    </comment>
    <comment ref="AK26" authorId="0" shapeId="0" xr:uid="{0C76B5E9-F2A4-4F78-8862-1134B23923B4}">
      <text>
        <r>
          <rPr>
            <b/>
            <sz val="9"/>
            <color indexed="81"/>
            <rFont val="Tahoma"/>
            <family val="2"/>
            <charset val="204"/>
          </rPr>
          <t>Автор:</t>
        </r>
        <r>
          <rPr>
            <sz val="9"/>
            <color indexed="81"/>
            <rFont val="Tahoma"/>
            <family val="2"/>
            <charset val="204"/>
          </rPr>
          <t xml:space="preserve">
ТДж</t>
        </r>
      </text>
    </comment>
    <comment ref="AF27" authorId="0" shapeId="0" xr:uid="{1BC50B02-5FB4-422A-85FA-1F1CD91C76D2}">
      <text>
        <r>
          <rPr>
            <b/>
            <sz val="9"/>
            <color indexed="81"/>
            <rFont val="Tahoma"/>
            <family val="2"/>
            <charset val="204"/>
          </rPr>
          <t>Автор:</t>
        </r>
        <r>
          <rPr>
            <sz val="9"/>
            <color indexed="81"/>
            <rFont val="Tahoma"/>
            <family val="2"/>
            <charset val="204"/>
          </rPr>
          <t xml:space="preserve">
бензин, кг</t>
        </r>
      </text>
    </comment>
    <comment ref="AG27" authorId="0" shapeId="0" xr:uid="{8EC3C75C-20B8-48F0-8DD4-BD173870220C}">
      <text>
        <r>
          <rPr>
            <b/>
            <sz val="9"/>
            <color indexed="81"/>
            <rFont val="Tahoma"/>
            <family val="2"/>
            <charset val="204"/>
          </rPr>
          <t>Автор:</t>
        </r>
        <r>
          <rPr>
            <sz val="9"/>
            <color indexed="81"/>
            <rFont val="Tahoma"/>
            <family val="2"/>
            <charset val="204"/>
          </rPr>
          <t xml:space="preserve">
дизель, кг</t>
        </r>
      </text>
    </comment>
    <comment ref="AH27" authorId="0" shapeId="0" xr:uid="{965ACE8F-DBBA-4904-B333-294B8C55AE6A}">
      <text>
        <r>
          <rPr>
            <b/>
            <sz val="9"/>
            <color indexed="81"/>
            <rFont val="Tahoma"/>
            <family val="2"/>
            <charset val="204"/>
          </rPr>
          <t>Автор:</t>
        </r>
        <r>
          <rPr>
            <sz val="9"/>
            <color indexed="81"/>
            <rFont val="Tahoma"/>
            <family val="2"/>
            <charset val="204"/>
          </rPr>
          <t xml:space="preserve">
газ, кг
</t>
        </r>
      </text>
    </comment>
    <comment ref="AF30" authorId="0" shapeId="0" xr:uid="{C1A9937D-F3A1-41FE-9218-855C532989D2}">
      <text>
        <r>
          <rPr>
            <b/>
            <sz val="9"/>
            <color indexed="81"/>
            <rFont val="Tahoma"/>
            <family val="2"/>
            <charset val="204"/>
          </rPr>
          <t>Автор:</t>
        </r>
        <r>
          <rPr>
            <sz val="9"/>
            <color indexed="81"/>
            <rFont val="Tahoma"/>
            <family val="2"/>
            <charset val="204"/>
          </rPr>
          <t xml:space="preserve">
Нет данных в статистике</t>
        </r>
      </text>
    </comment>
    <comment ref="AI31" authorId="0" shapeId="0" xr:uid="{70DFB255-4C43-48C3-A70F-C473DFE7BC04}">
      <text>
        <r>
          <rPr>
            <b/>
            <sz val="9"/>
            <color indexed="81"/>
            <rFont val="Tahoma"/>
            <family val="2"/>
            <charset val="204"/>
          </rPr>
          <t>Автор:</t>
        </r>
        <r>
          <rPr>
            <sz val="9"/>
            <color indexed="81"/>
            <rFont val="Tahoma"/>
            <family val="2"/>
            <charset val="204"/>
          </rPr>
          <t xml:space="preserve">
лето 20…35</t>
        </r>
      </text>
    </comment>
    <comment ref="AJ31" authorId="0" shapeId="0" xr:uid="{28304823-2D2E-4942-BABB-0DA36C66A5FF}">
      <text>
        <r>
          <rPr>
            <b/>
            <sz val="9"/>
            <color indexed="81"/>
            <rFont val="Tahoma"/>
            <family val="2"/>
            <charset val="204"/>
          </rPr>
          <t>Автор:</t>
        </r>
        <r>
          <rPr>
            <sz val="9"/>
            <color indexed="81"/>
            <rFont val="Tahoma"/>
            <family val="2"/>
            <charset val="204"/>
          </rPr>
          <t xml:space="preserve">
осень 0…+15</t>
        </r>
      </text>
    </comment>
    <comment ref="AK31" authorId="0" shapeId="0" xr:uid="{EE421CB2-7F13-4DE2-9ABF-DD578C40314A}">
      <text>
        <r>
          <rPr>
            <b/>
            <sz val="9"/>
            <color indexed="81"/>
            <rFont val="Tahoma"/>
            <family val="2"/>
            <charset val="204"/>
          </rPr>
          <t>Автор:</t>
        </r>
        <r>
          <rPr>
            <sz val="9"/>
            <color indexed="81"/>
            <rFont val="Tahoma"/>
            <family val="2"/>
            <charset val="204"/>
          </rPr>
          <t xml:space="preserve">
-5...-25</t>
        </r>
      </text>
    </comment>
    <comment ref="AF34" authorId="0" shapeId="0" xr:uid="{F65A8E16-4DE9-4BD7-B6AB-1CD28E30E542}">
      <text>
        <r>
          <rPr>
            <b/>
            <sz val="9"/>
            <color indexed="81"/>
            <rFont val="Tahoma"/>
            <family val="2"/>
            <charset val="204"/>
          </rPr>
          <t>Автор:</t>
        </r>
        <r>
          <rPr>
            <sz val="9"/>
            <color indexed="81"/>
            <rFont val="Tahoma"/>
            <family val="2"/>
            <charset val="204"/>
          </rPr>
          <t xml:space="preserve">
дизельное, транспорт 2007-11, табл. 1.18</t>
        </r>
      </text>
    </comment>
    <comment ref="AK34" authorId="0" shapeId="0" xr:uid="{399446A2-CA8B-4653-AF2A-3C154578C2DF}">
      <text>
        <r>
          <rPr>
            <b/>
            <sz val="9"/>
            <color indexed="81"/>
            <rFont val="Tahoma"/>
            <family val="2"/>
            <charset val="204"/>
          </rPr>
          <t>Автор:</t>
        </r>
        <r>
          <rPr>
            <sz val="9"/>
            <color indexed="81"/>
            <rFont val="Tahoma"/>
            <family val="2"/>
            <charset val="204"/>
          </rPr>
          <t xml:space="preserve">
ТДж</t>
        </r>
      </text>
    </comment>
    <comment ref="AF35" authorId="0" shapeId="0" xr:uid="{25E8C6E4-D108-4B0D-953F-FB99DC73E380}">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H35" authorId="0" shapeId="0" xr:uid="{B0A0F4E7-6BA4-47DC-9B36-94158D83970A}">
      <text>
        <r>
          <rPr>
            <b/>
            <sz val="9"/>
            <color indexed="81"/>
            <rFont val="Tahoma"/>
            <family val="2"/>
            <charset val="204"/>
          </rPr>
          <t>Автор:</t>
        </r>
        <r>
          <rPr>
            <sz val="9"/>
            <color indexed="81"/>
            <rFont val="Tahoma"/>
            <family val="2"/>
            <charset val="204"/>
          </rPr>
          <t xml:space="preserve">
тонн, газ</t>
        </r>
      </text>
    </comment>
    <comment ref="AK35" authorId="0" shapeId="0" xr:uid="{9CC2BC2F-B86D-4530-9E1A-8FCA9D704270}">
      <text>
        <r>
          <rPr>
            <b/>
            <sz val="9"/>
            <color indexed="81"/>
            <rFont val="Tahoma"/>
            <family val="2"/>
            <charset val="204"/>
          </rPr>
          <t>Автор:</t>
        </r>
        <r>
          <rPr>
            <sz val="9"/>
            <color indexed="81"/>
            <rFont val="Tahoma"/>
            <family val="2"/>
            <charset val="204"/>
          </rPr>
          <t xml:space="preserve">
всего, ТДж</t>
        </r>
      </text>
    </comment>
    <comment ref="AF36" authorId="0" shapeId="0" xr:uid="{694F70F7-4EB6-479B-AB57-4713310912B7}">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H36" authorId="0" shapeId="0" xr:uid="{987A7C82-A66A-45AE-B870-922BE9CD4FFF}">
      <text>
        <r>
          <rPr>
            <b/>
            <sz val="9"/>
            <color indexed="81"/>
            <rFont val="Tahoma"/>
            <family val="2"/>
            <charset val="204"/>
          </rPr>
          <t>Автор:</t>
        </r>
        <r>
          <rPr>
            <sz val="9"/>
            <color indexed="81"/>
            <rFont val="Tahoma"/>
            <family val="2"/>
            <charset val="204"/>
          </rPr>
          <t xml:space="preserve">
тонн, газ</t>
        </r>
      </text>
    </comment>
    <comment ref="AK36" authorId="0" shapeId="0" xr:uid="{81D519EF-52EA-48C5-9911-5FF85ADD0853}">
      <text>
        <r>
          <rPr>
            <b/>
            <sz val="9"/>
            <color indexed="81"/>
            <rFont val="Tahoma"/>
            <family val="2"/>
            <charset val="204"/>
          </rPr>
          <t>Автор:</t>
        </r>
        <r>
          <rPr>
            <sz val="9"/>
            <color indexed="81"/>
            <rFont val="Tahoma"/>
            <family val="2"/>
            <charset val="204"/>
          </rPr>
          <t xml:space="preserve">
всего, ТДж</t>
        </r>
      </text>
    </comment>
    <comment ref="AF37" authorId="0" shapeId="0" xr:uid="{22E53E11-F7C6-4309-8EEC-3A78988FFBE5}">
      <text>
        <r>
          <rPr>
            <b/>
            <sz val="9"/>
            <color indexed="81"/>
            <rFont val="Tahoma"/>
            <family val="2"/>
            <charset val="204"/>
          </rPr>
          <t>Автор:</t>
        </r>
        <r>
          <rPr>
            <sz val="9"/>
            <color indexed="81"/>
            <rFont val="Tahoma"/>
            <family val="2"/>
            <charset val="204"/>
          </rPr>
          <t xml:space="preserve">
ТДж</t>
        </r>
      </text>
    </comment>
    <comment ref="AH37" authorId="0" shapeId="0" xr:uid="{1C9251BF-CC96-4B81-B145-C69B8F1062E8}">
      <text>
        <r>
          <rPr>
            <b/>
            <sz val="9"/>
            <color indexed="81"/>
            <rFont val="Tahoma"/>
            <family val="2"/>
            <charset val="204"/>
          </rPr>
          <t>Автор:</t>
        </r>
        <r>
          <rPr>
            <sz val="9"/>
            <color indexed="81"/>
            <rFont val="Tahoma"/>
            <family val="2"/>
            <charset val="204"/>
          </rPr>
          <t xml:space="preserve">
ТДж</t>
        </r>
      </text>
    </comment>
    <comment ref="AF39" authorId="0" shapeId="0" xr:uid="{C806B778-59FA-45E6-8C9F-57294DD554FB}">
      <text>
        <r>
          <rPr>
            <b/>
            <sz val="9"/>
            <color indexed="81"/>
            <rFont val="Tahoma"/>
            <family val="2"/>
            <charset val="204"/>
          </rPr>
          <t>Автор:</t>
        </r>
        <r>
          <rPr>
            <sz val="9"/>
            <color indexed="81"/>
            <rFont val="Tahoma"/>
            <family val="2"/>
            <charset val="204"/>
          </rPr>
          <t xml:space="preserve">
I+J+K+L+M+N
ТДЖ, без бензина</t>
        </r>
      </text>
    </comment>
    <comment ref="AF40" authorId="0" shapeId="0" xr:uid="{FCF632FE-28FC-4CEF-8631-4A42F64D4F11}">
      <text>
        <r>
          <rPr>
            <b/>
            <sz val="9"/>
            <color indexed="81"/>
            <rFont val="Tahoma"/>
            <family val="2"/>
            <charset val="204"/>
          </rPr>
          <t>Автор:</t>
        </r>
        <r>
          <rPr>
            <sz val="9"/>
            <color indexed="81"/>
            <rFont val="Tahoma"/>
            <family val="2"/>
            <charset val="204"/>
          </rPr>
          <t xml:space="preserve">
ТДЖ, бензин</t>
        </r>
      </text>
    </comment>
    <comment ref="AG40" authorId="0" shapeId="0" xr:uid="{A4E85361-32B1-4EB6-A282-5F11E405A1BA}">
      <text>
        <r>
          <rPr>
            <sz val="9"/>
            <color indexed="81"/>
            <rFont val="Tahoma"/>
            <family val="2"/>
            <charset val="204"/>
          </rPr>
          <t xml:space="preserve">Mobile combustion is estimated in the  sector
Transport
</t>
        </r>
      </text>
    </comment>
    <comment ref="AH40" authorId="0" shapeId="0" xr:uid="{2D4D9BED-D4AE-4CA1-9A39-DF53AAD5A369}">
      <text>
        <r>
          <rPr>
            <sz val="9"/>
            <color indexed="81"/>
            <rFont val="Tahoma"/>
            <family val="2"/>
            <charset val="204"/>
          </rPr>
          <t xml:space="preserve">Mobile combustion is estimated in the  sector
Transport
</t>
        </r>
      </text>
    </comment>
    <comment ref="AI40" authorId="0" shapeId="0" xr:uid="{CD394898-8C09-4018-A716-4E0600A93B09}">
      <text>
        <r>
          <rPr>
            <sz val="9"/>
            <color indexed="81"/>
            <rFont val="Tahoma"/>
            <family val="2"/>
            <charset val="204"/>
          </rPr>
          <t xml:space="preserve">Mobile combustion is estimated in the  sector
Transport
</t>
        </r>
      </text>
    </comment>
    <comment ref="AF43" authorId="0" shapeId="0" xr:uid="{1BE56CE3-6501-4BF1-8B25-5554B06135DC}">
      <text>
        <r>
          <rPr>
            <b/>
            <sz val="9"/>
            <color indexed="81"/>
            <rFont val="Tahoma"/>
            <family val="2"/>
            <charset val="204"/>
          </rPr>
          <t>Автор:</t>
        </r>
        <r>
          <rPr>
            <sz val="9"/>
            <color indexed="81"/>
            <rFont val="Tahoma"/>
            <family val="2"/>
            <charset val="204"/>
          </rPr>
          <t xml:space="preserve">
1+2+3
раст+лес+рыболов
Без бензина</t>
        </r>
      </text>
    </comment>
    <comment ref="AF44" authorId="0" shapeId="0" xr:uid="{C0FEF19F-9D08-42ED-909E-226CE913619A}">
      <text>
        <r>
          <rPr>
            <b/>
            <sz val="9"/>
            <color indexed="81"/>
            <rFont val="Tahoma"/>
            <family val="2"/>
            <charset val="204"/>
          </rPr>
          <t>Автор:</t>
        </r>
        <r>
          <rPr>
            <sz val="9"/>
            <color indexed="81"/>
            <rFont val="Tahoma"/>
            <family val="2"/>
            <charset val="204"/>
          </rPr>
          <t xml:space="preserve">
бензин, тонн
1+2+3</t>
        </r>
      </text>
    </comment>
    <comment ref="AK44" authorId="0" shapeId="0" xr:uid="{24B6F605-5447-471C-B33D-16784E7CE8BD}">
      <text>
        <r>
          <rPr>
            <b/>
            <sz val="9"/>
            <color indexed="81"/>
            <rFont val="Tahoma"/>
            <family val="2"/>
            <charset val="204"/>
          </rPr>
          <t>Автор:</t>
        </r>
        <r>
          <rPr>
            <sz val="9"/>
            <color indexed="81"/>
            <rFont val="Tahoma"/>
            <family val="2"/>
            <charset val="204"/>
          </rPr>
          <t xml:space="preserve">
бензин, ТДж
1+2+3</t>
        </r>
      </text>
    </comment>
    <comment ref="AF45" authorId="0" shapeId="0" xr:uid="{612A39BF-D84A-465A-9EA4-23B6C91FC885}">
      <text>
        <r>
          <rPr>
            <b/>
            <sz val="9"/>
            <color indexed="81"/>
            <rFont val="Tahoma"/>
            <family val="2"/>
            <charset val="204"/>
          </rPr>
          <t>Автор:</t>
        </r>
        <r>
          <rPr>
            <sz val="9"/>
            <color indexed="81"/>
            <rFont val="Tahoma"/>
            <family val="2"/>
            <charset val="204"/>
          </rPr>
          <t xml:space="preserve">
бензин из 1112157, тонн</t>
        </r>
      </text>
    </comment>
    <comment ref="AF47" authorId="0" shapeId="0" xr:uid="{B1E15C9D-E3D5-4BF3-A43F-42B04B3EC3A7}">
      <text>
        <r>
          <rPr>
            <b/>
            <sz val="9"/>
            <color indexed="81"/>
            <rFont val="Tahoma"/>
            <family val="2"/>
            <charset val="204"/>
          </rPr>
          <t>Автор:</t>
        </r>
        <r>
          <rPr>
            <sz val="9"/>
            <color indexed="81"/>
            <rFont val="Tahoma"/>
            <family val="2"/>
            <charset val="204"/>
          </rPr>
          <t xml:space="preserve">
ТДж, бензин</t>
        </r>
      </text>
    </comment>
    <comment ref="AK56" authorId="0" shapeId="0" xr:uid="{9DFAFE0B-31D6-4677-9884-D268E636BD75}">
      <text>
        <r>
          <rPr>
            <b/>
            <sz val="9"/>
            <color indexed="81"/>
            <rFont val="Tahoma"/>
            <family val="2"/>
            <charset val="204"/>
          </rPr>
          <t>Автор:</t>
        </r>
        <r>
          <rPr>
            <sz val="9"/>
            <color indexed="81"/>
            <rFont val="Tahoma"/>
            <family val="2"/>
            <charset val="204"/>
          </rPr>
          <t xml:space="preserve">
нет получения геотермальной энергии</t>
        </r>
      </text>
    </comment>
    <comment ref="AK62" authorId="0" shapeId="0" xr:uid="{FF122C25-97EA-4478-9CA4-EBC0B0290D44}">
      <text>
        <r>
          <rPr>
            <b/>
            <sz val="9"/>
            <color indexed="81"/>
            <rFont val="Tahoma"/>
            <family val="2"/>
            <charset val="204"/>
          </rPr>
          <t>Автор:</t>
        </r>
        <r>
          <rPr>
            <sz val="9"/>
            <color indexed="81"/>
            <rFont val="Tahoma"/>
            <family val="2"/>
            <charset val="204"/>
          </rPr>
          <t xml:space="preserve">
так как по 1 уровню не указаны коэффициенты выбросов (включены вывше)</t>
        </r>
      </text>
    </comment>
    <comment ref="AK85" authorId="0" shapeId="0" xr:uid="{536F914D-0676-4263-9B54-68C38C5A6904}">
      <text>
        <r>
          <rPr>
            <b/>
            <sz val="9"/>
            <color indexed="81"/>
            <rFont val="Tahoma"/>
            <family val="2"/>
            <charset val="204"/>
          </rPr>
          <t>Автор:</t>
        </r>
        <r>
          <rPr>
            <sz val="9"/>
            <color indexed="81"/>
            <rFont val="Tahoma"/>
            <family val="2"/>
            <charset val="204"/>
          </rPr>
          <t xml:space="preserve">
32575 - произв
1028,5 - эксп
56666,3 - имп</t>
        </r>
      </text>
    </comment>
    <comment ref="H113" authorId="0" shapeId="0" xr:uid="{6EE6F20A-5C48-4E90-A4FA-203E0E4433CC}">
      <text>
        <r>
          <rPr>
            <b/>
            <sz val="9"/>
            <color indexed="81"/>
            <rFont val="Tahoma"/>
            <family val="2"/>
            <charset val="204"/>
          </rPr>
          <t>Автор:</t>
        </r>
        <r>
          <rPr>
            <sz val="9"/>
            <color indexed="81"/>
            <rFont val="Tahoma"/>
            <family val="2"/>
            <charset val="204"/>
          </rPr>
          <t xml:space="preserve">
по методике 3В</t>
        </r>
      </text>
    </comment>
    <comment ref="H116" authorId="0" shapeId="0" xr:uid="{8EC59895-600D-4688-8A69-6FFBAEBB7742}">
      <text>
        <r>
          <rPr>
            <b/>
            <sz val="9"/>
            <color indexed="81"/>
            <rFont val="Tahoma"/>
            <family val="2"/>
            <charset val="204"/>
          </rPr>
          <t>Автор:</t>
        </r>
        <r>
          <rPr>
            <sz val="9"/>
            <color indexed="81"/>
            <rFont val="Tahoma"/>
            <family val="2"/>
            <charset val="204"/>
          </rPr>
          <t xml:space="preserve">
по методике 3В</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Автор</author>
  </authors>
  <commentList>
    <comment ref="AK15" authorId="0" shapeId="0" xr:uid="{AD708387-E38B-41B4-8F41-B137ED820D91}">
      <text>
        <r>
          <rPr>
            <b/>
            <sz val="9"/>
            <color indexed="81"/>
            <rFont val="Tahoma"/>
            <family val="2"/>
            <charset val="204"/>
          </rPr>
          <t>Автор:</t>
        </r>
        <r>
          <rPr>
            <sz val="9"/>
            <color indexed="81"/>
            <rFont val="Tahoma"/>
            <family val="2"/>
            <charset val="204"/>
          </rPr>
          <t xml:space="preserve">
нефтезаводской газ</t>
        </r>
      </text>
    </comment>
    <comment ref="AG16" authorId="0" shapeId="0" xr:uid="{CA16B281-FD3E-4AFA-8FCC-BD5CCEC83956}">
      <text>
        <r>
          <rPr>
            <b/>
            <sz val="9"/>
            <color indexed="81"/>
            <rFont val="Tahoma"/>
            <family val="2"/>
            <charset val="204"/>
          </rPr>
          <t>Автор:</t>
        </r>
        <r>
          <rPr>
            <sz val="9"/>
            <color indexed="81"/>
            <rFont val="Tahoma"/>
            <family val="2"/>
            <charset val="204"/>
          </rPr>
          <t xml:space="preserve">
до 2010 года включительно не разделяется раход тв.топлива на преобразование в др. виды топлива. Включено в 1А1а</t>
        </r>
      </text>
    </comment>
    <comment ref="AF25" authorId="0" shapeId="0" xr:uid="{BA840DE9-B6D4-4FF9-B228-0A24EF8F0612}">
      <text>
        <r>
          <rPr>
            <b/>
            <sz val="9"/>
            <color indexed="81"/>
            <rFont val="Tahoma"/>
            <family val="2"/>
            <charset val="204"/>
          </rPr>
          <t>Автор:</t>
        </r>
        <r>
          <rPr>
            <sz val="9"/>
            <color indexed="81"/>
            <rFont val="Tahoma"/>
            <family val="2"/>
            <charset val="204"/>
          </rPr>
          <t xml:space="preserve">
тонн</t>
        </r>
      </text>
    </comment>
    <comment ref="AK25" authorId="0" shapeId="0" xr:uid="{7E932881-E30C-4D40-BCEE-F7BC7F93D098}">
      <text>
        <r>
          <rPr>
            <b/>
            <sz val="9"/>
            <color indexed="81"/>
            <rFont val="Tahoma"/>
            <family val="2"/>
            <charset val="204"/>
          </rPr>
          <t>Автор:</t>
        </r>
        <r>
          <rPr>
            <sz val="9"/>
            <color indexed="81"/>
            <rFont val="Tahoma"/>
            <family val="2"/>
            <charset val="204"/>
          </rPr>
          <t xml:space="preserve">
ТДж</t>
        </r>
      </text>
    </comment>
    <comment ref="AF26" authorId="0" shapeId="0" xr:uid="{1325E70E-B405-4CB3-9E13-7ABFD6E82EB4}">
      <text>
        <r>
          <rPr>
            <b/>
            <sz val="9"/>
            <color indexed="81"/>
            <rFont val="Tahoma"/>
            <family val="2"/>
            <charset val="204"/>
          </rPr>
          <t>Автор:</t>
        </r>
        <r>
          <rPr>
            <sz val="9"/>
            <color indexed="81"/>
            <rFont val="Tahoma"/>
            <family val="2"/>
            <charset val="204"/>
          </rPr>
          <t xml:space="preserve">
тонн</t>
        </r>
      </text>
    </comment>
    <comment ref="AK26" authorId="0" shapeId="0" xr:uid="{957FD7CE-9FD7-42F8-9945-323DB9E022DB}">
      <text>
        <r>
          <rPr>
            <b/>
            <sz val="9"/>
            <color indexed="81"/>
            <rFont val="Tahoma"/>
            <family val="2"/>
            <charset val="204"/>
          </rPr>
          <t>Автор:</t>
        </r>
        <r>
          <rPr>
            <sz val="9"/>
            <color indexed="81"/>
            <rFont val="Tahoma"/>
            <family val="2"/>
            <charset val="204"/>
          </rPr>
          <t xml:space="preserve">
ТДж</t>
        </r>
      </text>
    </comment>
    <comment ref="AF27" authorId="0" shapeId="0" xr:uid="{A0EF3668-847F-44A5-94C0-FE8C7F945FC2}">
      <text>
        <r>
          <rPr>
            <b/>
            <sz val="9"/>
            <color indexed="81"/>
            <rFont val="Tahoma"/>
            <family val="2"/>
            <charset val="204"/>
          </rPr>
          <t>Автор:</t>
        </r>
        <r>
          <rPr>
            <sz val="9"/>
            <color indexed="81"/>
            <rFont val="Tahoma"/>
            <family val="2"/>
            <charset val="204"/>
          </rPr>
          <t xml:space="preserve">
бензин, кг</t>
        </r>
      </text>
    </comment>
    <comment ref="AG27" authorId="0" shapeId="0" xr:uid="{82C5F93D-5B48-463B-A5E0-F23C47FDA865}">
      <text>
        <r>
          <rPr>
            <b/>
            <sz val="9"/>
            <color indexed="81"/>
            <rFont val="Tahoma"/>
            <family val="2"/>
            <charset val="204"/>
          </rPr>
          <t>Автор:</t>
        </r>
        <r>
          <rPr>
            <sz val="9"/>
            <color indexed="81"/>
            <rFont val="Tahoma"/>
            <family val="2"/>
            <charset val="204"/>
          </rPr>
          <t xml:space="preserve">
дизель, кг</t>
        </r>
      </text>
    </comment>
    <comment ref="AH27" authorId="0" shapeId="0" xr:uid="{CE6F8830-5FA2-49CB-A60B-EC153EE23C89}">
      <text>
        <r>
          <rPr>
            <b/>
            <sz val="9"/>
            <color indexed="81"/>
            <rFont val="Tahoma"/>
            <family val="2"/>
            <charset val="204"/>
          </rPr>
          <t>Автор:</t>
        </r>
        <r>
          <rPr>
            <sz val="9"/>
            <color indexed="81"/>
            <rFont val="Tahoma"/>
            <family val="2"/>
            <charset val="204"/>
          </rPr>
          <t xml:space="preserve">
газ, кг
</t>
        </r>
      </text>
    </comment>
    <comment ref="AF30" authorId="0" shapeId="0" xr:uid="{BD7DB469-C05D-404D-9A00-94EE6DBF9A67}">
      <text>
        <r>
          <rPr>
            <b/>
            <sz val="9"/>
            <color indexed="81"/>
            <rFont val="Tahoma"/>
            <family val="2"/>
            <charset val="204"/>
          </rPr>
          <t>Автор:</t>
        </r>
        <r>
          <rPr>
            <sz val="9"/>
            <color indexed="81"/>
            <rFont val="Tahoma"/>
            <family val="2"/>
            <charset val="204"/>
          </rPr>
          <t xml:space="preserve">
Нет данных в статистике</t>
        </r>
      </text>
    </comment>
    <comment ref="AI31" authorId="0" shapeId="0" xr:uid="{06F781A5-DAF0-45C2-9060-28684DC9DE15}">
      <text>
        <r>
          <rPr>
            <b/>
            <sz val="9"/>
            <color indexed="81"/>
            <rFont val="Tahoma"/>
            <family val="2"/>
            <charset val="204"/>
          </rPr>
          <t>Автор:</t>
        </r>
        <r>
          <rPr>
            <sz val="9"/>
            <color indexed="81"/>
            <rFont val="Tahoma"/>
            <family val="2"/>
            <charset val="204"/>
          </rPr>
          <t xml:space="preserve">
лето 20…35</t>
        </r>
      </text>
    </comment>
    <comment ref="AJ31" authorId="0" shapeId="0" xr:uid="{9A55DD93-4DF0-45F9-AA14-B83EBCCB12A4}">
      <text>
        <r>
          <rPr>
            <b/>
            <sz val="9"/>
            <color indexed="81"/>
            <rFont val="Tahoma"/>
            <family val="2"/>
            <charset val="204"/>
          </rPr>
          <t>Автор:</t>
        </r>
        <r>
          <rPr>
            <sz val="9"/>
            <color indexed="81"/>
            <rFont val="Tahoma"/>
            <family val="2"/>
            <charset val="204"/>
          </rPr>
          <t xml:space="preserve">
осень 0…+15</t>
        </r>
      </text>
    </comment>
    <comment ref="AK31" authorId="0" shapeId="0" xr:uid="{39D8B8D8-06F6-42A5-B411-9FD775AF5FE9}">
      <text>
        <r>
          <rPr>
            <b/>
            <sz val="9"/>
            <color indexed="81"/>
            <rFont val="Tahoma"/>
            <family val="2"/>
            <charset val="204"/>
          </rPr>
          <t>Автор:</t>
        </r>
        <r>
          <rPr>
            <sz val="9"/>
            <color indexed="81"/>
            <rFont val="Tahoma"/>
            <family val="2"/>
            <charset val="204"/>
          </rPr>
          <t xml:space="preserve">
-5...-25</t>
        </r>
      </text>
    </comment>
    <comment ref="AF34" authorId="0" shapeId="0" xr:uid="{B738D463-1F4F-4B1C-9B35-6BA2CF7F34A0}">
      <text>
        <r>
          <rPr>
            <b/>
            <sz val="9"/>
            <color indexed="81"/>
            <rFont val="Tahoma"/>
            <family val="2"/>
            <charset val="204"/>
          </rPr>
          <t>Автор:</t>
        </r>
        <r>
          <rPr>
            <sz val="9"/>
            <color indexed="81"/>
            <rFont val="Tahoma"/>
            <family val="2"/>
            <charset val="204"/>
          </rPr>
          <t xml:space="preserve">
дизельное, транспорт 2008-13, табл. 1.18</t>
        </r>
      </text>
    </comment>
    <comment ref="AK34" authorId="0" shapeId="0" xr:uid="{C9710C15-9148-4E66-AD19-EB529740F89C}">
      <text>
        <r>
          <rPr>
            <b/>
            <sz val="9"/>
            <color indexed="81"/>
            <rFont val="Tahoma"/>
            <family val="2"/>
            <charset val="204"/>
          </rPr>
          <t>Автор:</t>
        </r>
        <r>
          <rPr>
            <sz val="9"/>
            <color indexed="81"/>
            <rFont val="Tahoma"/>
            <family val="2"/>
            <charset val="204"/>
          </rPr>
          <t xml:space="preserve">
ТДж</t>
        </r>
      </text>
    </comment>
    <comment ref="AF35" authorId="0" shapeId="0" xr:uid="{3F9A00EB-8EA0-44F6-8A85-81168CD47C18}">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H35" authorId="0" shapeId="0" xr:uid="{0F24DF61-77B3-4A68-8920-EE8C9CD7D2C0}">
      <text>
        <r>
          <rPr>
            <b/>
            <sz val="9"/>
            <color indexed="81"/>
            <rFont val="Tahoma"/>
            <family val="2"/>
            <charset val="204"/>
          </rPr>
          <t>Автор:</t>
        </r>
        <r>
          <rPr>
            <sz val="9"/>
            <color indexed="81"/>
            <rFont val="Tahoma"/>
            <family val="2"/>
            <charset val="204"/>
          </rPr>
          <t xml:space="preserve">
тонн, газ</t>
        </r>
      </text>
    </comment>
    <comment ref="AK35" authorId="0" shapeId="0" xr:uid="{77660B0B-80D6-4079-941E-03E0A4F15E34}">
      <text>
        <r>
          <rPr>
            <b/>
            <sz val="9"/>
            <color indexed="81"/>
            <rFont val="Tahoma"/>
            <family val="2"/>
            <charset val="204"/>
          </rPr>
          <t>Автор:</t>
        </r>
        <r>
          <rPr>
            <sz val="9"/>
            <color indexed="81"/>
            <rFont val="Tahoma"/>
            <family val="2"/>
            <charset val="204"/>
          </rPr>
          <t xml:space="preserve">
всего, ТДж</t>
        </r>
      </text>
    </comment>
    <comment ref="AF36" authorId="0" shapeId="0" xr:uid="{7C46CE41-95E3-414E-A61A-88B271385EAD}">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H36" authorId="0" shapeId="0" xr:uid="{951D84CA-238E-4C0A-A5EC-5BAC1BF0E709}">
      <text>
        <r>
          <rPr>
            <b/>
            <sz val="9"/>
            <color indexed="81"/>
            <rFont val="Tahoma"/>
            <family val="2"/>
            <charset val="204"/>
          </rPr>
          <t>Автор:</t>
        </r>
        <r>
          <rPr>
            <sz val="9"/>
            <color indexed="81"/>
            <rFont val="Tahoma"/>
            <family val="2"/>
            <charset val="204"/>
          </rPr>
          <t xml:space="preserve">
тонн, газ</t>
        </r>
      </text>
    </comment>
    <comment ref="AK36" authorId="0" shapeId="0" xr:uid="{996CEC30-0786-4DF9-B11C-F8813C3EA8A9}">
      <text>
        <r>
          <rPr>
            <b/>
            <sz val="9"/>
            <color indexed="81"/>
            <rFont val="Tahoma"/>
            <family val="2"/>
            <charset val="204"/>
          </rPr>
          <t>Автор:</t>
        </r>
        <r>
          <rPr>
            <sz val="9"/>
            <color indexed="81"/>
            <rFont val="Tahoma"/>
            <family val="2"/>
            <charset val="204"/>
          </rPr>
          <t xml:space="preserve">
всего, ТДж</t>
        </r>
      </text>
    </comment>
    <comment ref="AF37" authorId="0" shapeId="0" xr:uid="{6F382F97-E7D5-4D46-89B5-EF9D44C0692F}">
      <text>
        <r>
          <rPr>
            <b/>
            <sz val="9"/>
            <color indexed="81"/>
            <rFont val="Tahoma"/>
            <family val="2"/>
            <charset val="204"/>
          </rPr>
          <t>Автор:</t>
        </r>
        <r>
          <rPr>
            <sz val="9"/>
            <color indexed="81"/>
            <rFont val="Tahoma"/>
            <family val="2"/>
            <charset val="204"/>
          </rPr>
          <t xml:space="preserve">
ТДж</t>
        </r>
      </text>
    </comment>
    <comment ref="AH37" authorId="0" shapeId="0" xr:uid="{F56C067D-7406-4117-8766-D6D6182E60B0}">
      <text>
        <r>
          <rPr>
            <b/>
            <sz val="9"/>
            <color indexed="81"/>
            <rFont val="Tahoma"/>
            <family val="2"/>
            <charset val="204"/>
          </rPr>
          <t>Автор:</t>
        </r>
        <r>
          <rPr>
            <sz val="9"/>
            <color indexed="81"/>
            <rFont val="Tahoma"/>
            <family val="2"/>
            <charset val="204"/>
          </rPr>
          <t xml:space="preserve">
ТДж</t>
        </r>
      </text>
    </comment>
    <comment ref="AF39" authorId="0" shapeId="0" xr:uid="{BF43E0C7-AD39-4EFB-8186-39B68560D628}">
      <text>
        <r>
          <rPr>
            <b/>
            <sz val="9"/>
            <color indexed="81"/>
            <rFont val="Tahoma"/>
            <family val="2"/>
            <charset val="204"/>
          </rPr>
          <t>Автор:</t>
        </r>
        <r>
          <rPr>
            <sz val="9"/>
            <color indexed="81"/>
            <rFont val="Tahoma"/>
            <family val="2"/>
            <charset val="204"/>
          </rPr>
          <t xml:space="preserve">
I+J+K+L+M+N
ТДЖ, без бензина</t>
        </r>
      </text>
    </comment>
    <comment ref="AF40" authorId="0" shapeId="0" xr:uid="{B1FA0037-6303-46FE-88E8-B409F73B88E6}">
      <text>
        <r>
          <rPr>
            <b/>
            <sz val="9"/>
            <color indexed="81"/>
            <rFont val="Tahoma"/>
            <family val="2"/>
            <charset val="204"/>
          </rPr>
          <t>Автор:</t>
        </r>
        <r>
          <rPr>
            <sz val="9"/>
            <color indexed="81"/>
            <rFont val="Tahoma"/>
            <family val="2"/>
            <charset val="204"/>
          </rPr>
          <t xml:space="preserve">
ТДЖ, бензин</t>
        </r>
      </text>
    </comment>
    <comment ref="AG40" authorId="0" shapeId="0" xr:uid="{49AD0EFE-8705-4B3F-952D-10C22B0AC3F2}">
      <text>
        <r>
          <rPr>
            <sz val="9"/>
            <color indexed="81"/>
            <rFont val="Tahoma"/>
            <family val="2"/>
            <charset val="204"/>
          </rPr>
          <t xml:space="preserve">Mobile combustion is estimated in the  sector
Transport
</t>
        </r>
      </text>
    </comment>
    <comment ref="AH40" authorId="0" shapeId="0" xr:uid="{C8DECC6E-B76B-458F-A539-0BD85E2B579F}">
      <text>
        <r>
          <rPr>
            <sz val="9"/>
            <color indexed="81"/>
            <rFont val="Tahoma"/>
            <family val="2"/>
            <charset val="204"/>
          </rPr>
          <t xml:space="preserve">Mobile combustion is estimated in the  sector
Transport
</t>
        </r>
      </text>
    </comment>
    <comment ref="AI40" authorId="0" shapeId="0" xr:uid="{4995598E-EDA0-496F-8B85-E1CBA4AE243C}">
      <text>
        <r>
          <rPr>
            <sz val="9"/>
            <color indexed="81"/>
            <rFont val="Tahoma"/>
            <family val="2"/>
            <charset val="204"/>
          </rPr>
          <t xml:space="preserve">Mobile combustion is estimated in the  sector
Transport
</t>
        </r>
      </text>
    </comment>
    <comment ref="AF43" authorId="0" shapeId="0" xr:uid="{CED7479B-5F25-4205-8C66-CA3B90348C52}">
      <text>
        <r>
          <rPr>
            <b/>
            <sz val="9"/>
            <color indexed="81"/>
            <rFont val="Tahoma"/>
            <family val="2"/>
            <charset val="204"/>
          </rPr>
          <t>Автор:</t>
        </r>
        <r>
          <rPr>
            <sz val="9"/>
            <color indexed="81"/>
            <rFont val="Tahoma"/>
            <family val="2"/>
            <charset val="204"/>
          </rPr>
          <t xml:space="preserve">
1+2+3
раст+лес+рыболов
Без бензина</t>
        </r>
      </text>
    </comment>
    <comment ref="AF44" authorId="0" shapeId="0" xr:uid="{ABF61081-E74C-41FE-8836-B9D1950C89EE}">
      <text>
        <r>
          <rPr>
            <b/>
            <sz val="9"/>
            <color indexed="81"/>
            <rFont val="Tahoma"/>
            <family val="2"/>
            <charset val="204"/>
          </rPr>
          <t>Автор:</t>
        </r>
        <r>
          <rPr>
            <sz val="9"/>
            <color indexed="81"/>
            <rFont val="Tahoma"/>
            <family val="2"/>
            <charset val="204"/>
          </rPr>
          <t xml:space="preserve">
бензин, тонн
1+2+3</t>
        </r>
      </text>
    </comment>
    <comment ref="AK44" authorId="0" shapeId="0" xr:uid="{79A633E9-3DF4-4617-B9D9-910A5C775FA0}">
      <text>
        <r>
          <rPr>
            <b/>
            <sz val="9"/>
            <color indexed="81"/>
            <rFont val="Tahoma"/>
            <family val="2"/>
            <charset val="204"/>
          </rPr>
          <t>Автор:</t>
        </r>
        <r>
          <rPr>
            <sz val="9"/>
            <color indexed="81"/>
            <rFont val="Tahoma"/>
            <family val="2"/>
            <charset val="204"/>
          </rPr>
          <t xml:space="preserve">
бензин, ТДж
1+2+3</t>
        </r>
      </text>
    </comment>
    <comment ref="AF47" authorId="0" shapeId="0" xr:uid="{859ED3FB-1F07-4CA0-B86F-DAC72D86B873}">
      <text>
        <r>
          <rPr>
            <b/>
            <sz val="9"/>
            <color indexed="81"/>
            <rFont val="Tahoma"/>
            <family val="2"/>
            <charset val="204"/>
          </rPr>
          <t>Автор:</t>
        </r>
        <r>
          <rPr>
            <sz val="9"/>
            <color indexed="81"/>
            <rFont val="Tahoma"/>
            <family val="2"/>
            <charset val="204"/>
          </rPr>
          <t xml:space="preserve">
ТДж, бензин</t>
        </r>
      </text>
    </comment>
    <comment ref="AK56" authorId="0" shapeId="0" xr:uid="{8CB8EF08-99CB-469D-9F0A-C31C160CB11D}">
      <text>
        <r>
          <rPr>
            <b/>
            <sz val="9"/>
            <color indexed="81"/>
            <rFont val="Tahoma"/>
            <family val="2"/>
            <charset val="204"/>
          </rPr>
          <t>Автор:</t>
        </r>
        <r>
          <rPr>
            <sz val="9"/>
            <color indexed="81"/>
            <rFont val="Tahoma"/>
            <family val="2"/>
            <charset val="204"/>
          </rPr>
          <t xml:space="preserve">
нет получения геотермальной энергии</t>
        </r>
      </text>
    </comment>
    <comment ref="AK62" authorId="0" shapeId="0" xr:uid="{89ABB0D3-FD6D-4231-9BA9-EF10EC757C9B}">
      <text>
        <r>
          <rPr>
            <b/>
            <sz val="9"/>
            <color indexed="81"/>
            <rFont val="Tahoma"/>
            <family val="2"/>
            <charset val="204"/>
          </rPr>
          <t>Автор:</t>
        </r>
        <r>
          <rPr>
            <sz val="9"/>
            <color indexed="81"/>
            <rFont val="Tahoma"/>
            <family val="2"/>
            <charset val="204"/>
          </rPr>
          <t xml:space="preserve">
так как по 1 уровню не указаны коэффициенты выбросов (включены вывше)</t>
        </r>
      </text>
    </comment>
    <comment ref="AK85" authorId="0" shapeId="0" xr:uid="{4ACFF288-D5D8-4994-AA7C-831131261863}">
      <text>
        <r>
          <rPr>
            <b/>
            <sz val="9"/>
            <color indexed="81"/>
            <rFont val="Tahoma"/>
            <family val="2"/>
            <charset val="204"/>
          </rPr>
          <t>Автор:</t>
        </r>
        <r>
          <rPr>
            <sz val="9"/>
            <color indexed="81"/>
            <rFont val="Tahoma"/>
            <family val="2"/>
            <charset val="204"/>
          </rPr>
          <t xml:space="preserve">
28640 - произ
1409,4 - эксп
49180,4 - имп</t>
        </r>
      </text>
    </comment>
    <comment ref="H113" authorId="0" shapeId="0" xr:uid="{B825C456-6F26-4582-B250-68593A4BF3ED}">
      <text>
        <r>
          <rPr>
            <b/>
            <sz val="9"/>
            <color indexed="81"/>
            <rFont val="Tahoma"/>
            <family val="2"/>
            <charset val="204"/>
          </rPr>
          <t>Автор:</t>
        </r>
        <r>
          <rPr>
            <sz val="9"/>
            <color indexed="81"/>
            <rFont val="Tahoma"/>
            <family val="2"/>
            <charset val="204"/>
          </rPr>
          <t xml:space="preserve">
по методике 3В</t>
        </r>
      </text>
    </comment>
    <comment ref="H116" authorId="0" shapeId="0" xr:uid="{79A69A82-6278-4979-BAE7-953DF2F0AD3A}">
      <text>
        <r>
          <rPr>
            <b/>
            <sz val="9"/>
            <color indexed="81"/>
            <rFont val="Tahoma"/>
            <family val="2"/>
            <charset val="204"/>
          </rPr>
          <t>Автор:</t>
        </r>
        <r>
          <rPr>
            <sz val="9"/>
            <color indexed="81"/>
            <rFont val="Tahoma"/>
            <family val="2"/>
            <charset val="204"/>
          </rPr>
          <t xml:space="preserve">
по методике 3В</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Автор</author>
  </authors>
  <commentList>
    <comment ref="AK15" authorId="0" shapeId="0" xr:uid="{C4F6C031-999A-46E7-8854-4CFB5A876D0D}">
      <text>
        <r>
          <rPr>
            <b/>
            <sz val="9"/>
            <color indexed="81"/>
            <rFont val="Tahoma"/>
            <family val="2"/>
            <charset val="204"/>
          </rPr>
          <t>Автор:</t>
        </r>
        <r>
          <rPr>
            <sz val="9"/>
            <color indexed="81"/>
            <rFont val="Tahoma"/>
            <family val="2"/>
            <charset val="204"/>
          </rPr>
          <t xml:space="preserve">
нефтезаводской газ</t>
        </r>
      </text>
    </comment>
    <comment ref="AG16" authorId="0" shapeId="0" xr:uid="{A5104F8A-06B8-4A7F-B3E7-D91311C245F0}">
      <text>
        <r>
          <rPr>
            <b/>
            <sz val="9"/>
            <color indexed="81"/>
            <rFont val="Tahoma"/>
            <family val="2"/>
            <charset val="204"/>
          </rPr>
          <t>Автор:</t>
        </r>
        <r>
          <rPr>
            <sz val="9"/>
            <color indexed="81"/>
            <rFont val="Tahoma"/>
            <family val="2"/>
            <charset val="204"/>
          </rPr>
          <t xml:space="preserve">
до 2010 года включительно не разделяется раход тв.топлива на преобразование в др. виды топлива. Включено в 1А1а</t>
        </r>
      </text>
    </comment>
    <comment ref="AF25" authorId="0" shapeId="0" xr:uid="{4C7E3232-34C1-420A-AB71-BA7906CDD2CA}">
      <text>
        <r>
          <rPr>
            <b/>
            <sz val="9"/>
            <color indexed="81"/>
            <rFont val="Tahoma"/>
            <family val="2"/>
            <charset val="204"/>
          </rPr>
          <t>Автор:</t>
        </r>
        <r>
          <rPr>
            <sz val="9"/>
            <color indexed="81"/>
            <rFont val="Tahoma"/>
            <family val="2"/>
            <charset val="204"/>
          </rPr>
          <t xml:space="preserve">
тонн</t>
        </r>
      </text>
    </comment>
    <comment ref="AK25" authorId="0" shapeId="0" xr:uid="{F34E1FB3-EA2F-4134-962C-DC8407F5C54C}">
      <text>
        <r>
          <rPr>
            <b/>
            <sz val="9"/>
            <color indexed="81"/>
            <rFont val="Tahoma"/>
            <family val="2"/>
            <charset val="204"/>
          </rPr>
          <t>Автор:</t>
        </r>
        <r>
          <rPr>
            <sz val="9"/>
            <color indexed="81"/>
            <rFont val="Tahoma"/>
            <family val="2"/>
            <charset val="204"/>
          </rPr>
          <t xml:space="preserve">
ТДж</t>
        </r>
      </text>
    </comment>
    <comment ref="AF26" authorId="0" shapeId="0" xr:uid="{A6A4A4B6-A6F0-4A36-88B7-1A399DCA47D8}">
      <text>
        <r>
          <rPr>
            <b/>
            <sz val="9"/>
            <color indexed="81"/>
            <rFont val="Tahoma"/>
            <family val="2"/>
            <charset val="204"/>
          </rPr>
          <t>Автор:</t>
        </r>
        <r>
          <rPr>
            <sz val="9"/>
            <color indexed="81"/>
            <rFont val="Tahoma"/>
            <family val="2"/>
            <charset val="204"/>
          </rPr>
          <t xml:space="preserve">
тонн</t>
        </r>
      </text>
    </comment>
    <comment ref="AK26" authorId="0" shapeId="0" xr:uid="{D4D17452-0B9D-4A7E-B4DF-B73894391493}">
      <text>
        <r>
          <rPr>
            <b/>
            <sz val="9"/>
            <color indexed="81"/>
            <rFont val="Tahoma"/>
            <family val="2"/>
            <charset val="204"/>
          </rPr>
          <t>Автор:</t>
        </r>
        <r>
          <rPr>
            <sz val="9"/>
            <color indexed="81"/>
            <rFont val="Tahoma"/>
            <family val="2"/>
            <charset val="204"/>
          </rPr>
          <t xml:space="preserve">
ТДж</t>
        </r>
      </text>
    </comment>
    <comment ref="AF27" authorId="0" shapeId="0" xr:uid="{B5D9DB89-FB46-45A0-B13F-0FE76A5BCDE0}">
      <text>
        <r>
          <rPr>
            <b/>
            <sz val="9"/>
            <color indexed="81"/>
            <rFont val="Tahoma"/>
            <family val="2"/>
            <charset val="204"/>
          </rPr>
          <t>Автор:</t>
        </r>
        <r>
          <rPr>
            <sz val="9"/>
            <color indexed="81"/>
            <rFont val="Tahoma"/>
            <family val="2"/>
            <charset val="204"/>
          </rPr>
          <t xml:space="preserve">
бензин, кг</t>
        </r>
      </text>
    </comment>
    <comment ref="AG27" authorId="0" shapeId="0" xr:uid="{52840B27-54B0-4F2B-BF86-494F5771C3DB}">
      <text>
        <r>
          <rPr>
            <b/>
            <sz val="9"/>
            <color indexed="81"/>
            <rFont val="Tahoma"/>
            <family val="2"/>
            <charset val="204"/>
          </rPr>
          <t>Автор:</t>
        </r>
        <r>
          <rPr>
            <sz val="9"/>
            <color indexed="81"/>
            <rFont val="Tahoma"/>
            <family val="2"/>
            <charset val="204"/>
          </rPr>
          <t xml:space="preserve">
дизель, кг</t>
        </r>
      </text>
    </comment>
    <comment ref="AH27" authorId="0" shapeId="0" xr:uid="{3859EBBE-F4D0-450C-AA61-003049BB668F}">
      <text>
        <r>
          <rPr>
            <b/>
            <sz val="9"/>
            <color indexed="81"/>
            <rFont val="Tahoma"/>
            <family val="2"/>
            <charset val="204"/>
          </rPr>
          <t>Автор:</t>
        </r>
        <r>
          <rPr>
            <sz val="9"/>
            <color indexed="81"/>
            <rFont val="Tahoma"/>
            <family val="2"/>
            <charset val="204"/>
          </rPr>
          <t xml:space="preserve">
газ, кг
</t>
        </r>
      </text>
    </comment>
    <comment ref="AF30" authorId="0" shapeId="0" xr:uid="{D7CA3111-4A27-4F21-9E41-CA7CF6816657}">
      <text>
        <r>
          <rPr>
            <b/>
            <sz val="9"/>
            <color indexed="81"/>
            <rFont val="Tahoma"/>
            <family val="2"/>
            <charset val="204"/>
          </rPr>
          <t>Автор:</t>
        </r>
        <r>
          <rPr>
            <sz val="9"/>
            <color indexed="81"/>
            <rFont val="Tahoma"/>
            <family val="2"/>
            <charset val="204"/>
          </rPr>
          <t xml:space="preserve">
Нет данных в статистике</t>
        </r>
      </text>
    </comment>
    <comment ref="AI31" authorId="0" shapeId="0" xr:uid="{16DDACF1-C3B4-45F0-9961-32790B5896D9}">
      <text>
        <r>
          <rPr>
            <b/>
            <sz val="9"/>
            <color indexed="81"/>
            <rFont val="Tahoma"/>
            <family val="2"/>
            <charset val="204"/>
          </rPr>
          <t>Автор:</t>
        </r>
        <r>
          <rPr>
            <sz val="9"/>
            <color indexed="81"/>
            <rFont val="Tahoma"/>
            <family val="2"/>
            <charset val="204"/>
          </rPr>
          <t xml:space="preserve">
лето 20…35</t>
        </r>
      </text>
    </comment>
    <comment ref="AJ31" authorId="0" shapeId="0" xr:uid="{A568BF1F-5F09-493E-8C2C-4856D6387E31}">
      <text>
        <r>
          <rPr>
            <b/>
            <sz val="9"/>
            <color indexed="81"/>
            <rFont val="Tahoma"/>
            <family val="2"/>
            <charset val="204"/>
          </rPr>
          <t>Автор:</t>
        </r>
        <r>
          <rPr>
            <sz val="9"/>
            <color indexed="81"/>
            <rFont val="Tahoma"/>
            <family val="2"/>
            <charset val="204"/>
          </rPr>
          <t xml:space="preserve">
осень 0…+15</t>
        </r>
      </text>
    </comment>
    <comment ref="AK31" authorId="0" shapeId="0" xr:uid="{EC00BBDC-5B92-49EB-8478-5BDD80C943DA}">
      <text>
        <r>
          <rPr>
            <b/>
            <sz val="9"/>
            <color indexed="81"/>
            <rFont val="Tahoma"/>
            <family val="2"/>
            <charset val="204"/>
          </rPr>
          <t>Автор:</t>
        </r>
        <r>
          <rPr>
            <sz val="9"/>
            <color indexed="81"/>
            <rFont val="Tahoma"/>
            <family val="2"/>
            <charset val="204"/>
          </rPr>
          <t xml:space="preserve">
-5...-25</t>
        </r>
      </text>
    </comment>
    <comment ref="AF34" authorId="0" shapeId="0" xr:uid="{BAAC9679-DA78-46D2-8B50-B8C1BC9FBF44}">
      <text>
        <r>
          <rPr>
            <b/>
            <sz val="9"/>
            <color indexed="81"/>
            <rFont val="Tahoma"/>
            <family val="2"/>
            <charset val="204"/>
          </rPr>
          <t>Автор:</t>
        </r>
        <r>
          <rPr>
            <sz val="9"/>
            <color indexed="81"/>
            <rFont val="Tahoma"/>
            <family val="2"/>
            <charset val="204"/>
          </rPr>
          <t xml:space="preserve">
дизельное, транспорт 2008-13, табл. 1.18</t>
        </r>
      </text>
    </comment>
    <comment ref="AK34" authorId="0" shapeId="0" xr:uid="{5D0BE887-00D7-486A-A354-DDE964F11A2A}">
      <text>
        <r>
          <rPr>
            <b/>
            <sz val="9"/>
            <color indexed="81"/>
            <rFont val="Tahoma"/>
            <family val="2"/>
            <charset val="204"/>
          </rPr>
          <t>Автор:</t>
        </r>
        <r>
          <rPr>
            <sz val="9"/>
            <color indexed="81"/>
            <rFont val="Tahoma"/>
            <family val="2"/>
            <charset val="204"/>
          </rPr>
          <t xml:space="preserve">
ТДж</t>
        </r>
      </text>
    </comment>
    <comment ref="AF35" authorId="0" shapeId="0" xr:uid="{E928BB73-CAB5-4FED-AE6C-9C80B4E49F85}">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H35" authorId="0" shapeId="0" xr:uid="{D2E081BC-2303-4048-85E2-BA6AE760481F}">
      <text>
        <r>
          <rPr>
            <b/>
            <sz val="9"/>
            <color indexed="81"/>
            <rFont val="Tahoma"/>
            <family val="2"/>
            <charset val="204"/>
          </rPr>
          <t>Автор:</t>
        </r>
        <r>
          <rPr>
            <sz val="9"/>
            <color indexed="81"/>
            <rFont val="Tahoma"/>
            <family val="2"/>
            <charset val="204"/>
          </rPr>
          <t xml:space="preserve">
тонн, газ</t>
        </r>
      </text>
    </comment>
    <comment ref="AK35" authorId="0" shapeId="0" xr:uid="{E4DDBDCC-4ED9-49A9-A26A-C9B02EA81837}">
      <text>
        <r>
          <rPr>
            <b/>
            <sz val="9"/>
            <color indexed="81"/>
            <rFont val="Tahoma"/>
            <family val="2"/>
            <charset val="204"/>
          </rPr>
          <t>Автор:</t>
        </r>
        <r>
          <rPr>
            <sz val="9"/>
            <color indexed="81"/>
            <rFont val="Tahoma"/>
            <family val="2"/>
            <charset val="204"/>
          </rPr>
          <t xml:space="preserve">
всего, ТДж</t>
        </r>
      </text>
    </comment>
    <comment ref="AF36" authorId="0" shapeId="0" xr:uid="{6B0ACCC1-B227-4C37-A1F0-B3A753212E95}">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H36" authorId="0" shapeId="0" xr:uid="{08F3FFF4-8F2B-475F-83E9-8CD805941D6A}">
      <text>
        <r>
          <rPr>
            <b/>
            <sz val="9"/>
            <color indexed="81"/>
            <rFont val="Tahoma"/>
            <family val="2"/>
            <charset val="204"/>
          </rPr>
          <t>Автор:</t>
        </r>
        <r>
          <rPr>
            <sz val="9"/>
            <color indexed="81"/>
            <rFont val="Tahoma"/>
            <family val="2"/>
            <charset val="204"/>
          </rPr>
          <t xml:space="preserve">
тонн, газ</t>
        </r>
      </text>
    </comment>
    <comment ref="AK36" authorId="0" shapeId="0" xr:uid="{DFE6AEE0-FD24-4A56-A278-B51121F568CA}">
      <text>
        <r>
          <rPr>
            <b/>
            <sz val="9"/>
            <color indexed="81"/>
            <rFont val="Tahoma"/>
            <family val="2"/>
            <charset val="204"/>
          </rPr>
          <t>Автор:</t>
        </r>
        <r>
          <rPr>
            <sz val="9"/>
            <color indexed="81"/>
            <rFont val="Tahoma"/>
            <family val="2"/>
            <charset val="204"/>
          </rPr>
          <t xml:space="preserve">
всего, ТДж</t>
        </r>
      </text>
    </comment>
    <comment ref="AF37" authorId="0" shapeId="0" xr:uid="{E117D2EB-69EF-4317-A8EA-3BD42921457C}">
      <text>
        <r>
          <rPr>
            <b/>
            <sz val="9"/>
            <color indexed="81"/>
            <rFont val="Tahoma"/>
            <family val="2"/>
            <charset val="204"/>
          </rPr>
          <t>Автор:</t>
        </r>
        <r>
          <rPr>
            <sz val="9"/>
            <color indexed="81"/>
            <rFont val="Tahoma"/>
            <family val="2"/>
            <charset val="204"/>
          </rPr>
          <t xml:space="preserve">
ТДж</t>
        </r>
      </text>
    </comment>
    <comment ref="AH37" authorId="0" shapeId="0" xr:uid="{9614C520-54AD-4E53-8E00-48041024193E}">
      <text>
        <r>
          <rPr>
            <b/>
            <sz val="9"/>
            <color indexed="81"/>
            <rFont val="Tahoma"/>
            <family val="2"/>
            <charset val="204"/>
          </rPr>
          <t>Автор:</t>
        </r>
        <r>
          <rPr>
            <sz val="9"/>
            <color indexed="81"/>
            <rFont val="Tahoma"/>
            <family val="2"/>
            <charset val="204"/>
          </rPr>
          <t xml:space="preserve">
ТДж</t>
        </r>
      </text>
    </comment>
    <comment ref="AF39" authorId="0" shapeId="0" xr:uid="{747DA32C-AD12-43F9-BEE7-9782CAC6D049}">
      <text>
        <r>
          <rPr>
            <b/>
            <sz val="9"/>
            <color indexed="81"/>
            <rFont val="Tahoma"/>
            <family val="2"/>
            <charset val="204"/>
          </rPr>
          <t>Автор:</t>
        </r>
        <r>
          <rPr>
            <sz val="9"/>
            <color indexed="81"/>
            <rFont val="Tahoma"/>
            <family val="2"/>
            <charset val="204"/>
          </rPr>
          <t xml:space="preserve">
I+J+K+L+M+N
ТДЖ, без бензина</t>
        </r>
      </text>
    </comment>
    <comment ref="AF40" authorId="0" shapeId="0" xr:uid="{8B5D8D43-742C-408D-9E52-C65C84A82E79}">
      <text>
        <r>
          <rPr>
            <b/>
            <sz val="9"/>
            <color indexed="81"/>
            <rFont val="Tahoma"/>
            <family val="2"/>
            <charset val="204"/>
          </rPr>
          <t>Автор:</t>
        </r>
        <r>
          <rPr>
            <sz val="9"/>
            <color indexed="81"/>
            <rFont val="Tahoma"/>
            <family val="2"/>
            <charset val="204"/>
          </rPr>
          <t xml:space="preserve">
ТДЖ, бензин</t>
        </r>
      </text>
    </comment>
    <comment ref="AG40" authorId="0" shapeId="0" xr:uid="{F8BE1F94-C688-4758-A89C-4BF056414CA4}">
      <text>
        <r>
          <rPr>
            <sz val="9"/>
            <color indexed="81"/>
            <rFont val="Tahoma"/>
            <family val="2"/>
            <charset val="204"/>
          </rPr>
          <t xml:space="preserve">Mobile combustion is estimated in the  sector
Transport
</t>
        </r>
      </text>
    </comment>
    <comment ref="AH40" authorId="0" shapeId="0" xr:uid="{47810F82-61DA-45F3-B778-0DB4D5C9FE53}">
      <text>
        <r>
          <rPr>
            <sz val="9"/>
            <color indexed="81"/>
            <rFont val="Tahoma"/>
            <family val="2"/>
            <charset val="204"/>
          </rPr>
          <t xml:space="preserve">Mobile combustion is estimated in the  sector
Transport
</t>
        </r>
      </text>
    </comment>
    <comment ref="AI40" authorId="0" shapeId="0" xr:uid="{BDE03F96-C000-4E2E-8F21-1C9A92882AB4}">
      <text>
        <r>
          <rPr>
            <sz val="9"/>
            <color indexed="81"/>
            <rFont val="Tahoma"/>
            <family val="2"/>
            <charset val="204"/>
          </rPr>
          <t xml:space="preserve">Mobile combustion is estimated in the  sector
Transport
</t>
        </r>
      </text>
    </comment>
    <comment ref="AF43" authorId="0" shapeId="0" xr:uid="{A9262DA9-96AF-4242-8E5F-59C0CAFDDC51}">
      <text>
        <r>
          <rPr>
            <b/>
            <sz val="9"/>
            <color indexed="81"/>
            <rFont val="Tahoma"/>
            <family val="2"/>
            <charset val="204"/>
          </rPr>
          <t>Автор:</t>
        </r>
        <r>
          <rPr>
            <sz val="9"/>
            <color indexed="81"/>
            <rFont val="Tahoma"/>
            <family val="2"/>
            <charset val="204"/>
          </rPr>
          <t xml:space="preserve">
1+2+3
раст+лес+рыболов
Без бензина</t>
        </r>
      </text>
    </comment>
    <comment ref="AF44" authorId="0" shapeId="0" xr:uid="{6229FF65-DDC0-460B-9BB8-3E579A00942B}">
      <text>
        <r>
          <rPr>
            <b/>
            <sz val="9"/>
            <color indexed="81"/>
            <rFont val="Tahoma"/>
            <family val="2"/>
            <charset val="204"/>
          </rPr>
          <t>Автор:</t>
        </r>
        <r>
          <rPr>
            <sz val="9"/>
            <color indexed="81"/>
            <rFont val="Tahoma"/>
            <family val="2"/>
            <charset val="204"/>
          </rPr>
          <t xml:space="preserve">
бензин, тонн
1+2+3</t>
        </r>
      </text>
    </comment>
    <comment ref="AK44" authorId="0" shapeId="0" xr:uid="{21D2B01A-19A5-479C-9F2E-EBD3CE89E897}">
      <text>
        <r>
          <rPr>
            <b/>
            <sz val="9"/>
            <color indexed="81"/>
            <rFont val="Tahoma"/>
            <family val="2"/>
            <charset val="204"/>
          </rPr>
          <t>Автор:</t>
        </r>
        <r>
          <rPr>
            <sz val="9"/>
            <color indexed="81"/>
            <rFont val="Tahoma"/>
            <family val="2"/>
            <charset val="204"/>
          </rPr>
          <t xml:space="preserve">
бензин, ТДж
1+2+3</t>
        </r>
      </text>
    </comment>
    <comment ref="AF45" authorId="0" shapeId="0" xr:uid="{10679962-99A3-4AF7-9BB2-5D66CE90578E}">
      <text>
        <r>
          <rPr>
            <b/>
            <sz val="9"/>
            <color indexed="81"/>
            <rFont val="Tahoma"/>
            <family val="2"/>
            <charset val="204"/>
          </rPr>
          <t>Автор:</t>
        </r>
        <r>
          <rPr>
            <sz val="9"/>
            <color indexed="81"/>
            <rFont val="Tahoma"/>
            <family val="2"/>
            <charset val="204"/>
          </rPr>
          <t xml:space="preserve">
бензин из 50 , тонн</t>
        </r>
      </text>
    </comment>
    <comment ref="AG45" authorId="0" shapeId="0" xr:uid="{B92BD465-EB34-4081-8314-24D6E8F41813}">
      <text>
        <r>
          <rPr>
            <sz val="9"/>
            <color indexed="81"/>
            <rFont val="Tahoma"/>
            <family val="2"/>
            <charset val="204"/>
          </rPr>
          <t xml:space="preserve">Mobile combustion is estimated in the  sector
Transport
</t>
        </r>
      </text>
    </comment>
    <comment ref="AH45" authorId="0" shapeId="0" xr:uid="{618DC68E-5D24-4B8A-8FFC-F124FE406FB1}">
      <text>
        <r>
          <rPr>
            <sz val="9"/>
            <color indexed="81"/>
            <rFont val="Tahoma"/>
            <family val="2"/>
            <charset val="204"/>
          </rPr>
          <t xml:space="preserve">Mobile combustion is estimated in the  sector
Transport
</t>
        </r>
      </text>
    </comment>
    <comment ref="AI45" authorId="0" shapeId="0" xr:uid="{A1182571-1CDF-459F-A923-EE5057E672CE}">
      <text>
        <r>
          <rPr>
            <sz val="9"/>
            <color indexed="81"/>
            <rFont val="Tahoma"/>
            <family val="2"/>
            <charset val="204"/>
          </rPr>
          <t xml:space="preserve">Mobile combustion is estimated in the  sector
Transport
</t>
        </r>
      </text>
    </comment>
    <comment ref="AK45" authorId="0" shapeId="0" xr:uid="{26CEDEEC-9056-4E57-AB06-D3DB106320E6}">
      <text>
        <r>
          <rPr>
            <b/>
            <sz val="9"/>
            <color indexed="81"/>
            <rFont val="Tahoma"/>
            <family val="2"/>
            <charset val="204"/>
          </rPr>
          <t>Автор:</t>
        </r>
        <r>
          <rPr>
            <sz val="9"/>
            <color indexed="81"/>
            <rFont val="Tahoma"/>
            <family val="2"/>
            <charset val="204"/>
          </rPr>
          <t xml:space="preserve">
бензин из 50 , ТДж</t>
        </r>
      </text>
    </comment>
    <comment ref="AF47" authorId="0" shapeId="0" xr:uid="{F52CB1F1-BAB8-4AB0-9B93-543749A82C6A}">
      <text>
        <r>
          <rPr>
            <b/>
            <sz val="9"/>
            <color indexed="81"/>
            <rFont val="Tahoma"/>
            <family val="2"/>
            <charset val="204"/>
          </rPr>
          <t>Автор:</t>
        </r>
        <r>
          <rPr>
            <sz val="9"/>
            <color indexed="81"/>
            <rFont val="Tahoma"/>
            <family val="2"/>
            <charset val="204"/>
          </rPr>
          <t xml:space="preserve">
ТДж, бензин</t>
        </r>
      </text>
    </comment>
    <comment ref="AK56" authorId="0" shapeId="0" xr:uid="{14E15F6F-7DBE-401B-93FF-574F1CC451F8}">
      <text>
        <r>
          <rPr>
            <b/>
            <sz val="9"/>
            <color indexed="81"/>
            <rFont val="Tahoma"/>
            <family val="2"/>
            <charset val="204"/>
          </rPr>
          <t>Автор:</t>
        </r>
        <r>
          <rPr>
            <sz val="9"/>
            <color indexed="81"/>
            <rFont val="Tahoma"/>
            <family val="2"/>
            <charset val="204"/>
          </rPr>
          <t xml:space="preserve">
нет получения геотермальной энергии</t>
        </r>
      </text>
    </comment>
    <comment ref="AK62" authorId="0" shapeId="0" xr:uid="{54275C2E-AEBA-4472-A270-BBCF9468CB95}">
      <text>
        <r>
          <rPr>
            <b/>
            <sz val="9"/>
            <color indexed="81"/>
            <rFont val="Tahoma"/>
            <family val="2"/>
            <charset val="204"/>
          </rPr>
          <t>Автор:</t>
        </r>
        <r>
          <rPr>
            <sz val="9"/>
            <color indexed="81"/>
            <rFont val="Tahoma"/>
            <family val="2"/>
            <charset val="204"/>
          </rPr>
          <t xml:space="preserve">
так как по 1 уровню не указаны коэффициенты выбросов (включены вывше)</t>
        </r>
      </text>
    </comment>
    <comment ref="AK85" authorId="0" shapeId="0" xr:uid="{85C4BE7E-E9AF-4BD0-8CAC-FF2643CA6E76}">
      <text>
        <r>
          <rPr>
            <b/>
            <sz val="9"/>
            <color indexed="81"/>
            <rFont val="Tahoma"/>
            <family val="2"/>
            <charset val="204"/>
          </rPr>
          <t>Автор:</t>
        </r>
        <r>
          <rPr>
            <sz val="9"/>
            <color indexed="81"/>
            <rFont val="Tahoma"/>
            <family val="2"/>
            <charset val="204"/>
          </rPr>
          <t xml:space="preserve">
42403 - произ
1007,4 - эксп
50854,7 - имп</t>
        </r>
      </text>
    </comment>
    <comment ref="H113" authorId="0" shapeId="0" xr:uid="{FD2CB4CE-4792-4665-A542-18F059E5801E}">
      <text>
        <r>
          <rPr>
            <b/>
            <sz val="9"/>
            <color indexed="81"/>
            <rFont val="Tahoma"/>
            <family val="2"/>
            <charset val="204"/>
          </rPr>
          <t>Автор:</t>
        </r>
        <r>
          <rPr>
            <sz val="9"/>
            <color indexed="81"/>
            <rFont val="Tahoma"/>
            <family val="2"/>
            <charset val="204"/>
          </rPr>
          <t xml:space="preserve">
по методике 3В</t>
        </r>
      </text>
    </comment>
    <comment ref="H116" authorId="0" shapeId="0" xr:uid="{F5E0157F-2F43-48DB-9785-6FE4BFF44B4E}">
      <text>
        <r>
          <rPr>
            <b/>
            <sz val="9"/>
            <color indexed="81"/>
            <rFont val="Tahoma"/>
            <family val="2"/>
            <charset val="204"/>
          </rPr>
          <t>Автор:</t>
        </r>
        <r>
          <rPr>
            <sz val="9"/>
            <color indexed="81"/>
            <rFont val="Tahoma"/>
            <family val="2"/>
            <charset val="204"/>
          </rPr>
          <t xml:space="preserve">
по методике 3В</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Автор</author>
  </authors>
  <commentList>
    <comment ref="AK15" authorId="0" shapeId="0" xr:uid="{84328019-78C6-4565-A778-D717A2A024AE}">
      <text>
        <r>
          <rPr>
            <b/>
            <sz val="9"/>
            <color indexed="81"/>
            <rFont val="Tahoma"/>
            <family val="2"/>
            <charset val="204"/>
          </rPr>
          <t>Автор:</t>
        </r>
        <r>
          <rPr>
            <sz val="9"/>
            <color indexed="81"/>
            <rFont val="Tahoma"/>
            <family val="2"/>
            <charset val="204"/>
          </rPr>
          <t xml:space="preserve">
нефтезаводской газ</t>
        </r>
      </text>
    </comment>
    <comment ref="AG16" authorId="0" shapeId="0" xr:uid="{F33F328A-3454-4E38-BC02-6A65384A84C7}">
      <text>
        <r>
          <rPr>
            <b/>
            <sz val="9"/>
            <color indexed="81"/>
            <rFont val="Tahoma"/>
            <family val="2"/>
            <charset val="204"/>
          </rPr>
          <t>Автор:</t>
        </r>
        <r>
          <rPr>
            <sz val="9"/>
            <color indexed="81"/>
            <rFont val="Tahoma"/>
            <family val="2"/>
            <charset val="204"/>
          </rPr>
          <t xml:space="preserve">
до 2010 года включительно не разделяется раход тв.топлива на преобразование в др. виды топлива. Включено в 1А1а</t>
        </r>
      </text>
    </comment>
    <comment ref="AF25" authorId="0" shapeId="0" xr:uid="{8D390C4B-8CA3-49A3-B1AE-C4EE31CEACE5}">
      <text>
        <r>
          <rPr>
            <b/>
            <sz val="9"/>
            <color indexed="81"/>
            <rFont val="Tahoma"/>
            <family val="2"/>
            <charset val="204"/>
          </rPr>
          <t>Автор:</t>
        </r>
        <r>
          <rPr>
            <sz val="9"/>
            <color indexed="81"/>
            <rFont val="Tahoma"/>
            <family val="2"/>
            <charset val="204"/>
          </rPr>
          <t xml:space="preserve">
тонн</t>
        </r>
      </text>
    </comment>
    <comment ref="AK25" authorId="0" shapeId="0" xr:uid="{035DACE7-117E-4116-A2C7-8C3864CAC4CF}">
      <text>
        <r>
          <rPr>
            <b/>
            <sz val="9"/>
            <color indexed="81"/>
            <rFont val="Tahoma"/>
            <family val="2"/>
            <charset val="204"/>
          </rPr>
          <t>Автор:</t>
        </r>
        <r>
          <rPr>
            <sz val="9"/>
            <color indexed="81"/>
            <rFont val="Tahoma"/>
            <family val="2"/>
            <charset val="204"/>
          </rPr>
          <t xml:space="preserve">
ТДж</t>
        </r>
      </text>
    </comment>
    <comment ref="AF26" authorId="0" shapeId="0" xr:uid="{207E5873-20F3-41BA-A5BC-DD6DAF6F6E29}">
      <text>
        <r>
          <rPr>
            <b/>
            <sz val="9"/>
            <color indexed="81"/>
            <rFont val="Tahoma"/>
            <family val="2"/>
            <charset val="204"/>
          </rPr>
          <t>Автор:</t>
        </r>
        <r>
          <rPr>
            <sz val="9"/>
            <color indexed="81"/>
            <rFont val="Tahoma"/>
            <family val="2"/>
            <charset val="204"/>
          </rPr>
          <t xml:space="preserve">
тонн</t>
        </r>
      </text>
    </comment>
    <comment ref="AK26" authorId="0" shapeId="0" xr:uid="{402142F8-CE17-4911-9144-8670A7179180}">
      <text>
        <r>
          <rPr>
            <b/>
            <sz val="9"/>
            <color indexed="81"/>
            <rFont val="Tahoma"/>
            <family val="2"/>
            <charset val="204"/>
          </rPr>
          <t>Автор:</t>
        </r>
        <r>
          <rPr>
            <sz val="9"/>
            <color indexed="81"/>
            <rFont val="Tahoma"/>
            <family val="2"/>
            <charset val="204"/>
          </rPr>
          <t xml:space="preserve">
ТДж</t>
        </r>
      </text>
    </comment>
    <comment ref="AF27" authorId="0" shapeId="0" xr:uid="{3BE51A23-6427-4901-962A-99C0566ECFC7}">
      <text>
        <r>
          <rPr>
            <b/>
            <sz val="9"/>
            <color indexed="81"/>
            <rFont val="Tahoma"/>
            <family val="2"/>
            <charset val="204"/>
          </rPr>
          <t>Автор:</t>
        </r>
        <r>
          <rPr>
            <sz val="9"/>
            <color indexed="81"/>
            <rFont val="Tahoma"/>
            <family val="2"/>
            <charset val="204"/>
          </rPr>
          <t xml:space="preserve">
бензин, кг</t>
        </r>
      </text>
    </comment>
    <comment ref="AG27" authorId="0" shapeId="0" xr:uid="{57E02DCD-D047-496F-A81D-C67D4DC69D99}">
      <text>
        <r>
          <rPr>
            <b/>
            <sz val="9"/>
            <color indexed="81"/>
            <rFont val="Tahoma"/>
            <family val="2"/>
            <charset val="204"/>
          </rPr>
          <t>Автор:</t>
        </r>
        <r>
          <rPr>
            <sz val="9"/>
            <color indexed="81"/>
            <rFont val="Tahoma"/>
            <family val="2"/>
            <charset val="204"/>
          </rPr>
          <t xml:space="preserve">
дизель, кг</t>
        </r>
      </text>
    </comment>
    <comment ref="AH27" authorId="0" shapeId="0" xr:uid="{6F0F214D-F773-4CDB-B01C-E9788F8D0AC6}">
      <text>
        <r>
          <rPr>
            <b/>
            <sz val="9"/>
            <color indexed="81"/>
            <rFont val="Tahoma"/>
            <family val="2"/>
            <charset val="204"/>
          </rPr>
          <t>Автор:</t>
        </r>
        <r>
          <rPr>
            <sz val="9"/>
            <color indexed="81"/>
            <rFont val="Tahoma"/>
            <family val="2"/>
            <charset val="204"/>
          </rPr>
          <t xml:space="preserve">
газ, кг
</t>
        </r>
      </text>
    </comment>
    <comment ref="C30" authorId="0" shapeId="0" xr:uid="{F086B4BC-6FBE-49C0-9B2F-8DA157676AA2}">
      <text>
        <r>
          <rPr>
            <b/>
            <sz val="9"/>
            <color indexed="81"/>
            <rFont val="Tahoma"/>
            <family val="2"/>
            <charset val="204"/>
          </rPr>
          <t>Автор:</t>
        </r>
        <r>
          <rPr>
            <sz val="9"/>
            <color indexed="81"/>
            <rFont val="Tahoma"/>
            <family val="2"/>
            <charset val="204"/>
          </rPr>
          <t xml:space="preserve">
оставлено без изменения</t>
        </r>
      </text>
    </comment>
    <comment ref="AF30" authorId="0" shapeId="0" xr:uid="{BCF85AAE-384B-4153-B63B-D9EE728A8C74}">
      <text>
        <r>
          <rPr>
            <b/>
            <sz val="9"/>
            <color indexed="81"/>
            <rFont val="Tahoma"/>
            <family val="2"/>
            <charset val="204"/>
          </rPr>
          <t>Автор:</t>
        </r>
        <r>
          <rPr>
            <sz val="9"/>
            <color indexed="81"/>
            <rFont val="Tahoma"/>
            <family val="2"/>
            <charset val="204"/>
          </rPr>
          <t xml:space="preserve">
Нет данных в статистике</t>
        </r>
      </text>
    </comment>
    <comment ref="AI31" authorId="0" shapeId="0" xr:uid="{2E93EB03-1DBE-46AC-9A09-CFB3BB69B0AC}">
      <text>
        <r>
          <rPr>
            <b/>
            <sz val="9"/>
            <color indexed="81"/>
            <rFont val="Tahoma"/>
            <family val="2"/>
            <charset val="204"/>
          </rPr>
          <t>Автор:</t>
        </r>
        <r>
          <rPr>
            <sz val="9"/>
            <color indexed="81"/>
            <rFont val="Tahoma"/>
            <family val="2"/>
            <charset val="204"/>
          </rPr>
          <t xml:space="preserve">
лето 20…35</t>
        </r>
      </text>
    </comment>
    <comment ref="AJ31" authorId="0" shapeId="0" xr:uid="{C8CD7EEA-7813-46FD-A1F8-323D50463B8B}">
      <text>
        <r>
          <rPr>
            <b/>
            <sz val="9"/>
            <color indexed="81"/>
            <rFont val="Tahoma"/>
            <family val="2"/>
            <charset val="204"/>
          </rPr>
          <t>Автор:</t>
        </r>
        <r>
          <rPr>
            <sz val="9"/>
            <color indexed="81"/>
            <rFont val="Tahoma"/>
            <family val="2"/>
            <charset val="204"/>
          </rPr>
          <t xml:space="preserve">
осень 0…+15</t>
        </r>
      </text>
    </comment>
    <comment ref="AK31" authorId="0" shapeId="0" xr:uid="{5811598D-4486-42B0-B137-D0398A262DB1}">
      <text>
        <r>
          <rPr>
            <b/>
            <sz val="9"/>
            <color indexed="81"/>
            <rFont val="Tahoma"/>
            <family val="2"/>
            <charset val="204"/>
          </rPr>
          <t>Автор:</t>
        </r>
        <r>
          <rPr>
            <sz val="9"/>
            <color indexed="81"/>
            <rFont val="Tahoma"/>
            <family val="2"/>
            <charset val="204"/>
          </rPr>
          <t xml:space="preserve">
-5...-25</t>
        </r>
      </text>
    </comment>
    <comment ref="AF34" authorId="0" shapeId="0" xr:uid="{2703F803-6297-43D1-BF18-15EA64762FDC}">
      <text>
        <r>
          <rPr>
            <b/>
            <sz val="9"/>
            <color indexed="81"/>
            <rFont val="Tahoma"/>
            <family val="2"/>
            <charset val="204"/>
          </rPr>
          <t>Автор:</t>
        </r>
        <r>
          <rPr>
            <sz val="9"/>
            <color indexed="81"/>
            <rFont val="Tahoma"/>
            <family val="2"/>
            <charset val="204"/>
          </rPr>
          <t xml:space="preserve">
дизельное, транспорт 2008-13, табл. 1.18</t>
        </r>
      </text>
    </comment>
    <comment ref="AK34" authorId="0" shapeId="0" xr:uid="{6B5E7DB2-61A8-4D1D-9353-29E2B94FEDF4}">
      <text>
        <r>
          <rPr>
            <b/>
            <sz val="9"/>
            <color indexed="81"/>
            <rFont val="Tahoma"/>
            <family val="2"/>
            <charset val="204"/>
          </rPr>
          <t>Автор:</t>
        </r>
        <r>
          <rPr>
            <sz val="9"/>
            <color indexed="81"/>
            <rFont val="Tahoma"/>
            <family val="2"/>
            <charset val="204"/>
          </rPr>
          <t xml:space="preserve">
ТДж</t>
        </r>
      </text>
    </comment>
    <comment ref="AF35" authorId="0" shapeId="0" xr:uid="{3348F28A-BA46-424D-972A-D3576B924FBF}">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H35" authorId="0" shapeId="0" xr:uid="{EF418782-4659-4BE2-978A-ACF2E77D54FA}">
      <text>
        <r>
          <rPr>
            <b/>
            <sz val="9"/>
            <color indexed="81"/>
            <rFont val="Tahoma"/>
            <family val="2"/>
            <charset val="204"/>
          </rPr>
          <t>Автор:</t>
        </r>
        <r>
          <rPr>
            <sz val="9"/>
            <color indexed="81"/>
            <rFont val="Tahoma"/>
            <family val="2"/>
            <charset val="204"/>
          </rPr>
          <t xml:space="preserve">
тонн, газ</t>
        </r>
      </text>
    </comment>
    <comment ref="AK35" authorId="0" shapeId="0" xr:uid="{FC9E581D-F7D4-4A67-A6C0-0CEAF10CE12A}">
      <text>
        <r>
          <rPr>
            <b/>
            <sz val="9"/>
            <color indexed="81"/>
            <rFont val="Tahoma"/>
            <family val="2"/>
            <charset val="204"/>
          </rPr>
          <t>Автор:</t>
        </r>
        <r>
          <rPr>
            <sz val="9"/>
            <color indexed="81"/>
            <rFont val="Tahoma"/>
            <family val="2"/>
            <charset val="204"/>
          </rPr>
          <t xml:space="preserve">
всего, ТДж</t>
        </r>
      </text>
    </comment>
    <comment ref="AF36" authorId="0" shapeId="0" xr:uid="{8704F2AD-B5F1-4461-BFEE-52ECF14D2C38}">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H36" authorId="0" shapeId="0" xr:uid="{C13B785F-EDC7-4AAB-92AE-3F8451BE36B7}">
      <text>
        <r>
          <rPr>
            <b/>
            <sz val="9"/>
            <color indexed="81"/>
            <rFont val="Tahoma"/>
            <family val="2"/>
            <charset val="204"/>
          </rPr>
          <t>Автор:</t>
        </r>
        <r>
          <rPr>
            <sz val="9"/>
            <color indexed="81"/>
            <rFont val="Tahoma"/>
            <family val="2"/>
            <charset val="204"/>
          </rPr>
          <t xml:space="preserve">
тонн, газ</t>
        </r>
      </text>
    </comment>
    <comment ref="AK36" authorId="0" shapeId="0" xr:uid="{DDD4C7D9-09D5-4CB6-82F0-10AFBC7543EC}">
      <text>
        <r>
          <rPr>
            <b/>
            <sz val="9"/>
            <color indexed="81"/>
            <rFont val="Tahoma"/>
            <family val="2"/>
            <charset val="204"/>
          </rPr>
          <t>Автор:</t>
        </r>
        <r>
          <rPr>
            <sz val="9"/>
            <color indexed="81"/>
            <rFont val="Tahoma"/>
            <family val="2"/>
            <charset val="204"/>
          </rPr>
          <t xml:space="preserve">
всего, ТДж</t>
        </r>
      </text>
    </comment>
    <comment ref="AF37" authorId="0" shapeId="0" xr:uid="{B3B70AC0-14DC-4562-B224-967DD8501983}">
      <text>
        <r>
          <rPr>
            <b/>
            <sz val="9"/>
            <color indexed="81"/>
            <rFont val="Tahoma"/>
            <family val="2"/>
            <charset val="204"/>
          </rPr>
          <t>Автор:</t>
        </r>
        <r>
          <rPr>
            <sz val="9"/>
            <color indexed="81"/>
            <rFont val="Tahoma"/>
            <family val="2"/>
            <charset val="204"/>
          </rPr>
          <t xml:space="preserve">
ТДж</t>
        </r>
      </text>
    </comment>
    <comment ref="AH37" authorId="0" shapeId="0" xr:uid="{BFC62626-250D-4793-B1BC-70E9373C3E09}">
      <text>
        <r>
          <rPr>
            <b/>
            <sz val="9"/>
            <color indexed="81"/>
            <rFont val="Tahoma"/>
            <family val="2"/>
            <charset val="204"/>
          </rPr>
          <t>Автор:</t>
        </r>
        <r>
          <rPr>
            <sz val="9"/>
            <color indexed="81"/>
            <rFont val="Tahoma"/>
            <family val="2"/>
            <charset val="204"/>
          </rPr>
          <t xml:space="preserve">
ТДж</t>
        </r>
      </text>
    </comment>
    <comment ref="AF39" authorId="0" shapeId="0" xr:uid="{A98AAE5A-053D-4500-9FE8-C193CEF3437C}">
      <text>
        <r>
          <rPr>
            <b/>
            <sz val="9"/>
            <color indexed="81"/>
            <rFont val="Tahoma"/>
            <family val="2"/>
            <charset val="204"/>
          </rPr>
          <t>Автор:</t>
        </r>
        <r>
          <rPr>
            <sz val="9"/>
            <color indexed="81"/>
            <rFont val="Tahoma"/>
            <family val="2"/>
            <charset val="204"/>
          </rPr>
          <t xml:space="preserve">
I+J+K+L+M+N
ТДЖ, без бензина</t>
        </r>
      </text>
    </comment>
    <comment ref="AF40" authorId="0" shapeId="0" xr:uid="{72C2C178-0741-4B91-B2AC-FDE260180346}">
      <text>
        <r>
          <rPr>
            <b/>
            <sz val="9"/>
            <color indexed="81"/>
            <rFont val="Tahoma"/>
            <family val="2"/>
            <charset val="204"/>
          </rPr>
          <t>Автор:</t>
        </r>
        <r>
          <rPr>
            <sz val="9"/>
            <color indexed="81"/>
            <rFont val="Tahoma"/>
            <family val="2"/>
            <charset val="204"/>
          </rPr>
          <t xml:space="preserve">
ТДЖ, бензин</t>
        </r>
      </text>
    </comment>
    <comment ref="AG40" authorId="0" shapeId="0" xr:uid="{CF17409B-8597-46F9-90F8-89CC8E7FF610}">
      <text>
        <r>
          <rPr>
            <sz val="9"/>
            <color indexed="81"/>
            <rFont val="Tahoma"/>
            <family val="2"/>
            <charset val="204"/>
          </rPr>
          <t xml:space="preserve">Mobile combustion is estimated in the  sector
Transport
</t>
        </r>
      </text>
    </comment>
    <comment ref="AH40" authorId="0" shapeId="0" xr:uid="{41C886EF-5F53-4819-A78E-D1281CE9B49C}">
      <text>
        <r>
          <rPr>
            <sz val="9"/>
            <color indexed="81"/>
            <rFont val="Tahoma"/>
            <family val="2"/>
            <charset val="204"/>
          </rPr>
          <t xml:space="preserve">Mobile combustion is estimated in the  sector
Transport
</t>
        </r>
      </text>
    </comment>
    <comment ref="AI40" authorId="0" shapeId="0" xr:uid="{B0E38373-D831-4127-9C3F-290A226062BB}">
      <text>
        <r>
          <rPr>
            <sz val="9"/>
            <color indexed="81"/>
            <rFont val="Tahoma"/>
            <family val="2"/>
            <charset val="204"/>
          </rPr>
          <t xml:space="preserve">Mobile combustion is estimated in the  sector
Transport
</t>
        </r>
      </text>
    </comment>
    <comment ref="AF43" authorId="0" shapeId="0" xr:uid="{43FFEA8F-19B8-45D0-AC69-A42CD38566F4}">
      <text>
        <r>
          <rPr>
            <b/>
            <sz val="9"/>
            <color indexed="81"/>
            <rFont val="Tahoma"/>
            <family val="2"/>
            <charset val="204"/>
          </rPr>
          <t>Автор:</t>
        </r>
        <r>
          <rPr>
            <sz val="9"/>
            <color indexed="81"/>
            <rFont val="Tahoma"/>
            <family val="2"/>
            <charset val="204"/>
          </rPr>
          <t xml:space="preserve">
1+2+3
раст+лес+рыболов
Без бензина</t>
        </r>
      </text>
    </comment>
    <comment ref="AF44" authorId="0" shapeId="0" xr:uid="{E05B37D6-8B68-4C94-8C61-5A3A1FB8F78B}">
      <text>
        <r>
          <rPr>
            <b/>
            <sz val="9"/>
            <color indexed="81"/>
            <rFont val="Tahoma"/>
            <family val="2"/>
            <charset val="204"/>
          </rPr>
          <t>Автор:</t>
        </r>
        <r>
          <rPr>
            <sz val="9"/>
            <color indexed="81"/>
            <rFont val="Tahoma"/>
            <family val="2"/>
            <charset val="204"/>
          </rPr>
          <t xml:space="preserve">
бензин, тонн
1+2+3</t>
        </r>
      </text>
    </comment>
    <comment ref="AK44" authorId="0" shapeId="0" xr:uid="{29854869-7781-4FE3-97F0-E0D376449DA6}">
      <text>
        <r>
          <rPr>
            <b/>
            <sz val="9"/>
            <color indexed="81"/>
            <rFont val="Tahoma"/>
            <family val="2"/>
            <charset val="204"/>
          </rPr>
          <t>Автор:</t>
        </r>
        <r>
          <rPr>
            <sz val="9"/>
            <color indexed="81"/>
            <rFont val="Tahoma"/>
            <family val="2"/>
            <charset val="204"/>
          </rPr>
          <t xml:space="preserve">
бензин, ТДж
1+2+3</t>
        </r>
      </text>
    </comment>
    <comment ref="AF45" authorId="0" shapeId="0" xr:uid="{01EAE877-DAAD-4D0B-AF2C-6AB3BBAB5F04}">
      <text>
        <r>
          <rPr>
            <b/>
            <sz val="9"/>
            <color indexed="81"/>
            <rFont val="Tahoma"/>
            <family val="2"/>
            <charset val="204"/>
          </rPr>
          <t>Автор:</t>
        </r>
        <r>
          <rPr>
            <sz val="9"/>
            <color indexed="81"/>
            <rFont val="Tahoma"/>
            <family val="2"/>
            <charset val="204"/>
          </rPr>
          <t xml:space="preserve">
бензин из 50 , тонн</t>
        </r>
      </text>
    </comment>
    <comment ref="AG45" authorId="0" shapeId="0" xr:uid="{2A4BCA37-C30B-4E15-9178-C5A0B0264C1E}">
      <text>
        <r>
          <rPr>
            <sz val="9"/>
            <color indexed="81"/>
            <rFont val="Tahoma"/>
            <family val="2"/>
            <charset val="204"/>
          </rPr>
          <t xml:space="preserve">Mobile combustion is estimated in the  sector
Transport
</t>
        </r>
      </text>
    </comment>
    <comment ref="AH45" authorId="0" shapeId="0" xr:uid="{5E109601-DC9C-44B4-936B-266093116FBA}">
      <text>
        <r>
          <rPr>
            <sz val="9"/>
            <color indexed="81"/>
            <rFont val="Tahoma"/>
            <family val="2"/>
            <charset val="204"/>
          </rPr>
          <t xml:space="preserve">Mobile combustion is estimated in the  sector
Transport
</t>
        </r>
      </text>
    </comment>
    <comment ref="AI45" authorId="0" shapeId="0" xr:uid="{82619C24-F872-430E-A75A-41093B8D92A2}">
      <text>
        <r>
          <rPr>
            <sz val="9"/>
            <color indexed="81"/>
            <rFont val="Tahoma"/>
            <family val="2"/>
            <charset val="204"/>
          </rPr>
          <t xml:space="preserve">Mobile combustion is estimated in the  sector
Transport
</t>
        </r>
      </text>
    </comment>
    <comment ref="AK45" authorId="0" shapeId="0" xr:uid="{91639384-F5D7-4E3B-AE8F-C552D8A36C38}">
      <text>
        <r>
          <rPr>
            <b/>
            <sz val="9"/>
            <color indexed="81"/>
            <rFont val="Tahoma"/>
            <family val="2"/>
            <charset val="204"/>
          </rPr>
          <t>Автор:</t>
        </r>
        <r>
          <rPr>
            <sz val="9"/>
            <color indexed="81"/>
            <rFont val="Tahoma"/>
            <family val="2"/>
            <charset val="204"/>
          </rPr>
          <t xml:space="preserve">
бензин из 50 , ТДж</t>
        </r>
      </text>
    </comment>
    <comment ref="AF47" authorId="0" shapeId="0" xr:uid="{C2225F97-63AD-4AD6-9E4A-FD0FB209328F}">
      <text>
        <r>
          <rPr>
            <b/>
            <sz val="9"/>
            <color indexed="81"/>
            <rFont val="Tahoma"/>
            <family val="2"/>
            <charset val="204"/>
          </rPr>
          <t>Автор:</t>
        </r>
        <r>
          <rPr>
            <sz val="9"/>
            <color indexed="81"/>
            <rFont val="Tahoma"/>
            <family val="2"/>
            <charset val="204"/>
          </rPr>
          <t xml:space="preserve">
ТДж, бензин</t>
        </r>
      </text>
    </comment>
    <comment ref="AK56" authorId="0" shapeId="0" xr:uid="{75550067-3630-463F-A989-3013305E5926}">
      <text>
        <r>
          <rPr>
            <b/>
            <sz val="9"/>
            <color indexed="81"/>
            <rFont val="Tahoma"/>
            <family val="2"/>
            <charset val="204"/>
          </rPr>
          <t>Автор:</t>
        </r>
        <r>
          <rPr>
            <sz val="9"/>
            <color indexed="81"/>
            <rFont val="Tahoma"/>
            <family val="2"/>
            <charset val="204"/>
          </rPr>
          <t xml:space="preserve">
нет получения геотермальной энергии</t>
        </r>
      </text>
    </comment>
    <comment ref="AK61" authorId="0" shapeId="0" xr:uid="{336F1036-978C-46AB-B84E-081F9AB729DA}">
      <text>
        <r>
          <rPr>
            <b/>
            <sz val="9"/>
            <color indexed="81"/>
            <rFont val="Tahoma"/>
            <family val="2"/>
            <charset val="204"/>
          </rPr>
          <t>Автор:</t>
        </r>
        <r>
          <rPr>
            <sz val="9"/>
            <color indexed="81"/>
            <rFont val="Tahoma"/>
            <family val="2"/>
            <charset val="204"/>
          </rPr>
          <t xml:space="preserve">
3224492 - инд
3184267 - мнгкв
1739,5 - дорог
6408759 - жилых</t>
        </r>
      </text>
    </comment>
    <comment ref="AK62" authorId="0" shapeId="0" xr:uid="{F98D6C89-40D5-4C67-AB2E-2A2164207043}">
      <text>
        <r>
          <rPr>
            <b/>
            <sz val="9"/>
            <color indexed="81"/>
            <rFont val="Tahoma"/>
            <family val="2"/>
            <charset val="204"/>
          </rPr>
          <t>Автор:</t>
        </r>
        <r>
          <rPr>
            <sz val="9"/>
            <color indexed="81"/>
            <rFont val="Tahoma"/>
            <family val="2"/>
            <charset val="204"/>
          </rPr>
          <t xml:space="preserve">
так как по 1 уровню не указаны коэффициенты выбросов (включены вывше)</t>
        </r>
      </text>
    </comment>
    <comment ref="AK85" authorId="0" shapeId="0" xr:uid="{47CAADC3-217B-4ADA-8134-D693EBA1D553}">
      <text>
        <r>
          <rPr>
            <b/>
            <sz val="9"/>
            <color indexed="81"/>
            <rFont val="Tahoma"/>
            <family val="2"/>
            <charset val="204"/>
          </rPr>
          <t>Автор:</t>
        </r>
        <r>
          <rPr>
            <sz val="9"/>
            <color indexed="81"/>
            <rFont val="Tahoma"/>
            <family val="2"/>
            <charset val="204"/>
          </rPr>
          <t xml:space="preserve">
38565 - произв
777,5 - эксп
55012 - имп</t>
        </r>
      </text>
    </comment>
    <comment ref="H113" authorId="0" shapeId="0" xr:uid="{28050760-4E53-46EF-8D50-8C8CA7D72462}">
      <text>
        <r>
          <rPr>
            <b/>
            <sz val="9"/>
            <color indexed="81"/>
            <rFont val="Tahoma"/>
            <family val="2"/>
            <charset val="204"/>
          </rPr>
          <t>Автор:</t>
        </r>
        <r>
          <rPr>
            <sz val="9"/>
            <color indexed="81"/>
            <rFont val="Tahoma"/>
            <family val="2"/>
            <charset val="204"/>
          </rPr>
          <t xml:space="preserve">
по методике 3В</t>
        </r>
      </text>
    </comment>
    <comment ref="H116" authorId="0" shapeId="0" xr:uid="{C78BD67B-87E0-441C-B08E-8E4B4DCF8A73}">
      <text>
        <r>
          <rPr>
            <b/>
            <sz val="9"/>
            <color indexed="81"/>
            <rFont val="Tahoma"/>
            <family val="2"/>
            <charset val="204"/>
          </rPr>
          <t>Автор:</t>
        </r>
        <r>
          <rPr>
            <sz val="9"/>
            <color indexed="81"/>
            <rFont val="Tahoma"/>
            <family val="2"/>
            <charset val="204"/>
          </rPr>
          <t xml:space="preserve">
по методике 3В</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Автор</author>
  </authors>
  <commentList>
    <comment ref="AK15" authorId="0" shapeId="0" xr:uid="{31493D35-1CB7-46A5-89FB-4E3A9FAEB2F2}">
      <text>
        <r>
          <rPr>
            <b/>
            <sz val="9"/>
            <color indexed="81"/>
            <rFont val="Tahoma"/>
            <family val="2"/>
            <charset val="204"/>
          </rPr>
          <t>Автор:</t>
        </r>
        <r>
          <rPr>
            <sz val="9"/>
            <color indexed="81"/>
            <rFont val="Tahoma"/>
            <family val="2"/>
            <charset val="204"/>
          </rPr>
          <t xml:space="preserve">
нефтезаводской газ</t>
        </r>
      </text>
    </comment>
    <comment ref="AF25" authorId="0" shapeId="0" xr:uid="{73602BA8-7938-4658-B865-1D1AACA62310}">
      <text>
        <r>
          <rPr>
            <b/>
            <sz val="9"/>
            <color indexed="81"/>
            <rFont val="Tahoma"/>
            <family val="2"/>
            <charset val="204"/>
          </rPr>
          <t>Автор:</t>
        </r>
        <r>
          <rPr>
            <sz val="9"/>
            <color indexed="81"/>
            <rFont val="Tahoma"/>
            <family val="2"/>
            <charset val="204"/>
          </rPr>
          <t xml:space="preserve">
тонн</t>
        </r>
      </text>
    </comment>
    <comment ref="AK25" authorId="0" shapeId="0" xr:uid="{BFDB1852-8E21-4E8C-A7E8-2932D7817C77}">
      <text>
        <r>
          <rPr>
            <b/>
            <sz val="9"/>
            <color indexed="81"/>
            <rFont val="Tahoma"/>
            <family val="2"/>
            <charset val="204"/>
          </rPr>
          <t>Автор:</t>
        </r>
        <r>
          <rPr>
            <sz val="9"/>
            <color indexed="81"/>
            <rFont val="Tahoma"/>
            <family val="2"/>
            <charset val="204"/>
          </rPr>
          <t xml:space="preserve">
ТДж</t>
        </r>
      </text>
    </comment>
    <comment ref="AF26" authorId="0" shapeId="0" xr:uid="{847E7723-99DC-4C35-8452-17FE78C14BBF}">
      <text>
        <r>
          <rPr>
            <b/>
            <sz val="9"/>
            <color indexed="81"/>
            <rFont val="Tahoma"/>
            <family val="2"/>
            <charset val="204"/>
          </rPr>
          <t>Автор:</t>
        </r>
        <r>
          <rPr>
            <sz val="9"/>
            <color indexed="81"/>
            <rFont val="Tahoma"/>
            <family val="2"/>
            <charset val="204"/>
          </rPr>
          <t xml:space="preserve">
тонн</t>
        </r>
      </text>
    </comment>
    <comment ref="AK26" authorId="0" shapeId="0" xr:uid="{CA0983D3-ABCA-4339-9801-93EB9750A7DE}">
      <text>
        <r>
          <rPr>
            <b/>
            <sz val="9"/>
            <color indexed="81"/>
            <rFont val="Tahoma"/>
            <family val="2"/>
            <charset val="204"/>
          </rPr>
          <t>Автор:</t>
        </r>
        <r>
          <rPr>
            <sz val="9"/>
            <color indexed="81"/>
            <rFont val="Tahoma"/>
            <family val="2"/>
            <charset val="204"/>
          </rPr>
          <t xml:space="preserve">
ТДж</t>
        </r>
      </text>
    </comment>
    <comment ref="AF27" authorId="0" shapeId="0" xr:uid="{ED5402D6-423D-4630-81DB-ECC420304F9B}">
      <text>
        <r>
          <rPr>
            <b/>
            <sz val="9"/>
            <color indexed="81"/>
            <rFont val="Tahoma"/>
            <family val="2"/>
            <charset val="204"/>
          </rPr>
          <t>Автор:</t>
        </r>
        <r>
          <rPr>
            <sz val="9"/>
            <color indexed="81"/>
            <rFont val="Tahoma"/>
            <family val="2"/>
            <charset val="204"/>
          </rPr>
          <t xml:space="preserve">
бензин, кг</t>
        </r>
      </text>
    </comment>
    <comment ref="AG27" authorId="0" shapeId="0" xr:uid="{2B45B776-17EE-4739-8C14-12A28FF1CDF2}">
      <text>
        <r>
          <rPr>
            <b/>
            <sz val="9"/>
            <color indexed="81"/>
            <rFont val="Tahoma"/>
            <family val="2"/>
            <charset val="204"/>
          </rPr>
          <t>Автор:</t>
        </r>
        <r>
          <rPr>
            <sz val="9"/>
            <color indexed="81"/>
            <rFont val="Tahoma"/>
            <family val="2"/>
            <charset val="204"/>
          </rPr>
          <t xml:space="preserve">
дизель, кг</t>
        </r>
      </text>
    </comment>
    <comment ref="AH27" authorId="0" shapeId="0" xr:uid="{04259066-3882-4671-B7DC-4372141A4D28}">
      <text>
        <r>
          <rPr>
            <b/>
            <sz val="9"/>
            <color indexed="81"/>
            <rFont val="Tahoma"/>
            <family val="2"/>
            <charset val="204"/>
          </rPr>
          <t>Автор:</t>
        </r>
        <r>
          <rPr>
            <sz val="9"/>
            <color indexed="81"/>
            <rFont val="Tahoma"/>
            <family val="2"/>
            <charset val="204"/>
          </rPr>
          <t xml:space="preserve">
газ, кг
</t>
        </r>
      </text>
    </comment>
    <comment ref="AF30" authorId="0" shapeId="0" xr:uid="{98996213-3467-43A7-B2A6-7555B4EAAC0E}">
      <text>
        <r>
          <rPr>
            <b/>
            <sz val="9"/>
            <color indexed="81"/>
            <rFont val="Tahoma"/>
            <family val="2"/>
            <charset val="204"/>
          </rPr>
          <t>Автор:</t>
        </r>
        <r>
          <rPr>
            <sz val="9"/>
            <color indexed="81"/>
            <rFont val="Tahoma"/>
            <family val="2"/>
            <charset val="204"/>
          </rPr>
          <t xml:space="preserve">
Нет данных в статистике</t>
        </r>
      </text>
    </comment>
    <comment ref="AI31" authorId="0" shapeId="0" xr:uid="{AB2D857A-716C-4A82-B480-A7C3283F6C56}">
      <text>
        <r>
          <rPr>
            <b/>
            <sz val="9"/>
            <color indexed="81"/>
            <rFont val="Tahoma"/>
            <family val="2"/>
            <charset val="204"/>
          </rPr>
          <t>Автор:</t>
        </r>
        <r>
          <rPr>
            <sz val="9"/>
            <color indexed="81"/>
            <rFont val="Tahoma"/>
            <family val="2"/>
            <charset val="204"/>
          </rPr>
          <t xml:space="preserve">
лето 20…35</t>
        </r>
      </text>
    </comment>
    <comment ref="AJ31" authorId="0" shapeId="0" xr:uid="{A6675C2F-E9A3-466F-9F03-98E569514802}">
      <text>
        <r>
          <rPr>
            <b/>
            <sz val="9"/>
            <color indexed="81"/>
            <rFont val="Tahoma"/>
            <family val="2"/>
            <charset val="204"/>
          </rPr>
          <t>Автор:</t>
        </r>
        <r>
          <rPr>
            <sz val="9"/>
            <color indexed="81"/>
            <rFont val="Tahoma"/>
            <family val="2"/>
            <charset val="204"/>
          </rPr>
          <t xml:space="preserve">
осень 0…+15</t>
        </r>
      </text>
    </comment>
    <comment ref="AK31" authorId="0" shapeId="0" xr:uid="{55EEEDC4-EE8B-4064-88D3-AE5EB0E7D1A8}">
      <text>
        <r>
          <rPr>
            <b/>
            <sz val="9"/>
            <color indexed="81"/>
            <rFont val="Tahoma"/>
            <family val="2"/>
            <charset val="204"/>
          </rPr>
          <t>Автор:</t>
        </r>
        <r>
          <rPr>
            <sz val="9"/>
            <color indexed="81"/>
            <rFont val="Tahoma"/>
            <family val="2"/>
            <charset val="204"/>
          </rPr>
          <t xml:space="preserve">
-5...-25</t>
        </r>
      </text>
    </comment>
    <comment ref="AF34" authorId="0" shapeId="0" xr:uid="{392C8C7A-D310-4312-84FC-6DF86B8C23F8}">
      <text>
        <r>
          <rPr>
            <b/>
            <sz val="9"/>
            <color indexed="81"/>
            <rFont val="Tahoma"/>
            <family val="2"/>
            <charset val="204"/>
          </rPr>
          <t>Автор:</t>
        </r>
        <r>
          <rPr>
            <sz val="9"/>
            <color indexed="81"/>
            <rFont val="Tahoma"/>
            <family val="2"/>
            <charset val="204"/>
          </rPr>
          <t xml:space="preserve">
дизельное, транспорт 2008-13, табл. 1.18</t>
        </r>
      </text>
    </comment>
    <comment ref="AK34" authorId="0" shapeId="0" xr:uid="{446F4347-84F7-44D4-BC63-2166BA665152}">
      <text>
        <r>
          <rPr>
            <b/>
            <sz val="9"/>
            <color indexed="81"/>
            <rFont val="Tahoma"/>
            <family val="2"/>
            <charset val="204"/>
          </rPr>
          <t>Автор:</t>
        </r>
        <r>
          <rPr>
            <sz val="9"/>
            <color indexed="81"/>
            <rFont val="Tahoma"/>
            <family val="2"/>
            <charset val="204"/>
          </rPr>
          <t xml:space="preserve">
ТДж</t>
        </r>
      </text>
    </comment>
    <comment ref="AF35" authorId="0" shapeId="0" xr:uid="{83AB5682-3064-4C2A-8726-93306160EBAF}">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H35" authorId="0" shapeId="0" xr:uid="{9F2ADA91-46D1-4AAB-A01F-C01F415C0EF3}">
      <text>
        <r>
          <rPr>
            <b/>
            <sz val="9"/>
            <color indexed="81"/>
            <rFont val="Tahoma"/>
            <family val="2"/>
            <charset val="204"/>
          </rPr>
          <t>Автор:</t>
        </r>
        <r>
          <rPr>
            <sz val="9"/>
            <color indexed="81"/>
            <rFont val="Tahoma"/>
            <family val="2"/>
            <charset val="204"/>
          </rPr>
          <t xml:space="preserve">
тонн, газ</t>
        </r>
      </text>
    </comment>
    <comment ref="AK35" authorId="0" shapeId="0" xr:uid="{3BA6612C-0EF0-4986-9415-427C6B8522BA}">
      <text>
        <r>
          <rPr>
            <b/>
            <sz val="9"/>
            <color indexed="81"/>
            <rFont val="Tahoma"/>
            <family val="2"/>
            <charset val="204"/>
          </rPr>
          <t>Автор:</t>
        </r>
        <r>
          <rPr>
            <sz val="9"/>
            <color indexed="81"/>
            <rFont val="Tahoma"/>
            <family val="2"/>
            <charset val="204"/>
          </rPr>
          <t xml:space="preserve">
всего, ТДж</t>
        </r>
      </text>
    </comment>
    <comment ref="AF36" authorId="0" shapeId="0" xr:uid="{EE5E1301-1D86-471F-9BE0-01274EA92376}">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H36" authorId="0" shapeId="0" xr:uid="{C32664F0-CC57-49F5-88E4-C1C1ED03179D}">
      <text>
        <r>
          <rPr>
            <b/>
            <sz val="9"/>
            <color indexed="81"/>
            <rFont val="Tahoma"/>
            <family val="2"/>
            <charset val="204"/>
          </rPr>
          <t>Автор:</t>
        </r>
        <r>
          <rPr>
            <sz val="9"/>
            <color indexed="81"/>
            <rFont val="Tahoma"/>
            <family val="2"/>
            <charset val="204"/>
          </rPr>
          <t xml:space="preserve">
тонн, газ</t>
        </r>
      </text>
    </comment>
    <comment ref="AK36" authorId="0" shapeId="0" xr:uid="{C4ADBD1E-8C07-4590-AF05-663380BD8707}">
      <text>
        <r>
          <rPr>
            <b/>
            <sz val="9"/>
            <color indexed="81"/>
            <rFont val="Tahoma"/>
            <family val="2"/>
            <charset val="204"/>
          </rPr>
          <t>Автор:</t>
        </r>
        <r>
          <rPr>
            <sz val="9"/>
            <color indexed="81"/>
            <rFont val="Tahoma"/>
            <family val="2"/>
            <charset val="204"/>
          </rPr>
          <t xml:space="preserve">
всего, ТДж</t>
        </r>
      </text>
    </comment>
    <comment ref="AF37" authorId="0" shapeId="0" xr:uid="{6D9B602E-41BB-437A-A806-23EFCA1D6687}">
      <text>
        <r>
          <rPr>
            <b/>
            <sz val="9"/>
            <color indexed="81"/>
            <rFont val="Tahoma"/>
            <family val="2"/>
            <charset val="204"/>
          </rPr>
          <t>Автор:</t>
        </r>
        <r>
          <rPr>
            <sz val="9"/>
            <color indexed="81"/>
            <rFont val="Tahoma"/>
            <family val="2"/>
            <charset val="204"/>
          </rPr>
          <t xml:space="preserve">
ТДж</t>
        </r>
      </text>
    </comment>
    <comment ref="AH37" authorId="0" shapeId="0" xr:uid="{53106D40-27E8-4146-B1F8-6C530D85E522}">
      <text>
        <r>
          <rPr>
            <b/>
            <sz val="9"/>
            <color indexed="81"/>
            <rFont val="Tahoma"/>
            <family val="2"/>
            <charset val="204"/>
          </rPr>
          <t>Автор:</t>
        </r>
        <r>
          <rPr>
            <sz val="9"/>
            <color indexed="81"/>
            <rFont val="Tahoma"/>
            <family val="2"/>
            <charset val="204"/>
          </rPr>
          <t xml:space="preserve">
ТДж</t>
        </r>
      </text>
    </comment>
    <comment ref="AF39" authorId="0" shapeId="0" xr:uid="{F589ADE2-CF4F-4C95-B59D-9433FA47E367}">
      <text>
        <r>
          <rPr>
            <b/>
            <sz val="9"/>
            <color indexed="81"/>
            <rFont val="Tahoma"/>
            <family val="2"/>
            <charset val="204"/>
          </rPr>
          <t>Автор:</t>
        </r>
        <r>
          <rPr>
            <sz val="9"/>
            <color indexed="81"/>
            <rFont val="Tahoma"/>
            <family val="2"/>
            <charset val="204"/>
          </rPr>
          <t xml:space="preserve">
I+J+K+L+M+N
ТДЖ, без бензина</t>
        </r>
      </text>
    </comment>
    <comment ref="AF40" authorId="0" shapeId="0" xr:uid="{A3CDB183-F025-4586-8BF2-0C82A299649B}">
      <text>
        <r>
          <rPr>
            <b/>
            <sz val="9"/>
            <color indexed="81"/>
            <rFont val="Tahoma"/>
            <family val="2"/>
            <charset val="204"/>
          </rPr>
          <t>Автор:</t>
        </r>
        <r>
          <rPr>
            <sz val="9"/>
            <color indexed="81"/>
            <rFont val="Tahoma"/>
            <family val="2"/>
            <charset val="204"/>
          </rPr>
          <t xml:space="preserve">
ТДЖ, бензин</t>
        </r>
      </text>
    </comment>
    <comment ref="AG40" authorId="0" shapeId="0" xr:uid="{422211BF-55B2-4808-91CD-0A90D15AC815}">
      <text>
        <r>
          <rPr>
            <sz val="9"/>
            <color indexed="81"/>
            <rFont val="Tahoma"/>
            <family val="2"/>
            <charset val="204"/>
          </rPr>
          <t xml:space="preserve">Mobile combustion is estimated in the  sector
Transport
</t>
        </r>
      </text>
    </comment>
    <comment ref="AH40" authorId="0" shapeId="0" xr:uid="{F46A9B5C-0E0F-40D9-A43B-EA1A7CE061B6}">
      <text>
        <r>
          <rPr>
            <sz val="9"/>
            <color indexed="81"/>
            <rFont val="Tahoma"/>
            <family val="2"/>
            <charset val="204"/>
          </rPr>
          <t xml:space="preserve">Mobile combustion is estimated in the  sector
Transport
</t>
        </r>
      </text>
    </comment>
    <comment ref="AI40" authorId="0" shapeId="0" xr:uid="{4322DAC6-7AC8-4CAD-8603-E605E5F5A226}">
      <text>
        <r>
          <rPr>
            <sz val="9"/>
            <color indexed="81"/>
            <rFont val="Tahoma"/>
            <family val="2"/>
            <charset val="204"/>
          </rPr>
          <t xml:space="preserve">Mobile combustion is estimated in the  sector
Transport
</t>
        </r>
      </text>
    </comment>
    <comment ref="AF43" authorId="0" shapeId="0" xr:uid="{707E8D0C-9C01-4351-9FF5-964F0FD65D09}">
      <text>
        <r>
          <rPr>
            <b/>
            <sz val="9"/>
            <color indexed="81"/>
            <rFont val="Tahoma"/>
            <family val="2"/>
            <charset val="204"/>
          </rPr>
          <t>Автор:</t>
        </r>
        <r>
          <rPr>
            <sz val="9"/>
            <color indexed="81"/>
            <rFont val="Tahoma"/>
            <family val="2"/>
            <charset val="204"/>
          </rPr>
          <t xml:space="preserve">
1+2+3
раст+лес+рыболов
Без бензина</t>
        </r>
      </text>
    </comment>
    <comment ref="AF44" authorId="0" shapeId="0" xr:uid="{F8F6A413-2C41-45E8-A0EE-A3D2482DE8E8}">
      <text>
        <r>
          <rPr>
            <b/>
            <sz val="9"/>
            <color indexed="81"/>
            <rFont val="Tahoma"/>
            <family val="2"/>
            <charset val="204"/>
          </rPr>
          <t>Автор:</t>
        </r>
        <r>
          <rPr>
            <sz val="9"/>
            <color indexed="81"/>
            <rFont val="Tahoma"/>
            <family val="2"/>
            <charset val="204"/>
          </rPr>
          <t xml:space="preserve">
бензин, тонн
1+2+3</t>
        </r>
      </text>
    </comment>
    <comment ref="AK44" authorId="0" shapeId="0" xr:uid="{8FBBFF90-8430-498C-8CE6-C260475B66DB}">
      <text>
        <r>
          <rPr>
            <b/>
            <sz val="9"/>
            <color indexed="81"/>
            <rFont val="Tahoma"/>
            <family val="2"/>
            <charset val="204"/>
          </rPr>
          <t>Автор:</t>
        </r>
        <r>
          <rPr>
            <sz val="9"/>
            <color indexed="81"/>
            <rFont val="Tahoma"/>
            <family val="2"/>
            <charset val="204"/>
          </rPr>
          <t xml:space="preserve">
бензин, ТДж
1+2+3</t>
        </r>
      </text>
    </comment>
    <comment ref="AF45" authorId="0" shapeId="0" xr:uid="{5D2D4A33-9476-46EC-BFD1-D1E2DF1585D1}">
      <text>
        <r>
          <rPr>
            <b/>
            <sz val="9"/>
            <color indexed="81"/>
            <rFont val="Tahoma"/>
            <family val="2"/>
            <charset val="204"/>
          </rPr>
          <t>Автор:</t>
        </r>
        <r>
          <rPr>
            <sz val="9"/>
            <color indexed="81"/>
            <rFont val="Tahoma"/>
            <family val="2"/>
            <charset val="204"/>
          </rPr>
          <t xml:space="preserve">
бензин из 50 , тонн</t>
        </r>
      </text>
    </comment>
    <comment ref="AG45" authorId="0" shapeId="0" xr:uid="{F400D82A-243B-40B5-BEA5-2334FCEE56A1}">
      <text>
        <r>
          <rPr>
            <sz val="9"/>
            <color indexed="81"/>
            <rFont val="Tahoma"/>
            <family val="2"/>
            <charset val="204"/>
          </rPr>
          <t xml:space="preserve">Mobile combustion is estimated in the  sector
Transport
</t>
        </r>
      </text>
    </comment>
    <comment ref="AH45" authorId="0" shapeId="0" xr:uid="{7B1AE5ED-619F-4BCD-AE98-CBBCE76DB8A2}">
      <text>
        <r>
          <rPr>
            <sz val="9"/>
            <color indexed="81"/>
            <rFont val="Tahoma"/>
            <family val="2"/>
            <charset val="204"/>
          </rPr>
          <t xml:space="preserve">Mobile combustion is estimated in the  sector
Transport
</t>
        </r>
      </text>
    </comment>
    <comment ref="AI45" authorId="0" shapeId="0" xr:uid="{3E9577AB-6351-4A6E-8D96-23BF308F83CC}">
      <text>
        <r>
          <rPr>
            <sz val="9"/>
            <color indexed="81"/>
            <rFont val="Tahoma"/>
            <family val="2"/>
            <charset val="204"/>
          </rPr>
          <t xml:space="preserve">Mobile combustion is estimated in the  sector
Transport
</t>
        </r>
      </text>
    </comment>
    <comment ref="AK45" authorId="0" shapeId="0" xr:uid="{A986724A-AA72-4C50-B3D6-DAF5806732FB}">
      <text>
        <r>
          <rPr>
            <b/>
            <sz val="9"/>
            <color indexed="81"/>
            <rFont val="Tahoma"/>
            <family val="2"/>
            <charset val="204"/>
          </rPr>
          <t>Автор:</t>
        </r>
        <r>
          <rPr>
            <sz val="9"/>
            <color indexed="81"/>
            <rFont val="Tahoma"/>
            <family val="2"/>
            <charset val="204"/>
          </rPr>
          <t xml:space="preserve">
бензин из 50 , ТДж</t>
        </r>
      </text>
    </comment>
    <comment ref="AF47" authorId="0" shapeId="0" xr:uid="{667A3166-8C02-492A-BECD-D287C50354DC}">
      <text>
        <r>
          <rPr>
            <b/>
            <sz val="9"/>
            <color indexed="81"/>
            <rFont val="Tahoma"/>
            <family val="2"/>
            <charset val="204"/>
          </rPr>
          <t>Автор:</t>
        </r>
        <r>
          <rPr>
            <sz val="9"/>
            <color indexed="81"/>
            <rFont val="Tahoma"/>
            <family val="2"/>
            <charset val="204"/>
          </rPr>
          <t xml:space="preserve">
ТДж, бензин</t>
        </r>
      </text>
    </comment>
    <comment ref="AK56" authorId="0" shapeId="0" xr:uid="{FA5D328C-8310-410C-88A7-8337DBEA45AD}">
      <text>
        <r>
          <rPr>
            <b/>
            <sz val="9"/>
            <color indexed="81"/>
            <rFont val="Tahoma"/>
            <family val="2"/>
            <charset val="204"/>
          </rPr>
          <t>Автор:</t>
        </r>
        <r>
          <rPr>
            <sz val="9"/>
            <color indexed="81"/>
            <rFont val="Tahoma"/>
            <family val="2"/>
            <charset val="204"/>
          </rPr>
          <t xml:space="preserve">
нет получения геотермальной энергии</t>
        </r>
      </text>
    </comment>
    <comment ref="AK61" authorId="0" shapeId="0" xr:uid="{B1D66660-A71C-42D4-AD7D-2782FE06037C}">
      <text>
        <r>
          <rPr>
            <b/>
            <sz val="9"/>
            <color indexed="81"/>
            <rFont val="Tahoma"/>
            <family val="2"/>
            <charset val="204"/>
          </rPr>
          <t>Автор:</t>
        </r>
        <r>
          <rPr>
            <sz val="9"/>
            <color indexed="81"/>
            <rFont val="Tahoma"/>
            <family val="2"/>
            <charset val="204"/>
          </rPr>
          <t xml:space="preserve">
3583870 - инд
2947178 - мнгкв
918,295 - дорог
6531048 - жилых</t>
        </r>
      </text>
    </comment>
    <comment ref="AK62" authorId="0" shapeId="0" xr:uid="{49E446D0-5B86-417B-9FC4-94A9210BF468}">
      <text>
        <r>
          <rPr>
            <b/>
            <sz val="9"/>
            <color indexed="81"/>
            <rFont val="Tahoma"/>
            <family val="2"/>
            <charset val="204"/>
          </rPr>
          <t>Автор:</t>
        </r>
        <r>
          <rPr>
            <sz val="9"/>
            <color indexed="81"/>
            <rFont val="Tahoma"/>
            <family val="2"/>
            <charset val="204"/>
          </rPr>
          <t xml:space="preserve">
так как по 1 уровню не указаны коэффициенты выбросов (включены вывше)</t>
        </r>
      </text>
    </comment>
    <comment ref="AK85" authorId="0" shapeId="0" xr:uid="{F84A66B0-1363-4798-A934-7C0C50CDCE46}">
      <text>
        <r>
          <rPr>
            <b/>
            <sz val="9"/>
            <color indexed="81"/>
            <rFont val="Tahoma"/>
            <family val="2"/>
            <charset val="204"/>
          </rPr>
          <t>Автор:</t>
        </r>
        <r>
          <rPr>
            <sz val="9"/>
            <color indexed="81"/>
            <rFont val="Tahoma"/>
            <family val="2"/>
            <charset val="204"/>
          </rPr>
          <t xml:space="preserve">
44999 - произв
1660 - эксп
48037,9 - имп</t>
        </r>
      </text>
    </comment>
    <comment ref="H113" authorId="0" shapeId="0" xr:uid="{FAF405D4-96DA-44DD-B853-7A1990A548E7}">
      <text>
        <r>
          <rPr>
            <b/>
            <sz val="9"/>
            <color indexed="81"/>
            <rFont val="Tahoma"/>
            <family val="2"/>
            <charset val="204"/>
          </rPr>
          <t>Автор:</t>
        </r>
        <r>
          <rPr>
            <sz val="9"/>
            <color indexed="81"/>
            <rFont val="Tahoma"/>
            <family val="2"/>
            <charset val="204"/>
          </rPr>
          <t xml:space="preserve">
по методике 3В</t>
        </r>
      </text>
    </comment>
    <comment ref="H116" authorId="0" shapeId="0" xr:uid="{A9FD3AE0-A99A-4F61-B6AA-54131A8F127A}">
      <text>
        <r>
          <rPr>
            <b/>
            <sz val="9"/>
            <color indexed="81"/>
            <rFont val="Tahoma"/>
            <family val="2"/>
            <charset val="204"/>
          </rPr>
          <t>Автор:</t>
        </r>
        <r>
          <rPr>
            <sz val="9"/>
            <color indexed="81"/>
            <rFont val="Tahoma"/>
            <family val="2"/>
            <charset val="204"/>
          </rPr>
          <t xml:space="preserve">
по методике 3В</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Автор</author>
  </authors>
  <commentList>
    <comment ref="AK15" authorId="0" shapeId="0" xr:uid="{E74DC625-56A7-4982-8F93-D4934262DB6E}">
      <text>
        <r>
          <rPr>
            <b/>
            <sz val="9"/>
            <color indexed="81"/>
            <rFont val="Tahoma"/>
            <family val="2"/>
            <charset val="204"/>
          </rPr>
          <t>Автор:</t>
        </r>
        <r>
          <rPr>
            <sz val="9"/>
            <color indexed="81"/>
            <rFont val="Tahoma"/>
            <family val="2"/>
            <charset val="204"/>
          </rPr>
          <t xml:space="preserve">
нефтезаводской газ</t>
        </r>
      </text>
    </comment>
    <comment ref="AF25" authorId="0" shapeId="0" xr:uid="{1A1D945E-416A-4735-AC3F-F9036FC28777}">
      <text>
        <r>
          <rPr>
            <b/>
            <sz val="9"/>
            <color indexed="81"/>
            <rFont val="Tahoma"/>
            <family val="2"/>
            <charset val="204"/>
          </rPr>
          <t>Автор:</t>
        </r>
        <r>
          <rPr>
            <sz val="9"/>
            <color indexed="81"/>
            <rFont val="Tahoma"/>
            <family val="2"/>
            <charset val="204"/>
          </rPr>
          <t xml:space="preserve">
тонн</t>
        </r>
      </text>
    </comment>
    <comment ref="AK25" authorId="0" shapeId="0" xr:uid="{C6C3B731-478F-443B-85F1-21E1138DEE05}">
      <text>
        <r>
          <rPr>
            <b/>
            <sz val="9"/>
            <color indexed="81"/>
            <rFont val="Tahoma"/>
            <family val="2"/>
            <charset val="204"/>
          </rPr>
          <t>Автор:</t>
        </r>
        <r>
          <rPr>
            <sz val="9"/>
            <color indexed="81"/>
            <rFont val="Tahoma"/>
            <family val="2"/>
            <charset val="204"/>
          </rPr>
          <t xml:space="preserve">
ТДж</t>
        </r>
      </text>
    </comment>
    <comment ref="AF26" authorId="0" shapeId="0" xr:uid="{FAC6FB1E-C9B4-4BFD-B162-62C1C5DC3AA4}">
      <text>
        <r>
          <rPr>
            <b/>
            <sz val="9"/>
            <color indexed="81"/>
            <rFont val="Tahoma"/>
            <family val="2"/>
            <charset val="204"/>
          </rPr>
          <t>Автор:</t>
        </r>
        <r>
          <rPr>
            <sz val="9"/>
            <color indexed="81"/>
            <rFont val="Tahoma"/>
            <family val="2"/>
            <charset val="204"/>
          </rPr>
          <t xml:space="preserve">
тонн</t>
        </r>
      </text>
    </comment>
    <comment ref="AK26" authorId="0" shapeId="0" xr:uid="{F86B5CF0-6F6E-404D-BAC1-9E84126F2946}">
      <text>
        <r>
          <rPr>
            <b/>
            <sz val="9"/>
            <color indexed="81"/>
            <rFont val="Tahoma"/>
            <family val="2"/>
            <charset val="204"/>
          </rPr>
          <t>Автор:</t>
        </r>
        <r>
          <rPr>
            <sz val="9"/>
            <color indexed="81"/>
            <rFont val="Tahoma"/>
            <family val="2"/>
            <charset val="204"/>
          </rPr>
          <t xml:space="preserve">
ТДж</t>
        </r>
      </text>
    </comment>
    <comment ref="AF27" authorId="0" shapeId="0" xr:uid="{CD164B7A-0E62-4AD3-BE0A-3825CD1087AD}">
      <text>
        <r>
          <rPr>
            <b/>
            <sz val="9"/>
            <color indexed="81"/>
            <rFont val="Tahoma"/>
            <family val="2"/>
            <charset val="204"/>
          </rPr>
          <t>Автор:</t>
        </r>
        <r>
          <rPr>
            <sz val="9"/>
            <color indexed="81"/>
            <rFont val="Tahoma"/>
            <family val="2"/>
            <charset val="204"/>
          </rPr>
          <t xml:space="preserve">
бензин, кг</t>
        </r>
      </text>
    </comment>
    <comment ref="AG27" authorId="0" shapeId="0" xr:uid="{B32706B5-6FFE-4D56-9778-20EFC26B8FF1}">
      <text>
        <r>
          <rPr>
            <b/>
            <sz val="9"/>
            <color indexed="81"/>
            <rFont val="Tahoma"/>
            <family val="2"/>
            <charset val="204"/>
          </rPr>
          <t>Автор:</t>
        </r>
        <r>
          <rPr>
            <sz val="9"/>
            <color indexed="81"/>
            <rFont val="Tahoma"/>
            <family val="2"/>
            <charset val="204"/>
          </rPr>
          <t xml:space="preserve">
дизель, кг</t>
        </r>
      </text>
    </comment>
    <comment ref="AH27" authorId="0" shapeId="0" xr:uid="{9F160C8F-D8B3-47C7-A2E3-010D0D3F1000}">
      <text>
        <r>
          <rPr>
            <b/>
            <sz val="9"/>
            <color indexed="81"/>
            <rFont val="Tahoma"/>
            <family val="2"/>
            <charset val="204"/>
          </rPr>
          <t>Автор:</t>
        </r>
        <r>
          <rPr>
            <sz val="9"/>
            <color indexed="81"/>
            <rFont val="Tahoma"/>
            <family val="2"/>
            <charset val="204"/>
          </rPr>
          <t xml:space="preserve">
газ, кг
</t>
        </r>
      </text>
    </comment>
    <comment ref="C30" authorId="0" shapeId="0" xr:uid="{A58EFC61-A72F-4950-87C7-0AAE25C4EE79}">
      <text>
        <r>
          <rPr>
            <b/>
            <sz val="9"/>
            <color indexed="81"/>
            <rFont val="Tahoma"/>
            <family val="2"/>
            <charset val="204"/>
          </rPr>
          <t>Автор:</t>
        </r>
        <r>
          <rPr>
            <sz val="9"/>
            <color indexed="81"/>
            <rFont val="Tahoma"/>
            <family val="2"/>
            <charset val="204"/>
          </rPr>
          <t xml:space="preserve">
оставлено без изменения</t>
        </r>
      </text>
    </comment>
    <comment ref="AF30" authorId="0" shapeId="0" xr:uid="{6D6EA725-3E9D-4FE8-9ECD-175DCF718549}">
      <text>
        <r>
          <rPr>
            <b/>
            <sz val="9"/>
            <color indexed="81"/>
            <rFont val="Tahoma"/>
            <family val="2"/>
            <charset val="204"/>
          </rPr>
          <t>Автор:</t>
        </r>
        <r>
          <rPr>
            <sz val="9"/>
            <color indexed="81"/>
            <rFont val="Tahoma"/>
            <family val="2"/>
            <charset val="204"/>
          </rPr>
          <t xml:space="preserve">
Нет данных в статистике</t>
        </r>
      </text>
    </comment>
    <comment ref="AI31" authorId="0" shapeId="0" xr:uid="{0AD7533A-009E-47D3-9C93-B2E60303934E}">
      <text>
        <r>
          <rPr>
            <b/>
            <sz val="9"/>
            <color indexed="81"/>
            <rFont val="Tahoma"/>
            <family val="2"/>
            <charset val="204"/>
          </rPr>
          <t>Автор:</t>
        </r>
        <r>
          <rPr>
            <sz val="9"/>
            <color indexed="81"/>
            <rFont val="Tahoma"/>
            <family val="2"/>
            <charset val="204"/>
          </rPr>
          <t xml:space="preserve">
лето 20…35</t>
        </r>
      </text>
    </comment>
    <comment ref="AJ31" authorId="0" shapeId="0" xr:uid="{544CE9C7-991E-43B7-B018-8B37AE01B567}">
      <text>
        <r>
          <rPr>
            <b/>
            <sz val="9"/>
            <color indexed="81"/>
            <rFont val="Tahoma"/>
            <family val="2"/>
            <charset val="204"/>
          </rPr>
          <t>Автор:</t>
        </r>
        <r>
          <rPr>
            <sz val="9"/>
            <color indexed="81"/>
            <rFont val="Tahoma"/>
            <family val="2"/>
            <charset val="204"/>
          </rPr>
          <t xml:space="preserve">
осень 0…+15</t>
        </r>
      </text>
    </comment>
    <comment ref="AK31" authorId="0" shapeId="0" xr:uid="{09C4EC41-AE96-44A8-B20C-C1206481D637}">
      <text>
        <r>
          <rPr>
            <b/>
            <sz val="9"/>
            <color indexed="81"/>
            <rFont val="Tahoma"/>
            <family val="2"/>
            <charset val="204"/>
          </rPr>
          <t>Автор:</t>
        </r>
        <r>
          <rPr>
            <sz val="9"/>
            <color indexed="81"/>
            <rFont val="Tahoma"/>
            <family val="2"/>
            <charset val="204"/>
          </rPr>
          <t xml:space="preserve">
-5...-25</t>
        </r>
      </text>
    </comment>
    <comment ref="AF34" authorId="0" shapeId="0" xr:uid="{E5AEDFA9-DB51-42B8-A93C-98BE0050F1BF}">
      <text>
        <r>
          <rPr>
            <b/>
            <sz val="9"/>
            <color indexed="81"/>
            <rFont val="Tahoma"/>
            <family val="2"/>
            <charset val="204"/>
          </rPr>
          <t>Автор:</t>
        </r>
        <r>
          <rPr>
            <sz val="9"/>
            <color indexed="81"/>
            <rFont val="Tahoma"/>
            <family val="2"/>
            <charset val="204"/>
          </rPr>
          <t xml:space="preserve">
дизельное, транспорт 2008-13, табл. 1.18</t>
        </r>
      </text>
    </comment>
    <comment ref="AK34" authorId="0" shapeId="0" xr:uid="{83135020-459F-4857-97F9-598F22D06295}">
      <text>
        <r>
          <rPr>
            <b/>
            <sz val="9"/>
            <color indexed="81"/>
            <rFont val="Tahoma"/>
            <family val="2"/>
            <charset val="204"/>
          </rPr>
          <t>Автор:</t>
        </r>
        <r>
          <rPr>
            <sz val="9"/>
            <color indexed="81"/>
            <rFont val="Tahoma"/>
            <family val="2"/>
            <charset val="204"/>
          </rPr>
          <t xml:space="preserve">
ТДж</t>
        </r>
      </text>
    </comment>
    <comment ref="AF35" authorId="0" shapeId="0" xr:uid="{282D0CF5-7061-4880-8027-BE16AF3BE713}">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H35" authorId="0" shapeId="0" xr:uid="{A32CA11F-4079-43B0-B654-4D2610A314C1}">
      <text>
        <r>
          <rPr>
            <b/>
            <sz val="9"/>
            <color indexed="81"/>
            <rFont val="Tahoma"/>
            <family val="2"/>
            <charset val="204"/>
          </rPr>
          <t>Автор:</t>
        </r>
        <r>
          <rPr>
            <sz val="9"/>
            <color indexed="81"/>
            <rFont val="Tahoma"/>
            <family val="2"/>
            <charset val="204"/>
          </rPr>
          <t xml:space="preserve">
тонн, газ</t>
        </r>
      </text>
    </comment>
    <comment ref="AK35" authorId="0" shapeId="0" xr:uid="{2D95D2BC-9A95-4E80-9C2D-B432F63A9180}">
      <text>
        <r>
          <rPr>
            <b/>
            <sz val="9"/>
            <color indexed="81"/>
            <rFont val="Tahoma"/>
            <family val="2"/>
            <charset val="204"/>
          </rPr>
          <t>Автор:</t>
        </r>
        <r>
          <rPr>
            <sz val="9"/>
            <color indexed="81"/>
            <rFont val="Tahoma"/>
            <family val="2"/>
            <charset val="204"/>
          </rPr>
          <t xml:space="preserve">
всего, ТДж</t>
        </r>
      </text>
    </comment>
    <comment ref="AF36" authorId="0" shapeId="0" xr:uid="{FC9EF1D6-67FE-495C-BB34-807BAC4067C2}">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H36" authorId="0" shapeId="0" xr:uid="{885A94AC-A768-4FF0-A05D-27B652200E6B}">
      <text>
        <r>
          <rPr>
            <b/>
            <sz val="9"/>
            <color indexed="81"/>
            <rFont val="Tahoma"/>
            <family val="2"/>
            <charset val="204"/>
          </rPr>
          <t>Автор:</t>
        </r>
        <r>
          <rPr>
            <sz val="9"/>
            <color indexed="81"/>
            <rFont val="Tahoma"/>
            <family val="2"/>
            <charset val="204"/>
          </rPr>
          <t xml:space="preserve">
тонн, газ</t>
        </r>
      </text>
    </comment>
    <comment ref="AK36" authorId="0" shapeId="0" xr:uid="{D535DB76-AA8C-468F-B764-4BBB227A773F}">
      <text>
        <r>
          <rPr>
            <b/>
            <sz val="9"/>
            <color indexed="81"/>
            <rFont val="Tahoma"/>
            <family val="2"/>
            <charset val="204"/>
          </rPr>
          <t>Автор:</t>
        </r>
        <r>
          <rPr>
            <sz val="9"/>
            <color indexed="81"/>
            <rFont val="Tahoma"/>
            <family val="2"/>
            <charset val="204"/>
          </rPr>
          <t xml:space="preserve">
всего, ТДж</t>
        </r>
      </text>
    </comment>
    <comment ref="AF37" authorId="0" shapeId="0" xr:uid="{F9AEF665-E0A6-43BD-85ED-1C26D8CAA35D}">
      <text>
        <r>
          <rPr>
            <b/>
            <sz val="9"/>
            <color indexed="81"/>
            <rFont val="Tahoma"/>
            <family val="2"/>
            <charset val="204"/>
          </rPr>
          <t>Автор:</t>
        </r>
        <r>
          <rPr>
            <sz val="9"/>
            <color indexed="81"/>
            <rFont val="Tahoma"/>
            <family val="2"/>
            <charset val="204"/>
          </rPr>
          <t xml:space="preserve">
ТДж</t>
        </r>
      </text>
    </comment>
    <comment ref="AH37" authorId="0" shapeId="0" xr:uid="{8441EEA1-CC42-4966-B597-F89E48B1F496}">
      <text>
        <r>
          <rPr>
            <b/>
            <sz val="9"/>
            <color indexed="81"/>
            <rFont val="Tahoma"/>
            <family val="2"/>
            <charset val="204"/>
          </rPr>
          <t>Автор:</t>
        </r>
        <r>
          <rPr>
            <sz val="9"/>
            <color indexed="81"/>
            <rFont val="Tahoma"/>
            <family val="2"/>
            <charset val="204"/>
          </rPr>
          <t xml:space="preserve">
ТДж</t>
        </r>
      </text>
    </comment>
    <comment ref="AF39" authorId="0" shapeId="0" xr:uid="{BED63F5D-A1B8-4C5A-8328-A73B7FAA88F0}">
      <text>
        <r>
          <rPr>
            <b/>
            <sz val="9"/>
            <color indexed="81"/>
            <rFont val="Tahoma"/>
            <family val="2"/>
            <charset val="204"/>
          </rPr>
          <t>Автор:</t>
        </r>
        <r>
          <rPr>
            <sz val="9"/>
            <color indexed="81"/>
            <rFont val="Tahoma"/>
            <family val="2"/>
            <charset val="204"/>
          </rPr>
          <t xml:space="preserve">
I+J+K+L+M+N
ТДЖ, без бензина</t>
        </r>
      </text>
    </comment>
    <comment ref="AF40" authorId="0" shapeId="0" xr:uid="{8E715D7F-9297-4831-B793-6AC541A713D9}">
      <text>
        <r>
          <rPr>
            <b/>
            <sz val="9"/>
            <color indexed="81"/>
            <rFont val="Tahoma"/>
            <family val="2"/>
            <charset val="204"/>
          </rPr>
          <t>Автор:</t>
        </r>
        <r>
          <rPr>
            <sz val="9"/>
            <color indexed="81"/>
            <rFont val="Tahoma"/>
            <family val="2"/>
            <charset val="204"/>
          </rPr>
          <t xml:space="preserve">
ТДЖ, бензин</t>
        </r>
      </text>
    </comment>
    <comment ref="AG40" authorId="0" shapeId="0" xr:uid="{66E6C47C-73D8-47A5-97E8-14DF3E54B963}">
      <text>
        <r>
          <rPr>
            <sz val="9"/>
            <color indexed="81"/>
            <rFont val="Tahoma"/>
            <family val="2"/>
            <charset val="204"/>
          </rPr>
          <t xml:space="preserve">Mobile combustion is estimated in the  sector
Transport
</t>
        </r>
      </text>
    </comment>
    <comment ref="AH40" authorId="0" shapeId="0" xr:uid="{3B2DEAEF-08FD-4462-8CE2-0ED59B8CA205}">
      <text>
        <r>
          <rPr>
            <sz val="9"/>
            <color indexed="81"/>
            <rFont val="Tahoma"/>
            <family val="2"/>
            <charset val="204"/>
          </rPr>
          <t xml:space="preserve">Mobile combustion is estimated in the  sector
Transport
</t>
        </r>
      </text>
    </comment>
    <comment ref="AI40" authorId="0" shapeId="0" xr:uid="{B1557E3D-E6D8-443D-9BA1-9E0100154CC9}">
      <text>
        <r>
          <rPr>
            <sz val="9"/>
            <color indexed="81"/>
            <rFont val="Tahoma"/>
            <family val="2"/>
            <charset val="204"/>
          </rPr>
          <t xml:space="preserve">Mobile combustion is estimated in the  sector
Transport
</t>
        </r>
      </text>
    </comment>
    <comment ref="AF43" authorId="0" shapeId="0" xr:uid="{260ECBA3-384B-4325-B3BC-EA2E9DF6E6EC}">
      <text>
        <r>
          <rPr>
            <b/>
            <sz val="9"/>
            <color indexed="81"/>
            <rFont val="Tahoma"/>
            <family val="2"/>
            <charset val="204"/>
          </rPr>
          <t>Автор:</t>
        </r>
        <r>
          <rPr>
            <sz val="9"/>
            <color indexed="81"/>
            <rFont val="Tahoma"/>
            <family val="2"/>
            <charset val="204"/>
          </rPr>
          <t xml:space="preserve">
1+2+3
раст+лес+рыболов
Без бензина</t>
        </r>
      </text>
    </comment>
    <comment ref="AF44" authorId="0" shapeId="0" xr:uid="{65D8F7F9-AA77-4374-BA18-982B951420C8}">
      <text>
        <r>
          <rPr>
            <b/>
            <sz val="9"/>
            <color indexed="81"/>
            <rFont val="Tahoma"/>
            <family val="2"/>
            <charset val="204"/>
          </rPr>
          <t>Автор:</t>
        </r>
        <r>
          <rPr>
            <sz val="9"/>
            <color indexed="81"/>
            <rFont val="Tahoma"/>
            <family val="2"/>
            <charset val="204"/>
          </rPr>
          <t xml:space="preserve">
бензин, тонн
1+2+3</t>
        </r>
      </text>
    </comment>
    <comment ref="AK44" authorId="0" shapeId="0" xr:uid="{B5E30FF8-D771-426E-B793-BEE56C3C9640}">
      <text>
        <r>
          <rPr>
            <b/>
            <sz val="9"/>
            <color indexed="81"/>
            <rFont val="Tahoma"/>
            <family val="2"/>
            <charset val="204"/>
          </rPr>
          <t>Автор:</t>
        </r>
        <r>
          <rPr>
            <sz val="9"/>
            <color indexed="81"/>
            <rFont val="Tahoma"/>
            <family val="2"/>
            <charset val="204"/>
          </rPr>
          <t xml:space="preserve">
бензин, ТДж
1+2+3</t>
        </r>
      </text>
    </comment>
    <comment ref="AF45" authorId="0" shapeId="0" xr:uid="{064D4C41-86D0-4A59-B55A-26BDFCFE79BD}">
      <text>
        <r>
          <rPr>
            <b/>
            <sz val="9"/>
            <color indexed="81"/>
            <rFont val="Tahoma"/>
            <family val="2"/>
            <charset val="204"/>
          </rPr>
          <t>Автор:</t>
        </r>
        <r>
          <rPr>
            <sz val="9"/>
            <color indexed="81"/>
            <rFont val="Tahoma"/>
            <family val="2"/>
            <charset val="204"/>
          </rPr>
          <t xml:space="preserve">
бензин из 50 , тонн</t>
        </r>
      </text>
    </comment>
    <comment ref="AG45" authorId="0" shapeId="0" xr:uid="{C9F3590C-9FA6-468B-819D-1EEF59CBBFCD}">
      <text>
        <r>
          <rPr>
            <sz val="9"/>
            <color indexed="81"/>
            <rFont val="Tahoma"/>
            <family val="2"/>
            <charset val="204"/>
          </rPr>
          <t xml:space="preserve">Mobile combustion is estimated in the  sector
Transport
</t>
        </r>
      </text>
    </comment>
    <comment ref="AH45" authorId="0" shapeId="0" xr:uid="{730E518F-1087-4CB6-BC5C-BDB545BABAC7}">
      <text>
        <r>
          <rPr>
            <sz val="9"/>
            <color indexed="81"/>
            <rFont val="Tahoma"/>
            <family val="2"/>
            <charset val="204"/>
          </rPr>
          <t xml:space="preserve">Mobile combustion is estimated in the  sector
Transport
</t>
        </r>
      </text>
    </comment>
    <comment ref="AI45" authorId="0" shapeId="0" xr:uid="{6DB9974B-D1A2-43D9-8113-C0D7CE87C19F}">
      <text>
        <r>
          <rPr>
            <sz val="9"/>
            <color indexed="81"/>
            <rFont val="Tahoma"/>
            <family val="2"/>
            <charset val="204"/>
          </rPr>
          <t xml:space="preserve">Mobile combustion is estimated in the  sector
Transport
</t>
        </r>
      </text>
    </comment>
    <comment ref="AK45" authorId="0" shapeId="0" xr:uid="{D4F79513-EE0A-4544-9AA9-35E8CF033922}">
      <text>
        <r>
          <rPr>
            <b/>
            <sz val="9"/>
            <color indexed="81"/>
            <rFont val="Tahoma"/>
            <family val="2"/>
            <charset val="204"/>
          </rPr>
          <t>Автор:</t>
        </r>
        <r>
          <rPr>
            <sz val="9"/>
            <color indexed="81"/>
            <rFont val="Tahoma"/>
            <family val="2"/>
            <charset val="204"/>
          </rPr>
          <t xml:space="preserve">
бензин из 50 , ТДж</t>
        </r>
      </text>
    </comment>
    <comment ref="AF47" authorId="0" shapeId="0" xr:uid="{881566F4-9C7E-439D-893B-71E4EA466DF5}">
      <text>
        <r>
          <rPr>
            <b/>
            <sz val="9"/>
            <color indexed="81"/>
            <rFont val="Tahoma"/>
            <family val="2"/>
            <charset val="204"/>
          </rPr>
          <t>Автор:</t>
        </r>
        <r>
          <rPr>
            <sz val="9"/>
            <color indexed="81"/>
            <rFont val="Tahoma"/>
            <family val="2"/>
            <charset val="204"/>
          </rPr>
          <t xml:space="preserve">
ТДж, бензин</t>
        </r>
      </text>
    </comment>
    <comment ref="AK56" authorId="0" shapeId="0" xr:uid="{4C86B07A-4832-4029-90B3-AE289B86C057}">
      <text>
        <r>
          <rPr>
            <b/>
            <sz val="9"/>
            <color indexed="81"/>
            <rFont val="Tahoma"/>
            <family val="2"/>
            <charset val="204"/>
          </rPr>
          <t>Автор:</t>
        </r>
        <r>
          <rPr>
            <sz val="9"/>
            <color indexed="81"/>
            <rFont val="Tahoma"/>
            <family val="2"/>
            <charset val="204"/>
          </rPr>
          <t xml:space="preserve">
нет получения геотермальной энергии</t>
        </r>
      </text>
    </comment>
    <comment ref="AK61" authorId="0" shapeId="0" xr:uid="{FFC8AA65-AD72-490C-8DCB-1D0E741E3BF0}">
      <text>
        <r>
          <rPr>
            <b/>
            <sz val="9"/>
            <color indexed="81"/>
            <rFont val="Tahoma"/>
            <family val="2"/>
            <charset val="204"/>
          </rPr>
          <t>Автор:</t>
        </r>
        <r>
          <rPr>
            <sz val="9"/>
            <color indexed="81"/>
            <rFont val="Tahoma"/>
            <family val="2"/>
            <charset val="204"/>
          </rPr>
          <t xml:space="preserve">
3466293 - инд
3081895 - мнгкв
1306,71 - дорог
6742535 - жилых</t>
        </r>
      </text>
    </comment>
    <comment ref="AK62" authorId="0" shapeId="0" xr:uid="{FF1EACF4-BD1F-47C4-A20A-3488D601A289}">
      <text>
        <r>
          <rPr>
            <b/>
            <sz val="9"/>
            <color indexed="81"/>
            <rFont val="Tahoma"/>
            <family val="2"/>
            <charset val="204"/>
          </rPr>
          <t>Автор:</t>
        </r>
        <r>
          <rPr>
            <sz val="9"/>
            <color indexed="81"/>
            <rFont val="Tahoma"/>
            <family val="2"/>
            <charset val="204"/>
          </rPr>
          <t xml:space="preserve">
так как по 1 уровню не указаны коэффициенты выбросов (включены вывше)</t>
        </r>
      </text>
    </comment>
    <comment ref="AK85" authorId="0" shapeId="0" xr:uid="{A82A5C9F-4108-4CDB-B585-C06D6474EDA7}">
      <text>
        <r>
          <rPr>
            <b/>
            <sz val="9"/>
            <color indexed="81"/>
            <rFont val="Tahoma"/>
            <family val="2"/>
            <charset val="204"/>
          </rPr>
          <t>Автор:</t>
        </r>
        <r>
          <rPr>
            <sz val="9"/>
            <color indexed="81"/>
            <rFont val="Tahoma"/>
            <family val="2"/>
            <charset val="204"/>
          </rPr>
          <t xml:space="preserve">
60702 - производство
2869,3 - экспорт
53213,3 - импорт</t>
        </r>
      </text>
    </comment>
    <comment ref="H113" authorId="0" shapeId="0" xr:uid="{E86A2B38-1F5C-4338-94C8-084D3238D7EF}">
      <text>
        <r>
          <rPr>
            <b/>
            <sz val="9"/>
            <color indexed="81"/>
            <rFont val="Tahoma"/>
            <family val="2"/>
            <charset val="204"/>
          </rPr>
          <t>Автор:</t>
        </r>
        <r>
          <rPr>
            <sz val="9"/>
            <color indexed="81"/>
            <rFont val="Tahoma"/>
            <family val="2"/>
            <charset val="204"/>
          </rPr>
          <t xml:space="preserve">
по методике 3В</t>
        </r>
      </text>
    </comment>
    <comment ref="H116" authorId="0" shapeId="0" xr:uid="{CCBCD662-659F-4AAA-B8F8-40B7F1CEACBF}">
      <text>
        <r>
          <rPr>
            <b/>
            <sz val="9"/>
            <color indexed="81"/>
            <rFont val="Tahoma"/>
            <family val="2"/>
            <charset val="204"/>
          </rPr>
          <t>Автор:</t>
        </r>
        <r>
          <rPr>
            <sz val="9"/>
            <color indexed="81"/>
            <rFont val="Tahoma"/>
            <family val="2"/>
            <charset val="204"/>
          </rPr>
          <t xml:space="preserve">
по методике 3В</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Автор</author>
  </authors>
  <commentList>
    <comment ref="AK15" authorId="0" shapeId="0" xr:uid="{AC5D38D7-B544-4460-86F4-3F725088A7A4}">
      <text>
        <r>
          <rPr>
            <b/>
            <sz val="9"/>
            <color indexed="81"/>
            <rFont val="Tahoma"/>
            <family val="2"/>
            <charset val="204"/>
          </rPr>
          <t>Автор:</t>
        </r>
        <r>
          <rPr>
            <sz val="9"/>
            <color indexed="81"/>
            <rFont val="Tahoma"/>
            <family val="2"/>
            <charset val="204"/>
          </rPr>
          <t xml:space="preserve">
нефтезаводской газ</t>
        </r>
      </text>
    </comment>
    <comment ref="AF25" authorId="0" shapeId="0" xr:uid="{E8867831-D9BE-4CEE-A5B5-468AB8D79475}">
      <text>
        <r>
          <rPr>
            <b/>
            <sz val="9"/>
            <color indexed="81"/>
            <rFont val="Tahoma"/>
            <family val="2"/>
            <charset val="204"/>
          </rPr>
          <t>Автор:</t>
        </r>
        <r>
          <rPr>
            <sz val="9"/>
            <color indexed="81"/>
            <rFont val="Tahoma"/>
            <family val="2"/>
            <charset val="204"/>
          </rPr>
          <t xml:space="preserve">
тонн</t>
        </r>
      </text>
    </comment>
    <comment ref="AK25" authorId="0" shapeId="0" xr:uid="{F12F9712-815D-42C3-8CF6-B40487B6813E}">
      <text>
        <r>
          <rPr>
            <b/>
            <sz val="9"/>
            <color indexed="81"/>
            <rFont val="Tahoma"/>
            <family val="2"/>
            <charset val="204"/>
          </rPr>
          <t>Автор:</t>
        </r>
        <r>
          <rPr>
            <sz val="9"/>
            <color indexed="81"/>
            <rFont val="Tahoma"/>
            <family val="2"/>
            <charset val="204"/>
          </rPr>
          <t xml:space="preserve">
ТДж</t>
        </r>
      </text>
    </comment>
    <comment ref="AF26" authorId="0" shapeId="0" xr:uid="{E5BE6B35-B4B8-4240-B7EB-FD38E714D522}">
      <text>
        <r>
          <rPr>
            <b/>
            <sz val="9"/>
            <color indexed="81"/>
            <rFont val="Tahoma"/>
            <family val="2"/>
            <charset val="204"/>
          </rPr>
          <t>Автор:</t>
        </r>
        <r>
          <rPr>
            <sz val="9"/>
            <color indexed="81"/>
            <rFont val="Tahoma"/>
            <family val="2"/>
            <charset val="204"/>
          </rPr>
          <t xml:space="preserve">
тонн</t>
        </r>
      </text>
    </comment>
    <comment ref="AK26" authorId="0" shapeId="0" xr:uid="{42ED4994-CBC6-4154-8BE5-A16B34FF71CC}">
      <text>
        <r>
          <rPr>
            <b/>
            <sz val="9"/>
            <color indexed="81"/>
            <rFont val="Tahoma"/>
            <family val="2"/>
            <charset val="204"/>
          </rPr>
          <t>Автор:</t>
        </r>
        <r>
          <rPr>
            <sz val="9"/>
            <color indexed="81"/>
            <rFont val="Tahoma"/>
            <family val="2"/>
            <charset val="204"/>
          </rPr>
          <t xml:space="preserve">
ТДж</t>
        </r>
      </text>
    </comment>
    <comment ref="AF27" authorId="0" shapeId="0" xr:uid="{03212C4C-3EB3-4457-A009-47D5E40B4D08}">
      <text>
        <r>
          <rPr>
            <b/>
            <sz val="9"/>
            <color indexed="81"/>
            <rFont val="Tahoma"/>
            <family val="2"/>
            <charset val="204"/>
          </rPr>
          <t>Автор:</t>
        </r>
        <r>
          <rPr>
            <sz val="9"/>
            <color indexed="81"/>
            <rFont val="Tahoma"/>
            <family val="2"/>
            <charset val="204"/>
          </rPr>
          <t xml:space="preserve">
бензин, кг</t>
        </r>
      </text>
    </comment>
    <comment ref="AG27" authorId="0" shapeId="0" xr:uid="{9F9DA882-B157-45FD-A467-381858DE77BA}">
      <text>
        <r>
          <rPr>
            <b/>
            <sz val="9"/>
            <color indexed="81"/>
            <rFont val="Tahoma"/>
            <family val="2"/>
            <charset val="204"/>
          </rPr>
          <t>Автор:</t>
        </r>
        <r>
          <rPr>
            <sz val="9"/>
            <color indexed="81"/>
            <rFont val="Tahoma"/>
            <family val="2"/>
            <charset val="204"/>
          </rPr>
          <t xml:space="preserve">
дизель, кг</t>
        </r>
      </text>
    </comment>
    <comment ref="AH27" authorId="0" shapeId="0" xr:uid="{70F4AA0D-7F95-43A8-91F4-55E0317871D7}">
      <text>
        <r>
          <rPr>
            <b/>
            <sz val="9"/>
            <color indexed="81"/>
            <rFont val="Tahoma"/>
            <family val="2"/>
            <charset val="204"/>
          </rPr>
          <t>Автор:</t>
        </r>
        <r>
          <rPr>
            <sz val="9"/>
            <color indexed="81"/>
            <rFont val="Tahoma"/>
            <family val="2"/>
            <charset val="204"/>
          </rPr>
          <t xml:space="preserve">
газ, кг
</t>
        </r>
      </text>
    </comment>
    <comment ref="AF30" authorId="0" shapeId="0" xr:uid="{980ABD15-0D0C-4025-8578-775E9BA5B8F9}">
      <text>
        <r>
          <rPr>
            <b/>
            <sz val="9"/>
            <color indexed="81"/>
            <rFont val="Tahoma"/>
            <family val="2"/>
            <charset val="204"/>
          </rPr>
          <t>Автор:</t>
        </r>
        <r>
          <rPr>
            <sz val="9"/>
            <color indexed="81"/>
            <rFont val="Tahoma"/>
            <family val="2"/>
            <charset val="204"/>
          </rPr>
          <t xml:space="preserve">
Нет данных в статистике</t>
        </r>
      </text>
    </comment>
    <comment ref="AI31" authorId="0" shapeId="0" xr:uid="{6072CF33-E266-4B85-BFBB-044FFA03AA25}">
      <text>
        <r>
          <rPr>
            <b/>
            <sz val="9"/>
            <color indexed="81"/>
            <rFont val="Tahoma"/>
            <family val="2"/>
            <charset val="204"/>
          </rPr>
          <t>Автор:</t>
        </r>
        <r>
          <rPr>
            <sz val="9"/>
            <color indexed="81"/>
            <rFont val="Tahoma"/>
            <family val="2"/>
            <charset val="204"/>
          </rPr>
          <t xml:space="preserve">
лето 20…35</t>
        </r>
      </text>
    </comment>
    <comment ref="AJ31" authorId="0" shapeId="0" xr:uid="{45AF6CFC-9B4C-48C2-8C1A-D77D03A4216C}">
      <text>
        <r>
          <rPr>
            <b/>
            <sz val="9"/>
            <color indexed="81"/>
            <rFont val="Tahoma"/>
            <family val="2"/>
            <charset val="204"/>
          </rPr>
          <t>Автор:</t>
        </r>
        <r>
          <rPr>
            <sz val="9"/>
            <color indexed="81"/>
            <rFont val="Tahoma"/>
            <family val="2"/>
            <charset val="204"/>
          </rPr>
          <t xml:space="preserve">
осень 0…+15</t>
        </r>
      </text>
    </comment>
    <comment ref="AK31" authorId="0" shapeId="0" xr:uid="{5A34A589-409F-4344-9B18-0AD103AF9294}">
      <text>
        <r>
          <rPr>
            <b/>
            <sz val="9"/>
            <color indexed="81"/>
            <rFont val="Tahoma"/>
            <family val="2"/>
            <charset val="204"/>
          </rPr>
          <t>Автор:</t>
        </r>
        <r>
          <rPr>
            <sz val="9"/>
            <color indexed="81"/>
            <rFont val="Tahoma"/>
            <family val="2"/>
            <charset val="204"/>
          </rPr>
          <t xml:space="preserve">
-5...-25</t>
        </r>
      </text>
    </comment>
    <comment ref="AF34" authorId="0" shapeId="0" xr:uid="{5950C8E0-A9BF-4DF7-B10B-652CDB52896A}">
      <text>
        <r>
          <rPr>
            <b/>
            <sz val="9"/>
            <color indexed="81"/>
            <rFont val="Tahoma"/>
            <family val="2"/>
            <charset val="204"/>
          </rPr>
          <t>Автор:</t>
        </r>
        <r>
          <rPr>
            <sz val="9"/>
            <color indexed="81"/>
            <rFont val="Tahoma"/>
            <family val="2"/>
            <charset val="204"/>
          </rPr>
          <t xml:space="preserve">
тыс.тонн дизельного топлива, Транспорт 2014</t>
        </r>
      </text>
    </comment>
    <comment ref="AK34" authorId="0" shapeId="0" xr:uid="{8F0FE8E0-7B27-49FE-856F-1DA3761582E4}">
      <text>
        <r>
          <rPr>
            <b/>
            <sz val="9"/>
            <color indexed="81"/>
            <rFont val="Tahoma"/>
            <family val="2"/>
            <charset val="204"/>
          </rPr>
          <t>Автор:</t>
        </r>
        <r>
          <rPr>
            <sz val="9"/>
            <color indexed="81"/>
            <rFont val="Tahoma"/>
            <family val="2"/>
            <charset val="204"/>
          </rPr>
          <t xml:space="preserve">
ТДж</t>
        </r>
      </text>
    </comment>
    <comment ref="AF35" authorId="0" shapeId="0" xr:uid="{D1F497BE-82A0-446D-83A8-EE949C207ADD}">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H35" authorId="0" shapeId="0" xr:uid="{8D4ECD07-1212-4BCA-936C-03B04443AA12}">
      <text>
        <r>
          <rPr>
            <b/>
            <sz val="9"/>
            <color indexed="81"/>
            <rFont val="Tahoma"/>
            <family val="2"/>
            <charset val="204"/>
          </rPr>
          <t>Автор:</t>
        </r>
        <r>
          <rPr>
            <sz val="9"/>
            <color indexed="81"/>
            <rFont val="Tahoma"/>
            <family val="2"/>
            <charset val="204"/>
          </rPr>
          <t xml:space="preserve">
тонн, газ</t>
        </r>
      </text>
    </comment>
    <comment ref="AK35" authorId="0" shapeId="0" xr:uid="{B79892BD-ED07-4DFF-BE1F-FE853636957B}">
      <text>
        <r>
          <rPr>
            <b/>
            <sz val="9"/>
            <color indexed="81"/>
            <rFont val="Tahoma"/>
            <family val="2"/>
            <charset val="204"/>
          </rPr>
          <t>Автор:</t>
        </r>
        <r>
          <rPr>
            <sz val="9"/>
            <color indexed="81"/>
            <rFont val="Tahoma"/>
            <family val="2"/>
            <charset val="204"/>
          </rPr>
          <t xml:space="preserve">
всего, ТДж</t>
        </r>
      </text>
    </comment>
    <comment ref="AF36" authorId="0" shapeId="0" xr:uid="{6F70539E-32A1-4004-A2BA-54EA37D9F6B5}">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H36" authorId="0" shapeId="0" xr:uid="{1C6E9660-E601-49CA-8F90-F91A3748CFE2}">
      <text>
        <r>
          <rPr>
            <b/>
            <sz val="9"/>
            <color indexed="81"/>
            <rFont val="Tahoma"/>
            <family val="2"/>
            <charset val="204"/>
          </rPr>
          <t>Автор:</t>
        </r>
        <r>
          <rPr>
            <sz val="9"/>
            <color indexed="81"/>
            <rFont val="Tahoma"/>
            <family val="2"/>
            <charset val="204"/>
          </rPr>
          <t xml:space="preserve">
тонн, газ</t>
        </r>
      </text>
    </comment>
    <comment ref="AK36" authorId="0" shapeId="0" xr:uid="{16E08F24-E836-4721-B20D-00225BD361B6}">
      <text>
        <r>
          <rPr>
            <b/>
            <sz val="9"/>
            <color indexed="81"/>
            <rFont val="Tahoma"/>
            <family val="2"/>
            <charset val="204"/>
          </rPr>
          <t>Автор:</t>
        </r>
        <r>
          <rPr>
            <sz val="9"/>
            <color indexed="81"/>
            <rFont val="Tahoma"/>
            <family val="2"/>
            <charset val="204"/>
          </rPr>
          <t xml:space="preserve">
всего, ТДж</t>
        </r>
      </text>
    </comment>
    <comment ref="AF37" authorId="0" shapeId="0" xr:uid="{EE8962F9-36CD-40C4-999A-8FE45C18A5A7}">
      <text>
        <r>
          <rPr>
            <b/>
            <sz val="9"/>
            <color indexed="81"/>
            <rFont val="Tahoma"/>
            <family val="2"/>
            <charset val="204"/>
          </rPr>
          <t>Автор:</t>
        </r>
        <r>
          <rPr>
            <sz val="9"/>
            <color indexed="81"/>
            <rFont val="Tahoma"/>
            <family val="2"/>
            <charset val="204"/>
          </rPr>
          <t xml:space="preserve">
ТДж</t>
        </r>
      </text>
    </comment>
    <comment ref="AH37" authorId="0" shapeId="0" xr:uid="{83BD31C3-C523-4B3A-BA0B-374C60DDCB94}">
      <text>
        <r>
          <rPr>
            <b/>
            <sz val="9"/>
            <color indexed="81"/>
            <rFont val="Tahoma"/>
            <family val="2"/>
            <charset val="204"/>
          </rPr>
          <t>Автор:</t>
        </r>
        <r>
          <rPr>
            <sz val="9"/>
            <color indexed="81"/>
            <rFont val="Tahoma"/>
            <family val="2"/>
            <charset val="204"/>
          </rPr>
          <t xml:space="preserve">
ТДж</t>
        </r>
      </text>
    </comment>
    <comment ref="AF39" authorId="0" shapeId="0" xr:uid="{31D58ED3-3B18-414F-8D5C-53EE6CDCD9B9}">
      <text>
        <r>
          <rPr>
            <b/>
            <sz val="9"/>
            <color indexed="81"/>
            <rFont val="Tahoma"/>
            <family val="2"/>
            <charset val="204"/>
          </rPr>
          <t>Автор:</t>
        </r>
        <r>
          <rPr>
            <sz val="9"/>
            <color indexed="81"/>
            <rFont val="Tahoma"/>
            <family val="2"/>
            <charset val="204"/>
          </rPr>
          <t xml:space="preserve">
I+J+K+L+M+N
ТДЖ, без бензина</t>
        </r>
      </text>
    </comment>
    <comment ref="AF40" authorId="0" shapeId="0" xr:uid="{92DE13CF-57C0-41D1-ADD2-187688AEA920}">
      <text>
        <r>
          <rPr>
            <b/>
            <sz val="9"/>
            <color indexed="81"/>
            <rFont val="Tahoma"/>
            <family val="2"/>
            <charset val="204"/>
          </rPr>
          <t>Автор:</t>
        </r>
        <r>
          <rPr>
            <sz val="9"/>
            <color indexed="81"/>
            <rFont val="Tahoma"/>
            <family val="2"/>
            <charset val="204"/>
          </rPr>
          <t xml:space="preserve">
ТДЖ, бензин</t>
        </r>
      </text>
    </comment>
    <comment ref="AG40" authorId="0" shapeId="0" xr:uid="{8D64D4CF-846D-445A-BDB1-7658E82E290A}">
      <text>
        <r>
          <rPr>
            <sz val="9"/>
            <color indexed="81"/>
            <rFont val="Tahoma"/>
            <family val="2"/>
            <charset val="204"/>
          </rPr>
          <t xml:space="preserve">Mobile combustion is estimated in the  sector
Transport
</t>
        </r>
      </text>
    </comment>
    <comment ref="AH40" authorId="0" shapeId="0" xr:uid="{C1DA56FD-5DBB-4303-8BC5-A0BE021BB278}">
      <text>
        <r>
          <rPr>
            <sz val="9"/>
            <color indexed="81"/>
            <rFont val="Tahoma"/>
            <family val="2"/>
            <charset val="204"/>
          </rPr>
          <t xml:space="preserve">Mobile combustion is estimated in the  sector
Transport
</t>
        </r>
      </text>
    </comment>
    <comment ref="AI40" authorId="0" shapeId="0" xr:uid="{7FE89893-132D-432C-A694-5ABBBD639947}">
      <text>
        <r>
          <rPr>
            <sz val="9"/>
            <color indexed="81"/>
            <rFont val="Tahoma"/>
            <family val="2"/>
            <charset val="204"/>
          </rPr>
          <t xml:space="preserve">Mobile combustion is estimated in the  sector
Transport
</t>
        </r>
      </text>
    </comment>
    <comment ref="AF41" authorId="0" shapeId="0" xr:uid="{DE518CFD-A5FB-4A40-B626-2236FF272096}">
      <text>
        <r>
          <rPr>
            <b/>
            <sz val="9"/>
            <color indexed="81"/>
            <rFont val="Tahoma"/>
            <family val="2"/>
            <charset val="204"/>
          </rPr>
          <t>Автор:</t>
        </r>
        <r>
          <rPr>
            <sz val="9"/>
            <color indexed="81"/>
            <rFont val="Tahoma"/>
            <family val="2"/>
            <charset val="204"/>
          </rPr>
          <t xml:space="preserve">
оставлено без изменения</t>
        </r>
      </text>
    </comment>
    <comment ref="AF43" authorId="0" shapeId="0" xr:uid="{34AE6194-21DA-4337-A521-474B6AF87D30}">
      <text>
        <r>
          <rPr>
            <b/>
            <sz val="9"/>
            <color indexed="81"/>
            <rFont val="Tahoma"/>
            <family val="2"/>
            <charset val="204"/>
          </rPr>
          <t>Автор:</t>
        </r>
        <r>
          <rPr>
            <sz val="9"/>
            <color indexed="81"/>
            <rFont val="Tahoma"/>
            <family val="2"/>
            <charset val="204"/>
          </rPr>
          <t xml:space="preserve">
1+2+3
раст+лес+рыболов
Без бензина</t>
        </r>
      </text>
    </comment>
    <comment ref="AF44" authorId="0" shapeId="0" xr:uid="{1605E54B-C75B-4E72-B165-0447D88A7030}">
      <text>
        <r>
          <rPr>
            <b/>
            <sz val="9"/>
            <color indexed="81"/>
            <rFont val="Tahoma"/>
            <family val="2"/>
            <charset val="204"/>
          </rPr>
          <t>Автор:</t>
        </r>
        <r>
          <rPr>
            <sz val="9"/>
            <color indexed="81"/>
            <rFont val="Tahoma"/>
            <family val="2"/>
            <charset val="204"/>
          </rPr>
          <t xml:space="preserve">
бензин, тонн
1+2+3</t>
        </r>
      </text>
    </comment>
    <comment ref="AK44" authorId="0" shapeId="0" xr:uid="{EF98AC15-86E3-405F-B246-7295B3CE97B0}">
      <text>
        <r>
          <rPr>
            <b/>
            <sz val="9"/>
            <color indexed="81"/>
            <rFont val="Tahoma"/>
            <family val="2"/>
            <charset val="204"/>
          </rPr>
          <t>Автор:</t>
        </r>
        <r>
          <rPr>
            <sz val="9"/>
            <color indexed="81"/>
            <rFont val="Tahoma"/>
            <family val="2"/>
            <charset val="204"/>
          </rPr>
          <t xml:space="preserve">
бензин, ТДж
1+2+3</t>
        </r>
      </text>
    </comment>
    <comment ref="AF45" authorId="0" shapeId="0" xr:uid="{1B1636CB-B1DF-45EC-955D-FF3A65D40A62}">
      <text>
        <r>
          <rPr>
            <b/>
            <sz val="9"/>
            <color indexed="81"/>
            <rFont val="Tahoma"/>
            <family val="2"/>
            <charset val="204"/>
          </rPr>
          <t>Автор:</t>
        </r>
        <r>
          <rPr>
            <sz val="9"/>
            <color indexed="81"/>
            <rFont val="Tahoma"/>
            <family val="2"/>
            <charset val="204"/>
          </rPr>
          <t xml:space="preserve">
бензин из 50 , тонн</t>
        </r>
      </text>
    </comment>
    <comment ref="AG45" authorId="0" shapeId="0" xr:uid="{7EDA0EBD-24C1-4BA0-8FFF-E6B241A259AB}">
      <text>
        <r>
          <rPr>
            <sz val="9"/>
            <color indexed="81"/>
            <rFont val="Tahoma"/>
            <family val="2"/>
            <charset val="204"/>
          </rPr>
          <t xml:space="preserve">Mobile combustion is estimated in the  sector
Transport
</t>
        </r>
      </text>
    </comment>
    <comment ref="AH45" authorId="0" shapeId="0" xr:uid="{ECFC6160-705B-4694-A0ED-E34399321D0E}">
      <text>
        <r>
          <rPr>
            <sz val="9"/>
            <color indexed="81"/>
            <rFont val="Tahoma"/>
            <family val="2"/>
            <charset val="204"/>
          </rPr>
          <t xml:space="preserve">Mobile combustion is estimated in the  sector
Transport
</t>
        </r>
      </text>
    </comment>
    <comment ref="AI45" authorId="0" shapeId="0" xr:uid="{E0311CC1-67BE-4EB9-B02E-FAE00310E173}">
      <text>
        <r>
          <rPr>
            <sz val="9"/>
            <color indexed="81"/>
            <rFont val="Tahoma"/>
            <family val="2"/>
            <charset val="204"/>
          </rPr>
          <t xml:space="preserve">Mobile combustion is estimated in the  sector
Transport
</t>
        </r>
      </text>
    </comment>
    <comment ref="AK45" authorId="0" shapeId="0" xr:uid="{F715B1AC-9439-4F89-BE02-6B839F37BDF3}">
      <text>
        <r>
          <rPr>
            <b/>
            <sz val="9"/>
            <color indexed="81"/>
            <rFont val="Tahoma"/>
            <family val="2"/>
            <charset val="204"/>
          </rPr>
          <t>Автор:</t>
        </r>
        <r>
          <rPr>
            <sz val="9"/>
            <color indexed="81"/>
            <rFont val="Tahoma"/>
            <family val="2"/>
            <charset val="204"/>
          </rPr>
          <t xml:space="preserve">
бензин из 50 , ТДж</t>
        </r>
      </text>
    </comment>
    <comment ref="AF47" authorId="0" shapeId="0" xr:uid="{82011A3D-8BBC-471D-8426-6F0498A8A7DE}">
      <text>
        <r>
          <rPr>
            <b/>
            <sz val="9"/>
            <color indexed="81"/>
            <rFont val="Tahoma"/>
            <family val="2"/>
            <charset val="204"/>
          </rPr>
          <t>Автор:</t>
        </r>
        <r>
          <rPr>
            <sz val="9"/>
            <color indexed="81"/>
            <rFont val="Tahoma"/>
            <family val="2"/>
            <charset val="204"/>
          </rPr>
          <t xml:space="preserve">
ТДж, бензин</t>
        </r>
      </text>
    </comment>
    <comment ref="AK56" authorId="0" shapeId="0" xr:uid="{5363D927-E534-4131-A302-085C31F53F68}">
      <text>
        <r>
          <rPr>
            <b/>
            <sz val="9"/>
            <color indexed="81"/>
            <rFont val="Tahoma"/>
            <family val="2"/>
            <charset val="204"/>
          </rPr>
          <t>Автор:</t>
        </r>
        <r>
          <rPr>
            <sz val="9"/>
            <color indexed="81"/>
            <rFont val="Tahoma"/>
            <family val="2"/>
            <charset val="204"/>
          </rPr>
          <t xml:space="preserve">
нет получения геотермальной энергии</t>
        </r>
      </text>
    </comment>
    <comment ref="AK61" authorId="0" shapeId="0" xr:uid="{5A6F2687-DC6F-4D68-9282-38B24544AF19}">
      <text>
        <r>
          <rPr>
            <b/>
            <sz val="9"/>
            <color indexed="81"/>
            <rFont val="Tahoma"/>
            <family val="2"/>
            <charset val="204"/>
          </rPr>
          <t>Автор:</t>
        </r>
        <r>
          <rPr>
            <sz val="9"/>
            <color indexed="81"/>
            <rFont val="Tahoma"/>
            <family val="2"/>
            <charset val="204"/>
          </rPr>
          <t xml:space="preserve">
3550243 - инд
3294113 - мнгкв
520,37 - дорог
6844356 - жилых</t>
        </r>
      </text>
    </comment>
    <comment ref="AK62" authorId="0" shapeId="0" xr:uid="{553063A4-4AAB-4004-BD5C-AFEFA7C5B3D0}">
      <text>
        <r>
          <rPr>
            <b/>
            <sz val="9"/>
            <color indexed="81"/>
            <rFont val="Tahoma"/>
            <family val="2"/>
            <charset val="204"/>
          </rPr>
          <t>Автор:</t>
        </r>
        <r>
          <rPr>
            <sz val="9"/>
            <color indexed="81"/>
            <rFont val="Tahoma"/>
            <family val="2"/>
            <charset val="204"/>
          </rPr>
          <t xml:space="preserve">
так как по 1 уровню не указаны коэффициенты выбросов (включены вывше)</t>
        </r>
      </text>
    </comment>
    <comment ref="AK85" authorId="0" shapeId="0" xr:uid="{FDEBED68-67D7-4199-82D6-37A34DEA3E45}">
      <text>
        <r>
          <rPr>
            <b/>
            <sz val="9"/>
            <color indexed="81"/>
            <rFont val="Tahoma"/>
            <family val="2"/>
            <charset val="204"/>
          </rPr>
          <t>Автор:</t>
        </r>
        <r>
          <rPr>
            <sz val="9"/>
            <color indexed="81"/>
            <rFont val="Tahoma"/>
            <family val="2"/>
            <charset val="204"/>
          </rPr>
          <t xml:space="preserve">
77069 - производство
3265,7 - экспорт
58215,9 - импорт132</t>
        </r>
      </text>
    </comment>
    <comment ref="H113" authorId="0" shapeId="0" xr:uid="{E35D6A4A-400F-4023-BC03-9C93A8CD879B}">
      <text>
        <r>
          <rPr>
            <b/>
            <sz val="9"/>
            <color indexed="81"/>
            <rFont val="Tahoma"/>
            <family val="2"/>
            <charset val="204"/>
          </rPr>
          <t>Автор:</t>
        </r>
        <r>
          <rPr>
            <sz val="9"/>
            <color indexed="81"/>
            <rFont val="Tahoma"/>
            <family val="2"/>
            <charset val="204"/>
          </rPr>
          <t xml:space="preserve">
по методике 3В</t>
        </r>
      </text>
    </comment>
    <comment ref="H116" authorId="0" shapeId="0" xr:uid="{9D281215-4C74-458C-AAD8-6ED5BD7179F9}">
      <text>
        <r>
          <rPr>
            <b/>
            <sz val="9"/>
            <color indexed="81"/>
            <rFont val="Tahoma"/>
            <family val="2"/>
            <charset val="204"/>
          </rPr>
          <t>Автор:</t>
        </r>
        <r>
          <rPr>
            <sz val="9"/>
            <color indexed="81"/>
            <rFont val="Tahoma"/>
            <family val="2"/>
            <charset val="204"/>
          </rPr>
          <t xml:space="preserve">
по методике 3В</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Автор</author>
  </authors>
  <commentList>
    <comment ref="AF23" authorId="0" shapeId="0" xr:uid="{37D24223-61FF-4D45-910C-02711F6FD22F}">
      <text>
        <r>
          <rPr>
            <sz val="9"/>
            <color indexed="81"/>
            <rFont val="Tahoma"/>
            <family val="2"/>
            <charset val="204"/>
          </rPr>
          <t xml:space="preserve">Mobile combustion is estimated in the  sector
Transport
</t>
        </r>
      </text>
    </comment>
    <comment ref="AG23" authorId="0" shapeId="0" xr:uid="{6D059A4B-307D-401D-8F73-EC2A2E8ECE14}">
      <text>
        <r>
          <rPr>
            <sz val="9"/>
            <color indexed="81"/>
            <rFont val="Tahoma"/>
            <family val="2"/>
            <charset val="204"/>
          </rPr>
          <t xml:space="preserve">Mobile combustion is estimated in the  sector
Transport
</t>
        </r>
      </text>
    </comment>
    <comment ref="AH23" authorId="0" shapeId="0" xr:uid="{4EC63120-7592-4F5A-80EB-4F2343EE9E56}">
      <text>
        <r>
          <rPr>
            <sz val="9"/>
            <color indexed="81"/>
            <rFont val="Tahoma"/>
            <family val="2"/>
            <charset val="204"/>
          </rPr>
          <t xml:space="preserve">Mobile combustion is estimated in the  sector
Transport
</t>
        </r>
      </text>
    </comment>
    <comment ref="AI23" authorId="0" shapeId="0" xr:uid="{004E89C5-E957-4528-8085-8036C4ADE6A8}">
      <text>
        <r>
          <rPr>
            <sz val="9"/>
            <color indexed="81"/>
            <rFont val="Tahoma"/>
            <family val="2"/>
            <charset val="204"/>
          </rPr>
          <t xml:space="preserve">Mobile combustion is estimated in the  sector
Transport
</t>
        </r>
      </text>
    </comment>
    <comment ref="AF25" authorId="0" shapeId="0" xr:uid="{450E49C6-3C3F-4E97-B868-4FBDBC122200}">
      <text>
        <r>
          <rPr>
            <b/>
            <sz val="9"/>
            <color indexed="81"/>
            <rFont val="Tahoma"/>
            <family val="2"/>
            <charset val="204"/>
          </rPr>
          <t>Автор:</t>
        </r>
        <r>
          <rPr>
            <sz val="9"/>
            <color indexed="81"/>
            <rFont val="Tahoma"/>
            <family val="2"/>
            <charset val="204"/>
          </rPr>
          <t xml:space="preserve">
тонн</t>
        </r>
      </text>
    </comment>
    <comment ref="AK25" authorId="0" shapeId="0" xr:uid="{4A2F220B-25BD-4FCF-A225-2C916C70125F}">
      <text>
        <r>
          <rPr>
            <b/>
            <sz val="9"/>
            <color indexed="81"/>
            <rFont val="Tahoma"/>
            <family val="2"/>
            <charset val="204"/>
          </rPr>
          <t>Автор:</t>
        </r>
        <r>
          <rPr>
            <sz val="9"/>
            <color indexed="81"/>
            <rFont val="Tahoma"/>
            <family val="2"/>
            <charset val="204"/>
          </rPr>
          <t xml:space="preserve">
ТДж</t>
        </r>
      </text>
    </comment>
    <comment ref="AF26" authorId="0" shapeId="0" xr:uid="{FCB547F1-B12F-4B43-8C0D-13875BF9B8A5}">
      <text>
        <r>
          <rPr>
            <b/>
            <sz val="9"/>
            <color indexed="81"/>
            <rFont val="Tahoma"/>
            <family val="2"/>
            <charset val="204"/>
          </rPr>
          <t>Автор:</t>
        </r>
        <r>
          <rPr>
            <sz val="9"/>
            <color indexed="81"/>
            <rFont val="Tahoma"/>
            <family val="2"/>
            <charset val="204"/>
          </rPr>
          <t xml:space="preserve">
тонн</t>
        </r>
      </text>
    </comment>
    <comment ref="AK26" authorId="0" shapeId="0" xr:uid="{F8188335-884F-4EB4-B6C9-3CBAC67798F5}">
      <text>
        <r>
          <rPr>
            <b/>
            <sz val="9"/>
            <color indexed="81"/>
            <rFont val="Tahoma"/>
            <family val="2"/>
            <charset val="204"/>
          </rPr>
          <t>Автор:</t>
        </r>
        <r>
          <rPr>
            <sz val="9"/>
            <color indexed="81"/>
            <rFont val="Tahoma"/>
            <family val="2"/>
            <charset val="204"/>
          </rPr>
          <t xml:space="preserve">
ТДж</t>
        </r>
      </text>
    </comment>
    <comment ref="AF27" authorId="0" shapeId="0" xr:uid="{CB6B628E-63AD-473C-9B8F-B7052FDA1F89}">
      <text>
        <r>
          <rPr>
            <b/>
            <sz val="9"/>
            <color indexed="81"/>
            <rFont val="Tahoma"/>
            <family val="2"/>
            <charset val="204"/>
          </rPr>
          <t>Автор:</t>
        </r>
        <r>
          <rPr>
            <sz val="9"/>
            <color indexed="81"/>
            <rFont val="Tahoma"/>
            <family val="2"/>
            <charset val="204"/>
          </rPr>
          <t xml:space="preserve">
бензин, кг</t>
        </r>
      </text>
    </comment>
    <comment ref="AG27" authorId="0" shapeId="0" xr:uid="{FB06C46E-2FDD-4281-A4D0-84CFD6DB9331}">
      <text>
        <r>
          <rPr>
            <b/>
            <sz val="9"/>
            <color indexed="81"/>
            <rFont val="Tahoma"/>
            <family val="2"/>
            <charset val="204"/>
          </rPr>
          <t>Автор:</t>
        </r>
        <r>
          <rPr>
            <sz val="9"/>
            <color indexed="81"/>
            <rFont val="Tahoma"/>
            <family val="2"/>
            <charset val="204"/>
          </rPr>
          <t xml:space="preserve">
дизель, кг</t>
        </r>
      </text>
    </comment>
    <comment ref="AH27" authorId="0" shapeId="0" xr:uid="{ABC23373-7ED5-46DA-A969-30C7817EF8F9}">
      <text>
        <r>
          <rPr>
            <b/>
            <sz val="9"/>
            <color indexed="81"/>
            <rFont val="Tahoma"/>
            <family val="2"/>
            <charset val="204"/>
          </rPr>
          <t>Автор:</t>
        </r>
        <r>
          <rPr>
            <sz val="9"/>
            <color indexed="81"/>
            <rFont val="Tahoma"/>
            <family val="2"/>
            <charset val="204"/>
          </rPr>
          <t xml:space="preserve">
газ, кг
</t>
        </r>
      </text>
    </comment>
    <comment ref="AI31" authorId="0" shapeId="0" xr:uid="{A0D4271B-9E23-4B13-A4EF-77E2DBF0C444}">
      <text>
        <r>
          <rPr>
            <b/>
            <sz val="9"/>
            <color indexed="81"/>
            <rFont val="Tahoma"/>
            <family val="2"/>
            <charset val="204"/>
          </rPr>
          <t>Автор:</t>
        </r>
        <r>
          <rPr>
            <sz val="9"/>
            <color indexed="81"/>
            <rFont val="Tahoma"/>
            <family val="2"/>
            <charset val="204"/>
          </rPr>
          <t xml:space="preserve">
лето 20…35</t>
        </r>
      </text>
    </comment>
    <comment ref="AJ31" authorId="0" shapeId="0" xr:uid="{B04ACA45-8C9B-426C-8F80-39D48E291043}">
      <text>
        <r>
          <rPr>
            <b/>
            <sz val="9"/>
            <color indexed="81"/>
            <rFont val="Tahoma"/>
            <family val="2"/>
            <charset val="204"/>
          </rPr>
          <t>Автор:</t>
        </r>
        <r>
          <rPr>
            <sz val="9"/>
            <color indexed="81"/>
            <rFont val="Tahoma"/>
            <family val="2"/>
            <charset val="204"/>
          </rPr>
          <t xml:space="preserve">
осень 0…+15</t>
        </r>
      </text>
    </comment>
    <comment ref="AK31" authorId="0" shapeId="0" xr:uid="{AAFD40C7-7516-4BA1-A92C-E746CF24CB8F}">
      <text>
        <r>
          <rPr>
            <b/>
            <sz val="9"/>
            <color indexed="81"/>
            <rFont val="Tahoma"/>
            <family val="2"/>
            <charset val="204"/>
          </rPr>
          <t>Автор:</t>
        </r>
        <r>
          <rPr>
            <sz val="9"/>
            <color indexed="81"/>
            <rFont val="Tahoma"/>
            <family val="2"/>
            <charset val="204"/>
          </rPr>
          <t xml:space="preserve">
-5...-25</t>
        </r>
      </text>
    </comment>
    <comment ref="AF34" authorId="0" shapeId="0" xr:uid="{71C9CAF9-C6D3-4435-835C-BC3AA25799EE}">
      <text>
        <r>
          <rPr>
            <b/>
            <sz val="9"/>
            <color indexed="81"/>
            <rFont val="Tahoma"/>
            <family val="2"/>
            <charset val="204"/>
          </rPr>
          <t>Автор:</t>
        </r>
        <r>
          <rPr>
            <sz val="9"/>
            <color indexed="81"/>
            <rFont val="Tahoma"/>
            <family val="2"/>
            <charset val="204"/>
          </rPr>
          <t xml:space="preserve">
тыс.тонн дизельного топлива, С-26-Г</t>
        </r>
      </text>
    </comment>
    <comment ref="AK34" authorId="0" shapeId="0" xr:uid="{6504E59C-11EB-4174-8AC3-B39ACD8304C0}">
      <text>
        <r>
          <rPr>
            <b/>
            <sz val="9"/>
            <color indexed="81"/>
            <rFont val="Tahoma"/>
            <family val="2"/>
            <charset val="204"/>
          </rPr>
          <t>Автор:</t>
        </r>
        <r>
          <rPr>
            <sz val="9"/>
            <color indexed="81"/>
            <rFont val="Tahoma"/>
            <family val="2"/>
            <charset val="204"/>
          </rPr>
          <t xml:space="preserve">
ТДж</t>
        </r>
      </text>
    </comment>
    <comment ref="AF35" authorId="0" shapeId="0" xr:uid="{5C43E421-12FC-41A4-AE23-02918AD64A80}">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H35" authorId="0" shapeId="0" xr:uid="{557E6844-3DE5-465B-8BD5-1AB6755A7668}">
      <text>
        <r>
          <rPr>
            <b/>
            <sz val="9"/>
            <color indexed="81"/>
            <rFont val="Tahoma"/>
            <family val="2"/>
            <charset val="204"/>
          </rPr>
          <t>Автор:</t>
        </r>
        <r>
          <rPr>
            <sz val="9"/>
            <color indexed="81"/>
            <rFont val="Tahoma"/>
            <family val="2"/>
            <charset val="204"/>
          </rPr>
          <t xml:space="preserve">
тонн, газ</t>
        </r>
      </text>
    </comment>
    <comment ref="AK35" authorId="0" shapeId="0" xr:uid="{3C6F4A03-F061-4836-AFE2-87AC78CEC10C}">
      <text>
        <r>
          <rPr>
            <b/>
            <sz val="9"/>
            <color indexed="81"/>
            <rFont val="Tahoma"/>
            <family val="2"/>
            <charset val="204"/>
          </rPr>
          <t>Автор:</t>
        </r>
        <r>
          <rPr>
            <sz val="9"/>
            <color indexed="81"/>
            <rFont val="Tahoma"/>
            <family val="2"/>
            <charset val="204"/>
          </rPr>
          <t xml:space="preserve">
всего, ТДж</t>
        </r>
      </text>
    </comment>
    <comment ref="AF36" authorId="0" shapeId="0" xr:uid="{AA0043BF-87FB-40E8-A292-9C4CE1E0E0C1}">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H36" authorId="0" shapeId="0" xr:uid="{1E8FE3AD-E791-40CF-9869-69D44EEBF58C}">
      <text>
        <r>
          <rPr>
            <b/>
            <sz val="9"/>
            <color indexed="81"/>
            <rFont val="Tahoma"/>
            <family val="2"/>
            <charset val="204"/>
          </rPr>
          <t>Автор:</t>
        </r>
        <r>
          <rPr>
            <sz val="9"/>
            <color indexed="81"/>
            <rFont val="Tahoma"/>
            <family val="2"/>
            <charset val="204"/>
          </rPr>
          <t xml:space="preserve">
тонн, газ</t>
        </r>
      </text>
    </comment>
    <comment ref="AK36" authorId="0" shapeId="0" xr:uid="{CEEDB2A2-4368-4760-B9CA-B8BB861BD872}">
      <text>
        <r>
          <rPr>
            <b/>
            <sz val="9"/>
            <color indexed="81"/>
            <rFont val="Tahoma"/>
            <family val="2"/>
            <charset val="204"/>
          </rPr>
          <t>Автор:</t>
        </r>
        <r>
          <rPr>
            <sz val="9"/>
            <color indexed="81"/>
            <rFont val="Tahoma"/>
            <family val="2"/>
            <charset val="204"/>
          </rPr>
          <t xml:space="preserve">
всего, ТДж</t>
        </r>
      </text>
    </comment>
    <comment ref="AF37" authorId="0" shapeId="0" xr:uid="{AD30FEC9-7FE4-41F9-9024-3DA08A9DDA0D}">
      <text>
        <r>
          <rPr>
            <b/>
            <sz val="9"/>
            <color indexed="81"/>
            <rFont val="Tahoma"/>
            <family val="2"/>
            <charset val="204"/>
          </rPr>
          <t>Автор:</t>
        </r>
        <r>
          <rPr>
            <sz val="9"/>
            <color indexed="81"/>
            <rFont val="Tahoma"/>
            <family val="2"/>
            <charset val="204"/>
          </rPr>
          <t xml:space="preserve">
ТДж</t>
        </r>
      </text>
    </comment>
    <comment ref="AH37" authorId="0" shapeId="0" xr:uid="{4D7F1B39-9609-4A54-A66A-7B44DD840FDE}">
      <text>
        <r>
          <rPr>
            <b/>
            <sz val="9"/>
            <color indexed="81"/>
            <rFont val="Tahoma"/>
            <family val="2"/>
            <charset val="204"/>
          </rPr>
          <t>Автор:</t>
        </r>
        <r>
          <rPr>
            <sz val="9"/>
            <color indexed="81"/>
            <rFont val="Tahoma"/>
            <family val="2"/>
            <charset val="204"/>
          </rPr>
          <t xml:space="preserve">
ТДж</t>
        </r>
      </text>
    </comment>
    <comment ref="AF39" authorId="0" shapeId="0" xr:uid="{0641980C-4F3C-462A-8422-0804AA136832}">
      <text>
        <r>
          <rPr>
            <b/>
            <sz val="9"/>
            <color indexed="81"/>
            <rFont val="Tahoma"/>
            <family val="2"/>
            <charset val="204"/>
          </rPr>
          <t>Автор:</t>
        </r>
        <r>
          <rPr>
            <sz val="9"/>
            <color indexed="81"/>
            <rFont val="Tahoma"/>
            <family val="2"/>
            <charset val="204"/>
          </rPr>
          <t xml:space="preserve">
I+J+K+L+M+N
ТДЖ, без бензина</t>
        </r>
      </text>
    </comment>
    <comment ref="AF40" authorId="0" shapeId="0" xr:uid="{E1B4CFEE-3E26-424E-AF79-3C53CB6A6B89}">
      <text>
        <r>
          <rPr>
            <b/>
            <sz val="9"/>
            <color indexed="81"/>
            <rFont val="Tahoma"/>
            <family val="2"/>
            <charset val="204"/>
          </rPr>
          <t>Автор:</t>
        </r>
        <r>
          <rPr>
            <sz val="9"/>
            <color indexed="81"/>
            <rFont val="Tahoma"/>
            <family val="2"/>
            <charset val="204"/>
          </rPr>
          <t xml:space="preserve">
ТДЖ, бензин</t>
        </r>
      </text>
    </comment>
    <comment ref="AG40" authorId="0" shapeId="0" xr:uid="{90317021-7946-49A2-9601-FF0AAD264C19}">
      <text>
        <r>
          <rPr>
            <sz val="9"/>
            <color indexed="81"/>
            <rFont val="Tahoma"/>
            <family val="2"/>
            <charset val="204"/>
          </rPr>
          <t xml:space="preserve">Mobile combustion is estimated in the  sector
Transport
</t>
        </r>
      </text>
    </comment>
    <comment ref="AH40" authorId="0" shapeId="0" xr:uid="{3C0BA696-372C-49BA-BC2E-A9A52D992BC0}">
      <text>
        <r>
          <rPr>
            <sz val="9"/>
            <color indexed="81"/>
            <rFont val="Tahoma"/>
            <family val="2"/>
            <charset val="204"/>
          </rPr>
          <t xml:space="preserve">Mobile combustion is estimated in the  sector
Transport
</t>
        </r>
      </text>
    </comment>
    <comment ref="AI40" authorId="0" shapeId="0" xr:uid="{4B8936AF-8FEE-411C-80AD-2801F784AF29}">
      <text>
        <r>
          <rPr>
            <sz val="9"/>
            <color indexed="81"/>
            <rFont val="Tahoma"/>
            <family val="2"/>
            <charset val="204"/>
          </rPr>
          <t xml:space="preserve">Mobile combustion is estimated in the  sector
Transport
</t>
        </r>
      </text>
    </comment>
    <comment ref="C41" authorId="0" shapeId="0" xr:uid="{738A3CC8-C21A-49F2-BF20-D08A6D7DE440}">
      <text>
        <r>
          <rPr>
            <b/>
            <sz val="9"/>
            <color indexed="81"/>
            <rFont val="Tahoma"/>
            <family val="2"/>
            <charset val="204"/>
          </rPr>
          <t>Автор:</t>
        </r>
        <r>
          <rPr>
            <sz val="9"/>
            <color indexed="81"/>
            <rFont val="Tahoma"/>
            <family val="2"/>
            <charset val="204"/>
          </rPr>
          <t xml:space="preserve">
оставлено без изменения</t>
        </r>
      </text>
    </comment>
    <comment ref="AF41" authorId="0" shapeId="0" xr:uid="{B5C5D1CD-DEAD-4ACE-A1DF-758075DC3407}">
      <text>
        <r>
          <rPr>
            <b/>
            <sz val="9"/>
            <color indexed="81"/>
            <rFont val="Tahoma"/>
            <family val="2"/>
            <charset val="204"/>
          </rPr>
          <t>Автор:</t>
        </r>
        <r>
          <rPr>
            <sz val="9"/>
            <color indexed="81"/>
            <rFont val="Tahoma"/>
            <family val="2"/>
            <charset val="204"/>
          </rPr>
          <t xml:space="preserve">
Данные по обспечеию топливом частного населения в статистике не выделяются до 2014 г
Оставлены исходные данные без изменения</t>
        </r>
      </text>
    </comment>
    <comment ref="AG42" authorId="0" shapeId="0" xr:uid="{0F6ADC04-3DD2-4A98-86DA-45C6A785584F}">
      <text>
        <r>
          <rPr>
            <sz val="9"/>
            <color indexed="81"/>
            <rFont val="Tahoma"/>
            <family val="2"/>
            <charset val="204"/>
          </rPr>
          <t xml:space="preserve">Mobile combustion is estimated in the  sector
Transport
</t>
        </r>
      </text>
    </comment>
    <comment ref="AH42" authorId="0" shapeId="0" xr:uid="{DC96C55F-A8A0-4212-BE53-931E28E36E9B}">
      <text>
        <r>
          <rPr>
            <sz val="9"/>
            <color indexed="81"/>
            <rFont val="Tahoma"/>
            <family val="2"/>
            <charset val="204"/>
          </rPr>
          <t xml:space="preserve">Mobile combustion is estimated in the  sector
Transport
</t>
        </r>
      </text>
    </comment>
    <comment ref="AI42" authorId="0" shapeId="0" xr:uid="{E7522E52-68EA-4967-9203-56AB8160E520}">
      <text>
        <r>
          <rPr>
            <sz val="9"/>
            <color indexed="81"/>
            <rFont val="Tahoma"/>
            <family val="2"/>
            <charset val="204"/>
          </rPr>
          <t xml:space="preserve">Mobile combustion is estimated in the  sector
Transport
</t>
        </r>
      </text>
    </comment>
    <comment ref="AF43" authorId="0" shapeId="0" xr:uid="{F35BA99A-F371-454C-AE60-9327930E94BC}">
      <text>
        <r>
          <rPr>
            <b/>
            <sz val="9"/>
            <color indexed="81"/>
            <rFont val="Tahoma"/>
            <family val="2"/>
            <charset val="204"/>
          </rPr>
          <t>Автор:</t>
        </r>
        <r>
          <rPr>
            <sz val="9"/>
            <color indexed="81"/>
            <rFont val="Tahoma"/>
            <family val="2"/>
            <charset val="204"/>
          </rPr>
          <t xml:space="preserve">
1+2+3
раст+лес+рыболов
Без бензина</t>
        </r>
      </text>
    </comment>
    <comment ref="AF44" authorId="0" shapeId="0" xr:uid="{C9AE0C69-0048-462E-8BC8-FE216C63F229}">
      <text>
        <r>
          <rPr>
            <b/>
            <sz val="9"/>
            <color indexed="81"/>
            <rFont val="Tahoma"/>
            <family val="2"/>
            <charset val="204"/>
          </rPr>
          <t>Автор:</t>
        </r>
        <r>
          <rPr>
            <sz val="9"/>
            <color indexed="81"/>
            <rFont val="Tahoma"/>
            <family val="2"/>
            <charset val="204"/>
          </rPr>
          <t xml:space="preserve">
бензин, тонн</t>
        </r>
      </text>
    </comment>
    <comment ref="AG44" authorId="0" shapeId="0" xr:uid="{00000000-0006-0000-1900-00001E000000}">
      <text>
        <r>
          <rPr>
            <sz val="9"/>
            <color indexed="81"/>
            <rFont val="Tahoma"/>
            <family val="2"/>
            <charset val="204"/>
          </rPr>
          <t xml:space="preserve">Mobile combustion is estimated in the  sector
Transport
</t>
        </r>
      </text>
    </comment>
    <comment ref="AH44" authorId="0" shapeId="0" xr:uid="{00000000-0006-0000-1900-00001F000000}">
      <text>
        <r>
          <rPr>
            <sz val="9"/>
            <color indexed="81"/>
            <rFont val="Tahoma"/>
            <family val="2"/>
            <charset val="204"/>
          </rPr>
          <t xml:space="preserve">Mobile combustion is estimated in the  sector
Transport
</t>
        </r>
      </text>
    </comment>
    <comment ref="AI44" authorId="0" shapeId="0" xr:uid="{00000000-0006-0000-1900-000020000000}">
      <text>
        <r>
          <rPr>
            <sz val="9"/>
            <color indexed="81"/>
            <rFont val="Tahoma"/>
            <family val="2"/>
            <charset val="204"/>
          </rPr>
          <t xml:space="preserve">Mobile combustion is estimated in the  sector
Transport
</t>
        </r>
      </text>
    </comment>
    <comment ref="AK44" authorId="0" shapeId="0" xr:uid="{6A21E0C1-6298-4666-B5EF-B595CBFCADE1}">
      <text>
        <r>
          <rPr>
            <b/>
            <sz val="9"/>
            <color indexed="81"/>
            <rFont val="Tahoma"/>
            <family val="2"/>
            <charset val="204"/>
          </rPr>
          <t>Автор:</t>
        </r>
        <r>
          <rPr>
            <sz val="9"/>
            <color indexed="81"/>
            <rFont val="Tahoma"/>
            <family val="2"/>
            <charset val="204"/>
          </rPr>
          <t xml:space="preserve">
ТДЖ, бензин</t>
        </r>
      </text>
    </comment>
    <comment ref="AF45" authorId="0" shapeId="0" xr:uid="{D839295C-02A0-4674-A50F-9080711FA891}">
      <text>
        <r>
          <rPr>
            <b/>
            <sz val="9"/>
            <color indexed="81"/>
            <rFont val="Tahoma"/>
            <family val="2"/>
            <charset val="204"/>
          </rPr>
          <t>Автор:</t>
        </r>
        <r>
          <rPr>
            <sz val="9"/>
            <color indexed="81"/>
            <rFont val="Tahoma"/>
            <family val="2"/>
            <charset val="204"/>
          </rPr>
          <t xml:space="preserve">
бензин из 50 , тонн</t>
        </r>
      </text>
    </comment>
    <comment ref="AG45" authorId="0" shapeId="0" xr:uid="{D8399C19-36F5-498D-9708-26C233A96F4F}">
      <text>
        <r>
          <rPr>
            <sz val="9"/>
            <color indexed="81"/>
            <rFont val="Tahoma"/>
            <family val="2"/>
            <charset val="204"/>
          </rPr>
          <t xml:space="preserve">Mobile combustion is estimated in the  sector
Transport
</t>
        </r>
      </text>
    </comment>
    <comment ref="AH45" authorId="0" shapeId="0" xr:uid="{20D34435-0EC4-4CAB-83C4-4491DAD9780A}">
      <text>
        <r>
          <rPr>
            <sz val="9"/>
            <color indexed="81"/>
            <rFont val="Tahoma"/>
            <family val="2"/>
            <charset val="204"/>
          </rPr>
          <t xml:space="preserve">Mobile combustion is estimated in the  sector
Transport
</t>
        </r>
      </text>
    </comment>
    <comment ref="AI45" authorId="0" shapeId="0" xr:uid="{389AEA73-70BE-4302-8107-A0E06A7CF3FC}">
      <text>
        <r>
          <rPr>
            <sz val="9"/>
            <color indexed="81"/>
            <rFont val="Tahoma"/>
            <family val="2"/>
            <charset val="204"/>
          </rPr>
          <t xml:space="preserve">Mobile combustion is estimated in the  sector
Transport
</t>
        </r>
      </text>
    </comment>
    <comment ref="AK45" authorId="0" shapeId="0" xr:uid="{F7F661AF-6740-4B86-942F-8261EF23B65B}">
      <text>
        <r>
          <rPr>
            <b/>
            <sz val="9"/>
            <color indexed="81"/>
            <rFont val="Tahoma"/>
            <family val="2"/>
            <charset val="204"/>
          </rPr>
          <t>Автор:</t>
        </r>
        <r>
          <rPr>
            <sz val="9"/>
            <color indexed="81"/>
            <rFont val="Tahoma"/>
            <family val="2"/>
            <charset val="204"/>
          </rPr>
          <t xml:space="preserve">
бензин из 50 , ТДж</t>
        </r>
      </text>
    </comment>
    <comment ref="AF47" authorId="0" shapeId="0" xr:uid="{B157DFA9-A64A-4BAA-AD6B-0AED4EDE5D83}">
      <text>
        <r>
          <rPr>
            <b/>
            <sz val="9"/>
            <color indexed="81"/>
            <rFont val="Tahoma"/>
            <family val="2"/>
            <charset val="204"/>
          </rPr>
          <t>Автор:</t>
        </r>
        <r>
          <rPr>
            <sz val="9"/>
            <color indexed="81"/>
            <rFont val="Tahoma"/>
            <family val="2"/>
            <charset val="204"/>
          </rPr>
          <t xml:space="preserve">
ТДж, бензин</t>
        </r>
      </text>
    </comment>
    <comment ref="AG47" authorId="0" shapeId="0" xr:uid="{9C226F72-7197-4812-B47F-4FE52BE18C32}">
      <text>
        <r>
          <rPr>
            <sz val="9"/>
            <color indexed="81"/>
            <rFont val="Tahoma"/>
            <family val="2"/>
            <charset val="204"/>
          </rPr>
          <t xml:space="preserve">Mobile combustion is estimated in the  sector
Transport
</t>
        </r>
      </text>
    </comment>
    <comment ref="AH47" authorId="0" shapeId="0" xr:uid="{6520EAB7-C03A-4354-A415-2936F0CAD780}">
      <text>
        <r>
          <rPr>
            <sz val="9"/>
            <color indexed="81"/>
            <rFont val="Tahoma"/>
            <family val="2"/>
            <charset val="204"/>
          </rPr>
          <t xml:space="preserve">Mobile combustion is estimated in the  sector
Transport
</t>
        </r>
      </text>
    </comment>
    <comment ref="AI47" authorId="0" shapeId="0" xr:uid="{D2787ED4-654F-4B1E-9668-2224C9E8BAB8}">
      <text>
        <r>
          <rPr>
            <sz val="9"/>
            <color indexed="81"/>
            <rFont val="Tahoma"/>
            <family val="2"/>
            <charset val="204"/>
          </rPr>
          <t xml:space="preserve">Mobile combustion is estimated in the  sector
Transport
</t>
        </r>
      </text>
    </comment>
    <comment ref="AK56" authorId="0" shapeId="0" xr:uid="{3F757F58-8CC8-4531-A11C-2D2BC2EFB0DD}">
      <text>
        <r>
          <rPr>
            <b/>
            <sz val="9"/>
            <color indexed="81"/>
            <rFont val="Tahoma"/>
            <family val="2"/>
            <charset val="204"/>
          </rPr>
          <t>Автор:</t>
        </r>
        <r>
          <rPr>
            <sz val="9"/>
            <color indexed="81"/>
            <rFont val="Tahoma"/>
            <family val="2"/>
            <charset val="204"/>
          </rPr>
          <t xml:space="preserve">
нет получения геотермальной энергии</t>
        </r>
      </text>
    </comment>
    <comment ref="AK61" authorId="0" shapeId="0" xr:uid="{234BD04F-9F7B-43FE-BBA0-50385F287524}">
      <text>
        <r>
          <rPr>
            <b/>
            <sz val="9"/>
            <color indexed="81"/>
            <rFont val="Tahoma"/>
            <family val="2"/>
            <charset val="204"/>
          </rPr>
          <t>Автор:</t>
        </r>
        <r>
          <rPr>
            <sz val="9"/>
            <color indexed="81"/>
            <rFont val="Tahoma"/>
            <family val="2"/>
            <charset val="204"/>
          </rPr>
          <t xml:space="preserve">
инд - 756480
мнкв - 3717531
дор 415,09
</t>
        </r>
      </text>
    </comment>
    <comment ref="AK85" authorId="0" shapeId="0" xr:uid="{AFBD4DDD-CBB9-47CC-A4A7-E2AE537A5C38}">
      <text>
        <r>
          <rPr>
            <b/>
            <sz val="9"/>
            <color indexed="81"/>
            <rFont val="Tahoma"/>
            <family val="2"/>
            <charset val="204"/>
          </rPr>
          <t>Автор:</t>
        </r>
        <r>
          <rPr>
            <sz val="9"/>
            <color indexed="81"/>
            <rFont val="Tahoma"/>
            <family val="2"/>
            <charset val="204"/>
          </rPr>
          <t xml:space="preserve">
65283 - производство
3654,3 - экспорт
52466,6 - импорт</t>
        </r>
      </text>
    </comment>
    <comment ref="H113" authorId="0" shapeId="0" xr:uid="{E0AE0B42-363C-4D19-9895-E1411A3BF5FC}">
      <text>
        <r>
          <rPr>
            <b/>
            <sz val="9"/>
            <color indexed="81"/>
            <rFont val="Tahoma"/>
            <family val="2"/>
            <charset val="204"/>
          </rPr>
          <t>Автор:</t>
        </r>
        <r>
          <rPr>
            <sz val="9"/>
            <color indexed="81"/>
            <rFont val="Tahoma"/>
            <family val="2"/>
            <charset val="204"/>
          </rPr>
          <t xml:space="preserve">
по методике 3В</t>
        </r>
      </text>
    </comment>
    <comment ref="H116" authorId="0" shapeId="0" xr:uid="{B1B2904D-F0B7-40B3-9CF5-9807D3801F84}">
      <text>
        <r>
          <rPr>
            <b/>
            <sz val="9"/>
            <color indexed="81"/>
            <rFont val="Tahoma"/>
            <family val="2"/>
            <charset val="204"/>
          </rPr>
          <t>Автор:</t>
        </r>
        <r>
          <rPr>
            <sz val="9"/>
            <color indexed="81"/>
            <rFont val="Tahoma"/>
            <family val="2"/>
            <charset val="204"/>
          </rPr>
          <t xml:space="preserve">
по методике 3В</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Автор</author>
  </authors>
  <commentList>
    <comment ref="AK15" authorId="0" shapeId="0" xr:uid="{B7630318-25B3-4188-9451-2A0AD77F038E}">
      <text>
        <r>
          <rPr>
            <b/>
            <sz val="9"/>
            <color indexed="81"/>
            <rFont val="Tahoma"/>
            <family val="2"/>
            <charset val="204"/>
          </rPr>
          <t>Автор:</t>
        </r>
        <r>
          <rPr>
            <sz val="9"/>
            <color indexed="81"/>
            <rFont val="Tahoma"/>
            <family val="2"/>
            <charset val="204"/>
          </rPr>
          <t xml:space="preserve">
нефтезаводской газ</t>
        </r>
      </text>
    </comment>
    <comment ref="AF23" authorId="0" shapeId="0" xr:uid="{00000000-0006-0000-1A00-000005000000}">
      <text>
        <r>
          <rPr>
            <sz val="9"/>
            <color indexed="81"/>
            <rFont val="Tahoma"/>
            <family val="2"/>
            <charset val="204"/>
          </rPr>
          <t xml:space="preserve">Mobile combustion is estimated in the  sector
Transport
</t>
        </r>
      </text>
    </comment>
    <comment ref="AG23" authorId="0" shapeId="0" xr:uid="{00000000-0006-0000-1A00-000006000000}">
      <text>
        <r>
          <rPr>
            <sz val="9"/>
            <color indexed="81"/>
            <rFont val="Tahoma"/>
            <family val="2"/>
            <charset val="204"/>
          </rPr>
          <t xml:space="preserve">Mobile combustion is estimated in the  sector
Transport
</t>
        </r>
      </text>
    </comment>
    <comment ref="AH23" authorId="0" shapeId="0" xr:uid="{00000000-0006-0000-1A00-000007000000}">
      <text>
        <r>
          <rPr>
            <sz val="9"/>
            <color indexed="81"/>
            <rFont val="Tahoma"/>
            <family val="2"/>
            <charset val="204"/>
          </rPr>
          <t xml:space="preserve">Mobile combustion is estimated in the  sector
Transport
</t>
        </r>
      </text>
    </comment>
    <comment ref="AI23" authorId="0" shapeId="0" xr:uid="{00000000-0006-0000-1A00-000008000000}">
      <text>
        <r>
          <rPr>
            <sz val="9"/>
            <color indexed="81"/>
            <rFont val="Tahoma"/>
            <family val="2"/>
            <charset val="204"/>
          </rPr>
          <t xml:space="preserve">Mobile combustion is estimated in the  sector
Transport
</t>
        </r>
      </text>
    </comment>
    <comment ref="AF25" authorId="0" shapeId="0" xr:uid="{E9EFF2FF-6F87-497C-8FE0-FF2A2E35797C}">
      <text>
        <r>
          <rPr>
            <b/>
            <sz val="9"/>
            <color indexed="81"/>
            <rFont val="Tahoma"/>
            <family val="2"/>
            <charset val="204"/>
          </rPr>
          <t>Автор:</t>
        </r>
        <r>
          <rPr>
            <sz val="9"/>
            <color indexed="81"/>
            <rFont val="Tahoma"/>
            <family val="2"/>
            <charset val="204"/>
          </rPr>
          <t xml:space="preserve">
тонн</t>
        </r>
      </text>
    </comment>
    <comment ref="AK25" authorId="0" shapeId="0" xr:uid="{2C383824-B702-4049-8831-A4F70F655A0A}">
      <text>
        <r>
          <rPr>
            <b/>
            <sz val="9"/>
            <color indexed="81"/>
            <rFont val="Tahoma"/>
            <family val="2"/>
            <charset val="204"/>
          </rPr>
          <t>Автор:</t>
        </r>
        <r>
          <rPr>
            <sz val="9"/>
            <color indexed="81"/>
            <rFont val="Tahoma"/>
            <family val="2"/>
            <charset val="204"/>
          </rPr>
          <t xml:space="preserve">
ТДж</t>
        </r>
      </text>
    </comment>
    <comment ref="AF26" authorId="0" shapeId="0" xr:uid="{555AB2BA-C79B-4C97-BDEB-6DA1685A7927}">
      <text>
        <r>
          <rPr>
            <b/>
            <sz val="9"/>
            <color indexed="81"/>
            <rFont val="Tahoma"/>
            <family val="2"/>
            <charset val="204"/>
          </rPr>
          <t>Автор:</t>
        </r>
        <r>
          <rPr>
            <sz val="9"/>
            <color indexed="81"/>
            <rFont val="Tahoma"/>
            <family val="2"/>
            <charset val="204"/>
          </rPr>
          <t xml:space="preserve">
тонн</t>
        </r>
      </text>
    </comment>
    <comment ref="AK26" authorId="0" shapeId="0" xr:uid="{5B17A225-97E0-4967-82E3-F4D7AE2BCD63}">
      <text>
        <r>
          <rPr>
            <b/>
            <sz val="9"/>
            <color indexed="81"/>
            <rFont val="Tahoma"/>
            <family val="2"/>
            <charset val="204"/>
          </rPr>
          <t>Автор:</t>
        </r>
        <r>
          <rPr>
            <sz val="9"/>
            <color indexed="81"/>
            <rFont val="Tahoma"/>
            <family val="2"/>
            <charset val="204"/>
          </rPr>
          <t xml:space="preserve">
ТДж</t>
        </r>
      </text>
    </comment>
    <comment ref="AF27" authorId="0" shapeId="0" xr:uid="{95CC6BAC-038D-42EF-A05B-8F9BBFBBA896}">
      <text>
        <r>
          <rPr>
            <b/>
            <sz val="9"/>
            <color indexed="81"/>
            <rFont val="Tahoma"/>
            <family val="2"/>
            <charset val="204"/>
          </rPr>
          <t>Автор:</t>
        </r>
        <r>
          <rPr>
            <sz val="9"/>
            <color indexed="81"/>
            <rFont val="Tahoma"/>
            <family val="2"/>
            <charset val="204"/>
          </rPr>
          <t xml:space="preserve">
бензин, кг</t>
        </r>
      </text>
    </comment>
    <comment ref="AG27" authorId="0" shapeId="0" xr:uid="{2BB0BF44-205A-4319-AAB4-12793D7AE5D3}">
      <text>
        <r>
          <rPr>
            <b/>
            <sz val="9"/>
            <color indexed="81"/>
            <rFont val="Tahoma"/>
            <family val="2"/>
            <charset val="204"/>
          </rPr>
          <t>Автор:</t>
        </r>
        <r>
          <rPr>
            <sz val="9"/>
            <color indexed="81"/>
            <rFont val="Tahoma"/>
            <family val="2"/>
            <charset val="204"/>
          </rPr>
          <t xml:space="preserve">
дизель, кг</t>
        </r>
      </text>
    </comment>
    <comment ref="AH27" authorId="0" shapeId="0" xr:uid="{B7F661B8-517D-4161-8D16-B7F31E7FF590}">
      <text>
        <r>
          <rPr>
            <b/>
            <sz val="9"/>
            <color indexed="81"/>
            <rFont val="Tahoma"/>
            <family val="2"/>
            <charset val="204"/>
          </rPr>
          <t>Автор:</t>
        </r>
        <r>
          <rPr>
            <sz val="9"/>
            <color indexed="81"/>
            <rFont val="Tahoma"/>
            <family val="2"/>
            <charset val="204"/>
          </rPr>
          <t xml:space="preserve">
газ, кг
</t>
        </r>
      </text>
    </comment>
    <comment ref="AI31" authorId="0" shapeId="0" xr:uid="{719E0DE0-56B2-41C2-956F-7E3FF9FC1CC2}">
      <text>
        <r>
          <rPr>
            <b/>
            <sz val="9"/>
            <color indexed="81"/>
            <rFont val="Tahoma"/>
            <family val="2"/>
            <charset val="204"/>
          </rPr>
          <t>Автор:</t>
        </r>
        <r>
          <rPr>
            <sz val="9"/>
            <color indexed="81"/>
            <rFont val="Tahoma"/>
            <family val="2"/>
            <charset val="204"/>
          </rPr>
          <t xml:space="preserve">
лето 20…35</t>
        </r>
      </text>
    </comment>
    <comment ref="AJ31" authorId="0" shapeId="0" xr:uid="{D4737E6C-BBA5-4243-AE10-CFF156EF8BF3}">
      <text>
        <r>
          <rPr>
            <b/>
            <sz val="9"/>
            <color indexed="81"/>
            <rFont val="Tahoma"/>
            <family val="2"/>
            <charset val="204"/>
          </rPr>
          <t>Автор:</t>
        </r>
        <r>
          <rPr>
            <sz val="9"/>
            <color indexed="81"/>
            <rFont val="Tahoma"/>
            <family val="2"/>
            <charset val="204"/>
          </rPr>
          <t xml:space="preserve">
осень 0…+15</t>
        </r>
      </text>
    </comment>
    <comment ref="AK31" authorId="0" shapeId="0" xr:uid="{6FF85B2B-C6E7-46CD-980C-3D939B8D8BCC}">
      <text>
        <r>
          <rPr>
            <b/>
            <sz val="9"/>
            <color indexed="81"/>
            <rFont val="Tahoma"/>
            <family val="2"/>
            <charset val="204"/>
          </rPr>
          <t>Автор:</t>
        </r>
        <r>
          <rPr>
            <sz val="9"/>
            <color indexed="81"/>
            <rFont val="Tahoma"/>
            <family val="2"/>
            <charset val="204"/>
          </rPr>
          <t xml:space="preserve">
-5...-25</t>
        </r>
      </text>
    </comment>
    <comment ref="AK34" authorId="0" shapeId="0" xr:uid="{32167BE4-B294-443C-8BDB-512893A54935}">
      <text>
        <r>
          <rPr>
            <b/>
            <sz val="9"/>
            <color indexed="81"/>
            <rFont val="Tahoma"/>
            <family val="2"/>
            <charset val="204"/>
          </rPr>
          <t>Автор:</t>
        </r>
        <r>
          <rPr>
            <sz val="9"/>
            <color indexed="81"/>
            <rFont val="Tahoma"/>
            <family val="2"/>
            <charset val="204"/>
          </rPr>
          <t xml:space="preserve">
ТДж</t>
        </r>
      </text>
    </comment>
    <comment ref="AF35" authorId="0" shapeId="0" xr:uid="{0ECF64BD-6AD8-4BC1-A2B2-F2F3955B88D1}">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H35" authorId="0" shapeId="0" xr:uid="{21A4EC29-5D70-4F0F-956D-5F948D18B6CF}">
      <text>
        <r>
          <rPr>
            <b/>
            <sz val="9"/>
            <color indexed="81"/>
            <rFont val="Tahoma"/>
            <family val="2"/>
            <charset val="204"/>
          </rPr>
          <t>Автор:</t>
        </r>
        <r>
          <rPr>
            <sz val="9"/>
            <color indexed="81"/>
            <rFont val="Tahoma"/>
            <family val="2"/>
            <charset val="204"/>
          </rPr>
          <t xml:space="preserve">
тонн, газ</t>
        </r>
      </text>
    </comment>
    <comment ref="AK35" authorId="0" shapeId="0" xr:uid="{F61E80EB-C27F-4F8D-9A23-0EBD7ABFAEA9}">
      <text>
        <r>
          <rPr>
            <b/>
            <sz val="9"/>
            <color indexed="81"/>
            <rFont val="Tahoma"/>
            <family val="2"/>
            <charset val="204"/>
          </rPr>
          <t>Автор:</t>
        </r>
        <r>
          <rPr>
            <sz val="9"/>
            <color indexed="81"/>
            <rFont val="Tahoma"/>
            <family val="2"/>
            <charset val="204"/>
          </rPr>
          <t xml:space="preserve">
всего, ТДж</t>
        </r>
      </text>
    </comment>
    <comment ref="AF36" authorId="0" shapeId="0" xr:uid="{89CBF289-3BCE-4972-B7AB-061E5A101F98}">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H36" authorId="0" shapeId="0" xr:uid="{6ED16550-35A4-4852-B261-73AB414C63EA}">
      <text>
        <r>
          <rPr>
            <b/>
            <sz val="9"/>
            <color indexed="81"/>
            <rFont val="Tahoma"/>
            <family val="2"/>
            <charset val="204"/>
          </rPr>
          <t>Автор:</t>
        </r>
        <r>
          <rPr>
            <sz val="9"/>
            <color indexed="81"/>
            <rFont val="Tahoma"/>
            <family val="2"/>
            <charset val="204"/>
          </rPr>
          <t xml:space="preserve">
тонн, газ</t>
        </r>
      </text>
    </comment>
    <comment ref="AK36" authorId="0" shapeId="0" xr:uid="{DA7EA00A-399A-43D5-B99F-257BC2AD97E6}">
      <text>
        <r>
          <rPr>
            <b/>
            <sz val="9"/>
            <color indexed="81"/>
            <rFont val="Tahoma"/>
            <family val="2"/>
            <charset val="204"/>
          </rPr>
          <t>Автор:</t>
        </r>
        <r>
          <rPr>
            <sz val="9"/>
            <color indexed="81"/>
            <rFont val="Tahoma"/>
            <family val="2"/>
            <charset val="204"/>
          </rPr>
          <t xml:space="preserve">
всего, ТДж</t>
        </r>
      </text>
    </comment>
    <comment ref="AF37" authorId="0" shapeId="0" xr:uid="{C28E87C7-A639-44F6-B83E-296B63FADF9A}">
      <text>
        <r>
          <rPr>
            <b/>
            <sz val="9"/>
            <color indexed="81"/>
            <rFont val="Tahoma"/>
            <family val="2"/>
            <charset val="204"/>
          </rPr>
          <t>Автор:</t>
        </r>
        <r>
          <rPr>
            <sz val="9"/>
            <color indexed="81"/>
            <rFont val="Tahoma"/>
            <family val="2"/>
            <charset val="204"/>
          </rPr>
          <t xml:space="preserve">
ТДж</t>
        </r>
      </text>
    </comment>
    <comment ref="AH37" authorId="0" shapeId="0" xr:uid="{822DEB65-B5FE-46B6-BDD5-C760647CD3C4}">
      <text>
        <r>
          <rPr>
            <b/>
            <sz val="9"/>
            <color indexed="81"/>
            <rFont val="Tahoma"/>
            <family val="2"/>
            <charset val="204"/>
          </rPr>
          <t>Автор:</t>
        </r>
        <r>
          <rPr>
            <sz val="9"/>
            <color indexed="81"/>
            <rFont val="Tahoma"/>
            <family val="2"/>
            <charset val="204"/>
          </rPr>
          <t xml:space="preserve">
ТДж</t>
        </r>
      </text>
    </comment>
    <comment ref="AF39" authorId="0" shapeId="0" xr:uid="{D5229CD1-3BEC-41D1-9976-47A9FCEA7B07}">
      <text>
        <r>
          <rPr>
            <b/>
            <sz val="9"/>
            <color indexed="81"/>
            <rFont val="Tahoma"/>
            <family val="2"/>
            <charset val="204"/>
          </rPr>
          <t>Автор:</t>
        </r>
        <r>
          <rPr>
            <sz val="9"/>
            <color indexed="81"/>
            <rFont val="Tahoma"/>
            <family val="2"/>
            <charset val="204"/>
          </rPr>
          <t xml:space="preserve">
I+J+K+L+M+N
ТДЖ, без бензина</t>
        </r>
      </text>
    </comment>
    <comment ref="AF40" authorId="0" shapeId="0" xr:uid="{6DDAC3C1-FC6D-4E38-B327-591754CFAA26}">
      <text>
        <r>
          <rPr>
            <b/>
            <sz val="9"/>
            <color indexed="81"/>
            <rFont val="Tahoma"/>
            <family val="2"/>
            <charset val="204"/>
          </rPr>
          <t>Автор:</t>
        </r>
        <r>
          <rPr>
            <sz val="9"/>
            <color indexed="81"/>
            <rFont val="Tahoma"/>
            <family val="2"/>
            <charset val="204"/>
          </rPr>
          <t xml:space="preserve">
ТДЖ, бензин</t>
        </r>
      </text>
    </comment>
    <comment ref="AG40" authorId="0" shapeId="0" xr:uid="{00000000-0006-0000-1A00-00000E000000}">
      <text>
        <r>
          <rPr>
            <sz val="9"/>
            <color indexed="81"/>
            <rFont val="Tahoma"/>
            <family val="2"/>
            <charset val="204"/>
          </rPr>
          <t xml:space="preserve">Mobile combustion is estimated in the  sector
Transport
</t>
        </r>
      </text>
    </comment>
    <comment ref="AH40" authorId="0" shapeId="0" xr:uid="{00000000-0006-0000-1A00-00000F000000}">
      <text>
        <r>
          <rPr>
            <sz val="9"/>
            <color indexed="81"/>
            <rFont val="Tahoma"/>
            <family val="2"/>
            <charset val="204"/>
          </rPr>
          <t xml:space="preserve">Mobile combustion is estimated in the  sector
Transport
</t>
        </r>
      </text>
    </comment>
    <comment ref="AI40" authorId="0" shapeId="0" xr:uid="{00000000-0006-0000-1A00-000010000000}">
      <text>
        <r>
          <rPr>
            <sz val="9"/>
            <color indexed="81"/>
            <rFont val="Tahoma"/>
            <family val="2"/>
            <charset val="204"/>
          </rPr>
          <t xml:space="preserve">Mobile combustion is estimated in the  sector
Transport
</t>
        </r>
      </text>
    </comment>
    <comment ref="AF41" authorId="0" shapeId="0" xr:uid="{7CD8C2CD-9F6A-406E-9722-49A60E14CE5C}">
      <text>
        <r>
          <rPr>
            <b/>
            <sz val="9"/>
            <color indexed="81"/>
            <rFont val="Tahoma"/>
            <family val="2"/>
            <charset val="204"/>
          </rPr>
          <t>Автор:</t>
        </r>
        <r>
          <rPr>
            <sz val="9"/>
            <color indexed="81"/>
            <rFont val="Tahoma"/>
            <family val="2"/>
            <charset val="204"/>
          </rPr>
          <t xml:space="preserve">
ТДж, без бензина</t>
        </r>
      </text>
    </comment>
    <comment ref="AF42" authorId="0" shapeId="0" xr:uid="{F931333D-6576-470F-8E17-869A781E2184}">
      <text>
        <r>
          <rPr>
            <b/>
            <sz val="9"/>
            <color indexed="81"/>
            <rFont val="Tahoma"/>
            <family val="2"/>
            <charset val="204"/>
          </rPr>
          <t>Автор:</t>
        </r>
        <r>
          <rPr>
            <sz val="9"/>
            <color indexed="81"/>
            <rFont val="Tahoma"/>
            <family val="2"/>
            <charset val="204"/>
          </rPr>
          <t xml:space="preserve">
тонн, бензин
отпущено населению</t>
        </r>
      </text>
    </comment>
    <comment ref="AG42" authorId="0" shapeId="0" xr:uid="{BC87C200-4966-4E98-A426-95FB3BF8493D}">
      <text>
        <r>
          <rPr>
            <sz val="9"/>
            <color indexed="81"/>
            <rFont val="Tahoma"/>
            <family val="2"/>
            <charset val="204"/>
          </rPr>
          <t xml:space="preserve">Mobile combustion is estimated in the  sector
Transport
</t>
        </r>
      </text>
    </comment>
    <comment ref="AH42" authorId="0" shapeId="0" xr:uid="{A147A3E4-B88A-4AA3-942E-4D3FE0C76E69}">
      <text>
        <r>
          <rPr>
            <sz val="9"/>
            <color indexed="81"/>
            <rFont val="Tahoma"/>
            <family val="2"/>
            <charset val="204"/>
          </rPr>
          <t xml:space="preserve">Mobile combustion is estimated in the  sector
Transport
</t>
        </r>
      </text>
    </comment>
    <comment ref="AI42" authorId="0" shapeId="0" xr:uid="{42EFC3BE-40DF-4D54-A6B7-BBA6027F3F4B}">
      <text>
        <r>
          <rPr>
            <sz val="9"/>
            <color indexed="81"/>
            <rFont val="Tahoma"/>
            <family val="2"/>
            <charset val="204"/>
          </rPr>
          <t xml:space="preserve">Mobile combustion is estimated in the  sector
Transport
</t>
        </r>
      </text>
    </comment>
    <comment ref="AK42" authorId="0" shapeId="0" xr:uid="{FC2F5F28-4185-4CBC-8230-1590C88DED20}">
      <text>
        <r>
          <rPr>
            <b/>
            <sz val="9"/>
            <color indexed="81"/>
            <rFont val="Tahoma"/>
            <family val="2"/>
            <charset val="204"/>
          </rPr>
          <t>Автор:</t>
        </r>
        <r>
          <rPr>
            <sz val="9"/>
            <color indexed="81"/>
            <rFont val="Tahoma"/>
            <family val="2"/>
            <charset val="204"/>
          </rPr>
          <t xml:space="preserve">
ТДж, бензин</t>
        </r>
      </text>
    </comment>
    <comment ref="AF43" authorId="0" shapeId="0" xr:uid="{39CD337A-271C-48FD-82D9-892DA2BC3E1F}">
      <text>
        <r>
          <rPr>
            <b/>
            <sz val="9"/>
            <color indexed="81"/>
            <rFont val="Tahoma"/>
            <family val="2"/>
            <charset val="204"/>
          </rPr>
          <t>Автор:</t>
        </r>
        <r>
          <rPr>
            <sz val="9"/>
            <color indexed="81"/>
            <rFont val="Tahoma"/>
            <family val="2"/>
            <charset val="204"/>
          </rPr>
          <t xml:space="preserve">
ТДж, без бензина
1+2+3</t>
        </r>
      </text>
    </comment>
    <comment ref="AF44" authorId="0" shapeId="0" xr:uid="{E0FF7310-A589-47FD-82BA-D0E439D38BA6}">
      <text>
        <r>
          <rPr>
            <b/>
            <sz val="9"/>
            <color indexed="81"/>
            <rFont val="Tahoma"/>
            <family val="2"/>
            <charset val="204"/>
          </rPr>
          <t>Автор:</t>
        </r>
        <r>
          <rPr>
            <sz val="9"/>
            <color indexed="81"/>
            <rFont val="Tahoma"/>
            <family val="2"/>
            <charset val="204"/>
          </rPr>
          <t xml:space="preserve">
бензин, тонн
1+2+3</t>
        </r>
      </text>
    </comment>
    <comment ref="AG44" authorId="0" shapeId="0" xr:uid="{00000000-0006-0000-1A00-00001E000000}">
      <text>
        <r>
          <rPr>
            <sz val="9"/>
            <color indexed="81"/>
            <rFont val="Tahoma"/>
            <family val="2"/>
            <charset val="204"/>
          </rPr>
          <t xml:space="preserve">Mobile combustion is estimated in the  sector
Transport
</t>
        </r>
      </text>
    </comment>
    <comment ref="AH44" authorId="0" shapeId="0" xr:uid="{00000000-0006-0000-1A00-00001F000000}">
      <text>
        <r>
          <rPr>
            <sz val="9"/>
            <color indexed="81"/>
            <rFont val="Tahoma"/>
            <family val="2"/>
            <charset val="204"/>
          </rPr>
          <t xml:space="preserve">Mobile combustion is estimated in the  sector
Transport
</t>
        </r>
      </text>
    </comment>
    <comment ref="AI44" authorId="0" shapeId="0" xr:uid="{00000000-0006-0000-1A00-000020000000}">
      <text>
        <r>
          <rPr>
            <sz val="9"/>
            <color indexed="81"/>
            <rFont val="Tahoma"/>
            <family val="2"/>
            <charset val="204"/>
          </rPr>
          <t xml:space="preserve">Mobile combustion is estimated in the  sector
Transport
</t>
        </r>
      </text>
    </comment>
    <comment ref="AK44" authorId="0" shapeId="0" xr:uid="{D00CFBBA-BFF8-442A-A796-673D3F5BF146}">
      <text>
        <r>
          <rPr>
            <b/>
            <sz val="9"/>
            <color indexed="81"/>
            <rFont val="Tahoma"/>
            <family val="2"/>
            <charset val="204"/>
          </rPr>
          <t>Автор:</t>
        </r>
        <r>
          <rPr>
            <sz val="9"/>
            <color indexed="81"/>
            <rFont val="Tahoma"/>
            <family val="2"/>
            <charset val="204"/>
          </rPr>
          <t xml:space="preserve">
ТДж, бензин
1+2+3</t>
        </r>
      </text>
    </comment>
    <comment ref="AF45" authorId="0" shapeId="0" xr:uid="{443B722C-5A2F-4324-9A15-FFB39050C14C}">
      <text>
        <r>
          <rPr>
            <b/>
            <sz val="9"/>
            <color indexed="81"/>
            <rFont val="Tahoma"/>
            <family val="2"/>
            <charset val="204"/>
          </rPr>
          <t>Автор:</t>
        </r>
        <r>
          <rPr>
            <sz val="9"/>
            <color indexed="81"/>
            <rFont val="Tahoma"/>
            <family val="2"/>
            <charset val="204"/>
          </rPr>
          <t xml:space="preserve">
бензин из 50 , тонн</t>
        </r>
      </text>
    </comment>
    <comment ref="AG45" authorId="0" shapeId="0" xr:uid="{45123CDE-F334-4A76-80F2-B3CB229491D2}">
      <text>
        <r>
          <rPr>
            <sz val="9"/>
            <color indexed="81"/>
            <rFont val="Tahoma"/>
            <family val="2"/>
            <charset val="204"/>
          </rPr>
          <t xml:space="preserve">Mobile combustion is estimated in the  sector
Transport
</t>
        </r>
      </text>
    </comment>
    <comment ref="AH45" authorId="0" shapeId="0" xr:uid="{F16971A8-CF37-4EA4-9FA6-5DBA36D1176A}">
      <text>
        <r>
          <rPr>
            <sz val="9"/>
            <color indexed="81"/>
            <rFont val="Tahoma"/>
            <family val="2"/>
            <charset val="204"/>
          </rPr>
          <t xml:space="preserve">Mobile combustion is estimated in the  sector
Transport
</t>
        </r>
      </text>
    </comment>
    <comment ref="AI45" authorId="0" shapeId="0" xr:uid="{2AE1EC1D-BC8C-4960-8795-E6799959C3AC}">
      <text>
        <r>
          <rPr>
            <sz val="9"/>
            <color indexed="81"/>
            <rFont val="Tahoma"/>
            <family val="2"/>
            <charset val="204"/>
          </rPr>
          <t xml:space="preserve">Mobile combustion is estimated in the  sector
Transport
</t>
        </r>
      </text>
    </comment>
    <comment ref="AK45" authorId="0" shapeId="0" xr:uid="{AE2205A7-92A7-44FA-9EF0-AF8E03A186A9}">
      <text>
        <r>
          <rPr>
            <b/>
            <sz val="9"/>
            <color indexed="81"/>
            <rFont val="Tahoma"/>
            <family val="2"/>
            <charset val="204"/>
          </rPr>
          <t>Автор:</t>
        </r>
        <r>
          <rPr>
            <sz val="9"/>
            <color indexed="81"/>
            <rFont val="Tahoma"/>
            <family val="2"/>
            <charset val="204"/>
          </rPr>
          <t xml:space="preserve">
бензин из 50 , ТДж</t>
        </r>
      </text>
    </comment>
    <comment ref="AF47" authorId="0" shapeId="0" xr:uid="{5DE5D39B-895E-4245-80C8-23D89BF6DFAF}">
      <text>
        <r>
          <rPr>
            <b/>
            <sz val="9"/>
            <color indexed="81"/>
            <rFont val="Tahoma"/>
            <family val="2"/>
            <charset val="204"/>
          </rPr>
          <t>Автор:</t>
        </r>
        <r>
          <rPr>
            <sz val="9"/>
            <color indexed="81"/>
            <rFont val="Tahoma"/>
            <family val="2"/>
            <charset val="204"/>
          </rPr>
          <t xml:space="preserve">
ТДж, бензин</t>
        </r>
      </text>
    </comment>
    <comment ref="AG47" authorId="0" shapeId="0" xr:uid="{11B02055-CA19-4E55-B23A-A4C7AB643E09}">
      <text>
        <r>
          <rPr>
            <sz val="9"/>
            <color indexed="81"/>
            <rFont val="Tahoma"/>
            <family val="2"/>
            <charset val="204"/>
          </rPr>
          <t xml:space="preserve">Mobile combustion is estimated in the  sector
Transport
</t>
        </r>
      </text>
    </comment>
    <comment ref="AH47" authorId="0" shapeId="0" xr:uid="{F6D9D5B4-32AE-4519-81E5-2E211369204C}">
      <text>
        <r>
          <rPr>
            <sz val="9"/>
            <color indexed="81"/>
            <rFont val="Tahoma"/>
            <family val="2"/>
            <charset val="204"/>
          </rPr>
          <t xml:space="preserve">Mobile combustion is estimated in the  sector
Transport
</t>
        </r>
      </text>
    </comment>
    <comment ref="AI47" authorId="0" shapeId="0" xr:uid="{17C66851-F074-4969-BAFC-E31D96D27FBD}">
      <text>
        <r>
          <rPr>
            <sz val="9"/>
            <color indexed="81"/>
            <rFont val="Tahoma"/>
            <family val="2"/>
            <charset val="204"/>
          </rPr>
          <t xml:space="preserve">Mobile combustion is estimated in the  sector
Transport
</t>
        </r>
      </text>
    </comment>
    <comment ref="AK56" authorId="0" shapeId="0" xr:uid="{E2B7E5C4-8335-476B-90F8-C1A6DEF70B4F}">
      <text>
        <r>
          <rPr>
            <b/>
            <sz val="9"/>
            <color indexed="81"/>
            <rFont val="Tahoma"/>
            <family val="2"/>
            <charset val="204"/>
          </rPr>
          <t>Автор:</t>
        </r>
        <r>
          <rPr>
            <sz val="9"/>
            <color indexed="81"/>
            <rFont val="Tahoma"/>
            <family val="2"/>
            <charset val="204"/>
          </rPr>
          <t xml:space="preserve">
нет получения геотермальной энергии</t>
        </r>
      </text>
    </comment>
    <comment ref="AK61" authorId="0" shapeId="0" xr:uid="{0FBA8A3F-1127-4B6C-9362-A655FDA5A9B4}">
      <text>
        <r>
          <rPr>
            <b/>
            <sz val="9"/>
            <color indexed="81"/>
            <rFont val="Tahoma"/>
            <family val="2"/>
            <charset val="204"/>
          </rPr>
          <t>Автор:</t>
        </r>
        <r>
          <rPr>
            <sz val="9"/>
            <color indexed="81"/>
            <rFont val="Tahoma"/>
            <family val="2"/>
            <charset val="204"/>
          </rPr>
          <t xml:space="preserve">
инд - 4413263
мнкв - 4526620
до - 1062,53</t>
        </r>
      </text>
    </comment>
    <comment ref="AK72" authorId="0" shapeId="0" xr:uid="{1E180E27-B7D4-48DC-BC14-40F08AB01E85}">
      <text>
        <r>
          <rPr>
            <b/>
            <sz val="9"/>
            <color indexed="81"/>
            <rFont val="Tahoma"/>
            <family val="2"/>
            <charset val="204"/>
          </rPr>
          <t>Автор:</t>
        </r>
        <r>
          <rPr>
            <sz val="9"/>
            <color indexed="81"/>
            <rFont val="Tahoma"/>
            <family val="2"/>
            <charset val="204"/>
          </rPr>
          <t xml:space="preserve">
включая производство чугуна
</t>
        </r>
      </text>
    </comment>
    <comment ref="AK85" authorId="0" shapeId="0" xr:uid="{0AD35B80-E56D-4BCB-BB47-393498EE4A4E}">
      <text>
        <r>
          <rPr>
            <b/>
            <sz val="9"/>
            <color indexed="81"/>
            <rFont val="Tahoma"/>
            <family val="2"/>
            <charset val="204"/>
          </rPr>
          <t>Автор:</t>
        </r>
        <r>
          <rPr>
            <sz val="9"/>
            <color indexed="81"/>
            <rFont val="Tahoma"/>
            <family val="2"/>
            <charset val="204"/>
          </rPr>
          <t xml:space="preserve">
производство - 66542 т
экспорт - 3114,2
импорт 48090,3</t>
        </r>
      </text>
    </comment>
    <comment ref="H113" authorId="0" shapeId="0" xr:uid="{978D9816-0ECB-4DB0-9297-BA2FC41B75CC}">
      <text>
        <r>
          <rPr>
            <b/>
            <sz val="9"/>
            <color indexed="81"/>
            <rFont val="Tahoma"/>
            <family val="2"/>
            <charset val="204"/>
          </rPr>
          <t>Автор:</t>
        </r>
        <r>
          <rPr>
            <sz val="9"/>
            <color indexed="81"/>
            <rFont val="Tahoma"/>
            <family val="2"/>
            <charset val="204"/>
          </rPr>
          <t xml:space="preserve">
по методике 3В</t>
        </r>
      </text>
    </comment>
    <comment ref="H116" authorId="0" shapeId="0" xr:uid="{B12F1A72-08EA-49BD-8784-5E75A6B25434}">
      <text>
        <r>
          <rPr>
            <b/>
            <sz val="9"/>
            <color indexed="81"/>
            <rFont val="Tahoma"/>
            <family val="2"/>
            <charset val="204"/>
          </rPr>
          <t>Автор:</t>
        </r>
        <r>
          <rPr>
            <sz val="9"/>
            <color indexed="81"/>
            <rFont val="Tahoma"/>
            <family val="2"/>
            <charset val="204"/>
          </rPr>
          <t xml:space="preserve">
по методике 3В</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Автор</author>
  </authors>
  <commentList>
    <comment ref="AF23" authorId="0" shapeId="0" xr:uid="{00000000-0006-0000-1B00-000005000000}">
      <text>
        <r>
          <rPr>
            <sz val="9"/>
            <color indexed="81"/>
            <rFont val="Tahoma"/>
            <family val="2"/>
            <charset val="204"/>
          </rPr>
          <t xml:space="preserve">Mobile combustion is estimated in the  sector
Transport
</t>
        </r>
      </text>
    </comment>
    <comment ref="AG23" authorId="0" shapeId="0" xr:uid="{00000000-0006-0000-1B00-000006000000}">
      <text>
        <r>
          <rPr>
            <sz val="9"/>
            <color indexed="81"/>
            <rFont val="Tahoma"/>
            <family val="2"/>
            <charset val="204"/>
          </rPr>
          <t xml:space="preserve">Mobile combustion is estimated in the  sector
Transport
</t>
        </r>
      </text>
    </comment>
    <comment ref="AH23" authorId="0" shapeId="0" xr:uid="{00000000-0006-0000-1B00-000007000000}">
      <text>
        <r>
          <rPr>
            <sz val="9"/>
            <color indexed="81"/>
            <rFont val="Tahoma"/>
            <family val="2"/>
            <charset val="204"/>
          </rPr>
          <t xml:space="preserve">Mobile combustion is estimated in the  sector
Transport
</t>
        </r>
      </text>
    </comment>
    <comment ref="AI23" authorId="0" shapeId="0" xr:uid="{00000000-0006-0000-1B00-000008000000}">
      <text>
        <r>
          <rPr>
            <sz val="9"/>
            <color indexed="81"/>
            <rFont val="Tahoma"/>
            <family val="2"/>
            <charset val="204"/>
          </rPr>
          <t xml:space="preserve">Mobile combustion is estimated in the  sector
Transport
</t>
        </r>
      </text>
    </comment>
    <comment ref="AF25" authorId="0" shapeId="0" xr:uid="{8631D933-CBA2-4392-BBA7-E4E93F3AB2F3}">
      <text>
        <r>
          <rPr>
            <b/>
            <sz val="9"/>
            <color indexed="81"/>
            <rFont val="Tahoma"/>
            <family val="2"/>
            <charset val="204"/>
          </rPr>
          <t>Автор:</t>
        </r>
        <r>
          <rPr>
            <sz val="9"/>
            <color indexed="81"/>
            <rFont val="Tahoma"/>
            <family val="2"/>
            <charset val="204"/>
          </rPr>
          <t xml:space="preserve">
тонн</t>
        </r>
      </text>
    </comment>
    <comment ref="AK25" authorId="0" shapeId="0" xr:uid="{3129C4A5-FFAE-4CA2-8941-63C952EDF0DA}">
      <text>
        <r>
          <rPr>
            <b/>
            <sz val="9"/>
            <color indexed="81"/>
            <rFont val="Tahoma"/>
            <family val="2"/>
            <charset val="204"/>
          </rPr>
          <t>Автор:</t>
        </r>
        <r>
          <rPr>
            <sz val="9"/>
            <color indexed="81"/>
            <rFont val="Tahoma"/>
            <family val="2"/>
            <charset val="204"/>
          </rPr>
          <t xml:space="preserve">
ТДж</t>
        </r>
      </text>
    </comment>
    <comment ref="AF26" authorId="0" shapeId="0" xr:uid="{E878A345-E837-45DA-8CE4-ED0F815AA10C}">
      <text>
        <r>
          <rPr>
            <b/>
            <sz val="9"/>
            <color indexed="81"/>
            <rFont val="Tahoma"/>
            <family val="2"/>
            <charset val="204"/>
          </rPr>
          <t>Автор:</t>
        </r>
        <r>
          <rPr>
            <sz val="9"/>
            <color indexed="81"/>
            <rFont val="Tahoma"/>
            <family val="2"/>
            <charset val="204"/>
          </rPr>
          <t xml:space="preserve">
тонн</t>
        </r>
      </text>
    </comment>
    <comment ref="AK26" authorId="0" shapeId="0" xr:uid="{C5542543-ECDB-4A85-8277-05659BE5D429}">
      <text>
        <r>
          <rPr>
            <b/>
            <sz val="9"/>
            <color indexed="81"/>
            <rFont val="Tahoma"/>
            <family val="2"/>
            <charset val="204"/>
          </rPr>
          <t>Автор:</t>
        </r>
        <r>
          <rPr>
            <sz val="9"/>
            <color indexed="81"/>
            <rFont val="Tahoma"/>
            <family val="2"/>
            <charset val="204"/>
          </rPr>
          <t xml:space="preserve">
ТДж</t>
        </r>
      </text>
    </comment>
    <comment ref="AF27" authorId="0" shapeId="0" xr:uid="{6EB77AF8-1155-43E6-9E41-F1797ACEB57E}">
      <text>
        <r>
          <rPr>
            <b/>
            <sz val="9"/>
            <color indexed="81"/>
            <rFont val="Tahoma"/>
            <family val="2"/>
            <charset val="204"/>
          </rPr>
          <t>Автор:</t>
        </r>
        <r>
          <rPr>
            <sz val="9"/>
            <color indexed="81"/>
            <rFont val="Tahoma"/>
            <family val="2"/>
            <charset val="204"/>
          </rPr>
          <t xml:space="preserve">
бензин, кг</t>
        </r>
      </text>
    </comment>
    <comment ref="AG27" authorId="0" shapeId="0" xr:uid="{75C8ACA8-458D-45D2-8963-B75CFA35C7C2}">
      <text>
        <r>
          <rPr>
            <b/>
            <sz val="9"/>
            <color indexed="81"/>
            <rFont val="Tahoma"/>
            <family val="2"/>
            <charset val="204"/>
          </rPr>
          <t>Автор:</t>
        </r>
        <r>
          <rPr>
            <sz val="9"/>
            <color indexed="81"/>
            <rFont val="Tahoma"/>
            <family val="2"/>
            <charset val="204"/>
          </rPr>
          <t xml:space="preserve">
дизель, кг</t>
        </r>
      </text>
    </comment>
    <comment ref="AH27" authorId="0" shapeId="0" xr:uid="{76304CCF-EA01-4D41-8164-5C6B7C1814C9}">
      <text>
        <r>
          <rPr>
            <b/>
            <sz val="9"/>
            <color indexed="81"/>
            <rFont val="Tahoma"/>
            <family val="2"/>
            <charset val="204"/>
          </rPr>
          <t>Автор:</t>
        </r>
        <r>
          <rPr>
            <sz val="9"/>
            <color indexed="81"/>
            <rFont val="Tahoma"/>
            <family val="2"/>
            <charset val="204"/>
          </rPr>
          <t xml:space="preserve">
газ, кг
</t>
        </r>
      </text>
    </comment>
    <comment ref="C30" authorId="0" shapeId="0" xr:uid="{84962147-3C3A-4EDE-8D98-FDC3DAA1FA78}">
      <text>
        <r>
          <rPr>
            <b/>
            <sz val="9"/>
            <color indexed="81"/>
            <rFont val="Tahoma"/>
            <family val="2"/>
            <charset val="204"/>
          </rPr>
          <t>Автор:</t>
        </r>
        <r>
          <rPr>
            <sz val="9"/>
            <color indexed="81"/>
            <rFont val="Tahoma"/>
            <family val="2"/>
            <charset val="204"/>
          </rPr>
          <t xml:space="preserve">
оставлено без изменения</t>
        </r>
      </text>
    </comment>
    <comment ref="AI31" authorId="0" shapeId="0" xr:uid="{F2F1091B-0876-4957-B4CD-29DF5324814E}">
      <text>
        <r>
          <rPr>
            <b/>
            <sz val="9"/>
            <color indexed="81"/>
            <rFont val="Tahoma"/>
            <family val="2"/>
            <charset val="204"/>
          </rPr>
          <t>Автор:</t>
        </r>
        <r>
          <rPr>
            <sz val="9"/>
            <color indexed="81"/>
            <rFont val="Tahoma"/>
            <family val="2"/>
            <charset val="204"/>
          </rPr>
          <t xml:space="preserve">
лето 20…35</t>
        </r>
      </text>
    </comment>
    <comment ref="AJ31" authorId="0" shapeId="0" xr:uid="{ADB2FBFD-9C0A-403C-9B28-3A0E6524C221}">
      <text>
        <r>
          <rPr>
            <b/>
            <sz val="9"/>
            <color indexed="81"/>
            <rFont val="Tahoma"/>
            <family val="2"/>
            <charset val="204"/>
          </rPr>
          <t>Автор:</t>
        </r>
        <r>
          <rPr>
            <sz val="9"/>
            <color indexed="81"/>
            <rFont val="Tahoma"/>
            <family val="2"/>
            <charset val="204"/>
          </rPr>
          <t xml:space="preserve">
осень 0…+15</t>
        </r>
      </text>
    </comment>
    <comment ref="AK31" authorId="0" shapeId="0" xr:uid="{F4C93306-BF61-4B4B-8884-44C80D5ACA17}">
      <text>
        <r>
          <rPr>
            <b/>
            <sz val="9"/>
            <color indexed="81"/>
            <rFont val="Tahoma"/>
            <family val="2"/>
            <charset val="204"/>
          </rPr>
          <t>Автор:</t>
        </r>
        <r>
          <rPr>
            <sz val="9"/>
            <color indexed="81"/>
            <rFont val="Tahoma"/>
            <family val="2"/>
            <charset val="204"/>
          </rPr>
          <t xml:space="preserve">
-5...-25</t>
        </r>
      </text>
    </comment>
    <comment ref="AF34" authorId="0" shapeId="0" xr:uid="{2B3F1DCD-CAF2-4B55-8776-8267545CD98B}">
      <text>
        <r>
          <rPr>
            <b/>
            <sz val="9"/>
            <color indexed="81"/>
            <rFont val="Tahoma"/>
            <family val="2"/>
            <charset val="204"/>
          </rPr>
          <t>Автор:</t>
        </r>
        <r>
          <rPr>
            <sz val="9"/>
            <color indexed="81"/>
            <rFont val="Tahoma"/>
            <family val="2"/>
            <charset val="204"/>
          </rPr>
          <t xml:space="preserve">
тыс.тонн дизельного топлива, С-26-Г</t>
        </r>
      </text>
    </comment>
    <comment ref="AK34" authorId="0" shapeId="0" xr:uid="{AAE06F75-DC30-47F7-9CC5-5EC6DFE1CC9F}">
      <text>
        <r>
          <rPr>
            <b/>
            <sz val="9"/>
            <color indexed="81"/>
            <rFont val="Tahoma"/>
            <family val="2"/>
            <charset val="204"/>
          </rPr>
          <t>Автор:</t>
        </r>
        <r>
          <rPr>
            <sz val="9"/>
            <color indexed="81"/>
            <rFont val="Tahoma"/>
            <family val="2"/>
            <charset val="204"/>
          </rPr>
          <t xml:space="preserve">
ТДж</t>
        </r>
      </text>
    </comment>
    <comment ref="AF35" authorId="0" shapeId="0" xr:uid="{274002A1-1E07-46B6-93C4-9A467D6D86CA}">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H35" authorId="0" shapeId="0" xr:uid="{F58FDF7A-2447-41F7-9E01-A5515D9461B5}">
      <text>
        <r>
          <rPr>
            <b/>
            <sz val="9"/>
            <color indexed="81"/>
            <rFont val="Tahoma"/>
            <family val="2"/>
            <charset val="204"/>
          </rPr>
          <t>Автор:</t>
        </r>
        <r>
          <rPr>
            <sz val="9"/>
            <color indexed="81"/>
            <rFont val="Tahoma"/>
            <family val="2"/>
            <charset val="204"/>
          </rPr>
          <t xml:space="preserve">
тонн, газ</t>
        </r>
      </text>
    </comment>
    <comment ref="AK35" authorId="0" shapeId="0" xr:uid="{D2F2D773-A44B-493D-960B-579A050ECA52}">
      <text>
        <r>
          <rPr>
            <b/>
            <sz val="9"/>
            <color indexed="81"/>
            <rFont val="Tahoma"/>
            <family val="2"/>
            <charset val="204"/>
          </rPr>
          <t>Автор:</t>
        </r>
        <r>
          <rPr>
            <sz val="9"/>
            <color indexed="81"/>
            <rFont val="Tahoma"/>
            <family val="2"/>
            <charset val="204"/>
          </rPr>
          <t xml:space="preserve">
всего, ТДж</t>
        </r>
      </text>
    </comment>
    <comment ref="AF36" authorId="0" shapeId="0" xr:uid="{28763938-E6F7-4657-9E27-57E7E365B0C1}">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H36" authorId="0" shapeId="0" xr:uid="{334E81E8-1989-491D-8CAC-5F85540C4CBC}">
      <text>
        <r>
          <rPr>
            <b/>
            <sz val="9"/>
            <color indexed="81"/>
            <rFont val="Tahoma"/>
            <family val="2"/>
            <charset val="204"/>
          </rPr>
          <t>Автор:</t>
        </r>
        <r>
          <rPr>
            <sz val="9"/>
            <color indexed="81"/>
            <rFont val="Tahoma"/>
            <family val="2"/>
            <charset val="204"/>
          </rPr>
          <t xml:space="preserve">
тонн, газ</t>
        </r>
      </text>
    </comment>
    <comment ref="AK36" authorId="0" shapeId="0" xr:uid="{D1F198DD-B278-4572-B94E-9192A749941A}">
      <text>
        <r>
          <rPr>
            <b/>
            <sz val="9"/>
            <color indexed="81"/>
            <rFont val="Tahoma"/>
            <family val="2"/>
            <charset val="204"/>
          </rPr>
          <t>Автор:</t>
        </r>
        <r>
          <rPr>
            <sz val="9"/>
            <color indexed="81"/>
            <rFont val="Tahoma"/>
            <family val="2"/>
            <charset val="204"/>
          </rPr>
          <t xml:space="preserve">
всего, ТДж</t>
        </r>
      </text>
    </comment>
    <comment ref="AF37" authorId="0" shapeId="0" xr:uid="{6BE58FBE-DDD9-4C5B-A61E-B016D39C831A}">
      <text>
        <r>
          <rPr>
            <b/>
            <sz val="9"/>
            <color indexed="81"/>
            <rFont val="Tahoma"/>
            <family val="2"/>
            <charset val="204"/>
          </rPr>
          <t>Автор:</t>
        </r>
        <r>
          <rPr>
            <sz val="9"/>
            <color indexed="81"/>
            <rFont val="Tahoma"/>
            <family val="2"/>
            <charset val="204"/>
          </rPr>
          <t xml:space="preserve">
ТДж</t>
        </r>
      </text>
    </comment>
    <comment ref="AH37" authorId="0" shapeId="0" xr:uid="{1C1115FC-F777-4D0A-B2F1-FFB25C069C43}">
      <text>
        <r>
          <rPr>
            <b/>
            <sz val="9"/>
            <color indexed="81"/>
            <rFont val="Tahoma"/>
            <family val="2"/>
            <charset val="204"/>
          </rPr>
          <t>Автор:</t>
        </r>
        <r>
          <rPr>
            <sz val="9"/>
            <color indexed="81"/>
            <rFont val="Tahoma"/>
            <family val="2"/>
            <charset val="204"/>
          </rPr>
          <t xml:space="preserve">
ТДж</t>
        </r>
      </text>
    </comment>
    <comment ref="AF39" authorId="0" shapeId="0" xr:uid="{3DA7D942-6E08-484D-AECF-81B40F20DB61}">
      <text>
        <r>
          <rPr>
            <b/>
            <sz val="9"/>
            <color indexed="81"/>
            <rFont val="Tahoma"/>
            <family val="2"/>
            <charset val="204"/>
          </rPr>
          <t>Автор:</t>
        </r>
        <r>
          <rPr>
            <sz val="9"/>
            <color indexed="81"/>
            <rFont val="Tahoma"/>
            <family val="2"/>
            <charset val="204"/>
          </rPr>
          <t xml:space="preserve">
I+J+K+L+M+N
ТДЖ, без бензина</t>
        </r>
      </text>
    </comment>
    <comment ref="AF40" authorId="0" shapeId="0" xr:uid="{391C64D3-CF82-4750-8C27-BC15048D24A0}">
      <text>
        <r>
          <rPr>
            <b/>
            <sz val="9"/>
            <color indexed="81"/>
            <rFont val="Tahoma"/>
            <family val="2"/>
            <charset val="204"/>
          </rPr>
          <t>Автор:</t>
        </r>
        <r>
          <rPr>
            <sz val="9"/>
            <color indexed="81"/>
            <rFont val="Tahoma"/>
            <family val="2"/>
            <charset val="204"/>
          </rPr>
          <t xml:space="preserve">
ТДЖ, бензин</t>
        </r>
      </text>
    </comment>
    <comment ref="AG40" authorId="0" shapeId="0" xr:uid="{E163F55F-B78B-468C-ADCD-640757DEEF50}">
      <text>
        <r>
          <rPr>
            <sz val="9"/>
            <color indexed="81"/>
            <rFont val="Tahoma"/>
            <family val="2"/>
            <charset val="204"/>
          </rPr>
          <t xml:space="preserve">Mobile combustion is estimated in the  sector
Transport
</t>
        </r>
      </text>
    </comment>
    <comment ref="AH40" authorId="0" shapeId="0" xr:uid="{24DE1106-1BE5-413A-80C9-577DA2A1A337}">
      <text>
        <r>
          <rPr>
            <sz val="9"/>
            <color indexed="81"/>
            <rFont val="Tahoma"/>
            <family val="2"/>
            <charset val="204"/>
          </rPr>
          <t xml:space="preserve">Mobile combustion is estimated in the  sector
Transport
</t>
        </r>
      </text>
    </comment>
    <comment ref="AI40" authorId="0" shapeId="0" xr:uid="{A092E4F4-9A9E-4A3C-8829-87D1DF9B0BF3}">
      <text>
        <r>
          <rPr>
            <sz val="9"/>
            <color indexed="81"/>
            <rFont val="Tahoma"/>
            <family val="2"/>
            <charset val="204"/>
          </rPr>
          <t xml:space="preserve">Mobile combustion is estimated in the  sector
Transport
</t>
        </r>
      </text>
    </comment>
    <comment ref="AF41" authorId="0" shapeId="0" xr:uid="{A423D652-AE76-4B9D-A780-26FA64452152}">
      <text>
        <r>
          <rPr>
            <b/>
            <sz val="9"/>
            <color indexed="81"/>
            <rFont val="Tahoma"/>
            <family val="2"/>
            <charset val="204"/>
          </rPr>
          <t>Автор:</t>
        </r>
        <r>
          <rPr>
            <sz val="9"/>
            <color indexed="81"/>
            <rFont val="Tahoma"/>
            <family val="2"/>
            <charset val="204"/>
          </rPr>
          <t xml:space="preserve">
ТДж, без бензина</t>
        </r>
      </text>
    </comment>
    <comment ref="AF42" authorId="0" shapeId="0" xr:uid="{857FA894-2B14-482B-B5A8-AA7CADB16AD6}">
      <text>
        <r>
          <rPr>
            <b/>
            <sz val="9"/>
            <color indexed="81"/>
            <rFont val="Tahoma"/>
            <family val="2"/>
            <charset val="204"/>
          </rPr>
          <t>Автор:</t>
        </r>
        <r>
          <rPr>
            <sz val="9"/>
            <color indexed="81"/>
            <rFont val="Tahoma"/>
            <family val="2"/>
            <charset val="204"/>
          </rPr>
          <t xml:space="preserve">
бензин, тонн
отпущено населению</t>
        </r>
      </text>
    </comment>
    <comment ref="AG42" authorId="0" shapeId="0" xr:uid="{00000000-0006-0000-1B00-000016000000}">
      <text>
        <r>
          <rPr>
            <sz val="9"/>
            <color indexed="81"/>
            <rFont val="Tahoma"/>
            <family val="2"/>
            <charset val="204"/>
          </rPr>
          <t xml:space="preserve">Mobile combustion is estimated in the  sector
Transport
</t>
        </r>
      </text>
    </comment>
    <comment ref="AH42" authorId="0" shapeId="0" xr:uid="{00000000-0006-0000-1B00-000017000000}">
      <text>
        <r>
          <rPr>
            <sz val="9"/>
            <color indexed="81"/>
            <rFont val="Tahoma"/>
            <family val="2"/>
            <charset val="204"/>
          </rPr>
          <t xml:space="preserve">Mobile combustion is estimated in the  sector
Transport
</t>
        </r>
      </text>
    </comment>
    <comment ref="AI42" authorId="0" shapeId="0" xr:uid="{00000000-0006-0000-1B00-000018000000}">
      <text>
        <r>
          <rPr>
            <sz val="9"/>
            <color indexed="81"/>
            <rFont val="Tahoma"/>
            <family val="2"/>
            <charset val="204"/>
          </rPr>
          <t xml:space="preserve">Mobile combustion is estimated in the  sector
Transport
</t>
        </r>
      </text>
    </comment>
    <comment ref="AK42" authorId="0" shapeId="0" xr:uid="{9402E5C5-5EBD-463A-9FE6-1D8428EAA864}">
      <text>
        <r>
          <rPr>
            <b/>
            <sz val="9"/>
            <color indexed="81"/>
            <rFont val="Tahoma"/>
            <family val="2"/>
            <charset val="204"/>
          </rPr>
          <t>Автор:</t>
        </r>
        <r>
          <rPr>
            <sz val="9"/>
            <color indexed="81"/>
            <rFont val="Tahoma"/>
            <family val="2"/>
            <charset val="204"/>
          </rPr>
          <t xml:space="preserve">
ТДж, бензин</t>
        </r>
      </text>
    </comment>
    <comment ref="AF43" authorId="0" shapeId="0" xr:uid="{3D722910-3374-4F24-A897-5A88D5B36B5A}">
      <text>
        <r>
          <rPr>
            <b/>
            <sz val="9"/>
            <color indexed="81"/>
            <rFont val="Tahoma"/>
            <family val="2"/>
            <charset val="204"/>
          </rPr>
          <t>Автор:</t>
        </r>
        <r>
          <rPr>
            <sz val="9"/>
            <color indexed="81"/>
            <rFont val="Tahoma"/>
            <family val="2"/>
            <charset val="204"/>
          </rPr>
          <t xml:space="preserve">
ТДж, без бензина</t>
        </r>
      </text>
    </comment>
    <comment ref="AF44" authorId="0" shapeId="0" xr:uid="{9DA3C299-561B-4A65-83FD-1AC293932C50}">
      <text>
        <r>
          <rPr>
            <b/>
            <sz val="9"/>
            <color indexed="81"/>
            <rFont val="Tahoma"/>
            <family val="2"/>
            <charset val="204"/>
          </rPr>
          <t>Автор:</t>
        </r>
        <r>
          <rPr>
            <sz val="9"/>
            <color indexed="81"/>
            <rFont val="Tahoma"/>
            <family val="2"/>
            <charset val="204"/>
          </rPr>
          <t xml:space="preserve">
бензин, тонн</t>
        </r>
      </text>
    </comment>
    <comment ref="AG44" authorId="0" shapeId="0" xr:uid="{5F53F872-D1F3-4A1B-8FD9-94EE07082F45}">
      <text>
        <r>
          <rPr>
            <sz val="9"/>
            <color indexed="81"/>
            <rFont val="Tahoma"/>
            <family val="2"/>
            <charset val="204"/>
          </rPr>
          <t xml:space="preserve">Mobile combustion is estimated in the  sector
Transport
</t>
        </r>
      </text>
    </comment>
    <comment ref="AH44" authorId="0" shapeId="0" xr:uid="{3BE5BBAE-704A-4813-A034-3069D05B22C2}">
      <text>
        <r>
          <rPr>
            <sz val="9"/>
            <color indexed="81"/>
            <rFont val="Tahoma"/>
            <family val="2"/>
            <charset val="204"/>
          </rPr>
          <t xml:space="preserve">Mobile combustion is estimated in the  sector
Transport
</t>
        </r>
      </text>
    </comment>
    <comment ref="AI44" authorId="0" shapeId="0" xr:uid="{8986C714-07A3-44B5-BEE9-9658C2F5FDD0}">
      <text>
        <r>
          <rPr>
            <sz val="9"/>
            <color indexed="81"/>
            <rFont val="Tahoma"/>
            <family val="2"/>
            <charset val="204"/>
          </rPr>
          <t xml:space="preserve">Mobile combustion is estimated in the  sector
Transport
</t>
        </r>
      </text>
    </comment>
    <comment ref="AK44" authorId="0" shapeId="0" xr:uid="{009E3B37-F165-4781-84B3-3FB116D18D87}">
      <text>
        <r>
          <rPr>
            <b/>
            <sz val="9"/>
            <color indexed="81"/>
            <rFont val="Tahoma"/>
            <family val="2"/>
            <charset val="204"/>
          </rPr>
          <t>Автор:</t>
        </r>
        <r>
          <rPr>
            <sz val="9"/>
            <color indexed="81"/>
            <rFont val="Tahoma"/>
            <family val="2"/>
            <charset val="204"/>
          </rPr>
          <t xml:space="preserve">
ТДж, бензин</t>
        </r>
      </text>
    </comment>
    <comment ref="AF45" authorId="0" shapeId="0" xr:uid="{4DC53AA5-6712-417E-ABB6-CB61EBB6F237}">
      <text>
        <r>
          <rPr>
            <b/>
            <sz val="9"/>
            <color indexed="81"/>
            <rFont val="Tahoma"/>
            <family val="2"/>
            <charset val="204"/>
          </rPr>
          <t>Автор:</t>
        </r>
        <r>
          <rPr>
            <sz val="9"/>
            <color indexed="81"/>
            <rFont val="Tahoma"/>
            <family val="2"/>
            <charset val="204"/>
          </rPr>
          <t xml:space="preserve">
бензин из 50 , тонн</t>
        </r>
      </text>
    </comment>
    <comment ref="AG45" authorId="0" shapeId="0" xr:uid="{00000000-0006-0000-1B00-000026000000}">
      <text>
        <r>
          <rPr>
            <sz val="9"/>
            <color indexed="81"/>
            <rFont val="Tahoma"/>
            <family val="2"/>
            <charset val="204"/>
          </rPr>
          <t xml:space="preserve">Mobile combustion is estimated in the  sector
Transport
</t>
        </r>
      </text>
    </comment>
    <comment ref="AH45" authorId="0" shapeId="0" xr:uid="{00000000-0006-0000-1B00-000027000000}">
      <text>
        <r>
          <rPr>
            <sz val="9"/>
            <color indexed="81"/>
            <rFont val="Tahoma"/>
            <family val="2"/>
            <charset val="204"/>
          </rPr>
          <t xml:space="preserve">Mobile combustion is estimated in the  sector
Transport
</t>
        </r>
      </text>
    </comment>
    <comment ref="AI45" authorId="0" shapeId="0" xr:uid="{00000000-0006-0000-1B00-000028000000}">
      <text>
        <r>
          <rPr>
            <sz val="9"/>
            <color indexed="81"/>
            <rFont val="Tahoma"/>
            <family val="2"/>
            <charset val="204"/>
          </rPr>
          <t xml:space="preserve">Mobile combustion is estimated in the  sector
Transport
</t>
        </r>
      </text>
    </comment>
    <comment ref="AK45" authorId="0" shapeId="0" xr:uid="{4BFA9BEE-FACC-4ABC-8033-0993A656A549}">
      <text>
        <r>
          <rPr>
            <b/>
            <sz val="9"/>
            <color indexed="81"/>
            <rFont val="Tahoma"/>
            <family val="2"/>
            <charset val="204"/>
          </rPr>
          <t>Автор:</t>
        </r>
        <r>
          <rPr>
            <sz val="9"/>
            <color indexed="81"/>
            <rFont val="Tahoma"/>
            <family val="2"/>
            <charset val="204"/>
          </rPr>
          <t xml:space="preserve">
бензин из 50 , ТДж</t>
        </r>
      </text>
    </comment>
    <comment ref="AF47" authorId="0" shapeId="0" xr:uid="{81915209-077C-44CE-9BDD-9FDA359F65FA}">
      <text>
        <r>
          <rPr>
            <b/>
            <sz val="9"/>
            <color indexed="81"/>
            <rFont val="Tahoma"/>
            <family val="2"/>
            <charset val="204"/>
          </rPr>
          <t>Автор:</t>
        </r>
        <r>
          <rPr>
            <sz val="9"/>
            <color indexed="81"/>
            <rFont val="Tahoma"/>
            <family val="2"/>
            <charset val="204"/>
          </rPr>
          <t xml:space="preserve">
ТДж, бензин</t>
        </r>
      </text>
    </comment>
    <comment ref="AG47" authorId="0" shapeId="0" xr:uid="{EAACA1CC-AE36-472A-9476-71551E13E822}">
      <text>
        <r>
          <rPr>
            <sz val="9"/>
            <color indexed="81"/>
            <rFont val="Tahoma"/>
            <family val="2"/>
            <charset val="204"/>
          </rPr>
          <t xml:space="preserve">Mobile combustion is estimated in the  sector
Transport
</t>
        </r>
      </text>
    </comment>
    <comment ref="AH47" authorId="0" shapeId="0" xr:uid="{CF18686B-8860-4EA0-B23E-6E37400C63FB}">
      <text>
        <r>
          <rPr>
            <sz val="9"/>
            <color indexed="81"/>
            <rFont val="Tahoma"/>
            <family val="2"/>
            <charset val="204"/>
          </rPr>
          <t xml:space="preserve">Mobile combustion is estimated in the  sector
Transport
</t>
        </r>
      </text>
    </comment>
    <comment ref="AI47" authorId="0" shapeId="0" xr:uid="{306F9AC8-6CFD-4872-9772-2F19F054D979}">
      <text>
        <r>
          <rPr>
            <sz val="9"/>
            <color indexed="81"/>
            <rFont val="Tahoma"/>
            <family val="2"/>
            <charset val="204"/>
          </rPr>
          <t xml:space="preserve">Mobile combustion is estimated in the  sector
Transport
</t>
        </r>
      </text>
    </comment>
    <comment ref="AK56" authorId="0" shapeId="0" xr:uid="{75C37C46-717C-4C0E-BCDF-B9E20D495E93}">
      <text>
        <r>
          <rPr>
            <b/>
            <sz val="9"/>
            <color indexed="81"/>
            <rFont val="Tahoma"/>
            <family val="2"/>
            <charset val="204"/>
          </rPr>
          <t>Автор:</t>
        </r>
        <r>
          <rPr>
            <sz val="9"/>
            <color indexed="81"/>
            <rFont val="Tahoma"/>
            <family val="2"/>
            <charset val="204"/>
          </rPr>
          <t xml:space="preserve">
нет получения геотермальной энергии</t>
        </r>
      </text>
    </comment>
    <comment ref="AK61" authorId="0" shapeId="0" xr:uid="{631E16C1-2CA0-430C-ABFF-19D274341B50}">
      <text>
        <r>
          <rPr>
            <b/>
            <sz val="9"/>
            <color indexed="81"/>
            <rFont val="Tahoma"/>
            <family val="2"/>
            <charset val="204"/>
          </rPr>
          <t>Автор:</t>
        </r>
        <r>
          <rPr>
            <sz val="9"/>
            <color indexed="81"/>
            <rFont val="Tahoma"/>
            <family val="2"/>
            <charset val="204"/>
          </rPr>
          <t xml:space="preserve">
инд - 2224239
мнкв - 5288420
дор - 1659,141</t>
        </r>
      </text>
    </comment>
    <comment ref="AK67" authorId="0" shapeId="0" xr:uid="{ECB0AAAD-31CA-4587-93DB-7AE85FCE9DE6}">
      <text>
        <r>
          <rPr>
            <b/>
            <sz val="9"/>
            <color indexed="81"/>
            <rFont val="Tahoma"/>
            <family val="2"/>
            <charset val="204"/>
          </rPr>
          <t>Автор:</t>
        </r>
        <r>
          <rPr>
            <sz val="9"/>
            <color indexed="81"/>
            <rFont val="Tahoma"/>
            <family val="2"/>
            <charset val="204"/>
          </rPr>
          <t xml:space="preserve">
не подтверждено</t>
        </r>
      </text>
    </comment>
    <comment ref="AK72" authorId="0" shapeId="0" xr:uid="{3FDF7EF5-09EB-4474-9CD6-4F56D22DCDA0}">
      <text>
        <r>
          <rPr>
            <b/>
            <sz val="9"/>
            <color indexed="81"/>
            <rFont val="Tahoma"/>
            <family val="2"/>
            <charset val="204"/>
          </rPr>
          <t>Автор:</t>
        </r>
        <r>
          <rPr>
            <sz val="9"/>
            <color indexed="81"/>
            <rFont val="Tahoma"/>
            <family val="2"/>
            <charset val="204"/>
          </rPr>
          <t xml:space="preserve">
в стат отчете нет чугуна</t>
        </r>
      </text>
    </comment>
    <comment ref="AK85" authorId="0" shapeId="0" xr:uid="{9E4FAE0C-B284-49B9-9FE9-2FF8020FC6D5}">
      <text>
        <r>
          <rPr>
            <b/>
            <sz val="9"/>
            <color indexed="81"/>
            <rFont val="Tahoma"/>
            <family val="2"/>
            <charset val="204"/>
          </rPr>
          <t>Автор:</t>
        </r>
        <r>
          <rPr>
            <sz val="9"/>
            <color indexed="81"/>
            <rFont val="Tahoma"/>
            <family val="2"/>
            <charset val="204"/>
          </rPr>
          <t xml:space="preserve">
Автор:
площадь покрытия при строительстве 9945470 м2
в среднем принято 0,262 кг краски на 1м2 площ покрытия = 2605,7 тонн
производство красок 65409 тонн
импорт - 48985,8 тонн
экспорт - 2024,8 тонн
итого: промыш. покрытие - 109 764,3 тонн</t>
        </r>
      </text>
    </comment>
    <comment ref="H113" authorId="0" shapeId="0" xr:uid="{BB398745-431E-430E-9BF4-82CF27891C0E}">
      <text>
        <r>
          <rPr>
            <b/>
            <sz val="9"/>
            <color indexed="81"/>
            <rFont val="Tahoma"/>
            <family val="2"/>
            <charset val="204"/>
          </rPr>
          <t>Автор:</t>
        </r>
        <r>
          <rPr>
            <sz val="9"/>
            <color indexed="81"/>
            <rFont val="Tahoma"/>
            <family val="2"/>
            <charset val="204"/>
          </rPr>
          <t xml:space="preserve">
по методике 3В</t>
        </r>
      </text>
    </comment>
    <comment ref="H116" authorId="0" shapeId="0" xr:uid="{B6D53EB2-3A89-415B-8F4D-D40EF740A6E5}">
      <text>
        <r>
          <rPr>
            <b/>
            <sz val="9"/>
            <color indexed="81"/>
            <rFont val="Tahoma"/>
            <family val="2"/>
            <charset val="204"/>
          </rPr>
          <t>Автор:</t>
        </r>
        <r>
          <rPr>
            <sz val="9"/>
            <color indexed="81"/>
            <rFont val="Tahoma"/>
            <family val="2"/>
            <charset val="204"/>
          </rPr>
          <t xml:space="preserve">
по методике 3В</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Автор</author>
  </authors>
  <commentList>
    <comment ref="AF23" authorId="0" shapeId="0" xr:uid="{00000000-0006-0000-1C00-000005000000}">
      <text>
        <r>
          <rPr>
            <sz val="9"/>
            <color indexed="81"/>
            <rFont val="Tahoma"/>
            <family val="2"/>
            <charset val="204"/>
          </rPr>
          <t xml:space="preserve">Mobile combustion is estimated in the  sector
Transport
</t>
        </r>
      </text>
    </comment>
    <comment ref="AG23" authorId="0" shapeId="0" xr:uid="{00000000-0006-0000-1C00-000006000000}">
      <text>
        <r>
          <rPr>
            <sz val="9"/>
            <color indexed="81"/>
            <rFont val="Tahoma"/>
            <family val="2"/>
            <charset val="204"/>
          </rPr>
          <t xml:space="preserve">Mobile combustion is estimated in the  sector
Transport
</t>
        </r>
      </text>
    </comment>
    <comment ref="AH23" authorId="0" shapeId="0" xr:uid="{00000000-0006-0000-1C00-000007000000}">
      <text>
        <r>
          <rPr>
            <sz val="9"/>
            <color indexed="81"/>
            <rFont val="Tahoma"/>
            <family val="2"/>
            <charset val="204"/>
          </rPr>
          <t xml:space="preserve">Mobile combustion is estimated in the  sector
Transport
</t>
        </r>
      </text>
    </comment>
    <comment ref="AI23" authorId="0" shapeId="0" xr:uid="{00000000-0006-0000-1C00-000008000000}">
      <text>
        <r>
          <rPr>
            <sz val="9"/>
            <color indexed="81"/>
            <rFont val="Tahoma"/>
            <family val="2"/>
            <charset val="204"/>
          </rPr>
          <t xml:space="preserve">Mobile combustion is estimated in the  sector
Transport
</t>
        </r>
      </text>
    </comment>
    <comment ref="AF25" authorId="0" shapeId="0" xr:uid="{8FFF25EA-2827-455B-9D5D-AA1855F446C5}">
      <text>
        <r>
          <rPr>
            <b/>
            <sz val="9"/>
            <color indexed="81"/>
            <rFont val="Tahoma"/>
            <family val="2"/>
            <charset val="204"/>
          </rPr>
          <t>Автор:</t>
        </r>
        <r>
          <rPr>
            <sz val="9"/>
            <color indexed="81"/>
            <rFont val="Tahoma"/>
            <family val="2"/>
            <charset val="204"/>
          </rPr>
          <t xml:space="preserve">
тонн</t>
        </r>
      </text>
    </comment>
    <comment ref="AK25" authorId="0" shapeId="0" xr:uid="{4B3D2421-AF8F-470B-A526-D481AE5EF7AA}">
      <text>
        <r>
          <rPr>
            <b/>
            <sz val="9"/>
            <color indexed="81"/>
            <rFont val="Tahoma"/>
            <family val="2"/>
            <charset val="204"/>
          </rPr>
          <t>Автор:</t>
        </r>
        <r>
          <rPr>
            <sz val="9"/>
            <color indexed="81"/>
            <rFont val="Tahoma"/>
            <family val="2"/>
            <charset val="204"/>
          </rPr>
          <t xml:space="preserve">
ТДж</t>
        </r>
      </text>
    </comment>
    <comment ref="AF26" authorId="0" shapeId="0" xr:uid="{CC04BC3B-24DE-46A4-BFCB-EE2FBBE0AC34}">
      <text>
        <r>
          <rPr>
            <b/>
            <sz val="9"/>
            <color indexed="81"/>
            <rFont val="Tahoma"/>
            <family val="2"/>
            <charset val="204"/>
          </rPr>
          <t>Автор:</t>
        </r>
        <r>
          <rPr>
            <sz val="9"/>
            <color indexed="81"/>
            <rFont val="Tahoma"/>
            <family val="2"/>
            <charset val="204"/>
          </rPr>
          <t xml:space="preserve">
тонн</t>
        </r>
      </text>
    </comment>
    <comment ref="AK26" authorId="0" shapeId="0" xr:uid="{299C7D4D-8BD4-4D05-ABAD-402D1E9DBACA}">
      <text>
        <r>
          <rPr>
            <b/>
            <sz val="9"/>
            <color indexed="81"/>
            <rFont val="Tahoma"/>
            <family val="2"/>
            <charset val="204"/>
          </rPr>
          <t>Автор:</t>
        </r>
        <r>
          <rPr>
            <sz val="9"/>
            <color indexed="81"/>
            <rFont val="Tahoma"/>
            <family val="2"/>
            <charset val="204"/>
          </rPr>
          <t xml:space="preserve">
ТДж</t>
        </r>
      </text>
    </comment>
    <comment ref="AF27" authorId="0" shapeId="0" xr:uid="{A8E44A49-BE15-4360-AB32-65ED1B077D36}">
      <text>
        <r>
          <rPr>
            <b/>
            <sz val="9"/>
            <color indexed="81"/>
            <rFont val="Tahoma"/>
            <family val="2"/>
            <charset val="204"/>
          </rPr>
          <t>Автор:</t>
        </r>
        <r>
          <rPr>
            <sz val="9"/>
            <color indexed="81"/>
            <rFont val="Tahoma"/>
            <family val="2"/>
            <charset val="204"/>
          </rPr>
          <t xml:space="preserve">
бензин, кг</t>
        </r>
      </text>
    </comment>
    <comment ref="AG27" authorId="0" shapeId="0" xr:uid="{88C0304C-6BDD-4CC7-AD4C-1B2D46DC761F}">
      <text>
        <r>
          <rPr>
            <b/>
            <sz val="9"/>
            <color indexed="81"/>
            <rFont val="Tahoma"/>
            <family val="2"/>
            <charset val="204"/>
          </rPr>
          <t>Автор:</t>
        </r>
        <r>
          <rPr>
            <sz val="9"/>
            <color indexed="81"/>
            <rFont val="Tahoma"/>
            <family val="2"/>
            <charset val="204"/>
          </rPr>
          <t xml:space="preserve">
дизель, кг</t>
        </r>
      </text>
    </comment>
    <comment ref="AH27" authorId="0" shapeId="0" xr:uid="{B891F2C1-A112-4B4C-A95A-A6A3B93787FE}">
      <text>
        <r>
          <rPr>
            <b/>
            <sz val="9"/>
            <color indexed="81"/>
            <rFont val="Tahoma"/>
            <family val="2"/>
            <charset val="204"/>
          </rPr>
          <t>Автор:</t>
        </r>
        <r>
          <rPr>
            <sz val="9"/>
            <color indexed="81"/>
            <rFont val="Tahoma"/>
            <family val="2"/>
            <charset val="204"/>
          </rPr>
          <t xml:space="preserve">
газ, кг
</t>
        </r>
      </text>
    </comment>
    <comment ref="AI31" authorId="0" shapeId="0" xr:uid="{A3E1B7EC-6278-4149-9BDD-089FB9DCD09D}">
      <text>
        <r>
          <rPr>
            <b/>
            <sz val="9"/>
            <color indexed="81"/>
            <rFont val="Tahoma"/>
            <family val="2"/>
            <charset val="204"/>
          </rPr>
          <t>Автор:</t>
        </r>
        <r>
          <rPr>
            <sz val="9"/>
            <color indexed="81"/>
            <rFont val="Tahoma"/>
            <family val="2"/>
            <charset val="204"/>
          </rPr>
          <t xml:space="preserve">
лето 20…35</t>
        </r>
      </text>
    </comment>
    <comment ref="AJ31" authorId="0" shapeId="0" xr:uid="{D72574E8-8FEF-42CB-BF58-58FE5199F807}">
      <text>
        <r>
          <rPr>
            <b/>
            <sz val="9"/>
            <color indexed="81"/>
            <rFont val="Tahoma"/>
            <family val="2"/>
            <charset val="204"/>
          </rPr>
          <t>Автор:</t>
        </r>
        <r>
          <rPr>
            <sz val="9"/>
            <color indexed="81"/>
            <rFont val="Tahoma"/>
            <family val="2"/>
            <charset val="204"/>
          </rPr>
          <t xml:space="preserve">
осень 0…+15</t>
        </r>
      </text>
    </comment>
    <comment ref="AK31" authorId="0" shapeId="0" xr:uid="{F4E67F07-6EDF-47AE-8453-17E0705D9076}">
      <text>
        <r>
          <rPr>
            <b/>
            <sz val="9"/>
            <color indexed="81"/>
            <rFont val="Tahoma"/>
            <family val="2"/>
            <charset val="204"/>
          </rPr>
          <t>Автор:</t>
        </r>
        <r>
          <rPr>
            <sz val="9"/>
            <color indexed="81"/>
            <rFont val="Tahoma"/>
            <family val="2"/>
            <charset val="204"/>
          </rPr>
          <t xml:space="preserve">
-5...-25</t>
        </r>
      </text>
    </comment>
    <comment ref="AF34" authorId="0" shapeId="0" xr:uid="{4038553D-A4E8-4822-8219-DA1EFF8882FA}">
      <text>
        <r>
          <rPr>
            <b/>
            <sz val="9"/>
            <color indexed="81"/>
            <rFont val="Tahoma"/>
            <family val="2"/>
            <charset val="204"/>
          </rPr>
          <t>Автор:</t>
        </r>
        <r>
          <rPr>
            <sz val="9"/>
            <color indexed="81"/>
            <rFont val="Tahoma"/>
            <family val="2"/>
            <charset val="204"/>
          </rPr>
          <t xml:space="preserve">
тыс.тонн дизельного топлива</t>
        </r>
      </text>
    </comment>
    <comment ref="AK34" authorId="0" shapeId="0" xr:uid="{506E8B0E-820F-47C2-A89D-0F73140C22FE}">
      <text>
        <r>
          <rPr>
            <b/>
            <sz val="9"/>
            <color indexed="81"/>
            <rFont val="Tahoma"/>
            <family val="2"/>
            <charset val="204"/>
          </rPr>
          <t>Автор:</t>
        </r>
        <r>
          <rPr>
            <sz val="9"/>
            <color indexed="81"/>
            <rFont val="Tahoma"/>
            <family val="2"/>
            <charset val="204"/>
          </rPr>
          <t xml:space="preserve">
ТДж</t>
        </r>
      </text>
    </comment>
    <comment ref="AF35" authorId="0" shapeId="0" xr:uid="{1B8FC8BD-4C2B-4940-B11E-5D321A8505A1}">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H35" authorId="0" shapeId="0" xr:uid="{CA707E66-506A-4A86-BDC3-43B2711A61F3}">
      <text>
        <r>
          <rPr>
            <b/>
            <sz val="9"/>
            <color indexed="81"/>
            <rFont val="Tahoma"/>
            <family val="2"/>
            <charset val="204"/>
          </rPr>
          <t>Автор:</t>
        </r>
        <r>
          <rPr>
            <sz val="9"/>
            <color indexed="81"/>
            <rFont val="Tahoma"/>
            <family val="2"/>
            <charset val="204"/>
          </rPr>
          <t xml:space="preserve">
тонн, газ</t>
        </r>
      </text>
    </comment>
    <comment ref="AK35" authorId="0" shapeId="0" xr:uid="{C46D6F42-18B5-4198-A2E6-BB5A4C3C374E}">
      <text>
        <r>
          <rPr>
            <b/>
            <sz val="9"/>
            <color indexed="81"/>
            <rFont val="Tahoma"/>
            <family val="2"/>
            <charset val="204"/>
          </rPr>
          <t>Автор:</t>
        </r>
        <r>
          <rPr>
            <sz val="9"/>
            <color indexed="81"/>
            <rFont val="Tahoma"/>
            <family val="2"/>
            <charset val="204"/>
          </rPr>
          <t xml:space="preserve">
всего, ТДж</t>
        </r>
      </text>
    </comment>
    <comment ref="AF36" authorId="0" shapeId="0" xr:uid="{73E030B0-D254-4092-8583-B74FA9A964F2}">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H36" authorId="0" shapeId="0" xr:uid="{653DBB90-E468-4D34-975A-45B2BBD7DF29}">
      <text>
        <r>
          <rPr>
            <b/>
            <sz val="9"/>
            <color indexed="81"/>
            <rFont val="Tahoma"/>
            <family val="2"/>
            <charset val="204"/>
          </rPr>
          <t>Автор:</t>
        </r>
        <r>
          <rPr>
            <sz val="9"/>
            <color indexed="81"/>
            <rFont val="Tahoma"/>
            <family val="2"/>
            <charset val="204"/>
          </rPr>
          <t xml:space="preserve">
тонн, газ</t>
        </r>
      </text>
    </comment>
    <comment ref="AK36" authorId="0" shapeId="0" xr:uid="{99387DDD-0A33-4FCC-B956-00CA3A8D7701}">
      <text>
        <r>
          <rPr>
            <b/>
            <sz val="9"/>
            <color indexed="81"/>
            <rFont val="Tahoma"/>
            <family val="2"/>
            <charset val="204"/>
          </rPr>
          <t>Автор:</t>
        </r>
        <r>
          <rPr>
            <sz val="9"/>
            <color indexed="81"/>
            <rFont val="Tahoma"/>
            <family val="2"/>
            <charset val="204"/>
          </rPr>
          <t xml:space="preserve">
всего, ТДж</t>
        </r>
      </text>
    </comment>
    <comment ref="AF37" authorId="0" shapeId="0" xr:uid="{E61A0D72-C2E5-4555-82FB-66B9543752D9}">
      <text>
        <r>
          <rPr>
            <b/>
            <sz val="9"/>
            <color indexed="81"/>
            <rFont val="Tahoma"/>
            <family val="2"/>
            <charset val="204"/>
          </rPr>
          <t>Автор:</t>
        </r>
        <r>
          <rPr>
            <sz val="9"/>
            <color indexed="81"/>
            <rFont val="Tahoma"/>
            <family val="2"/>
            <charset val="204"/>
          </rPr>
          <t xml:space="preserve">
ТДж</t>
        </r>
      </text>
    </comment>
    <comment ref="AH37" authorId="0" shapeId="0" xr:uid="{00F77426-8A15-44D0-AED1-77DB89E5C7EB}">
      <text>
        <r>
          <rPr>
            <b/>
            <sz val="9"/>
            <color indexed="81"/>
            <rFont val="Tahoma"/>
            <family val="2"/>
            <charset val="204"/>
          </rPr>
          <t>Автор:</t>
        </r>
        <r>
          <rPr>
            <sz val="9"/>
            <color indexed="81"/>
            <rFont val="Tahoma"/>
            <family val="2"/>
            <charset val="204"/>
          </rPr>
          <t xml:space="preserve">
ТДж</t>
        </r>
      </text>
    </comment>
    <comment ref="AF39" authorId="0" shapeId="0" xr:uid="{58CF33EF-E9EF-4721-B007-D1DE28435F50}">
      <text>
        <r>
          <rPr>
            <b/>
            <sz val="9"/>
            <color indexed="81"/>
            <rFont val="Tahoma"/>
            <family val="2"/>
            <charset val="204"/>
          </rPr>
          <t>Автор:</t>
        </r>
        <r>
          <rPr>
            <sz val="9"/>
            <color indexed="81"/>
            <rFont val="Tahoma"/>
            <family val="2"/>
            <charset val="204"/>
          </rPr>
          <t xml:space="preserve">
I+J+K+L+M+N
ТДЖ, без бензина</t>
        </r>
      </text>
    </comment>
    <comment ref="AF40" authorId="0" shapeId="0" xr:uid="{BEDC0372-AB40-4E92-854C-F200ABA2CBF4}">
      <text>
        <r>
          <rPr>
            <b/>
            <sz val="9"/>
            <color indexed="81"/>
            <rFont val="Tahoma"/>
            <family val="2"/>
            <charset val="204"/>
          </rPr>
          <t>Автор:</t>
        </r>
        <r>
          <rPr>
            <sz val="9"/>
            <color indexed="81"/>
            <rFont val="Tahoma"/>
            <family val="2"/>
            <charset val="204"/>
          </rPr>
          <t xml:space="preserve">
ТДЖ, бензин</t>
        </r>
      </text>
    </comment>
    <comment ref="AG40" authorId="0" shapeId="0" xr:uid="{8E04465C-44D4-4797-8EA4-367A0CA7DF82}">
      <text>
        <r>
          <rPr>
            <sz val="9"/>
            <color indexed="81"/>
            <rFont val="Tahoma"/>
            <family val="2"/>
            <charset val="204"/>
          </rPr>
          <t xml:space="preserve">Mobile combustion is estimated in the  sector
Transport
</t>
        </r>
      </text>
    </comment>
    <comment ref="AH40" authorId="0" shapeId="0" xr:uid="{29F907E6-F472-409D-86A7-7A72FD074BA9}">
      <text>
        <r>
          <rPr>
            <sz val="9"/>
            <color indexed="81"/>
            <rFont val="Tahoma"/>
            <family val="2"/>
            <charset val="204"/>
          </rPr>
          <t xml:space="preserve">Mobile combustion is estimated in the  sector
Transport
</t>
        </r>
      </text>
    </comment>
    <comment ref="AI40" authorId="0" shapeId="0" xr:uid="{E85A30C6-E1B3-41D8-B01A-C05882D2F542}">
      <text>
        <r>
          <rPr>
            <sz val="9"/>
            <color indexed="81"/>
            <rFont val="Tahoma"/>
            <family val="2"/>
            <charset val="204"/>
          </rPr>
          <t xml:space="preserve">Mobile combustion is estimated in the  sector
Transport
</t>
        </r>
      </text>
    </comment>
    <comment ref="AF41" authorId="0" shapeId="0" xr:uid="{0CE31A14-D71C-46F5-BCDB-CA32EACD502E}">
      <text>
        <r>
          <rPr>
            <b/>
            <sz val="9"/>
            <color indexed="81"/>
            <rFont val="Tahoma"/>
            <family val="2"/>
            <charset val="204"/>
          </rPr>
          <t>Автор:</t>
        </r>
        <r>
          <rPr>
            <sz val="9"/>
            <color indexed="81"/>
            <rFont val="Tahoma"/>
            <family val="2"/>
            <charset val="204"/>
          </rPr>
          <t xml:space="preserve">
ТДЖ, без бензина</t>
        </r>
      </text>
    </comment>
    <comment ref="AF42" authorId="0" shapeId="0" xr:uid="{169B3E76-58E2-431C-8348-5B8919071D25}">
      <text>
        <r>
          <rPr>
            <b/>
            <sz val="9"/>
            <color indexed="81"/>
            <rFont val="Tahoma"/>
            <family val="2"/>
            <charset val="204"/>
          </rPr>
          <t>Автор:</t>
        </r>
        <r>
          <rPr>
            <sz val="9"/>
            <color indexed="81"/>
            <rFont val="Tahoma"/>
            <family val="2"/>
            <charset val="204"/>
          </rPr>
          <t xml:space="preserve">
бензин, тонн</t>
        </r>
      </text>
    </comment>
    <comment ref="AG42" authorId="0" shapeId="0" xr:uid="{DFAE8E61-D59D-4E43-9E43-BA05CB47EEC7}">
      <text>
        <r>
          <rPr>
            <sz val="9"/>
            <color indexed="81"/>
            <rFont val="Tahoma"/>
            <family val="2"/>
            <charset val="204"/>
          </rPr>
          <t xml:space="preserve">Mobile combustion is estimated in the  sector
Transport
</t>
        </r>
      </text>
    </comment>
    <comment ref="AH42" authorId="0" shapeId="0" xr:uid="{E4FDC98C-4D5A-4547-84A1-AB5686BACF1A}">
      <text>
        <r>
          <rPr>
            <sz val="9"/>
            <color indexed="81"/>
            <rFont val="Tahoma"/>
            <family val="2"/>
            <charset val="204"/>
          </rPr>
          <t xml:space="preserve">Mobile combustion is estimated in the  sector
Transport
</t>
        </r>
      </text>
    </comment>
    <comment ref="AI42" authorId="0" shapeId="0" xr:uid="{2B2C83AA-ACA2-47EA-AC3D-FF634319C5CA}">
      <text>
        <r>
          <rPr>
            <sz val="9"/>
            <color indexed="81"/>
            <rFont val="Tahoma"/>
            <family val="2"/>
            <charset val="204"/>
          </rPr>
          <t xml:space="preserve">Mobile combustion is estimated in the  sector
Transport
</t>
        </r>
      </text>
    </comment>
    <comment ref="AK42" authorId="0" shapeId="0" xr:uid="{A85AA432-7F1C-4B42-8177-C27996756EFF}">
      <text>
        <r>
          <rPr>
            <b/>
            <sz val="9"/>
            <color indexed="81"/>
            <rFont val="Tahoma"/>
            <family val="2"/>
            <charset val="204"/>
          </rPr>
          <t>Автор:</t>
        </r>
        <r>
          <rPr>
            <sz val="9"/>
            <color indexed="81"/>
            <rFont val="Tahoma"/>
            <family val="2"/>
            <charset val="204"/>
          </rPr>
          <t xml:space="preserve">
ТДж, бензин</t>
        </r>
      </text>
    </comment>
    <comment ref="AF43" authorId="0" shapeId="0" xr:uid="{D5639791-4557-4D95-A71D-2ECF8F4AD1F9}">
      <text>
        <r>
          <rPr>
            <b/>
            <sz val="9"/>
            <color indexed="81"/>
            <rFont val="Tahoma"/>
            <family val="2"/>
            <charset val="204"/>
          </rPr>
          <t>Автор:</t>
        </r>
        <r>
          <rPr>
            <sz val="9"/>
            <color indexed="81"/>
            <rFont val="Tahoma"/>
            <family val="2"/>
            <charset val="204"/>
          </rPr>
          <t xml:space="preserve">
ТДж, без бензина</t>
        </r>
      </text>
    </comment>
    <comment ref="AF44" authorId="0" shapeId="0" xr:uid="{44FB8A15-679A-453D-BDF6-BEE337260F57}">
      <text>
        <r>
          <rPr>
            <b/>
            <sz val="9"/>
            <color indexed="81"/>
            <rFont val="Tahoma"/>
            <family val="2"/>
            <charset val="204"/>
          </rPr>
          <t>Автор:</t>
        </r>
        <r>
          <rPr>
            <sz val="9"/>
            <color indexed="81"/>
            <rFont val="Tahoma"/>
            <family val="2"/>
            <charset val="204"/>
          </rPr>
          <t xml:space="preserve">
бензин, тонн</t>
        </r>
      </text>
    </comment>
    <comment ref="AG44" authorId="0" shapeId="0" xr:uid="{00000000-0006-0000-1C00-00001E000000}">
      <text>
        <r>
          <rPr>
            <sz val="9"/>
            <color indexed="81"/>
            <rFont val="Tahoma"/>
            <family val="2"/>
            <charset val="204"/>
          </rPr>
          <t xml:space="preserve">Mobile combustion is estimated in the  sector
Transport
</t>
        </r>
      </text>
    </comment>
    <comment ref="AH44" authorId="0" shapeId="0" xr:uid="{00000000-0006-0000-1C00-00001F000000}">
      <text>
        <r>
          <rPr>
            <sz val="9"/>
            <color indexed="81"/>
            <rFont val="Tahoma"/>
            <family val="2"/>
            <charset val="204"/>
          </rPr>
          <t xml:space="preserve">Mobile combustion is estimated in the  sector
Transport
</t>
        </r>
      </text>
    </comment>
    <comment ref="AI44" authorId="0" shapeId="0" xr:uid="{00000000-0006-0000-1C00-000020000000}">
      <text>
        <r>
          <rPr>
            <sz val="9"/>
            <color indexed="81"/>
            <rFont val="Tahoma"/>
            <family val="2"/>
            <charset val="204"/>
          </rPr>
          <t xml:space="preserve">Mobile combustion is estimated in the  sector
Transport
</t>
        </r>
      </text>
    </comment>
    <comment ref="AK44" authorId="0" shapeId="0" xr:uid="{9DE04161-1DB7-4317-B790-51F984A61920}">
      <text>
        <r>
          <rPr>
            <b/>
            <sz val="9"/>
            <color indexed="81"/>
            <rFont val="Tahoma"/>
            <family val="2"/>
            <charset val="204"/>
          </rPr>
          <t>Автор:</t>
        </r>
        <r>
          <rPr>
            <sz val="9"/>
            <color indexed="81"/>
            <rFont val="Tahoma"/>
            <family val="2"/>
            <charset val="204"/>
          </rPr>
          <t xml:space="preserve">
ТДж, бензин</t>
        </r>
      </text>
    </comment>
    <comment ref="AF45" authorId="0" shapeId="0" xr:uid="{4C23B3DA-3C66-4A18-B687-4943E9852BBB}">
      <text>
        <r>
          <rPr>
            <b/>
            <sz val="9"/>
            <color indexed="81"/>
            <rFont val="Tahoma"/>
            <family val="2"/>
            <charset val="204"/>
          </rPr>
          <t>Автор:</t>
        </r>
        <r>
          <rPr>
            <sz val="9"/>
            <color indexed="81"/>
            <rFont val="Tahoma"/>
            <family val="2"/>
            <charset val="204"/>
          </rPr>
          <t xml:space="preserve">
бензин из 50 , тонн</t>
        </r>
      </text>
    </comment>
    <comment ref="AG45" authorId="0" shapeId="0" xr:uid="{00000000-0006-0000-1C00-000026000000}">
      <text>
        <r>
          <rPr>
            <sz val="9"/>
            <color indexed="81"/>
            <rFont val="Tahoma"/>
            <family val="2"/>
            <charset val="204"/>
          </rPr>
          <t xml:space="preserve">Mobile combustion is estimated in the  sector
Transport
</t>
        </r>
      </text>
    </comment>
    <comment ref="AH45" authorId="0" shapeId="0" xr:uid="{00000000-0006-0000-1C00-000027000000}">
      <text>
        <r>
          <rPr>
            <sz val="9"/>
            <color indexed="81"/>
            <rFont val="Tahoma"/>
            <family val="2"/>
            <charset val="204"/>
          </rPr>
          <t xml:space="preserve">Mobile combustion is estimated in the  sector
Transport
</t>
        </r>
      </text>
    </comment>
    <comment ref="AI45" authorId="0" shapeId="0" xr:uid="{00000000-0006-0000-1C00-000028000000}">
      <text>
        <r>
          <rPr>
            <sz val="9"/>
            <color indexed="81"/>
            <rFont val="Tahoma"/>
            <family val="2"/>
            <charset val="204"/>
          </rPr>
          <t xml:space="preserve">Mobile combustion is estimated in the  sector
Transport
</t>
        </r>
      </text>
    </comment>
    <comment ref="AK45" authorId="0" shapeId="0" xr:uid="{D9AF16B2-221E-4D95-8185-A5E70F3922EE}">
      <text>
        <r>
          <rPr>
            <b/>
            <sz val="9"/>
            <color indexed="81"/>
            <rFont val="Tahoma"/>
            <family val="2"/>
            <charset val="204"/>
          </rPr>
          <t>Автор:</t>
        </r>
        <r>
          <rPr>
            <sz val="9"/>
            <color indexed="81"/>
            <rFont val="Tahoma"/>
            <family val="2"/>
            <charset val="204"/>
          </rPr>
          <t xml:space="preserve">
бензин из 50 , ТДж</t>
        </r>
      </text>
    </comment>
    <comment ref="AF47" authorId="0" shapeId="0" xr:uid="{F3B66A6F-A2EF-4E89-8860-4FF037311902}">
      <text>
        <r>
          <rPr>
            <b/>
            <sz val="9"/>
            <color indexed="81"/>
            <rFont val="Tahoma"/>
            <family val="2"/>
            <charset val="204"/>
          </rPr>
          <t>Автор:</t>
        </r>
        <r>
          <rPr>
            <sz val="9"/>
            <color indexed="81"/>
            <rFont val="Tahoma"/>
            <family val="2"/>
            <charset val="204"/>
          </rPr>
          <t xml:space="preserve">
ТДж, бензин</t>
        </r>
      </text>
    </comment>
    <comment ref="AG47" authorId="0" shapeId="0" xr:uid="{00000000-0006-0000-1C00-00002E000000}">
      <text>
        <r>
          <rPr>
            <sz val="9"/>
            <color indexed="81"/>
            <rFont val="Tahoma"/>
            <family val="2"/>
            <charset val="204"/>
          </rPr>
          <t xml:space="preserve">Mobile combustion is estimated in the  sector
Transport
</t>
        </r>
      </text>
    </comment>
    <comment ref="AH47" authorId="0" shapeId="0" xr:uid="{00000000-0006-0000-1C00-00002F000000}">
      <text>
        <r>
          <rPr>
            <sz val="9"/>
            <color indexed="81"/>
            <rFont val="Tahoma"/>
            <family val="2"/>
            <charset val="204"/>
          </rPr>
          <t xml:space="preserve">Mobile combustion is estimated in the  sector
Transport
</t>
        </r>
      </text>
    </comment>
    <comment ref="AI47" authorId="0" shapeId="0" xr:uid="{00000000-0006-0000-1C00-000030000000}">
      <text>
        <r>
          <rPr>
            <sz val="9"/>
            <color indexed="81"/>
            <rFont val="Tahoma"/>
            <family val="2"/>
            <charset val="204"/>
          </rPr>
          <t xml:space="preserve">Mobile combustion is estimated in the  sector
Transport
</t>
        </r>
      </text>
    </comment>
    <comment ref="AK56" authorId="0" shapeId="0" xr:uid="{F380C79F-7BD3-4FED-B28E-43DA0162EB50}">
      <text>
        <r>
          <rPr>
            <b/>
            <sz val="9"/>
            <color indexed="81"/>
            <rFont val="Tahoma"/>
            <family val="2"/>
            <charset val="204"/>
          </rPr>
          <t>Автор:</t>
        </r>
        <r>
          <rPr>
            <sz val="9"/>
            <color indexed="81"/>
            <rFont val="Tahoma"/>
            <family val="2"/>
            <charset val="204"/>
          </rPr>
          <t xml:space="preserve">
нет получения геотермальной энергии</t>
        </r>
      </text>
    </comment>
    <comment ref="AK61" authorId="0" shapeId="0" xr:uid="{23F6DB92-C743-4659-A676-B3916C93CEB0}">
      <text>
        <r>
          <rPr>
            <b/>
            <sz val="9"/>
            <color indexed="81"/>
            <rFont val="Tahoma"/>
            <family val="2"/>
            <charset val="204"/>
          </rPr>
          <t>Автор:</t>
        </r>
        <r>
          <rPr>
            <sz val="9"/>
            <color indexed="81"/>
            <rFont val="Tahoma"/>
            <family val="2"/>
            <charset val="204"/>
          </rPr>
          <t xml:space="preserve">
инд - 4240949
мнкв - 6927018
дор - 1973,43</t>
        </r>
      </text>
    </comment>
    <comment ref="AK67" authorId="0" shapeId="0" xr:uid="{EE43BA5C-F5DA-4D22-AE9D-EF1BB6372893}">
      <text>
        <r>
          <rPr>
            <b/>
            <sz val="9"/>
            <color indexed="81"/>
            <rFont val="Tahoma"/>
            <family val="2"/>
            <charset val="204"/>
          </rPr>
          <t>Автор:</t>
        </r>
        <r>
          <rPr>
            <sz val="9"/>
            <color indexed="81"/>
            <rFont val="Tahoma"/>
            <family val="2"/>
            <charset val="204"/>
          </rPr>
          <t xml:space="preserve">
не подтверждено</t>
        </r>
      </text>
    </comment>
    <comment ref="AK72" authorId="0" shapeId="0" xr:uid="{2D50CA32-3701-46EB-9001-49FCA3BE59CE}">
      <text>
        <r>
          <rPr>
            <b/>
            <sz val="9"/>
            <color indexed="81"/>
            <rFont val="Tahoma"/>
            <family val="2"/>
            <charset val="204"/>
          </rPr>
          <t>Автор:</t>
        </r>
        <r>
          <rPr>
            <sz val="9"/>
            <color indexed="81"/>
            <rFont val="Tahoma"/>
            <family val="2"/>
            <charset val="204"/>
          </rPr>
          <t xml:space="preserve">
в статотчете нет чугуна</t>
        </r>
      </text>
    </comment>
    <comment ref="AK85" authorId="0" shapeId="0" xr:uid="{5250E8CC-9FDC-447B-A0B3-67CCE5AEF539}">
      <text>
        <r>
          <rPr>
            <b/>
            <sz val="9"/>
            <color indexed="81"/>
            <rFont val="Tahoma"/>
            <family val="2"/>
            <charset val="204"/>
          </rPr>
          <t>Автор:</t>
        </r>
        <r>
          <rPr>
            <sz val="9"/>
            <color indexed="81"/>
            <rFont val="Tahoma"/>
            <family val="2"/>
            <charset val="204"/>
          </rPr>
          <t xml:space="preserve">
площадь покрытия при строительстве 16414686 м2
в среднем принято 0,262 кг краски на 1м2 площ покрытия = 4300,6 тонн
производство красок 71007 тонн
импорт - </t>
        </r>
        <r>
          <rPr>
            <b/>
            <sz val="9"/>
            <color indexed="81"/>
            <rFont val="Tahoma"/>
            <family val="2"/>
            <charset val="204"/>
          </rPr>
          <t>50285,9</t>
        </r>
        <r>
          <rPr>
            <sz val="9"/>
            <color indexed="81"/>
            <rFont val="Tahoma"/>
            <family val="2"/>
            <charset val="204"/>
          </rPr>
          <t xml:space="preserve"> тонн
экспорт -</t>
        </r>
        <r>
          <rPr>
            <b/>
            <sz val="9"/>
            <color indexed="81"/>
            <rFont val="Tahoma"/>
            <family val="2"/>
            <charset val="204"/>
          </rPr>
          <t xml:space="preserve"> 10221,0 </t>
        </r>
        <r>
          <rPr>
            <sz val="9"/>
            <color indexed="81"/>
            <rFont val="Tahoma"/>
            <family val="2"/>
            <charset val="204"/>
          </rPr>
          <t>тонн
итого: промыш. покрытие - 106 771,3 тонн</t>
        </r>
      </text>
    </comment>
    <comment ref="AK95" authorId="0" shapeId="0" xr:uid="{9B72C30F-298A-4F98-9C6A-4D44E85D0534}">
      <text>
        <r>
          <rPr>
            <b/>
            <sz val="9"/>
            <color indexed="81"/>
            <rFont val="Tahoma"/>
            <family val="2"/>
            <charset val="204"/>
          </rPr>
          <t>Автор:</t>
        </r>
        <r>
          <rPr>
            <sz val="9"/>
            <color indexed="81"/>
            <rFont val="Tahoma"/>
            <family val="2"/>
            <charset val="204"/>
          </rPr>
          <t xml:space="preserve">
лесоматериалы распиленные, расколотые, разрезанные</t>
        </r>
      </text>
    </comment>
    <comment ref="H113" authorId="0" shapeId="0" xr:uid="{ADA766B1-53A6-426C-8A3A-71679176500A}">
      <text>
        <r>
          <rPr>
            <b/>
            <sz val="9"/>
            <color indexed="81"/>
            <rFont val="Tahoma"/>
            <family val="2"/>
            <charset val="204"/>
          </rPr>
          <t>Автор:</t>
        </r>
        <r>
          <rPr>
            <sz val="9"/>
            <color indexed="81"/>
            <rFont val="Tahoma"/>
            <family val="2"/>
            <charset val="204"/>
          </rPr>
          <t xml:space="preserve">
по методике 3В</t>
        </r>
      </text>
    </comment>
    <comment ref="H116" authorId="0" shapeId="0" xr:uid="{41461C0C-3812-499D-9791-6168ED112131}">
      <text>
        <r>
          <rPr>
            <b/>
            <sz val="9"/>
            <color indexed="81"/>
            <rFont val="Tahoma"/>
            <family val="2"/>
            <charset val="204"/>
          </rPr>
          <t>Автор:</t>
        </r>
        <r>
          <rPr>
            <sz val="9"/>
            <color indexed="81"/>
            <rFont val="Tahoma"/>
            <family val="2"/>
            <charset val="204"/>
          </rPr>
          <t xml:space="preserve">
по методике 3В</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Автор</author>
  </authors>
  <commentList>
    <comment ref="AF23" authorId="0" shapeId="0" xr:uid="{C5AD6F5B-D720-4668-927D-4977699DFECD}">
      <text>
        <r>
          <rPr>
            <sz val="9"/>
            <color indexed="81"/>
            <rFont val="Tahoma"/>
            <family val="2"/>
            <charset val="204"/>
          </rPr>
          <t xml:space="preserve">Mobile combustion is estimated in the  sector
Transport
</t>
        </r>
      </text>
    </comment>
    <comment ref="AG23" authorId="0" shapeId="0" xr:uid="{00000000-0006-0000-1D00-000006000000}">
      <text>
        <r>
          <rPr>
            <sz val="9"/>
            <color indexed="81"/>
            <rFont val="Tahoma"/>
            <family val="2"/>
            <charset val="204"/>
          </rPr>
          <t xml:space="preserve">Mobile combustion is estimated in the  sector
Transport
</t>
        </r>
      </text>
    </comment>
    <comment ref="AH23" authorId="0" shapeId="0" xr:uid="{00000000-0006-0000-1D00-000007000000}">
      <text>
        <r>
          <rPr>
            <sz val="9"/>
            <color indexed="81"/>
            <rFont val="Tahoma"/>
            <family val="2"/>
            <charset val="204"/>
          </rPr>
          <t xml:space="preserve">Mobile combustion is estimated in the  sector
Transport
</t>
        </r>
      </text>
    </comment>
    <comment ref="AI23" authorId="0" shapeId="0" xr:uid="{00000000-0006-0000-1D00-000008000000}">
      <text>
        <r>
          <rPr>
            <sz val="9"/>
            <color indexed="81"/>
            <rFont val="Tahoma"/>
            <family val="2"/>
            <charset val="204"/>
          </rPr>
          <t xml:space="preserve">Mobile combustion is estimated in the  sector
Transport
</t>
        </r>
      </text>
    </comment>
    <comment ref="AF25" authorId="0" shapeId="0" xr:uid="{33319C86-F0EF-4299-9520-B4523F228116}">
      <text>
        <r>
          <rPr>
            <b/>
            <sz val="9"/>
            <color indexed="81"/>
            <rFont val="Tahoma"/>
            <family val="2"/>
            <charset val="204"/>
          </rPr>
          <t>Автор:</t>
        </r>
        <r>
          <rPr>
            <sz val="9"/>
            <color indexed="81"/>
            <rFont val="Tahoma"/>
            <family val="2"/>
            <charset val="204"/>
          </rPr>
          <t xml:space="preserve">
ТДж
</t>
        </r>
      </text>
    </comment>
    <comment ref="AK25" authorId="0" shapeId="0" xr:uid="{5003ADC8-56F4-43DF-B0B9-ACCB66E635DD}">
      <text>
        <r>
          <rPr>
            <b/>
            <sz val="9"/>
            <color indexed="81"/>
            <rFont val="Tahoma"/>
            <family val="2"/>
            <charset val="204"/>
          </rPr>
          <t>Автор:</t>
        </r>
        <r>
          <rPr>
            <sz val="9"/>
            <color indexed="81"/>
            <rFont val="Tahoma"/>
            <family val="2"/>
            <charset val="204"/>
          </rPr>
          <t xml:space="preserve">
тонн
</t>
        </r>
      </text>
    </comment>
    <comment ref="AK26" authorId="0" shapeId="0" xr:uid="{594DFB29-4EB7-406A-B2F0-A40CA3558AA5}">
      <text>
        <r>
          <rPr>
            <b/>
            <sz val="9"/>
            <color indexed="81"/>
            <rFont val="Tahoma"/>
            <family val="2"/>
            <charset val="204"/>
          </rPr>
          <t>Автор:</t>
        </r>
        <r>
          <rPr>
            <sz val="9"/>
            <color indexed="81"/>
            <rFont val="Tahoma"/>
            <family val="2"/>
            <charset val="204"/>
          </rPr>
          <t xml:space="preserve">
тонн
</t>
        </r>
      </text>
    </comment>
    <comment ref="AF27" authorId="0" shapeId="0" xr:uid="{DBA8EA60-590D-4758-92CD-B4305EA691E8}">
      <text>
        <r>
          <rPr>
            <b/>
            <sz val="9"/>
            <color indexed="81"/>
            <rFont val="Tahoma"/>
            <family val="2"/>
            <charset val="204"/>
          </rPr>
          <t>Автор:</t>
        </r>
        <r>
          <rPr>
            <sz val="9"/>
            <color indexed="81"/>
            <rFont val="Tahoma"/>
            <family val="2"/>
            <charset val="204"/>
          </rPr>
          <t xml:space="preserve">
бензин, кг
</t>
        </r>
      </text>
    </comment>
    <comment ref="AG27" authorId="0" shapeId="0" xr:uid="{1504A7FE-D817-419A-B818-222F5100AB4A}">
      <text>
        <r>
          <rPr>
            <b/>
            <sz val="9"/>
            <color indexed="81"/>
            <rFont val="Tahoma"/>
            <family val="2"/>
            <charset val="204"/>
          </rPr>
          <t>Автор:</t>
        </r>
        <r>
          <rPr>
            <sz val="9"/>
            <color indexed="81"/>
            <rFont val="Tahoma"/>
            <family val="2"/>
            <charset val="204"/>
          </rPr>
          <t xml:space="preserve">
дизель, кг</t>
        </r>
      </text>
    </comment>
    <comment ref="AH27" authorId="0" shapeId="0" xr:uid="{9EFCE776-7FB2-4FD3-82A2-616D7909DDA9}">
      <text>
        <r>
          <rPr>
            <b/>
            <sz val="9"/>
            <color indexed="81"/>
            <rFont val="Tahoma"/>
            <family val="2"/>
            <charset val="204"/>
          </rPr>
          <t>Автор:</t>
        </r>
        <r>
          <rPr>
            <sz val="9"/>
            <color indexed="81"/>
            <rFont val="Tahoma"/>
            <family val="2"/>
            <charset val="204"/>
          </rPr>
          <t xml:space="preserve">
газ, кг</t>
        </r>
      </text>
    </comment>
    <comment ref="AF30" authorId="0" shapeId="0" xr:uid="{00000000-0006-0000-1D00-000009000000}">
      <text>
        <r>
          <rPr>
            <sz val="9"/>
            <color indexed="81"/>
            <rFont val="Tahoma"/>
            <family val="2"/>
            <charset val="204"/>
          </rPr>
          <t xml:space="preserve">Mobile combustion is estimated in the  sector
Transport
</t>
        </r>
      </text>
    </comment>
    <comment ref="AG30" authorId="0" shapeId="0" xr:uid="{00000000-0006-0000-1D00-00000A000000}">
      <text>
        <r>
          <rPr>
            <sz val="9"/>
            <color indexed="81"/>
            <rFont val="Tahoma"/>
            <family val="2"/>
            <charset val="204"/>
          </rPr>
          <t xml:space="preserve">Mobile combustion is estimated in the  sector
Transport
</t>
        </r>
      </text>
    </comment>
    <comment ref="AH30" authorId="0" shapeId="0" xr:uid="{00000000-0006-0000-1D00-00000B000000}">
      <text>
        <r>
          <rPr>
            <sz val="9"/>
            <color indexed="81"/>
            <rFont val="Tahoma"/>
            <family val="2"/>
            <charset val="204"/>
          </rPr>
          <t xml:space="preserve">Mobile combustion is estimated in the  sector
Transport
</t>
        </r>
      </text>
    </comment>
    <comment ref="AI30" authorId="0" shapeId="0" xr:uid="{00000000-0006-0000-1D00-00000C000000}">
      <text>
        <r>
          <rPr>
            <sz val="9"/>
            <color indexed="81"/>
            <rFont val="Tahoma"/>
            <family val="2"/>
            <charset val="204"/>
          </rPr>
          <t xml:space="preserve">Mobile combustion is estimated in the  sector
Transport
</t>
        </r>
      </text>
    </comment>
    <comment ref="AF31" authorId="0" shapeId="0" xr:uid="{6E71977E-8F64-44C1-8832-016201B90331}">
      <text>
        <r>
          <rPr>
            <b/>
            <sz val="9"/>
            <color indexed="81"/>
            <rFont val="Tahoma"/>
            <family val="2"/>
            <charset val="204"/>
          </rPr>
          <t>Автор:</t>
        </r>
        <r>
          <rPr>
            <sz val="9"/>
            <color indexed="81"/>
            <rFont val="Tahoma"/>
            <family val="2"/>
            <charset val="204"/>
          </rPr>
          <t xml:space="preserve">
РC автомобиль бензиновый</t>
        </r>
      </text>
    </comment>
    <comment ref="AG31" authorId="0" shapeId="0" xr:uid="{F163986C-E5E9-4620-A467-E21C1F8FD8E1}">
      <text>
        <r>
          <rPr>
            <b/>
            <sz val="9"/>
            <color indexed="81"/>
            <rFont val="Tahoma"/>
            <family val="2"/>
            <charset val="204"/>
          </rPr>
          <t>Автор:</t>
        </r>
        <r>
          <rPr>
            <sz val="9"/>
            <color indexed="81"/>
            <rFont val="Tahoma"/>
            <family val="2"/>
            <charset val="204"/>
          </rPr>
          <t xml:space="preserve">
LCV</t>
        </r>
      </text>
    </comment>
    <comment ref="AH31" authorId="0" shapeId="0" xr:uid="{01B65608-84D0-4316-9428-65436959B748}">
      <text>
        <r>
          <rPr>
            <b/>
            <sz val="9"/>
            <color indexed="81"/>
            <rFont val="Tahoma"/>
            <family val="2"/>
            <charset val="204"/>
          </rPr>
          <t>Автор:</t>
        </r>
        <r>
          <rPr>
            <sz val="9"/>
            <color indexed="81"/>
            <rFont val="Tahoma"/>
            <family val="2"/>
            <charset val="204"/>
          </rPr>
          <t xml:space="preserve">
CV \ HCV</t>
        </r>
      </text>
    </comment>
    <comment ref="AI31" authorId="0" shapeId="0" xr:uid="{CF9DA937-3087-4E43-B153-E05F7ABB71A8}">
      <text>
        <r>
          <rPr>
            <b/>
            <sz val="9"/>
            <color indexed="81"/>
            <rFont val="Tahoma"/>
            <family val="2"/>
            <charset val="204"/>
          </rPr>
          <t>Автор:</t>
        </r>
        <r>
          <rPr>
            <sz val="9"/>
            <color indexed="81"/>
            <rFont val="Tahoma"/>
            <family val="2"/>
            <charset val="204"/>
          </rPr>
          <t xml:space="preserve">
лето 20…35</t>
        </r>
      </text>
    </comment>
    <comment ref="AJ31" authorId="0" shapeId="0" xr:uid="{441919A9-42D1-4FEA-B165-EBDD90DA7247}">
      <text>
        <r>
          <rPr>
            <b/>
            <sz val="9"/>
            <color indexed="81"/>
            <rFont val="Tahoma"/>
            <family val="2"/>
            <charset val="204"/>
          </rPr>
          <t>Автор:</t>
        </r>
        <r>
          <rPr>
            <sz val="9"/>
            <color indexed="81"/>
            <rFont val="Tahoma"/>
            <family val="2"/>
            <charset val="204"/>
          </rPr>
          <t xml:space="preserve">
осень 0…+15</t>
        </r>
      </text>
    </comment>
    <comment ref="AK31" authorId="0" shapeId="0" xr:uid="{3175F798-A28B-4A53-AD4C-10C1A6D674B3}">
      <text>
        <r>
          <rPr>
            <b/>
            <sz val="9"/>
            <color indexed="81"/>
            <rFont val="Tahoma"/>
            <family val="2"/>
            <charset val="204"/>
          </rPr>
          <t>Автор:</t>
        </r>
        <r>
          <rPr>
            <sz val="9"/>
            <color indexed="81"/>
            <rFont val="Tahoma"/>
            <family val="2"/>
            <charset val="204"/>
          </rPr>
          <t xml:space="preserve">
-5...-25</t>
        </r>
      </text>
    </comment>
    <comment ref="AF32" authorId="0" shapeId="0" xr:uid="{74AAFEA0-E6F6-4E17-9EB7-4D59E44121F3}">
      <text>
        <r>
          <rPr>
            <b/>
            <sz val="9"/>
            <color indexed="81"/>
            <rFont val="Tahoma"/>
            <family val="2"/>
            <charset val="204"/>
          </rPr>
          <t>Автор:</t>
        </r>
        <r>
          <rPr>
            <sz val="9"/>
            <color indexed="81"/>
            <rFont val="Tahoma"/>
            <family val="2"/>
            <charset val="204"/>
          </rPr>
          <t xml:space="preserve">
PC, number auto</t>
        </r>
      </text>
    </comment>
    <comment ref="AG32" authorId="0" shapeId="0" xr:uid="{A6FFB119-84E7-482A-B36F-6EB13DA228A4}">
      <text>
        <r>
          <rPr>
            <b/>
            <sz val="9"/>
            <color indexed="81"/>
            <rFont val="Tahoma"/>
            <family val="2"/>
            <charset val="204"/>
          </rPr>
          <t>Автор:</t>
        </r>
        <r>
          <rPr>
            <sz val="9"/>
            <color indexed="81"/>
            <rFont val="Tahoma"/>
            <family val="2"/>
            <charset val="204"/>
          </rPr>
          <t xml:space="preserve">
LCV, number auto</t>
        </r>
      </text>
    </comment>
    <comment ref="AH32" authorId="0" shapeId="0" xr:uid="{AA95208C-A7C8-42A8-B452-4A1E3F6C2B5B}">
      <text>
        <r>
          <rPr>
            <b/>
            <sz val="9"/>
            <color indexed="81"/>
            <rFont val="Tahoma"/>
            <family val="2"/>
            <charset val="204"/>
          </rPr>
          <t>Автор:</t>
        </r>
        <r>
          <rPr>
            <sz val="9"/>
            <color indexed="81"/>
            <rFont val="Tahoma"/>
            <family val="2"/>
            <charset val="204"/>
          </rPr>
          <t xml:space="preserve">
HCV, number auto</t>
        </r>
      </text>
    </comment>
    <comment ref="AI32" authorId="0" shapeId="0" xr:uid="{09FCC7A9-C97F-4552-A138-E8589FFC8266}">
      <text>
        <r>
          <rPr>
            <b/>
            <sz val="9"/>
            <color indexed="81"/>
            <rFont val="Tahoma"/>
            <family val="2"/>
            <charset val="204"/>
          </rPr>
          <t>Автор:</t>
        </r>
        <r>
          <rPr>
            <sz val="9"/>
            <color indexed="81"/>
            <rFont val="Tahoma"/>
            <family val="2"/>
            <charset val="204"/>
          </rPr>
          <t xml:space="preserve">
PC, mileage</t>
        </r>
      </text>
    </comment>
    <comment ref="AJ32" authorId="0" shapeId="0" xr:uid="{55144D51-7BBB-4D00-B0FE-4225115F444F}">
      <text>
        <r>
          <rPr>
            <b/>
            <sz val="9"/>
            <color indexed="81"/>
            <rFont val="Tahoma"/>
            <family val="2"/>
            <charset val="204"/>
          </rPr>
          <t>Автор:</t>
        </r>
        <r>
          <rPr>
            <sz val="9"/>
            <color indexed="81"/>
            <rFont val="Tahoma"/>
            <family val="2"/>
            <charset val="204"/>
          </rPr>
          <t xml:space="preserve">
LCV, mileage</t>
        </r>
      </text>
    </comment>
    <comment ref="AK32" authorId="0" shapeId="0" xr:uid="{74D66B5C-2806-4F88-811A-7407B1793A04}">
      <text>
        <r>
          <rPr>
            <b/>
            <sz val="9"/>
            <color indexed="81"/>
            <rFont val="Tahoma"/>
            <family val="2"/>
            <charset val="204"/>
          </rPr>
          <t>Автор:</t>
        </r>
        <r>
          <rPr>
            <sz val="9"/>
            <color indexed="81"/>
            <rFont val="Tahoma"/>
            <family val="2"/>
            <charset val="204"/>
          </rPr>
          <t xml:space="preserve">
HCV, mileage</t>
        </r>
      </text>
    </comment>
    <comment ref="AF33" authorId="0" shapeId="0" xr:uid="{E57AD827-AD17-4ECA-837C-20B577E8FB3F}">
      <text>
        <r>
          <rPr>
            <b/>
            <sz val="9"/>
            <color indexed="81"/>
            <rFont val="Tahoma"/>
            <family val="2"/>
            <charset val="204"/>
          </rPr>
          <t>Автор:</t>
        </r>
        <r>
          <rPr>
            <sz val="9"/>
            <color indexed="81"/>
            <rFont val="Tahoma"/>
            <family val="2"/>
            <charset val="204"/>
          </rPr>
          <t xml:space="preserve">
PC, number auto</t>
        </r>
      </text>
    </comment>
    <comment ref="AG33" authorId="0" shapeId="0" xr:uid="{8A486BB0-95E4-443E-9AEC-BD637E4195D0}">
      <text>
        <r>
          <rPr>
            <b/>
            <sz val="9"/>
            <color indexed="81"/>
            <rFont val="Tahoma"/>
            <family val="2"/>
            <charset val="204"/>
          </rPr>
          <t>Автор:</t>
        </r>
        <r>
          <rPr>
            <sz val="9"/>
            <color indexed="81"/>
            <rFont val="Tahoma"/>
            <family val="2"/>
            <charset val="204"/>
          </rPr>
          <t xml:space="preserve">
LCV, number auto</t>
        </r>
      </text>
    </comment>
    <comment ref="AH33" authorId="0" shapeId="0" xr:uid="{E84C3680-C621-43D9-A519-610FB89CAFB5}">
      <text>
        <r>
          <rPr>
            <b/>
            <sz val="9"/>
            <color indexed="81"/>
            <rFont val="Tahoma"/>
            <family val="2"/>
            <charset val="204"/>
          </rPr>
          <t>Автор:</t>
        </r>
        <r>
          <rPr>
            <sz val="9"/>
            <color indexed="81"/>
            <rFont val="Tahoma"/>
            <family val="2"/>
            <charset val="204"/>
          </rPr>
          <t xml:space="preserve">
HCV, number auto</t>
        </r>
      </text>
    </comment>
    <comment ref="AI33" authorId="0" shapeId="0" xr:uid="{43525A34-0626-45E5-9CA2-B54C7E5EC819}">
      <text>
        <r>
          <rPr>
            <b/>
            <sz val="9"/>
            <color indexed="81"/>
            <rFont val="Tahoma"/>
            <family val="2"/>
            <charset val="204"/>
          </rPr>
          <t>Автор:</t>
        </r>
        <r>
          <rPr>
            <sz val="9"/>
            <color indexed="81"/>
            <rFont val="Tahoma"/>
            <family val="2"/>
            <charset val="204"/>
          </rPr>
          <t xml:space="preserve">
PC, mileage</t>
        </r>
      </text>
    </comment>
    <comment ref="AJ33" authorId="0" shapeId="0" xr:uid="{B546554E-6B2B-48EE-88CA-B4F9B961E532}">
      <text>
        <r>
          <rPr>
            <b/>
            <sz val="9"/>
            <color indexed="81"/>
            <rFont val="Tahoma"/>
            <family val="2"/>
            <charset val="204"/>
          </rPr>
          <t>Автор:</t>
        </r>
        <r>
          <rPr>
            <sz val="9"/>
            <color indexed="81"/>
            <rFont val="Tahoma"/>
            <family val="2"/>
            <charset val="204"/>
          </rPr>
          <t xml:space="preserve">
LCV, mileage</t>
        </r>
      </text>
    </comment>
    <comment ref="AK33" authorId="0" shapeId="0" xr:uid="{92F22666-12F4-45D1-8CAE-FB66A6BD7DFD}">
      <text>
        <r>
          <rPr>
            <b/>
            <sz val="9"/>
            <color indexed="81"/>
            <rFont val="Tahoma"/>
            <family val="2"/>
            <charset val="204"/>
          </rPr>
          <t>Автор:</t>
        </r>
        <r>
          <rPr>
            <sz val="9"/>
            <color indexed="81"/>
            <rFont val="Tahoma"/>
            <family val="2"/>
            <charset val="204"/>
          </rPr>
          <t xml:space="preserve">
HCV, mileage</t>
        </r>
      </text>
    </comment>
    <comment ref="AF34" authorId="0" shapeId="0" xr:uid="{A8CE147A-8E4C-4EA2-8B9A-015E2502BB14}">
      <text>
        <r>
          <rPr>
            <b/>
            <sz val="9"/>
            <color indexed="81"/>
            <rFont val="Tahoma"/>
            <family val="2"/>
            <charset val="204"/>
          </rPr>
          <t>Автор:</t>
        </r>
        <r>
          <rPr>
            <sz val="9"/>
            <color indexed="81"/>
            <rFont val="Tahoma"/>
            <family val="2"/>
            <charset val="204"/>
          </rPr>
          <t xml:space="preserve">
из С26 потребление дизеля, тонн</t>
        </r>
      </text>
    </comment>
    <comment ref="AK34" authorId="0" shapeId="0" xr:uid="{95E25400-087B-4F74-9C70-B3B436581441}">
      <text>
        <r>
          <rPr>
            <b/>
            <sz val="9"/>
            <color indexed="81"/>
            <rFont val="Tahoma"/>
            <family val="2"/>
            <charset val="204"/>
          </rPr>
          <t>Автор:</t>
        </r>
        <r>
          <rPr>
            <sz val="9"/>
            <color indexed="81"/>
            <rFont val="Tahoma"/>
            <family val="2"/>
            <charset val="204"/>
          </rPr>
          <t xml:space="preserve">
ТДж</t>
        </r>
      </text>
    </comment>
    <comment ref="AF35" authorId="0" shapeId="0" xr:uid="{187BDC83-4C0E-4AC2-84E6-40069519B975}">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H35" authorId="0" shapeId="0" xr:uid="{14B23641-FE16-4546-AB7E-9635954A64F6}">
      <text>
        <r>
          <rPr>
            <b/>
            <sz val="9"/>
            <color indexed="81"/>
            <rFont val="Tahoma"/>
            <family val="2"/>
            <charset val="204"/>
          </rPr>
          <t>Автор:</t>
        </r>
        <r>
          <rPr>
            <sz val="9"/>
            <color indexed="81"/>
            <rFont val="Tahoma"/>
            <family val="2"/>
            <charset val="204"/>
          </rPr>
          <t xml:space="preserve">
тонн, газ</t>
        </r>
      </text>
    </comment>
    <comment ref="AK35" authorId="0" shapeId="0" xr:uid="{90DD3E19-F546-426A-AD21-B1167AF50CEB}">
      <text>
        <r>
          <rPr>
            <b/>
            <sz val="9"/>
            <color indexed="81"/>
            <rFont val="Tahoma"/>
            <family val="2"/>
            <charset val="204"/>
          </rPr>
          <t>Автор:</t>
        </r>
        <r>
          <rPr>
            <sz val="9"/>
            <color indexed="81"/>
            <rFont val="Tahoma"/>
            <family val="2"/>
            <charset val="204"/>
          </rPr>
          <t xml:space="preserve">
всего, ТДж</t>
        </r>
      </text>
    </comment>
    <comment ref="AF36" authorId="0" shapeId="0" xr:uid="{9FBF6F81-C939-4DF0-A621-B0C90A606E54}">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H36" authorId="0" shapeId="0" xr:uid="{AF471665-8941-4003-9661-AAEC2D9A99C6}">
      <text>
        <r>
          <rPr>
            <b/>
            <sz val="9"/>
            <color indexed="81"/>
            <rFont val="Tahoma"/>
            <family val="2"/>
            <charset val="204"/>
          </rPr>
          <t>Автор:</t>
        </r>
        <r>
          <rPr>
            <sz val="9"/>
            <color indexed="81"/>
            <rFont val="Tahoma"/>
            <family val="2"/>
            <charset val="204"/>
          </rPr>
          <t xml:space="preserve">
тонн, газ</t>
        </r>
      </text>
    </comment>
    <comment ref="AK36" authorId="0" shapeId="0" xr:uid="{C595205A-1D7E-4168-85DA-7F2A9FFAF6BE}">
      <text>
        <r>
          <rPr>
            <b/>
            <sz val="9"/>
            <color indexed="81"/>
            <rFont val="Tahoma"/>
            <family val="2"/>
            <charset val="204"/>
          </rPr>
          <t>Автор:</t>
        </r>
        <r>
          <rPr>
            <sz val="9"/>
            <color indexed="81"/>
            <rFont val="Tahoma"/>
            <family val="2"/>
            <charset val="204"/>
          </rPr>
          <t xml:space="preserve">
всего, ТДж</t>
        </r>
      </text>
    </comment>
    <comment ref="AF37" authorId="0" shapeId="0" xr:uid="{00000000-0006-0000-1D00-000015000000}">
      <text>
        <r>
          <rPr>
            <sz val="9"/>
            <color indexed="81"/>
            <rFont val="Tahoma"/>
            <family val="2"/>
            <charset val="204"/>
          </rPr>
          <t xml:space="preserve">Mobile combustion is estimated in the  sector
Transport
</t>
        </r>
      </text>
    </comment>
    <comment ref="AG37" authorId="0" shapeId="0" xr:uid="{00000000-0006-0000-1D00-000016000000}">
      <text>
        <r>
          <rPr>
            <sz val="9"/>
            <color indexed="81"/>
            <rFont val="Tahoma"/>
            <family val="2"/>
            <charset val="204"/>
          </rPr>
          <t xml:space="preserve">Mobile combustion is estimated in the  sector
Transport
</t>
        </r>
      </text>
    </comment>
    <comment ref="AH37" authorId="0" shapeId="0" xr:uid="{00000000-0006-0000-1D00-000017000000}">
      <text>
        <r>
          <rPr>
            <sz val="9"/>
            <color indexed="81"/>
            <rFont val="Tahoma"/>
            <family val="2"/>
            <charset val="204"/>
          </rPr>
          <t xml:space="preserve">Mobile combustion is estimated in the  sector
Transport
</t>
        </r>
      </text>
    </comment>
    <comment ref="AI37" authorId="0" shapeId="0" xr:uid="{00000000-0006-0000-1D00-000018000000}">
      <text>
        <r>
          <rPr>
            <sz val="9"/>
            <color indexed="81"/>
            <rFont val="Tahoma"/>
            <family val="2"/>
            <charset val="204"/>
          </rPr>
          <t xml:space="preserve">Mobile combustion is estimated in the  sector
Transport
</t>
        </r>
      </text>
    </comment>
    <comment ref="AF39" authorId="0" shapeId="0" xr:uid="{F5946D66-E62F-429B-A801-CC8813443E9B}">
      <text>
        <r>
          <rPr>
            <b/>
            <sz val="9"/>
            <color indexed="81"/>
            <rFont val="Tahoma"/>
            <family val="2"/>
            <charset val="204"/>
          </rPr>
          <t>Автор:</t>
        </r>
        <r>
          <rPr>
            <sz val="9"/>
            <color indexed="81"/>
            <rFont val="Tahoma"/>
            <family val="2"/>
            <charset val="204"/>
          </rPr>
          <t xml:space="preserve">
I+J+K+L+M+N
 без бензина, ТДж</t>
        </r>
      </text>
    </comment>
    <comment ref="AF40" authorId="0" shapeId="0" xr:uid="{5FEFCC7C-EFA5-4907-8E45-293B777F2A72}">
      <text>
        <r>
          <rPr>
            <b/>
            <sz val="9"/>
            <color indexed="81"/>
            <rFont val="Tahoma"/>
            <family val="2"/>
            <charset val="204"/>
          </rPr>
          <t>Автор:</t>
        </r>
        <r>
          <rPr>
            <sz val="9"/>
            <color indexed="81"/>
            <rFont val="Tahoma"/>
            <family val="2"/>
            <charset val="204"/>
          </rPr>
          <t xml:space="preserve">
I+J+K+L+M+N
 бензин, тонн</t>
        </r>
      </text>
    </comment>
    <comment ref="AG40" authorId="0" shapeId="0" xr:uid="{00000000-0006-0000-1D00-00001E000000}">
      <text>
        <r>
          <rPr>
            <sz val="9"/>
            <color indexed="81"/>
            <rFont val="Tahoma"/>
            <family val="2"/>
            <charset val="204"/>
          </rPr>
          <t xml:space="preserve">Mobile combustion is estimated in the  sector
Transport
</t>
        </r>
      </text>
    </comment>
    <comment ref="AH40" authorId="0" shapeId="0" xr:uid="{00000000-0006-0000-1D00-00001F000000}">
      <text>
        <r>
          <rPr>
            <sz val="9"/>
            <color indexed="81"/>
            <rFont val="Tahoma"/>
            <family val="2"/>
            <charset val="204"/>
          </rPr>
          <t xml:space="preserve">Mobile combustion is estimated in the  sector
Transport
</t>
        </r>
      </text>
    </comment>
    <comment ref="AI40" authorId="0" shapeId="0" xr:uid="{00000000-0006-0000-1D00-000020000000}">
      <text>
        <r>
          <rPr>
            <sz val="9"/>
            <color indexed="81"/>
            <rFont val="Tahoma"/>
            <family val="2"/>
            <charset val="204"/>
          </rPr>
          <t xml:space="preserve">Mobile combustion is estimated in the  sector
Transport
</t>
        </r>
      </text>
    </comment>
    <comment ref="AK40" authorId="0" shapeId="0" xr:uid="{33E4110A-8F8E-467E-9FD1-2F93957837BA}">
      <text>
        <r>
          <rPr>
            <b/>
            <sz val="9"/>
            <color indexed="81"/>
            <rFont val="Tahoma"/>
            <family val="2"/>
            <charset val="204"/>
          </rPr>
          <t>Автор:</t>
        </r>
        <r>
          <rPr>
            <sz val="9"/>
            <color indexed="81"/>
            <rFont val="Tahoma"/>
            <family val="2"/>
            <charset val="204"/>
          </rPr>
          <t xml:space="preserve">
I+J+K+L+M+N
 бензин, ТДж</t>
        </r>
      </text>
    </comment>
    <comment ref="AF41" authorId="0" shapeId="0" xr:uid="{6B1ECD91-E69B-4EC1-AF5F-F5AF0759EFA3}">
      <text>
        <r>
          <rPr>
            <b/>
            <sz val="9"/>
            <color indexed="81"/>
            <rFont val="Tahoma"/>
            <family val="2"/>
            <charset val="204"/>
          </rPr>
          <t>Автор:</t>
        </r>
        <r>
          <rPr>
            <sz val="9"/>
            <color indexed="81"/>
            <rFont val="Tahoma"/>
            <family val="2"/>
            <charset val="204"/>
          </rPr>
          <t xml:space="preserve">
без бензина отпущено населению</t>
        </r>
      </text>
    </comment>
    <comment ref="AF42" authorId="0" shapeId="0" xr:uid="{2958C6CA-124E-41C3-A600-A35A370E6EC6}">
      <text>
        <r>
          <rPr>
            <b/>
            <sz val="9"/>
            <color indexed="81"/>
            <rFont val="Tahoma"/>
            <family val="2"/>
            <charset val="204"/>
          </rPr>
          <t>Автор:</t>
        </r>
        <r>
          <rPr>
            <sz val="9"/>
            <color indexed="81"/>
            <rFont val="Tahoma"/>
            <family val="2"/>
            <charset val="204"/>
          </rPr>
          <t xml:space="preserve">
бензин, тонн</t>
        </r>
      </text>
    </comment>
    <comment ref="AG42" authorId="0" shapeId="0" xr:uid="{00000000-0006-0000-1D00-000026000000}">
      <text>
        <r>
          <rPr>
            <sz val="9"/>
            <color indexed="81"/>
            <rFont val="Tahoma"/>
            <family val="2"/>
            <charset val="204"/>
          </rPr>
          <t xml:space="preserve">Mobile combustion is estimated in the  sector
Transport
</t>
        </r>
      </text>
    </comment>
    <comment ref="AH42" authorId="0" shapeId="0" xr:uid="{00000000-0006-0000-1D00-000027000000}">
      <text>
        <r>
          <rPr>
            <sz val="9"/>
            <color indexed="81"/>
            <rFont val="Tahoma"/>
            <family val="2"/>
            <charset val="204"/>
          </rPr>
          <t xml:space="preserve">Mobile combustion is estimated in the  sector
Transport
</t>
        </r>
      </text>
    </comment>
    <comment ref="AI42" authorId="0" shapeId="0" xr:uid="{00000000-0006-0000-1D00-000028000000}">
      <text>
        <r>
          <rPr>
            <sz val="9"/>
            <color indexed="81"/>
            <rFont val="Tahoma"/>
            <family val="2"/>
            <charset val="204"/>
          </rPr>
          <t xml:space="preserve">Mobile combustion is estimated in the  sector
Transport
</t>
        </r>
      </text>
    </comment>
    <comment ref="AK42" authorId="0" shapeId="0" xr:uid="{6A285A7E-8742-42B0-8CE3-6110B762F9CF}">
      <text>
        <r>
          <rPr>
            <b/>
            <sz val="9"/>
            <color indexed="81"/>
            <rFont val="Tahoma"/>
            <family val="2"/>
            <charset val="204"/>
          </rPr>
          <t>Автор:</t>
        </r>
        <r>
          <rPr>
            <sz val="9"/>
            <color indexed="81"/>
            <rFont val="Tahoma"/>
            <family val="2"/>
            <charset val="204"/>
          </rPr>
          <t xml:space="preserve">
бензин, ТДж</t>
        </r>
      </text>
    </comment>
    <comment ref="AF43" authorId="0" shapeId="0" xr:uid="{07D46BFE-4985-4D85-9012-32BB573851F2}">
      <text>
        <r>
          <rPr>
            <b/>
            <sz val="9"/>
            <color indexed="81"/>
            <rFont val="Tahoma"/>
            <family val="2"/>
            <charset val="204"/>
          </rPr>
          <t>Автор:</t>
        </r>
        <r>
          <rPr>
            <sz val="9"/>
            <color indexed="81"/>
            <rFont val="Tahoma"/>
            <family val="2"/>
            <charset val="204"/>
          </rPr>
          <t xml:space="preserve">
без бензина, ТДЖ - рыболовство</t>
        </r>
      </text>
    </comment>
    <comment ref="AF44" authorId="0" shapeId="0" xr:uid="{7507EA75-D65C-4300-BF7A-6D80F4A8A267}">
      <text>
        <r>
          <rPr>
            <b/>
            <sz val="9"/>
            <color indexed="81"/>
            <rFont val="Tahoma"/>
            <family val="2"/>
            <charset val="204"/>
          </rPr>
          <t>Автор:</t>
        </r>
        <r>
          <rPr>
            <sz val="9"/>
            <color indexed="81"/>
            <rFont val="Tahoma"/>
            <family val="2"/>
            <charset val="204"/>
          </rPr>
          <t xml:space="preserve">
бензин, тонн</t>
        </r>
      </text>
    </comment>
    <comment ref="AK44" authorId="0" shapeId="0" xr:uid="{1563ACDB-4DCC-4F9C-B3C1-9E119261F080}">
      <text>
        <r>
          <rPr>
            <b/>
            <sz val="9"/>
            <color indexed="81"/>
            <rFont val="Tahoma"/>
            <family val="2"/>
            <charset val="204"/>
          </rPr>
          <t>Автор:</t>
        </r>
        <r>
          <rPr>
            <sz val="9"/>
            <color indexed="81"/>
            <rFont val="Tahoma"/>
            <family val="2"/>
            <charset val="204"/>
          </rPr>
          <t xml:space="preserve">
бензин, ТДж</t>
        </r>
      </text>
    </comment>
    <comment ref="AF45" authorId="0" shapeId="0" xr:uid="{0D8C876C-66A1-467B-A017-41F0B4146A18}">
      <text>
        <r>
          <rPr>
            <b/>
            <sz val="9"/>
            <color indexed="81"/>
            <rFont val="Tahoma"/>
            <family val="2"/>
            <charset val="204"/>
          </rPr>
          <t>Автор:</t>
        </r>
        <r>
          <rPr>
            <sz val="9"/>
            <color indexed="81"/>
            <rFont val="Tahoma"/>
            <family val="2"/>
            <charset val="204"/>
          </rPr>
          <t xml:space="preserve">
бензин из 50 , тонн</t>
        </r>
      </text>
    </comment>
    <comment ref="AK45" authorId="0" shapeId="0" xr:uid="{02E99B04-2482-4380-A9F9-CD09F420AAA4}">
      <text>
        <r>
          <rPr>
            <b/>
            <sz val="9"/>
            <color indexed="81"/>
            <rFont val="Tahoma"/>
            <family val="2"/>
            <charset val="204"/>
          </rPr>
          <t>Автор:</t>
        </r>
        <r>
          <rPr>
            <sz val="9"/>
            <color indexed="81"/>
            <rFont val="Tahoma"/>
            <family val="2"/>
            <charset val="204"/>
          </rPr>
          <t xml:space="preserve">
бензин из 50 , ТДж</t>
        </r>
      </text>
    </comment>
    <comment ref="AF47" authorId="0" shapeId="0" xr:uid="{B79246A4-A505-4492-8089-0B6D396E80C4}">
      <text>
        <r>
          <rPr>
            <b/>
            <sz val="9"/>
            <color indexed="81"/>
            <rFont val="Tahoma"/>
            <family val="2"/>
            <charset val="204"/>
          </rPr>
          <t>Автор:</t>
        </r>
        <r>
          <rPr>
            <sz val="9"/>
            <color indexed="81"/>
            <rFont val="Tahoma"/>
            <family val="2"/>
            <charset val="204"/>
          </rPr>
          <t xml:space="preserve">
бензин, тонн</t>
        </r>
      </text>
    </comment>
    <comment ref="AG47" authorId="0" shapeId="0" xr:uid="{00000000-0006-0000-1D00-000036000000}">
      <text>
        <r>
          <rPr>
            <sz val="9"/>
            <color indexed="81"/>
            <rFont val="Tahoma"/>
            <family val="2"/>
            <charset val="204"/>
          </rPr>
          <t xml:space="preserve">Mobile combustion is estimated in the  sector
Transport
</t>
        </r>
      </text>
    </comment>
    <comment ref="AH47" authorId="0" shapeId="0" xr:uid="{00000000-0006-0000-1D00-000037000000}">
      <text>
        <r>
          <rPr>
            <sz val="9"/>
            <color indexed="81"/>
            <rFont val="Tahoma"/>
            <family val="2"/>
            <charset val="204"/>
          </rPr>
          <t xml:space="preserve">Mobile combustion is estimated in the  sector
Transport
</t>
        </r>
      </text>
    </comment>
    <comment ref="AI47" authorId="0" shapeId="0" xr:uid="{00000000-0006-0000-1D00-000038000000}">
      <text>
        <r>
          <rPr>
            <sz val="9"/>
            <color indexed="81"/>
            <rFont val="Tahoma"/>
            <family val="2"/>
            <charset val="204"/>
          </rPr>
          <t xml:space="preserve">Mobile combustion is estimated in the  sector
Transport
</t>
        </r>
      </text>
    </comment>
    <comment ref="AK47" authorId="0" shapeId="0" xr:uid="{9DA4480A-3B4B-40CB-8166-D52400A46FD5}">
      <text>
        <r>
          <rPr>
            <b/>
            <sz val="9"/>
            <color indexed="81"/>
            <rFont val="Tahoma"/>
            <family val="2"/>
            <charset val="204"/>
          </rPr>
          <t>Автор:</t>
        </r>
        <r>
          <rPr>
            <sz val="9"/>
            <color indexed="81"/>
            <rFont val="Tahoma"/>
            <family val="2"/>
            <charset val="204"/>
          </rPr>
          <t xml:space="preserve">
бензин, ТДж</t>
        </r>
      </text>
    </comment>
    <comment ref="AK56" authorId="0" shapeId="0" xr:uid="{954EE387-03BD-42F0-8A08-FF552557D5D1}">
      <text>
        <r>
          <rPr>
            <b/>
            <sz val="9"/>
            <color indexed="81"/>
            <rFont val="Tahoma"/>
            <family val="2"/>
            <charset val="204"/>
          </rPr>
          <t>Автор:</t>
        </r>
        <r>
          <rPr>
            <sz val="9"/>
            <color indexed="81"/>
            <rFont val="Tahoma"/>
            <family val="2"/>
            <charset val="204"/>
          </rPr>
          <t xml:space="preserve">
нет получения геотермальной энергии</t>
        </r>
      </text>
    </comment>
    <comment ref="AK61" authorId="0" shapeId="0" xr:uid="{DD4A4203-C849-4856-943D-8B5ED9B17A78}">
      <text>
        <r>
          <rPr>
            <b/>
            <sz val="9"/>
            <color indexed="81"/>
            <rFont val="Tahoma"/>
            <family val="2"/>
            <charset val="204"/>
          </rPr>
          <t>Автор:</t>
        </r>
        <r>
          <rPr>
            <sz val="9"/>
            <color indexed="81"/>
            <rFont val="Tahoma"/>
            <family val="2"/>
            <charset val="204"/>
          </rPr>
          <t xml:space="preserve">
инд - 5731114
мнкв - 6789680
дороги - 1513,177</t>
        </r>
      </text>
    </comment>
    <comment ref="AK67" authorId="0" shapeId="0" xr:uid="{483CE814-4E61-442A-B473-56361A56FB3C}">
      <text>
        <r>
          <rPr>
            <b/>
            <sz val="9"/>
            <color indexed="81"/>
            <rFont val="Tahoma"/>
            <family val="2"/>
            <charset val="204"/>
          </rPr>
          <t>Автор:</t>
        </r>
        <r>
          <rPr>
            <sz val="9"/>
            <color indexed="81"/>
            <rFont val="Tahoma"/>
            <family val="2"/>
            <charset val="204"/>
          </rPr>
          <t xml:space="preserve">
не подтверждено</t>
        </r>
      </text>
    </comment>
    <comment ref="AL67" authorId="0" shapeId="0" xr:uid="{C19420A6-FCE7-41FC-ADD1-78AD8F1F7F45}">
      <text>
        <r>
          <rPr>
            <b/>
            <sz val="9"/>
            <color indexed="81"/>
            <rFont val="Tahoma"/>
            <family val="2"/>
            <charset val="204"/>
          </rPr>
          <t>Автор:</t>
        </r>
        <r>
          <rPr>
            <sz val="9"/>
            <color indexed="81"/>
            <rFont val="Tahoma"/>
            <family val="2"/>
            <charset val="204"/>
          </rPr>
          <t xml:space="preserve">
данные не подтверждены</t>
        </r>
      </text>
    </comment>
    <comment ref="AK72" authorId="0" shapeId="0" xr:uid="{50ADF593-8B09-45C7-9322-A96FABC5961B}">
      <text>
        <r>
          <rPr>
            <b/>
            <sz val="9"/>
            <color indexed="81"/>
            <rFont val="Tahoma"/>
            <family val="2"/>
            <charset val="204"/>
          </rPr>
          <t>Автор:</t>
        </r>
        <r>
          <rPr>
            <sz val="9"/>
            <color indexed="81"/>
            <rFont val="Tahoma"/>
            <family val="2"/>
            <charset val="204"/>
          </rPr>
          <t xml:space="preserve">
включая производство чугуна
</t>
        </r>
      </text>
    </comment>
    <comment ref="AK95" authorId="0" shapeId="0" xr:uid="{E42B4867-1220-4EAB-97CB-D96671A8E731}">
      <text>
        <r>
          <rPr>
            <b/>
            <sz val="9"/>
            <color indexed="81"/>
            <rFont val="Tahoma"/>
            <family val="2"/>
            <charset val="204"/>
          </rPr>
          <t>Автор:</t>
        </r>
        <r>
          <rPr>
            <sz val="9"/>
            <color indexed="81"/>
            <rFont val="Tahoma"/>
            <family val="2"/>
            <charset val="204"/>
          </rPr>
          <t xml:space="preserve">
лесоматериалы распиленные, расколотые, разрезанные</t>
        </r>
      </text>
    </comment>
    <comment ref="H113" authorId="0" shapeId="0" xr:uid="{399BF5EA-3121-42D6-B029-0EAE26AEFA77}">
      <text>
        <r>
          <rPr>
            <b/>
            <sz val="9"/>
            <color indexed="81"/>
            <rFont val="Tahoma"/>
            <family val="2"/>
            <charset val="204"/>
          </rPr>
          <t>Автор:</t>
        </r>
        <r>
          <rPr>
            <sz val="9"/>
            <color indexed="81"/>
            <rFont val="Tahoma"/>
            <family val="2"/>
            <charset val="204"/>
          </rPr>
          <t xml:space="preserve">
по методике 3В</t>
        </r>
      </text>
    </comment>
    <comment ref="H116" authorId="0" shapeId="0" xr:uid="{C455E3D1-EA8F-4475-90E6-D5110B85B67B}">
      <text>
        <r>
          <rPr>
            <b/>
            <sz val="9"/>
            <color indexed="81"/>
            <rFont val="Tahoma"/>
            <family val="2"/>
            <charset val="204"/>
          </rPr>
          <t>Автор:</t>
        </r>
        <r>
          <rPr>
            <sz val="9"/>
            <color indexed="81"/>
            <rFont val="Tahoma"/>
            <family val="2"/>
            <charset val="204"/>
          </rPr>
          <t xml:space="preserve">
по методике 3В</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Автор</author>
  </authors>
  <commentList>
    <comment ref="AH16" authorId="0" shapeId="0" xr:uid="{6E991241-EA7F-4D26-A957-2DD2224704AA}">
      <text>
        <r>
          <rPr>
            <b/>
            <sz val="9"/>
            <color indexed="81"/>
            <rFont val="Tahoma"/>
            <family val="2"/>
            <charset val="204"/>
          </rPr>
          <t>Автор:</t>
        </r>
        <r>
          <rPr>
            <sz val="9"/>
            <color indexed="81"/>
            <rFont val="Tahoma"/>
            <family val="2"/>
            <charset val="204"/>
          </rPr>
          <t xml:space="preserve">
переработка в другие виды топлива</t>
        </r>
      </text>
    </comment>
    <comment ref="AI16" authorId="0" shapeId="0" xr:uid="{A6328CBE-B8E3-42CD-9FDD-09F9218B92CF}">
      <text>
        <r>
          <rPr>
            <b/>
            <sz val="9"/>
            <color indexed="81"/>
            <rFont val="Tahoma"/>
            <family val="2"/>
            <charset val="204"/>
          </rPr>
          <t>Автор:</t>
        </r>
        <r>
          <rPr>
            <sz val="9"/>
            <color indexed="81"/>
            <rFont val="Tahoma"/>
            <family val="2"/>
            <charset val="204"/>
          </rPr>
          <t xml:space="preserve">
переработка в др виды топлива</t>
        </r>
      </text>
    </comment>
    <comment ref="E23" authorId="0" shapeId="0" xr:uid="{00000000-0006-0000-1E00-000001000000}">
      <text>
        <r>
          <rPr>
            <sz val="10"/>
            <color indexed="81"/>
            <rFont val="Arial"/>
            <family val="2"/>
            <charset val="204"/>
          </rPr>
          <t>Mobile combustion is estimated in the  sector
Transport</t>
        </r>
      </text>
    </comment>
    <comment ref="F23" authorId="0" shapeId="0" xr:uid="{00000000-0006-0000-1E00-000002000000}">
      <text>
        <r>
          <rPr>
            <sz val="9"/>
            <color indexed="81"/>
            <rFont val="Tahoma"/>
            <family val="2"/>
            <charset val="204"/>
          </rPr>
          <t xml:space="preserve">Mobile combustion is estimated in the  sector
Transport
</t>
        </r>
      </text>
    </comment>
    <comment ref="G23" authorId="0" shapeId="0" xr:uid="{00000000-0006-0000-1E00-000003000000}">
      <text>
        <r>
          <rPr>
            <sz val="9"/>
            <color indexed="81"/>
            <rFont val="Tahoma"/>
            <family val="2"/>
            <charset val="204"/>
          </rPr>
          <t xml:space="preserve">Mobile combustion is estimated in the  sector
Transport
</t>
        </r>
      </text>
    </comment>
    <comment ref="M23" authorId="0" shapeId="0" xr:uid="{00000000-0006-0000-1E00-000004000000}">
      <text>
        <r>
          <rPr>
            <sz val="9"/>
            <color indexed="81"/>
            <rFont val="Tahoma"/>
            <family val="2"/>
            <charset val="204"/>
          </rPr>
          <t xml:space="preserve">Mobile combustion is estimated in the  sector
Transport
</t>
        </r>
      </text>
    </comment>
    <comment ref="AF23" authorId="0" shapeId="0" xr:uid="{D2B0D66D-B610-40A7-AD99-5C6EFB7DAA1D}">
      <text>
        <r>
          <rPr>
            <b/>
            <sz val="9"/>
            <color indexed="81"/>
            <rFont val="Tahoma"/>
            <family val="2"/>
            <charset val="204"/>
          </rPr>
          <t>Автор:</t>
        </r>
        <r>
          <rPr>
            <sz val="9"/>
            <color indexed="81"/>
            <rFont val="Tahoma"/>
            <family val="2"/>
            <charset val="204"/>
          </rPr>
          <t xml:space="preserve">
учтен только бензин, остальное включено в 1а2</t>
        </r>
      </text>
    </comment>
    <comment ref="AF27" authorId="0" shapeId="0" xr:uid="{B75BABCE-D502-4161-8678-4F8EB9E16566}">
      <text>
        <r>
          <rPr>
            <b/>
            <sz val="9"/>
            <color indexed="81"/>
            <rFont val="Tahoma"/>
            <family val="2"/>
            <charset val="204"/>
          </rPr>
          <t>Автор:</t>
        </r>
        <r>
          <rPr>
            <sz val="9"/>
            <color indexed="81"/>
            <rFont val="Tahoma"/>
            <family val="2"/>
            <charset val="204"/>
          </rPr>
          <t xml:space="preserve">
бензин, кг
</t>
        </r>
      </text>
    </comment>
    <comment ref="AG27" authorId="0" shapeId="0" xr:uid="{DAE0C2DC-E369-421D-BBA1-3B6F17274780}">
      <text>
        <r>
          <rPr>
            <b/>
            <sz val="9"/>
            <color indexed="81"/>
            <rFont val="Tahoma"/>
            <family val="2"/>
            <charset val="204"/>
          </rPr>
          <t>Автор:</t>
        </r>
        <r>
          <rPr>
            <sz val="9"/>
            <color indexed="81"/>
            <rFont val="Tahoma"/>
            <family val="2"/>
            <charset val="204"/>
          </rPr>
          <t xml:space="preserve">
дизель, кг</t>
        </r>
      </text>
    </comment>
    <comment ref="AH27" authorId="0" shapeId="0" xr:uid="{7086DC30-A3DC-41D6-888B-AB9091FD9994}">
      <text>
        <r>
          <rPr>
            <b/>
            <sz val="9"/>
            <color indexed="81"/>
            <rFont val="Tahoma"/>
            <family val="2"/>
            <charset val="204"/>
          </rPr>
          <t>Автор:</t>
        </r>
        <r>
          <rPr>
            <sz val="9"/>
            <color indexed="81"/>
            <rFont val="Tahoma"/>
            <family val="2"/>
            <charset val="204"/>
          </rPr>
          <t xml:space="preserve">
газ, кг</t>
        </r>
      </text>
    </comment>
    <comment ref="AF31" authorId="0" shapeId="0" xr:uid="{5EB5A8EB-7BB1-48EB-AECB-14CF38EC7BAF}">
      <text>
        <r>
          <rPr>
            <b/>
            <sz val="9"/>
            <color indexed="81"/>
            <rFont val="Tahoma"/>
            <family val="2"/>
            <charset val="204"/>
          </rPr>
          <t>Автор:</t>
        </r>
        <r>
          <rPr>
            <sz val="9"/>
            <color indexed="81"/>
            <rFont val="Tahoma"/>
            <family val="2"/>
            <charset val="204"/>
          </rPr>
          <t xml:space="preserve">
РC автомобиль бензиновый</t>
        </r>
      </text>
    </comment>
    <comment ref="AG31" authorId="0" shapeId="0" xr:uid="{1FC14B32-48AB-4975-9CFC-B684B72CCCF9}">
      <text>
        <r>
          <rPr>
            <b/>
            <sz val="9"/>
            <color indexed="81"/>
            <rFont val="Tahoma"/>
            <family val="2"/>
            <charset val="204"/>
          </rPr>
          <t>Автор:</t>
        </r>
        <r>
          <rPr>
            <sz val="9"/>
            <color indexed="81"/>
            <rFont val="Tahoma"/>
            <family val="2"/>
            <charset val="204"/>
          </rPr>
          <t xml:space="preserve">
LCV</t>
        </r>
      </text>
    </comment>
    <comment ref="AH31" authorId="0" shapeId="0" xr:uid="{EF37867D-B098-4A66-A1E2-08A498EA1909}">
      <text>
        <r>
          <rPr>
            <b/>
            <sz val="9"/>
            <color indexed="81"/>
            <rFont val="Tahoma"/>
            <family val="2"/>
            <charset val="204"/>
          </rPr>
          <t>Автор:</t>
        </r>
        <r>
          <rPr>
            <sz val="9"/>
            <color indexed="81"/>
            <rFont val="Tahoma"/>
            <family val="2"/>
            <charset val="204"/>
          </rPr>
          <t xml:space="preserve">
CV \ HCV</t>
        </r>
      </text>
    </comment>
    <comment ref="AI31" authorId="0" shapeId="0" xr:uid="{4E41150E-6B2E-49A1-83C0-3F56B88E13A5}">
      <text>
        <r>
          <rPr>
            <b/>
            <sz val="9"/>
            <color indexed="81"/>
            <rFont val="Tahoma"/>
            <family val="2"/>
            <charset val="204"/>
          </rPr>
          <t>Автор:</t>
        </r>
        <r>
          <rPr>
            <sz val="9"/>
            <color indexed="81"/>
            <rFont val="Tahoma"/>
            <family val="2"/>
            <charset val="204"/>
          </rPr>
          <t xml:space="preserve">
лето 20…35</t>
        </r>
      </text>
    </comment>
    <comment ref="AJ31" authorId="0" shapeId="0" xr:uid="{4005FFF3-56A2-45E5-B5E4-6CB2B484A0D8}">
      <text>
        <r>
          <rPr>
            <b/>
            <sz val="9"/>
            <color indexed="81"/>
            <rFont val="Tahoma"/>
            <family val="2"/>
            <charset val="204"/>
          </rPr>
          <t>Автор:</t>
        </r>
        <r>
          <rPr>
            <sz val="9"/>
            <color indexed="81"/>
            <rFont val="Tahoma"/>
            <family val="2"/>
            <charset val="204"/>
          </rPr>
          <t xml:space="preserve">
осень 0…+15</t>
        </r>
      </text>
    </comment>
    <comment ref="AK31" authorId="0" shapeId="0" xr:uid="{96BD2131-319D-41A3-AE2B-F8AF7E9993E1}">
      <text>
        <r>
          <rPr>
            <b/>
            <sz val="9"/>
            <color indexed="81"/>
            <rFont val="Tahoma"/>
            <family val="2"/>
            <charset val="204"/>
          </rPr>
          <t>Автор:</t>
        </r>
        <r>
          <rPr>
            <sz val="9"/>
            <color indexed="81"/>
            <rFont val="Tahoma"/>
            <family val="2"/>
            <charset val="204"/>
          </rPr>
          <t xml:space="preserve">
-5...-25</t>
        </r>
      </text>
    </comment>
    <comment ref="AF32" authorId="0" shapeId="0" xr:uid="{C6F2A90B-9888-4808-9C93-397399FB1D4D}">
      <text>
        <r>
          <rPr>
            <b/>
            <sz val="9"/>
            <color indexed="81"/>
            <rFont val="Tahoma"/>
            <family val="2"/>
            <charset val="204"/>
          </rPr>
          <t>Автор:</t>
        </r>
        <r>
          <rPr>
            <sz val="9"/>
            <color indexed="81"/>
            <rFont val="Tahoma"/>
            <family val="2"/>
            <charset val="204"/>
          </rPr>
          <t xml:space="preserve">
PC, number auto</t>
        </r>
      </text>
    </comment>
    <comment ref="AG32" authorId="0" shapeId="0" xr:uid="{5D376788-4E7B-4EF1-A066-5CCF2892667B}">
      <text>
        <r>
          <rPr>
            <b/>
            <sz val="9"/>
            <color indexed="81"/>
            <rFont val="Tahoma"/>
            <family val="2"/>
            <charset val="204"/>
          </rPr>
          <t>Автор:</t>
        </r>
        <r>
          <rPr>
            <sz val="9"/>
            <color indexed="81"/>
            <rFont val="Tahoma"/>
            <family val="2"/>
            <charset val="204"/>
          </rPr>
          <t xml:space="preserve">
LCV, number auto</t>
        </r>
      </text>
    </comment>
    <comment ref="AH32" authorId="0" shapeId="0" xr:uid="{81084962-C601-4209-9408-028AA1C991B8}">
      <text>
        <r>
          <rPr>
            <b/>
            <sz val="9"/>
            <color indexed="81"/>
            <rFont val="Tahoma"/>
            <family val="2"/>
            <charset val="204"/>
          </rPr>
          <t>Автор:</t>
        </r>
        <r>
          <rPr>
            <sz val="9"/>
            <color indexed="81"/>
            <rFont val="Tahoma"/>
            <family val="2"/>
            <charset val="204"/>
          </rPr>
          <t xml:space="preserve">
HCV, number auto</t>
        </r>
      </text>
    </comment>
    <comment ref="AI32" authorId="0" shapeId="0" xr:uid="{A1E6A425-E607-44FA-AB7A-9B32D1BC7BA3}">
      <text>
        <r>
          <rPr>
            <b/>
            <sz val="9"/>
            <color indexed="81"/>
            <rFont val="Tahoma"/>
            <family val="2"/>
            <charset val="204"/>
          </rPr>
          <t>Автор:</t>
        </r>
        <r>
          <rPr>
            <sz val="9"/>
            <color indexed="81"/>
            <rFont val="Tahoma"/>
            <family val="2"/>
            <charset val="204"/>
          </rPr>
          <t xml:space="preserve">
PC, mileage</t>
        </r>
      </text>
    </comment>
    <comment ref="AJ32" authorId="0" shapeId="0" xr:uid="{C5C59F04-D70D-4389-9906-50E72B01D7F7}">
      <text>
        <r>
          <rPr>
            <b/>
            <sz val="9"/>
            <color indexed="81"/>
            <rFont val="Tahoma"/>
            <family val="2"/>
            <charset val="204"/>
          </rPr>
          <t>Автор:</t>
        </r>
        <r>
          <rPr>
            <sz val="9"/>
            <color indexed="81"/>
            <rFont val="Tahoma"/>
            <family val="2"/>
            <charset val="204"/>
          </rPr>
          <t xml:space="preserve">
LCV, mileage</t>
        </r>
      </text>
    </comment>
    <comment ref="AK32" authorId="0" shapeId="0" xr:uid="{080D91B0-723D-42F4-AAEA-450E99CDA70D}">
      <text>
        <r>
          <rPr>
            <b/>
            <sz val="9"/>
            <color indexed="81"/>
            <rFont val="Tahoma"/>
            <family val="2"/>
            <charset val="204"/>
          </rPr>
          <t>Автор:</t>
        </r>
        <r>
          <rPr>
            <sz val="9"/>
            <color indexed="81"/>
            <rFont val="Tahoma"/>
            <family val="2"/>
            <charset val="204"/>
          </rPr>
          <t xml:space="preserve">
HCV, mileage</t>
        </r>
      </text>
    </comment>
    <comment ref="AF33" authorId="0" shapeId="0" xr:uid="{31B65EB3-7A29-4B9B-8912-F7BDCF34C2CA}">
      <text>
        <r>
          <rPr>
            <b/>
            <sz val="9"/>
            <color indexed="81"/>
            <rFont val="Tahoma"/>
            <family val="2"/>
            <charset val="204"/>
          </rPr>
          <t>Автор:</t>
        </r>
        <r>
          <rPr>
            <sz val="9"/>
            <color indexed="81"/>
            <rFont val="Tahoma"/>
            <family val="2"/>
            <charset val="204"/>
          </rPr>
          <t xml:space="preserve">
PC, number auto</t>
        </r>
      </text>
    </comment>
    <comment ref="AG33" authorId="0" shapeId="0" xr:uid="{3508267F-B202-4743-BF76-965BC685E4A7}">
      <text>
        <r>
          <rPr>
            <b/>
            <sz val="9"/>
            <color indexed="81"/>
            <rFont val="Tahoma"/>
            <family val="2"/>
            <charset val="204"/>
          </rPr>
          <t>Автор:</t>
        </r>
        <r>
          <rPr>
            <sz val="9"/>
            <color indexed="81"/>
            <rFont val="Tahoma"/>
            <family val="2"/>
            <charset val="204"/>
          </rPr>
          <t xml:space="preserve">
LCV, number auto</t>
        </r>
      </text>
    </comment>
    <comment ref="AH33" authorId="0" shapeId="0" xr:uid="{F875409D-E8A1-4716-AA96-2C1807BDF57E}">
      <text>
        <r>
          <rPr>
            <b/>
            <sz val="9"/>
            <color indexed="81"/>
            <rFont val="Tahoma"/>
            <family val="2"/>
            <charset val="204"/>
          </rPr>
          <t>Автор:</t>
        </r>
        <r>
          <rPr>
            <sz val="9"/>
            <color indexed="81"/>
            <rFont val="Tahoma"/>
            <family val="2"/>
            <charset val="204"/>
          </rPr>
          <t xml:space="preserve">
HCV, number auto</t>
        </r>
      </text>
    </comment>
    <comment ref="AI33" authorId="0" shapeId="0" xr:uid="{94F10EF2-5367-44FD-BC89-568D74E9064B}">
      <text>
        <r>
          <rPr>
            <b/>
            <sz val="9"/>
            <color indexed="81"/>
            <rFont val="Tahoma"/>
            <family val="2"/>
            <charset val="204"/>
          </rPr>
          <t>Автор:</t>
        </r>
        <r>
          <rPr>
            <sz val="9"/>
            <color indexed="81"/>
            <rFont val="Tahoma"/>
            <family val="2"/>
            <charset val="204"/>
          </rPr>
          <t xml:space="preserve">
PC, mileage</t>
        </r>
      </text>
    </comment>
    <comment ref="AJ33" authorId="0" shapeId="0" xr:uid="{93E51378-D060-427A-A764-33F04E32A052}">
      <text>
        <r>
          <rPr>
            <b/>
            <sz val="9"/>
            <color indexed="81"/>
            <rFont val="Tahoma"/>
            <family val="2"/>
            <charset val="204"/>
          </rPr>
          <t>Автор:</t>
        </r>
        <r>
          <rPr>
            <sz val="9"/>
            <color indexed="81"/>
            <rFont val="Tahoma"/>
            <family val="2"/>
            <charset val="204"/>
          </rPr>
          <t xml:space="preserve">
LCV, mileage</t>
        </r>
      </text>
    </comment>
    <comment ref="AK33" authorId="0" shapeId="0" xr:uid="{AAC4B4AD-800B-47B1-ADF1-CA28B56AD4FD}">
      <text>
        <r>
          <rPr>
            <b/>
            <sz val="9"/>
            <color indexed="81"/>
            <rFont val="Tahoma"/>
            <family val="2"/>
            <charset val="204"/>
          </rPr>
          <t>Автор:</t>
        </r>
        <r>
          <rPr>
            <sz val="9"/>
            <color indexed="81"/>
            <rFont val="Tahoma"/>
            <family val="2"/>
            <charset val="204"/>
          </rPr>
          <t xml:space="preserve">
HCV, mileage</t>
        </r>
      </text>
    </comment>
    <comment ref="AK34" authorId="0" shapeId="0" xr:uid="{DA6F059C-0F4E-4174-9F30-EA96FB7C2531}">
      <text>
        <r>
          <rPr>
            <b/>
            <sz val="9"/>
            <color indexed="81"/>
            <rFont val="Tahoma"/>
            <family val="2"/>
            <charset val="204"/>
          </rPr>
          <t>Автор:</t>
        </r>
        <r>
          <rPr>
            <sz val="9"/>
            <color indexed="81"/>
            <rFont val="Tahoma"/>
            <family val="2"/>
            <charset val="204"/>
          </rPr>
          <t xml:space="preserve">
ТДж</t>
        </r>
      </text>
    </comment>
    <comment ref="AF35" authorId="0" shapeId="0" xr:uid="{7906534A-FF39-4403-A54A-8C674FF943F0}">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H35" authorId="0" shapeId="0" xr:uid="{8E4778C2-3B7F-4EC8-8BF2-B619F8A474B2}">
      <text>
        <r>
          <rPr>
            <b/>
            <sz val="9"/>
            <color indexed="81"/>
            <rFont val="Tahoma"/>
            <family val="2"/>
            <charset val="204"/>
          </rPr>
          <t>Автор:</t>
        </r>
        <r>
          <rPr>
            <sz val="9"/>
            <color indexed="81"/>
            <rFont val="Tahoma"/>
            <family val="2"/>
            <charset val="204"/>
          </rPr>
          <t xml:space="preserve">
тонн, газ</t>
        </r>
      </text>
    </comment>
    <comment ref="AK35" authorId="0" shapeId="0" xr:uid="{0F9683E6-F803-4E01-B102-9FF9FCA016CB}">
      <text>
        <r>
          <rPr>
            <b/>
            <sz val="9"/>
            <color indexed="81"/>
            <rFont val="Tahoma"/>
            <family val="2"/>
            <charset val="204"/>
          </rPr>
          <t>Автор:</t>
        </r>
        <r>
          <rPr>
            <sz val="9"/>
            <color indexed="81"/>
            <rFont val="Tahoma"/>
            <family val="2"/>
            <charset val="204"/>
          </rPr>
          <t xml:space="preserve">
всего, ТДж</t>
        </r>
      </text>
    </comment>
    <comment ref="AF36" authorId="0" shapeId="0" xr:uid="{08C496CA-C7BF-4A1E-B073-D81FC2968BE4}">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H36" authorId="0" shapeId="0" xr:uid="{F6F278A8-EB13-4C1C-ABFF-B5F2A91A99C9}">
      <text>
        <r>
          <rPr>
            <b/>
            <sz val="9"/>
            <color indexed="81"/>
            <rFont val="Tahoma"/>
            <family val="2"/>
            <charset val="204"/>
          </rPr>
          <t>Автор:</t>
        </r>
        <r>
          <rPr>
            <sz val="9"/>
            <color indexed="81"/>
            <rFont val="Tahoma"/>
            <family val="2"/>
            <charset val="204"/>
          </rPr>
          <t xml:space="preserve">
тонн, газ</t>
        </r>
      </text>
    </comment>
    <comment ref="AK36" authorId="0" shapeId="0" xr:uid="{5476D60A-3330-4212-ADB2-F9C397F642A1}">
      <text>
        <r>
          <rPr>
            <b/>
            <sz val="9"/>
            <color indexed="81"/>
            <rFont val="Tahoma"/>
            <family val="2"/>
            <charset val="204"/>
          </rPr>
          <t>Автор:</t>
        </r>
        <r>
          <rPr>
            <sz val="9"/>
            <color indexed="81"/>
            <rFont val="Tahoma"/>
            <family val="2"/>
            <charset val="204"/>
          </rPr>
          <t xml:space="preserve">
всего, ТДж</t>
        </r>
      </text>
    </comment>
    <comment ref="AF37" authorId="0" shapeId="0" xr:uid="{5A5DB4EE-A796-43FC-B341-C283BD1C606D}">
      <text>
        <r>
          <rPr>
            <sz val="9"/>
            <color indexed="81"/>
            <rFont val="Tahoma"/>
            <family val="2"/>
            <charset val="204"/>
          </rPr>
          <t xml:space="preserve">Mobile combustion is estimated in the  sector
Transport
</t>
        </r>
      </text>
    </comment>
    <comment ref="AG37" authorId="0" shapeId="0" xr:uid="{2648502C-320F-4DCD-B178-EF2BB15ED108}">
      <text>
        <r>
          <rPr>
            <sz val="9"/>
            <color indexed="81"/>
            <rFont val="Tahoma"/>
            <family val="2"/>
            <charset val="204"/>
          </rPr>
          <t xml:space="preserve">Mobile combustion is estimated in the  sector
Transport
</t>
        </r>
      </text>
    </comment>
    <comment ref="AH37" authorId="0" shapeId="0" xr:uid="{03665D68-C23F-4ECC-B9C1-AD4C78D1FC1F}">
      <text>
        <r>
          <rPr>
            <sz val="9"/>
            <color indexed="81"/>
            <rFont val="Tahoma"/>
            <family val="2"/>
            <charset val="204"/>
          </rPr>
          <t xml:space="preserve">Mobile combustion is estimated in the  sector
Transport
</t>
        </r>
      </text>
    </comment>
    <comment ref="AI37" authorId="0" shapeId="0" xr:uid="{ECC93F1D-6F46-45B6-8E31-A25C713BF994}">
      <text>
        <r>
          <rPr>
            <sz val="9"/>
            <color indexed="81"/>
            <rFont val="Tahoma"/>
            <family val="2"/>
            <charset val="204"/>
          </rPr>
          <t xml:space="preserve">Mobile combustion is estimated in the  sector
Transport
</t>
        </r>
      </text>
    </comment>
    <comment ref="AF40" authorId="0" shapeId="0" xr:uid="{3EC4A049-3D81-425F-BBDA-16C4870E118B}">
      <text>
        <r>
          <rPr>
            <b/>
            <sz val="9"/>
            <color indexed="81"/>
            <rFont val="Tahoma"/>
            <family val="2"/>
            <charset val="204"/>
          </rPr>
          <t>Автор:</t>
        </r>
        <r>
          <rPr>
            <sz val="9"/>
            <color indexed="81"/>
            <rFont val="Tahoma"/>
            <family val="2"/>
            <charset val="204"/>
          </rPr>
          <t xml:space="preserve">
I+J+K+L+M+N
 бензин, тонн</t>
        </r>
      </text>
    </comment>
    <comment ref="AK40" authorId="0" shapeId="0" xr:uid="{3E6518C8-D06B-49AA-992C-B8D603684DAC}">
      <text>
        <r>
          <rPr>
            <b/>
            <sz val="9"/>
            <color indexed="81"/>
            <rFont val="Tahoma"/>
            <family val="2"/>
            <charset val="204"/>
          </rPr>
          <t>Автор:</t>
        </r>
        <r>
          <rPr>
            <sz val="9"/>
            <color indexed="81"/>
            <rFont val="Tahoma"/>
            <family val="2"/>
            <charset val="204"/>
          </rPr>
          <t xml:space="preserve">
I+J+K+L+M+N
 бензин, ТДж</t>
        </r>
      </text>
    </comment>
    <comment ref="AF42" authorId="0" shapeId="0" xr:uid="{0D700978-C335-4F4D-A6BC-AD12132435E6}">
      <text>
        <r>
          <rPr>
            <b/>
            <sz val="9"/>
            <color indexed="81"/>
            <rFont val="Tahoma"/>
            <family val="2"/>
            <charset val="204"/>
          </rPr>
          <t>Автор:</t>
        </r>
        <r>
          <rPr>
            <sz val="9"/>
            <color indexed="81"/>
            <rFont val="Tahoma"/>
            <family val="2"/>
            <charset val="204"/>
          </rPr>
          <t xml:space="preserve">
отпущено населению бензин, тонн</t>
        </r>
      </text>
    </comment>
    <comment ref="AK42" authorId="0" shapeId="0" xr:uid="{5F34B0EA-E658-4844-AC41-805B217C764F}">
      <text>
        <r>
          <rPr>
            <b/>
            <sz val="9"/>
            <color indexed="81"/>
            <rFont val="Tahoma"/>
            <family val="2"/>
            <charset val="204"/>
          </rPr>
          <t>Автор:</t>
        </r>
        <r>
          <rPr>
            <sz val="9"/>
            <color indexed="81"/>
            <rFont val="Tahoma"/>
            <family val="2"/>
            <charset val="204"/>
          </rPr>
          <t xml:space="preserve">
отпущено населению бензин, ТДж</t>
        </r>
      </text>
    </comment>
    <comment ref="AF44" authorId="0" shapeId="0" xr:uid="{97592B73-0676-43DB-909E-07AC10DEBC22}">
      <text>
        <r>
          <rPr>
            <b/>
            <sz val="9"/>
            <color indexed="81"/>
            <rFont val="Tahoma"/>
            <family val="2"/>
            <charset val="204"/>
          </rPr>
          <t>Автор:</t>
        </r>
        <r>
          <rPr>
            <sz val="9"/>
            <color indexed="81"/>
            <rFont val="Tahoma"/>
            <family val="2"/>
            <charset val="204"/>
          </rPr>
          <t xml:space="preserve">
только бензин. 
дизель и газ в стационарных
тонн</t>
        </r>
      </text>
    </comment>
    <comment ref="AK44" authorId="0" shapeId="0" xr:uid="{BE44A99B-A131-46CA-8D72-9CC6F9A04CC6}">
      <text>
        <r>
          <rPr>
            <b/>
            <sz val="9"/>
            <color indexed="81"/>
            <rFont val="Tahoma"/>
            <family val="2"/>
            <charset val="204"/>
          </rPr>
          <t>Автор:</t>
        </r>
        <r>
          <rPr>
            <sz val="9"/>
            <color indexed="81"/>
            <rFont val="Tahoma"/>
            <family val="2"/>
            <charset val="204"/>
          </rPr>
          <t xml:space="preserve">
только бензин. 
дизель и газ в стационарных
ТДж</t>
        </r>
      </text>
    </comment>
    <comment ref="AG45" authorId="0" shapeId="0" xr:uid="{00000000-0006-0000-1E00-000026000000}">
      <text>
        <r>
          <rPr>
            <sz val="9"/>
            <color indexed="81"/>
            <rFont val="Tahoma"/>
            <family val="2"/>
            <charset val="204"/>
          </rPr>
          <t xml:space="preserve">Included in 1A4ci
</t>
        </r>
      </text>
    </comment>
    <comment ref="AH45" authorId="0" shapeId="0" xr:uid="{00000000-0006-0000-1E00-000027000000}">
      <text>
        <r>
          <rPr>
            <sz val="9"/>
            <color indexed="81"/>
            <rFont val="Tahoma"/>
            <family val="2"/>
            <charset val="204"/>
          </rPr>
          <t xml:space="preserve">Included in 1A4ci
</t>
        </r>
      </text>
    </comment>
    <comment ref="AI45" authorId="0" shapeId="0" xr:uid="{00000000-0006-0000-1E00-000028000000}">
      <text>
        <r>
          <rPr>
            <sz val="9"/>
            <color indexed="81"/>
            <rFont val="Tahoma"/>
            <family val="2"/>
            <charset val="204"/>
          </rPr>
          <t xml:space="preserve">Included in 1A4ci
</t>
        </r>
      </text>
    </comment>
    <comment ref="AF47" authorId="0" shapeId="0" xr:uid="{4E386022-9F3E-4277-87D1-16B3B4007184}">
      <text>
        <r>
          <rPr>
            <b/>
            <sz val="9"/>
            <color indexed="81"/>
            <rFont val="Tahoma"/>
            <family val="2"/>
            <charset val="204"/>
          </rPr>
          <t>Автор:</t>
        </r>
        <r>
          <rPr>
            <sz val="9"/>
            <color indexed="81"/>
            <rFont val="Tahoma"/>
            <family val="2"/>
            <charset val="204"/>
          </rPr>
          <t xml:space="preserve">
тонн, бензин</t>
        </r>
      </text>
    </comment>
    <comment ref="AK47" authorId="0" shapeId="0" xr:uid="{C120046A-D915-4C4F-9139-6EF3C9008B21}">
      <text>
        <r>
          <rPr>
            <b/>
            <sz val="9"/>
            <color indexed="81"/>
            <rFont val="Tahoma"/>
            <family val="2"/>
            <charset val="204"/>
          </rPr>
          <t>Автор:</t>
        </r>
        <r>
          <rPr>
            <sz val="9"/>
            <color indexed="81"/>
            <rFont val="Tahoma"/>
            <family val="2"/>
            <charset val="204"/>
          </rPr>
          <t xml:space="preserve">
ТДж, бензин</t>
        </r>
      </text>
    </comment>
    <comment ref="AK55" authorId="0" shapeId="0" xr:uid="{81423B0D-44C7-4947-8C5B-6618279AD212}">
      <text>
        <r>
          <rPr>
            <b/>
            <sz val="9"/>
            <color indexed="81"/>
            <rFont val="Tahoma"/>
            <family val="2"/>
            <charset val="204"/>
          </rPr>
          <t>Автор:</t>
        </r>
        <r>
          <rPr>
            <sz val="9"/>
            <color indexed="81"/>
            <rFont val="Tahoma"/>
            <family val="2"/>
            <charset val="204"/>
          </rPr>
          <t xml:space="preserve">
на основании данных годовых отчетов двух компаний КМГ и ТШ
плотность газа 0,71</t>
        </r>
      </text>
    </comment>
    <comment ref="AK56" authorId="0" shapeId="0" xr:uid="{DE6A6462-66B8-4525-9442-393B1861BA42}">
      <text>
        <r>
          <rPr>
            <b/>
            <sz val="9"/>
            <color indexed="81"/>
            <rFont val="Tahoma"/>
            <family val="2"/>
            <charset val="204"/>
          </rPr>
          <t>Автор:</t>
        </r>
        <r>
          <rPr>
            <sz val="9"/>
            <color indexed="81"/>
            <rFont val="Tahoma"/>
            <family val="2"/>
            <charset val="204"/>
          </rPr>
          <t xml:space="preserve">
нет получения геотермальной энергии</t>
        </r>
      </text>
    </comment>
    <comment ref="AK61" authorId="0" shapeId="0" xr:uid="{9EEFA602-7DA6-428D-B525-CB6D68FDD2CB}">
      <text>
        <r>
          <rPr>
            <b/>
            <sz val="9"/>
            <color indexed="81"/>
            <rFont val="Tahoma"/>
            <family val="2"/>
            <charset val="204"/>
          </rPr>
          <t>Автор:</t>
        </r>
        <r>
          <rPr>
            <sz val="9"/>
            <color indexed="81"/>
            <rFont val="Tahoma"/>
            <family val="2"/>
            <charset val="204"/>
          </rPr>
          <t xml:space="preserve">
6332648 - инд
6793134 - мнкв
1634,46 - дороги</t>
        </r>
      </text>
    </comment>
    <comment ref="AK62" authorId="0" shapeId="0" xr:uid="{8CEA17E2-9D9D-4541-89A5-403B42D9547E}">
      <text>
        <r>
          <rPr>
            <b/>
            <sz val="9"/>
            <color indexed="81"/>
            <rFont val="Tahoma"/>
            <family val="2"/>
            <charset val="204"/>
          </rPr>
          <t>Автор:</t>
        </r>
        <r>
          <rPr>
            <sz val="9"/>
            <color indexed="81"/>
            <rFont val="Tahoma"/>
            <family val="2"/>
            <charset val="204"/>
          </rPr>
          <t xml:space="preserve">
так как по 1 уровню не указаны коэффициенты выбросов (включены вывше)</t>
        </r>
      </text>
    </comment>
    <comment ref="AK65" authorId="0" shapeId="0" xr:uid="{AF8575EF-2DA1-4557-B2AB-BD56D5DF78C8}">
      <text>
        <r>
          <rPr>
            <b/>
            <sz val="9"/>
            <color indexed="81"/>
            <rFont val="Tahoma"/>
            <family val="2"/>
            <charset val="204"/>
          </rPr>
          <t>Автор:</t>
        </r>
        <r>
          <rPr>
            <sz val="9"/>
            <color indexed="81"/>
            <rFont val="Tahoma"/>
            <family val="2"/>
            <charset val="204"/>
          </rPr>
          <t xml:space="preserve">
принято, что на производство минеральных удобрений расходуется 81% азотной кислоты
мин.удобрение произведено 379373 тонн</t>
        </r>
      </text>
    </comment>
    <comment ref="AK93" authorId="0" shapeId="0" xr:uid="{BE4E71D3-35CD-40BC-97C9-9E8A928A70B1}">
      <text>
        <r>
          <rPr>
            <b/>
            <sz val="9"/>
            <color indexed="81"/>
            <rFont val="Tahoma"/>
            <family val="2"/>
            <charset val="204"/>
          </rPr>
          <t>Автор:</t>
        </r>
        <r>
          <rPr>
            <sz val="9"/>
            <color indexed="81"/>
            <rFont val="Tahoma"/>
            <family val="2"/>
            <charset val="204"/>
          </rPr>
          <t xml:space="preserve">
консервы из мяса, рыбы, колбасы,полуфабрикаты из мяса, кормовые добавки из мяса,маргарин, раст масло, мука, крупа, крахмал, хлеб, пирожные, печенья, изделия кондит (конфеты),чай, кофе, кетчуп, майонез, корма, напитки(вино,пиво,водка,коньяк, ликер)</t>
        </r>
      </text>
    </comment>
    <comment ref="AK95" authorId="0" shapeId="0" xr:uid="{BF860ACB-34CB-40E0-937E-2E62732AE1DE}">
      <text>
        <r>
          <rPr>
            <b/>
            <sz val="9"/>
            <color indexed="81"/>
            <rFont val="Tahoma"/>
            <family val="2"/>
            <charset val="204"/>
          </rPr>
          <t>Автор:</t>
        </r>
        <r>
          <rPr>
            <sz val="9"/>
            <color indexed="81"/>
            <rFont val="Tahoma"/>
            <family val="2"/>
            <charset val="204"/>
          </rPr>
          <t xml:space="preserve">
лесоматериалы распиленные, расколотые, разрезанные</t>
        </r>
      </text>
    </comment>
    <comment ref="H113" authorId="0" shapeId="0" xr:uid="{4138EAB6-0850-4EEC-A283-C31167F81D50}">
      <text>
        <r>
          <rPr>
            <b/>
            <sz val="9"/>
            <color indexed="81"/>
            <rFont val="Tahoma"/>
            <family val="2"/>
            <charset val="204"/>
          </rPr>
          <t>Автор:</t>
        </r>
        <r>
          <rPr>
            <sz val="9"/>
            <color indexed="81"/>
            <rFont val="Tahoma"/>
            <family val="2"/>
            <charset val="204"/>
          </rPr>
          <t xml:space="preserve">
по методике 3В</t>
        </r>
      </text>
    </comment>
    <comment ref="H116" authorId="0" shapeId="0" xr:uid="{B9B43519-E47C-4E22-9467-D035EDB15254}">
      <text>
        <r>
          <rPr>
            <b/>
            <sz val="9"/>
            <color indexed="81"/>
            <rFont val="Tahoma"/>
            <family val="2"/>
            <charset val="204"/>
          </rPr>
          <t>Автор:</t>
        </r>
        <r>
          <rPr>
            <sz val="9"/>
            <color indexed="81"/>
            <rFont val="Tahoma"/>
            <family val="2"/>
            <charset val="204"/>
          </rPr>
          <t xml:space="preserve">
по методике 3В</t>
        </r>
      </text>
    </comment>
    <comment ref="AL116" authorId="0" shapeId="0" xr:uid="{995CEF3D-EC7B-4A88-A2C9-294D23DBE399}">
      <text>
        <r>
          <rPr>
            <b/>
            <sz val="9"/>
            <color indexed="81"/>
            <rFont val="Tahoma"/>
            <family val="2"/>
            <charset val="204"/>
          </rPr>
          <t>Автор:</t>
        </r>
        <r>
          <rPr>
            <sz val="9"/>
            <color indexed="81"/>
            <rFont val="Tahoma"/>
            <family val="2"/>
            <charset val="204"/>
          </rPr>
          <t xml:space="preserve">
Описано отдельно по животным в Annex II</t>
        </r>
      </text>
    </comment>
    <comment ref="AJ163" authorId="0" shapeId="0" xr:uid="{C60143D7-0EF7-4408-BC2A-C270A884D3A5}">
      <text>
        <r>
          <rPr>
            <b/>
            <sz val="9"/>
            <color indexed="81"/>
            <rFont val="Tahoma"/>
            <family val="2"/>
            <charset val="204"/>
          </rPr>
          <t>Автор:</t>
        </r>
        <r>
          <rPr>
            <sz val="9"/>
            <color indexed="81"/>
            <rFont val="Tahoma"/>
            <family val="2"/>
            <charset val="204"/>
          </rPr>
          <t xml:space="preserve">
тыс.га сожженной площади степи (steppe kha)</t>
        </r>
      </text>
    </comment>
    <comment ref="AK163" authorId="0" shapeId="0" xr:uid="{99C1E61B-130F-4EDA-B296-C32458ABCCB9}">
      <text>
        <r>
          <rPr>
            <b/>
            <sz val="9"/>
            <color indexed="81"/>
            <rFont val="Tahoma"/>
            <family val="2"/>
            <charset val="204"/>
          </rPr>
          <t>Автор:</t>
        </r>
        <r>
          <rPr>
            <sz val="9"/>
            <color indexed="81"/>
            <rFont val="Tahoma"/>
            <family val="2"/>
            <charset val="204"/>
          </rPr>
          <t xml:space="preserve">
forest kha</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Автор</author>
  </authors>
  <commentList>
    <comment ref="AK15" authorId="0" shapeId="0" xr:uid="{134C0F55-9DAC-44AA-BF23-7E229384E706}">
      <text>
        <r>
          <rPr>
            <b/>
            <sz val="9"/>
            <color indexed="81"/>
            <rFont val="Tahoma"/>
            <family val="2"/>
            <charset val="204"/>
          </rPr>
          <t>Автор:</t>
        </r>
        <r>
          <rPr>
            <sz val="9"/>
            <color indexed="81"/>
            <rFont val="Tahoma"/>
            <family val="2"/>
            <charset val="204"/>
          </rPr>
          <t xml:space="preserve">
нефтезаводской газ</t>
        </r>
      </text>
    </comment>
    <comment ref="AF27" authorId="0" shapeId="0" xr:uid="{1B212392-DA2C-4FAD-9D4A-C57F4C0C79E9}">
      <text>
        <r>
          <rPr>
            <b/>
            <sz val="9"/>
            <color indexed="81"/>
            <rFont val="Tahoma"/>
            <family val="2"/>
            <charset val="204"/>
          </rPr>
          <t>Автор:</t>
        </r>
        <r>
          <rPr>
            <sz val="9"/>
            <color indexed="81"/>
            <rFont val="Tahoma"/>
            <family val="2"/>
            <charset val="204"/>
          </rPr>
          <t xml:space="preserve">
бензин, кг
</t>
        </r>
      </text>
    </comment>
    <comment ref="AG27" authorId="0" shapeId="0" xr:uid="{A83B4301-915F-4510-A952-447D8EEE1516}">
      <text>
        <r>
          <rPr>
            <b/>
            <sz val="9"/>
            <color indexed="81"/>
            <rFont val="Tahoma"/>
            <family val="2"/>
            <charset val="204"/>
          </rPr>
          <t>Автор:</t>
        </r>
        <r>
          <rPr>
            <sz val="9"/>
            <color indexed="81"/>
            <rFont val="Tahoma"/>
            <family val="2"/>
            <charset val="204"/>
          </rPr>
          <t xml:space="preserve">
дизель, кг</t>
        </r>
      </text>
    </comment>
    <comment ref="AH27" authorId="0" shapeId="0" xr:uid="{2A9E3541-846C-4E6A-B37F-CE289119AAE3}">
      <text>
        <r>
          <rPr>
            <b/>
            <sz val="9"/>
            <color indexed="81"/>
            <rFont val="Tahoma"/>
            <family val="2"/>
            <charset val="204"/>
          </rPr>
          <t>Автор:</t>
        </r>
        <r>
          <rPr>
            <sz val="9"/>
            <color indexed="81"/>
            <rFont val="Tahoma"/>
            <family val="2"/>
            <charset val="204"/>
          </rPr>
          <t xml:space="preserve">
газ, кг</t>
        </r>
      </text>
    </comment>
    <comment ref="AF31" authorId="0" shapeId="0" xr:uid="{1266D181-BA78-45E1-898B-978636B0B493}">
      <text>
        <r>
          <rPr>
            <b/>
            <sz val="9"/>
            <color indexed="81"/>
            <rFont val="Tahoma"/>
            <family val="2"/>
            <charset val="204"/>
          </rPr>
          <t>Автор:</t>
        </r>
        <r>
          <rPr>
            <sz val="9"/>
            <color indexed="81"/>
            <rFont val="Tahoma"/>
            <family val="2"/>
            <charset val="204"/>
          </rPr>
          <t xml:space="preserve">
РC автомобиль бензиновый</t>
        </r>
      </text>
    </comment>
    <comment ref="AG31" authorId="0" shapeId="0" xr:uid="{0FB980A8-07F5-4B47-973A-FF884DB604DF}">
      <text>
        <r>
          <rPr>
            <b/>
            <sz val="9"/>
            <color indexed="81"/>
            <rFont val="Tahoma"/>
            <family val="2"/>
            <charset val="204"/>
          </rPr>
          <t>Автор:</t>
        </r>
        <r>
          <rPr>
            <sz val="9"/>
            <color indexed="81"/>
            <rFont val="Tahoma"/>
            <family val="2"/>
            <charset val="204"/>
          </rPr>
          <t xml:space="preserve">
LCV</t>
        </r>
      </text>
    </comment>
    <comment ref="AH31" authorId="0" shapeId="0" xr:uid="{0279FA72-0AAE-4D95-98FC-23CC8F0432E9}">
      <text>
        <r>
          <rPr>
            <b/>
            <sz val="9"/>
            <color indexed="81"/>
            <rFont val="Tahoma"/>
            <family val="2"/>
            <charset val="204"/>
          </rPr>
          <t>Автор:</t>
        </r>
        <r>
          <rPr>
            <sz val="9"/>
            <color indexed="81"/>
            <rFont val="Tahoma"/>
            <family val="2"/>
            <charset val="204"/>
          </rPr>
          <t xml:space="preserve">
CV \ HCV</t>
        </r>
      </text>
    </comment>
    <comment ref="AI31" authorId="0" shapeId="0" xr:uid="{909C29A3-9230-4F10-B8F5-D5592A1A3C3C}">
      <text>
        <r>
          <rPr>
            <b/>
            <sz val="9"/>
            <color indexed="81"/>
            <rFont val="Tahoma"/>
            <family val="2"/>
            <charset val="204"/>
          </rPr>
          <t>Автор:</t>
        </r>
        <r>
          <rPr>
            <sz val="9"/>
            <color indexed="81"/>
            <rFont val="Tahoma"/>
            <family val="2"/>
            <charset val="204"/>
          </rPr>
          <t xml:space="preserve">
лето 20…35</t>
        </r>
      </text>
    </comment>
    <comment ref="AJ31" authorId="0" shapeId="0" xr:uid="{4658D570-2151-4CE8-8CF5-6CE32F8B1E06}">
      <text>
        <r>
          <rPr>
            <b/>
            <sz val="9"/>
            <color indexed="81"/>
            <rFont val="Tahoma"/>
            <family val="2"/>
            <charset val="204"/>
          </rPr>
          <t>Автор:</t>
        </r>
        <r>
          <rPr>
            <sz val="9"/>
            <color indexed="81"/>
            <rFont val="Tahoma"/>
            <family val="2"/>
            <charset val="204"/>
          </rPr>
          <t xml:space="preserve">
осень 0…+15</t>
        </r>
      </text>
    </comment>
    <comment ref="AK31" authorId="0" shapeId="0" xr:uid="{4752D39A-40C4-4DED-A2BA-90BAA94D9653}">
      <text>
        <r>
          <rPr>
            <b/>
            <sz val="9"/>
            <color indexed="81"/>
            <rFont val="Tahoma"/>
            <family val="2"/>
            <charset val="204"/>
          </rPr>
          <t>Автор:</t>
        </r>
        <r>
          <rPr>
            <sz val="9"/>
            <color indexed="81"/>
            <rFont val="Tahoma"/>
            <family val="2"/>
            <charset val="204"/>
          </rPr>
          <t xml:space="preserve">
-5...-25</t>
        </r>
      </text>
    </comment>
    <comment ref="AF32" authorId="0" shapeId="0" xr:uid="{A0929289-B9D4-47E2-A7E4-7E689AE61423}">
      <text>
        <r>
          <rPr>
            <b/>
            <sz val="9"/>
            <color indexed="81"/>
            <rFont val="Tahoma"/>
            <family val="2"/>
            <charset val="204"/>
          </rPr>
          <t>Автор:</t>
        </r>
        <r>
          <rPr>
            <sz val="9"/>
            <color indexed="81"/>
            <rFont val="Tahoma"/>
            <family val="2"/>
            <charset val="204"/>
          </rPr>
          <t xml:space="preserve">
PC, number auto</t>
        </r>
      </text>
    </comment>
    <comment ref="AG32" authorId="0" shapeId="0" xr:uid="{FE3BC072-5F4F-4FFF-9E0C-16BF29F7A0F1}">
      <text>
        <r>
          <rPr>
            <b/>
            <sz val="9"/>
            <color indexed="81"/>
            <rFont val="Tahoma"/>
            <family val="2"/>
            <charset val="204"/>
          </rPr>
          <t>Автор:</t>
        </r>
        <r>
          <rPr>
            <sz val="9"/>
            <color indexed="81"/>
            <rFont val="Tahoma"/>
            <family val="2"/>
            <charset val="204"/>
          </rPr>
          <t xml:space="preserve">
LCV, number auto</t>
        </r>
      </text>
    </comment>
    <comment ref="AH32" authorId="0" shapeId="0" xr:uid="{FF0D8AB4-5F81-447D-9277-7E62F79F1AED}">
      <text>
        <r>
          <rPr>
            <b/>
            <sz val="9"/>
            <color indexed="81"/>
            <rFont val="Tahoma"/>
            <family val="2"/>
            <charset val="204"/>
          </rPr>
          <t>Автор:</t>
        </r>
        <r>
          <rPr>
            <sz val="9"/>
            <color indexed="81"/>
            <rFont val="Tahoma"/>
            <family val="2"/>
            <charset val="204"/>
          </rPr>
          <t xml:space="preserve">
HCV, number auto</t>
        </r>
      </text>
    </comment>
    <comment ref="AI32" authorId="0" shapeId="0" xr:uid="{A274B617-08B1-40B9-ADFA-922E26FD103D}">
      <text>
        <r>
          <rPr>
            <b/>
            <sz val="9"/>
            <color indexed="81"/>
            <rFont val="Tahoma"/>
            <family val="2"/>
            <charset val="204"/>
          </rPr>
          <t>Автор:</t>
        </r>
        <r>
          <rPr>
            <sz val="9"/>
            <color indexed="81"/>
            <rFont val="Tahoma"/>
            <family val="2"/>
            <charset val="204"/>
          </rPr>
          <t xml:space="preserve">
PC, mileage</t>
        </r>
      </text>
    </comment>
    <comment ref="AJ32" authorId="0" shapeId="0" xr:uid="{AB855AF5-C031-4E76-BE1B-AFF887DA48C6}">
      <text>
        <r>
          <rPr>
            <b/>
            <sz val="9"/>
            <color indexed="81"/>
            <rFont val="Tahoma"/>
            <family val="2"/>
            <charset val="204"/>
          </rPr>
          <t>Автор:</t>
        </r>
        <r>
          <rPr>
            <sz val="9"/>
            <color indexed="81"/>
            <rFont val="Tahoma"/>
            <family val="2"/>
            <charset val="204"/>
          </rPr>
          <t xml:space="preserve">
LCV, mileage</t>
        </r>
      </text>
    </comment>
    <comment ref="AK32" authorId="0" shapeId="0" xr:uid="{99337019-C7C3-4F10-B210-00C127D7AC82}">
      <text>
        <r>
          <rPr>
            <b/>
            <sz val="9"/>
            <color indexed="81"/>
            <rFont val="Tahoma"/>
            <family val="2"/>
            <charset val="204"/>
          </rPr>
          <t>Автор:</t>
        </r>
        <r>
          <rPr>
            <sz val="9"/>
            <color indexed="81"/>
            <rFont val="Tahoma"/>
            <family val="2"/>
            <charset val="204"/>
          </rPr>
          <t xml:space="preserve">
HCV, mileage</t>
        </r>
      </text>
    </comment>
    <comment ref="AF33" authorId="0" shapeId="0" xr:uid="{4A7E8589-592D-485D-A398-AB9479265C9A}">
      <text>
        <r>
          <rPr>
            <b/>
            <sz val="9"/>
            <color indexed="81"/>
            <rFont val="Tahoma"/>
            <family val="2"/>
            <charset val="204"/>
          </rPr>
          <t>Автор:</t>
        </r>
        <r>
          <rPr>
            <sz val="9"/>
            <color indexed="81"/>
            <rFont val="Tahoma"/>
            <family val="2"/>
            <charset val="204"/>
          </rPr>
          <t xml:space="preserve">
PC, number auto</t>
        </r>
      </text>
    </comment>
    <comment ref="AG33" authorId="0" shapeId="0" xr:uid="{8E001F82-42BE-4FB2-8F85-4079DF2E66F3}">
      <text>
        <r>
          <rPr>
            <b/>
            <sz val="9"/>
            <color indexed="81"/>
            <rFont val="Tahoma"/>
            <family val="2"/>
            <charset val="204"/>
          </rPr>
          <t>Автор:</t>
        </r>
        <r>
          <rPr>
            <sz val="9"/>
            <color indexed="81"/>
            <rFont val="Tahoma"/>
            <family val="2"/>
            <charset val="204"/>
          </rPr>
          <t xml:space="preserve">
LCV, number auto</t>
        </r>
      </text>
    </comment>
    <comment ref="AH33" authorId="0" shapeId="0" xr:uid="{CCB2F39C-54B8-4181-AC02-71CE3942A161}">
      <text>
        <r>
          <rPr>
            <b/>
            <sz val="9"/>
            <color indexed="81"/>
            <rFont val="Tahoma"/>
            <family val="2"/>
            <charset val="204"/>
          </rPr>
          <t>Автор:</t>
        </r>
        <r>
          <rPr>
            <sz val="9"/>
            <color indexed="81"/>
            <rFont val="Tahoma"/>
            <family val="2"/>
            <charset val="204"/>
          </rPr>
          <t xml:space="preserve">
HCV, number auto</t>
        </r>
      </text>
    </comment>
    <comment ref="AI33" authorId="0" shapeId="0" xr:uid="{CF23E737-218B-4CE3-A0FA-997BF0AF5913}">
      <text>
        <r>
          <rPr>
            <b/>
            <sz val="9"/>
            <color indexed="81"/>
            <rFont val="Tahoma"/>
            <family val="2"/>
            <charset val="204"/>
          </rPr>
          <t>Автор:</t>
        </r>
        <r>
          <rPr>
            <sz val="9"/>
            <color indexed="81"/>
            <rFont val="Tahoma"/>
            <family val="2"/>
            <charset val="204"/>
          </rPr>
          <t xml:space="preserve">
PC, mileage</t>
        </r>
      </text>
    </comment>
    <comment ref="AJ33" authorId="0" shapeId="0" xr:uid="{078CFAF9-2925-40DD-A12A-2292CD2C6268}">
      <text>
        <r>
          <rPr>
            <b/>
            <sz val="9"/>
            <color indexed="81"/>
            <rFont val="Tahoma"/>
            <family val="2"/>
            <charset val="204"/>
          </rPr>
          <t>Автор:</t>
        </r>
        <r>
          <rPr>
            <sz val="9"/>
            <color indexed="81"/>
            <rFont val="Tahoma"/>
            <family val="2"/>
            <charset val="204"/>
          </rPr>
          <t xml:space="preserve">
LCV, mileage</t>
        </r>
      </text>
    </comment>
    <comment ref="AK33" authorId="0" shapeId="0" xr:uid="{0C2DB834-07BF-4004-A63C-ED7DC2FB7844}">
      <text>
        <r>
          <rPr>
            <b/>
            <sz val="9"/>
            <color indexed="81"/>
            <rFont val="Tahoma"/>
            <family val="2"/>
            <charset val="204"/>
          </rPr>
          <t>Автор:</t>
        </r>
        <r>
          <rPr>
            <sz val="9"/>
            <color indexed="81"/>
            <rFont val="Tahoma"/>
            <family val="2"/>
            <charset val="204"/>
          </rPr>
          <t xml:space="preserve">
HCV, mileage</t>
        </r>
      </text>
    </comment>
    <comment ref="AK34" authorId="0" shapeId="0" xr:uid="{EEB9F305-DB65-46F2-A04B-8B3D7D031EB5}">
      <text>
        <r>
          <rPr>
            <b/>
            <sz val="9"/>
            <color indexed="81"/>
            <rFont val="Tahoma"/>
            <family val="2"/>
            <charset val="204"/>
          </rPr>
          <t>Автор:</t>
        </r>
        <r>
          <rPr>
            <sz val="9"/>
            <color indexed="81"/>
            <rFont val="Tahoma"/>
            <family val="2"/>
            <charset val="204"/>
          </rPr>
          <t xml:space="preserve">
ТДж</t>
        </r>
      </text>
    </comment>
    <comment ref="AF35" authorId="0" shapeId="0" xr:uid="{D2F16E0E-8E79-4567-A6C4-816A42A8DEC4}">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H35" authorId="0" shapeId="0" xr:uid="{F896C303-0CEC-4DF2-A506-5EC8B3FCEDCF}">
      <text>
        <r>
          <rPr>
            <b/>
            <sz val="9"/>
            <color indexed="81"/>
            <rFont val="Tahoma"/>
            <family val="2"/>
            <charset val="204"/>
          </rPr>
          <t>Автор:</t>
        </r>
        <r>
          <rPr>
            <sz val="9"/>
            <color indexed="81"/>
            <rFont val="Tahoma"/>
            <family val="2"/>
            <charset val="204"/>
          </rPr>
          <t xml:space="preserve">
тонн, газ</t>
        </r>
      </text>
    </comment>
    <comment ref="AK35" authorId="0" shapeId="0" xr:uid="{085F1689-1E2F-4BA5-94B5-DF881381DD6A}">
      <text>
        <r>
          <rPr>
            <b/>
            <sz val="9"/>
            <color indexed="81"/>
            <rFont val="Tahoma"/>
            <family val="2"/>
            <charset val="204"/>
          </rPr>
          <t>Автор:</t>
        </r>
        <r>
          <rPr>
            <sz val="9"/>
            <color indexed="81"/>
            <rFont val="Tahoma"/>
            <family val="2"/>
            <charset val="204"/>
          </rPr>
          <t xml:space="preserve">
всего, ТДж</t>
        </r>
      </text>
    </comment>
    <comment ref="AF36" authorId="0" shapeId="0" xr:uid="{A5084398-F244-4BF4-84DA-78C40A96ACC0}">
      <text>
        <r>
          <rPr>
            <b/>
            <sz val="9"/>
            <color indexed="81"/>
            <rFont val="Tahoma"/>
            <family val="2"/>
            <charset val="204"/>
          </rPr>
          <t>Автор:</t>
        </r>
        <r>
          <rPr>
            <sz val="9"/>
            <color indexed="81"/>
            <rFont val="Tahoma"/>
            <family val="2"/>
            <charset val="204"/>
          </rPr>
          <t xml:space="preserve">
тонн, дизель
Расчет авто и жд, водный</t>
        </r>
      </text>
    </comment>
    <comment ref="AH36" authorId="0" shapeId="0" xr:uid="{7E8E7EFA-FBA0-4695-A31C-3F57B1E2D255}">
      <text>
        <r>
          <rPr>
            <b/>
            <sz val="9"/>
            <color indexed="81"/>
            <rFont val="Tahoma"/>
            <family val="2"/>
            <charset val="204"/>
          </rPr>
          <t>Автор:</t>
        </r>
        <r>
          <rPr>
            <sz val="9"/>
            <color indexed="81"/>
            <rFont val="Tahoma"/>
            <family val="2"/>
            <charset val="204"/>
          </rPr>
          <t xml:space="preserve">
тонн, газ</t>
        </r>
      </text>
    </comment>
    <comment ref="AK36" authorId="0" shapeId="0" xr:uid="{7DDC6059-E7E8-4F02-84C8-F87EB66B8EA4}">
      <text>
        <r>
          <rPr>
            <b/>
            <sz val="9"/>
            <color indexed="81"/>
            <rFont val="Tahoma"/>
            <family val="2"/>
            <charset val="204"/>
          </rPr>
          <t>Автор:</t>
        </r>
        <r>
          <rPr>
            <sz val="9"/>
            <color indexed="81"/>
            <rFont val="Tahoma"/>
            <family val="2"/>
            <charset val="204"/>
          </rPr>
          <t xml:space="preserve">
всего, ТДж</t>
        </r>
      </text>
    </comment>
    <comment ref="AF37" authorId="0" shapeId="0" xr:uid="{90E40A43-CFCF-4128-8AB7-678DCB6916C7}">
      <text>
        <r>
          <rPr>
            <sz val="9"/>
            <color indexed="81"/>
            <rFont val="Tahoma"/>
            <family val="2"/>
            <charset val="204"/>
          </rPr>
          <t xml:space="preserve">Mobile combustion is estimated in the  sector
Transport
</t>
        </r>
      </text>
    </comment>
    <comment ref="AG37" authorId="0" shapeId="0" xr:uid="{75EAF4FC-77D6-40DB-9ECD-A279F377BF2E}">
      <text>
        <r>
          <rPr>
            <sz val="9"/>
            <color indexed="81"/>
            <rFont val="Tahoma"/>
            <family val="2"/>
            <charset val="204"/>
          </rPr>
          <t xml:space="preserve">Mobile combustion is estimated in the  sector
Transport
</t>
        </r>
      </text>
    </comment>
    <comment ref="AH37" authorId="0" shapeId="0" xr:uid="{E1B414FA-70AD-4367-A7BD-C69E2531A4DF}">
      <text>
        <r>
          <rPr>
            <sz val="9"/>
            <color indexed="81"/>
            <rFont val="Tahoma"/>
            <family val="2"/>
            <charset val="204"/>
          </rPr>
          <t xml:space="preserve">Mobile combustion is estimated in the  sector
Transport
</t>
        </r>
      </text>
    </comment>
    <comment ref="AI37" authorId="0" shapeId="0" xr:uid="{C36E7717-9238-406D-A221-768462B33A1F}">
      <text>
        <r>
          <rPr>
            <sz val="9"/>
            <color indexed="81"/>
            <rFont val="Tahoma"/>
            <family val="2"/>
            <charset val="204"/>
          </rPr>
          <t xml:space="preserve">Mobile combustion is estimated in the  sector
Transport
</t>
        </r>
      </text>
    </comment>
    <comment ref="AF39" authorId="0" shapeId="0" xr:uid="{FBFF5C6D-123C-4157-BD79-41113E92B491}">
      <text>
        <r>
          <rPr>
            <b/>
            <sz val="9"/>
            <color indexed="81"/>
            <rFont val="Tahoma"/>
            <family val="2"/>
            <charset val="204"/>
          </rPr>
          <t>Автор:</t>
        </r>
        <r>
          <rPr>
            <sz val="9"/>
            <color indexed="81"/>
            <rFont val="Tahoma"/>
            <family val="2"/>
            <charset val="204"/>
          </rPr>
          <t xml:space="preserve">
принята деятельность I+J+K+L+M+N
ТДЖ, без бензина</t>
        </r>
      </text>
    </comment>
    <comment ref="AF40" authorId="0" shapeId="0" xr:uid="{0DA3E9C1-3884-4650-813B-F0986411B831}">
      <text>
        <r>
          <rPr>
            <b/>
            <sz val="9"/>
            <color indexed="81"/>
            <rFont val="Tahoma"/>
            <family val="2"/>
            <charset val="204"/>
          </rPr>
          <t>Автор:</t>
        </r>
        <r>
          <rPr>
            <sz val="9"/>
            <color indexed="81"/>
            <rFont val="Tahoma"/>
            <family val="2"/>
            <charset val="204"/>
          </rPr>
          <t xml:space="preserve">
I+J+K+L+M+N
 бензин, тонн</t>
        </r>
      </text>
    </comment>
    <comment ref="AK40" authorId="0" shapeId="0" xr:uid="{3B754946-F73F-4C6B-8296-EF8B8105791C}">
      <text>
        <r>
          <rPr>
            <b/>
            <sz val="9"/>
            <color indexed="81"/>
            <rFont val="Tahoma"/>
            <family val="2"/>
            <charset val="204"/>
          </rPr>
          <t>Автор:</t>
        </r>
        <r>
          <rPr>
            <sz val="9"/>
            <color indexed="81"/>
            <rFont val="Tahoma"/>
            <family val="2"/>
            <charset val="204"/>
          </rPr>
          <t xml:space="preserve">
I+J+K+L+M+N
 бензин, ТДж</t>
        </r>
      </text>
    </comment>
    <comment ref="AF41" authorId="0" shapeId="0" xr:uid="{F4023DF5-6D45-4B7E-A977-FF33E421855C}">
      <text>
        <r>
          <rPr>
            <b/>
            <sz val="9"/>
            <color indexed="81"/>
            <rFont val="Tahoma"/>
            <family val="2"/>
            <charset val="204"/>
          </rPr>
          <t>Автор:</t>
        </r>
        <r>
          <rPr>
            <sz val="9"/>
            <color indexed="81"/>
            <rFont val="Tahoma"/>
            <family val="2"/>
            <charset val="204"/>
          </rPr>
          <t xml:space="preserve">
отпущено населению без бензина, ТДж</t>
        </r>
      </text>
    </comment>
    <comment ref="AF42" authorId="0" shapeId="0" xr:uid="{9A6B7D58-637F-4EBD-A114-2A8A5A447C4D}">
      <text>
        <r>
          <rPr>
            <b/>
            <sz val="9"/>
            <color indexed="81"/>
            <rFont val="Tahoma"/>
            <family val="2"/>
            <charset val="204"/>
          </rPr>
          <t>Автор:</t>
        </r>
        <r>
          <rPr>
            <sz val="9"/>
            <color indexed="81"/>
            <rFont val="Tahoma"/>
            <family val="2"/>
            <charset val="204"/>
          </rPr>
          <t xml:space="preserve">
отпущено населению бензин, тонн</t>
        </r>
      </text>
    </comment>
    <comment ref="AK42" authorId="0" shapeId="0" xr:uid="{E1EE8326-3382-42F2-BE8A-7672FED9960B}">
      <text>
        <r>
          <rPr>
            <b/>
            <sz val="9"/>
            <color indexed="81"/>
            <rFont val="Tahoma"/>
            <family val="2"/>
            <charset val="204"/>
          </rPr>
          <t>Автор:</t>
        </r>
        <r>
          <rPr>
            <sz val="9"/>
            <color indexed="81"/>
            <rFont val="Tahoma"/>
            <family val="2"/>
            <charset val="204"/>
          </rPr>
          <t xml:space="preserve">
отпущено населению бензин, ТДж</t>
        </r>
      </text>
    </comment>
    <comment ref="AF44" authorId="0" shapeId="0" xr:uid="{EAFD0FE9-4313-48BF-9D97-7C9552D503D9}">
      <text>
        <r>
          <rPr>
            <b/>
            <sz val="9"/>
            <color indexed="81"/>
            <rFont val="Tahoma"/>
            <family val="2"/>
            <charset val="204"/>
          </rPr>
          <t>Автор:</t>
        </r>
        <r>
          <rPr>
            <sz val="9"/>
            <color indexed="81"/>
            <rFont val="Tahoma"/>
            <family val="2"/>
            <charset val="204"/>
          </rPr>
          <t xml:space="preserve">
только бензин. 
дизель и газ в стационарных
тонн  таблица А</t>
        </r>
      </text>
    </comment>
    <comment ref="AK44" authorId="0" shapeId="0" xr:uid="{465240A8-F86F-48F5-A94A-199F795DB9F5}">
      <text>
        <r>
          <rPr>
            <b/>
            <sz val="9"/>
            <color indexed="81"/>
            <rFont val="Tahoma"/>
            <family val="2"/>
            <charset val="204"/>
          </rPr>
          <t>Автор:</t>
        </r>
        <r>
          <rPr>
            <sz val="9"/>
            <color indexed="81"/>
            <rFont val="Tahoma"/>
            <family val="2"/>
            <charset val="204"/>
          </rPr>
          <t xml:space="preserve">
только бензин. 
дизель и газ в стационарных
ТДж</t>
        </r>
      </text>
    </comment>
    <comment ref="AF45" authorId="0" shapeId="0" xr:uid="{CE3D7760-061A-4CB9-AED9-B9887E912DDA}">
      <text>
        <r>
          <rPr>
            <b/>
            <sz val="9"/>
            <color indexed="81"/>
            <rFont val="Tahoma"/>
            <family val="2"/>
            <charset val="204"/>
          </rPr>
          <t>Автор:</t>
        </r>
        <r>
          <rPr>
            <sz val="9"/>
            <color indexed="81"/>
            <rFont val="Tahoma"/>
            <family val="2"/>
            <charset val="204"/>
          </rPr>
          <t xml:space="preserve">
рыболовных судов нет, остальные показатели по ИП (рыбалка) в предыдущих</t>
        </r>
      </text>
    </comment>
    <comment ref="AF46" authorId="0" shapeId="0" xr:uid="{50F9EA2E-B729-4BBE-BF9D-6C0F62CF6BEA}">
      <text>
        <r>
          <rPr>
            <b/>
            <sz val="9"/>
            <color indexed="81"/>
            <rFont val="Tahoma"/>
            <family val="2"/>
            <charset val="204"/>
          </rPr>
          <t>Автор:</t>
        </r>
        <r>
          <rPr>
            <sz val="9"/>
            <color indexed="81"/>
            <rFont val="Tahoma"/>
            <family val="2"/>
            <charset val="204"/>
          </rPr>
          <t xml:space="preserve">
без бензина
</t>
        </r>
      </text>
    </comment>
    <comment ref="AF47" authorId="0" shapeId="0" xr:uid="{9BC1D43D-41C3-4006-BC87-2BAC1878ED70}">
      <text>
        <r>
          <rPr>
            <b/>
            <sz val="9"/>
            <color indexed="81"/>
            <rFont val="Tahoma"/>
            <family val="2"/>
            <charset val="204"/>
          </rPr>
          <t>Автор:</t>
        </r>
        <r>
          <rPr>
            <sz val="9"/>
            <color indexed="81"/>
            <rFont val="Tahoma"/>
            <family val="2"/>
            <charset val="204"/>
          </rPr>
          <t xml:space="preserve">
только бензин, газ и дизель в общем, тонн</t>
        </r>
      </text>
    </comment>
    <comment ref="AK47" authorId="0" shapeId="0" xr:uid="{A437FBD5-EFCD-4295-A441-8BD7F946A9F5}">
      <text>
        <r>
          <rPr>
            <b/>
            <sz val="9"/>
            <color indexed="81"/>
            <rFont val="Tahoma"/>
            <family val="2"/>
            <charset val="204"/>
          </rPr>
          <t>Автор:</t>
        </r>
        <r>
          <rPr>
            <sz val="9"/>
            <color indexed="81"/>
            <rFont val="Tahoma"/>
            <family val="2"/>
            <charset val="204"/>
          </rPr>
          <t xml:space="preserve">
только бензин, газ и дизель в общем, ТДж</t>
        </r>
      </text>
    </comment>
    <comment ref="AK52" authorId="0" shapeId="0" xr:uid="{1064A196-0509-4C16-9E23-89E605685D05}">
      <text>
        <r>
          <rPr>
            <b/>
            <sz val="9"/>
            <color indexed="81"/>
            <rFont val="Tahoma"/>
            <family val="2"/>
            <charset val="204"/>
          </rPr>
          <t>Автор:</t>
        </r>
        <r>
          <rPr>
            <sz val="9"/>
            <color indexed="81"/>
            <rFont val="Tahoma"/>
            <family val="2"/>
            <charset val="204"/>
          </rPr>
          <t xml:space="preserve">
объем нефти, поступившей на переработку в др виды топлива Б-05-Г ч.1</t>
        </r>
      </text>
    </comment>
    <comment ref="AK53" authorId="0" shapeId="0" xr:uid="{8E136D51-C4B7-4015-A008-489F3871ACF3}">
      <text>
        <r>
          <rPr>
            <b/>
            <sz val="9"/>
            <color indexed="81"/>
            <rFont val="Tahoma"/>
            <family val="2"/>
            <charset val="204"/>
          </rPr>
          <t>Автор:</t>
        </r>
        <r>
          <rPr>
            <sz val="9"/>
            <color indexed="81"/>
            <rFont val="Tahoma"/>
            <family val="2"/>
            <charset val="204"/>
          </rPr>
          <t xml:space="preserve">
объем распределения бензина
Б-05-Г ч.1</t>
        </r>
      </text>
    </comment>
    <comment ref="AK54" authorId="0" shapeId="0" xr:uid="{CD9AD270-432B-4C62-B642-38063FCE5385}">
      <text>
        <r>
          <rPr>
            <b/>
            <sz val="9"/>
            <color indexed="81"/>
            <rFont val="Tahoma"/>
            <family val="2"/>
            <charset val="204"/>
          </rPr>
          <t>Автор:</t>
        </r>
        <r>
          <rPr>
            <sz val="9"/>
            <color indexed="81"/>
            <rFont val="Tahoma"/>
            <family val="2"/>
            <charset val="204"/>
          </rPr>
          <t xml:space="preserve">
Добыто природного+пнг 
Б-05-03-Г ч.1</t>
        </r>
      </text>
    </comment>
    <comment ref="AK55" authorId="0" shapeId="0" xr:uid="{A62D640C-71B3-4B51-BAE2-D5F1413A59B2}">
      <text>
        <r>
          <rPr>
            <b/>
            <sz val="9"/>
            <color indexed="81"/>
            <rFont val="Tahoma"/>
            <family val="2"/>
            <charset val="204"/>
          </rPr>
          <t>Автор:</t>
        </r>
        <r>
          <rPr>
            <sz val="9"/>
            <color indexed="81"/>
            <rFont val="Tahoma"/>
            <family val="2"/>
            <charset val="204"/>
          </rPr>
          <t xml:space="preserve">
на основании данных годовых отчетов двух  компаний КМГ и ТШ
плотность газа 0,71</t>
        </r>
      </text>
    </comment>
    <comment ref="AK56" authorId="0" shapeId="0" xr:uid="{2EA179AF-1D24-43B9-839C-FF642AC65BCB}">
      <text>
        <r>
          <rPr>
            <b/>
            <sz val="9"/>
            <color indexed="81"/>
            <rFont val="Tahoma"/>
            <family val="2"/>
            <charset val="204"/>
          </rPr>
          <t>Автор:</t>
        </r>
        <r>
          <rPr>
            <sz val="9"/>
            <color indexed="81"/>
            <rFont val="Tahoma"/>
            <family val="2"/>
            <charset val="204"/>
          </rPr>
          <t xml:space="preserve">
нет получения геотермальной энергии</t>
        </r>
      </text>
    </comment>
    <comment ref="AK59" authorId="0" shapeId="0" xr:uid="{58795F6D-ABE7-4E01-B2AC-B7B687E876CE}">
      <text>
        <r>
          <rPr>
            <b/>
            <sz val="9"/>
            <color indexed="81"/>
            <rFont val="Tahoma"/>
            <family val="2"/>
            <charset val="204"/>
          </rPr>
          <t>Автор:</t>
        </r>
        <r>
          <rPr>
            <sz val="9"/>
            <color indexed="81"/>
            <rFont val="Tahoma"/>
            <family val="2"/>
            <charset val="204"/>
          </rPr>
          <t xml:space="preserve">
производство лабораторной стеклотары, бутылок и банок. Принято в среднем 1 шт стеклотары весит 0,512 кг</t>
        </r>
      </text>
    </comment>
    <comment ref="AK60" authorId="0" shapeId="0" xr:uid="{CDD49DAE-8CAE-479E-B6B2-E4208CCBF894}">
      <text>
        <r>
          <rPr>
            <b/>
            <sz val="9"/>
            <color indexed="81"/>
            <rFont val="Tahoma"/>
            <family val="2"/>
            <charset val="204"/>
          </rPr>
          <t>Автор:</t>
        </r>
        <r>
          <rPr>
            <sz val="9"/>
            <color indexed="81"/>
            <rFont val="Tahoma"/>
            <family val="2"/>
            <charset val="204"/>
          </rPr>
          <t xml:space="preserve">
руды цвет.мет и железосодержащие, сера сырая, асбест, глина, мел, известняк</t>
        </r>
      </text>
    </comment>
    <comment ref="AK61" authorId="0" shapeId="0" xr:uid="{F15FDB4C-6543-4AA9-8CC6-7BA19686F303}">
      <text>
        <r>
          <rPr>
            <b/>
            <sz val="9"/>
            <color indexed="81"/>
            <rFont val="Tahoma"/>
            <family val="2"/>
            <charset val="204"/>
          </rPr>
          <t>Автор:</t>
        </r>
        <r>
          <rPr>
            <sz val="9"/>
            <color indexed="81"/>
            <rFont val="Tahoma"/>
            <family val="2"/>
            <charset val="204"/>
          </rPr>
          <t xml:space="preserve">
без сноса. Ввод в эксплуатацию новых объектов
Из них жилых инд - 6386368
многоквар, общежит, социал - 8945537
Площадь автодорог, жд, взлетных полос  - 1176,2 км</t>
        </r>
      </text>
    </comment>
    <comment ref="AK62" authorId="0" shapeId="0" xr:uid="{3C10F72F-67AE-4208-8D58-BA5041FFE071}">
      <text>
        <r>
          <rPr>
            <b/>
            <sz val="9"/>
            <color indexed="81"/>
            <rFont val="Tahoma"/>
            <family val="2"/>
            <charset val="204"/>
          </rPr>
          <t>Автор:</t>
        </r>
        <r>
          <rPr>
            <sz val="9"/>
            <color indexed="81"/>
            <rFont val="Tahoma"/>
            <family val="2"/>
            <charset val="204"/>
          </rPr>
          <t xml:space="preserve">
так как по 1 уровню не указаны коэффициенты выбросов (включены вывше)</t>
        </r>
      </text>
    </comment>
    <comment ref="AK65" authorId="0" shapeId="0" xr:uid="{4A20F525-2BE5-4157-A910-D2CA5A15FE4B}">
      <text>
        <r>
          <rPr>
            <b/>
            <sz val="9"/>
            <color indexed="81"/>
            <rFont val="Tahoma"/>
            <family val="2"/>
            <charset val="204"/>
          </rPr>
          <t>Автор:</t>
        </r>
        <r>
          <rPr>
            <sz val="9"/>
            <color indexed="81"/>
            <rFont val="Tahoma"/>
            <family val="2"/>
            <charset val="204"/>
          </rPr>
          <t xml:space="preserve">
принято, что на производство минеральных удобрений расходуется 81% азотной кислоты
мин.удобрение произведено 388707 тонн</t>
        </r>
      </text>
    </comment>
    <comment ref="AK70" authorId="0" shapeId="0" xr:uid="{19BA8CC2-A6FA-4F5D-96C8-3923712BA406}">
      <text>
        <r>
          <rPr>
            <b/>
            <sz val="9"/>
            <color indexed="81"/>
            <rFont val="Tahoma"/>
            <family val="2"/>
            <charset val="204"/>
          </rPr>
          <t>Автор:</t>
        </r>
        <r>
          <rPr>
            <sz val="9"/>
            <color indexed="81"/>
            <rFont val="Tahoma"/>
            <family val="2"/>
            <charset val="204"/>
          </rPr>
          <t xml:space="preserve">
040401 серная,  040409 углерод, 040413 хлор, 040414 фосфат удобр,  040510 стирол</t>
        </r>
      </text>
    </comment>
    <comment ref="AK83" authorId="0" shapeId="0" xr:uid="{FA8240D0-1D1C-4CBA-B89F-C76AEF6B6DC4}">
      <text>
        <r>
          <rPr>
            <b/>
            <sz val="9"/>
            <color indexed="81"/>
            <rFont val="Tahoma"/>
            <family val="2"/>
            <charset val="204"/>
          </rPr>
          <t>Автор:</t>
        </r>
        <r>
          <rPr>
            <sz val="9"/>
            <color indexed="81"/>
            <rFont val="Tahoma"/>
            <family val="2"/>
            <charset val="204"/>
          </rPr>
          <t xml:space="preserve">
гост 22245-90 средняя масса битума дорожного 1500 кг в м3
снип 3.06.03-85 на 1м2 дороги расход в среднем 1 л битума
асф покрытие 207963102
Итого 207963102*1,5 = </t>
        </r>
      </text>
    </comment>
    <comment ref="AK84" authorId="0" shapeId="0" xr:uid="{2C84607A-F3B0-4CFB-8404-5DF176E89ADE}">
      <text>
        <r>
          <rPr>
            <b/>
            <sz val="9"/>
            <color indexed="81"/>
            <rFont val="Tahoma"/>
            <family val="2"/>
            <charset val="204"/>
          </rPr>
          <t>Автор:</t>
        </r>
        <r>
          <rPr>
            <sz val="9"/>
            <color indexed="81"/>
            <rFont val="Tahoma"/>
            <family val="2"/>
            <charset val="204"/>
          </rPr>
          <t xml:space="preserve">
норма 2 кг битума на 1 м2 для горячей битумной мастики
1 кг для холодной мастики
В среднем принято 1,5 кг на м2</t>
        </r>
      </text>
    </comment>
    <comment ref="AK85" authorId="0" shapeId="0" xr:uid="{9D1627F8-88A6-48C7-9A7A-201119F5754B}">
      <text>
        <r>
          <rPr>
            <b/>
            <sz val="9"/>
            <color indexed="81"/>
            <rFont val="Tahoma"/>
            <family val="2"/>
            <charset val="204"/>
          </rPr>
          <t>Автор:</t>
        </r>
        <r>
          <rPr>
            <sz val="9"/>
            <color indexed="81"/>
            <rFont val="Tahoma"/>
            <family val="2"/>
            <charset val="204"/>
          </rPr>
          <t xml:space="preserve">
площадь покрытия при строительстве 16265532 м2
в среднем принято 0,262 кг краски на 1м2 площ покрытия = 4261,6 тонн
производство красок 75232 тонн
импорт - 53046,6 тонн
экспорт - 6753,3 тонн
итого: промыш. покрытие - 117263,7 тонн</t>
        </r>
      </text>
    </comment>
    <comment ref="AK88" authorId="0" shapeId="0" xr:uid="{DB981C6F-0B58-4F49-B87D-E2DE45B43673}">
      <text>
        <r>
          <rPr>
            <b/>
            <sz val="9"/>
            <color indexed="81"/>
            <rFont val="Tahoma"/>
            <family val="2"/>
            <charset val="204"/>
          </rPr>
          <t>Автор:</t>
        </r>
        <r>
          <rPr>
            <sz val="9"/>
            <color indexed="81"/>
            <rFont val="Tahoma"/>
            <family val="2"/>
            <charset val="204"/>
          </rPr>
          <t xml:space="preserve">
приняты показатели производства:
полиуретан
краски и лаки на основе полимеров,
лекарства и препараты фармац прочие</t>
        </r>
      </text>
    </comment>
    <comment ref="AK90" authorId="0" shapeId="0" xr:uid="{90BEADEB-D663-4410-8EA9-D55F6B33D780}">
      <text>
        <r>
          <rPr>
            <b/>
            <sz val="9"/>
            <color indexed="81"/>
            <rFont val="Tahoma"/>
            <family val="2"/>
            <charset val="204"/>
          </rPr>
          <t>Автор:</t>
        </r>
        <r>
          <rPr>
            <sz val="9"/>
            <color indexed="81"/>
            <rFont val="Tahoma"/>
            <family val="2"/>
            <charset val="204"/>
          </rPr>
          <t xml:space="preserve">
производство минеральной ваты
(сигареты, обувь - в шт)
=</t>
        </r>
      </text>
    </comment>
    <comment ref="AK93" authorId="0" shapeId="0" xr:uid="{8AC9F5B0-F780-44AB-B194-F5AFCF6CD8CB}">
      <text>
        <r>
          <rPr>
            <b/>
            <sz val="9"/>
            <color indexed="81"/>
            <rFont val="Tahoma"/>
            <family val="2"/>
            <charset val="204"/>
          </rPr>
          <t>Автор:</t>
        </r>
        <r>
          <rPr>
            <sz val="9"/>
            <color indexed="81"/>
            <rFont val="Tahoma"/>
            <family val="2"/>
            <charset val="204"/>
          </rPr>
          <t xml:space="preserve">
консервы из мяса, рыбы, колбасы,полуфабрикаты из мяса, кормовые добавки из мяса,маргарин, раст масло, мука, крупа, крахмал, хлеб, пирожные, печенья, изделия кондит (конфеты),чай, кофе, кетчуп, майонез, корма, напитки(вино,пиво,водка,коньяк, ликер)</t>
        </r>
      </text>
    </comment>
    <comment ref="AK95" authorId="0" shapeId="0" xr:uid="{41C42941-A827-407B-9EE8-CEB22EDE7721}">
      <text>
        <r>
          <rPr>
            <b/>
            <sz val="9"/>
            <color indexed="81"/>
            <rFont val="Tahoma"/>
            <family val="2"/>
            <charset val="204"/>
          </rPr>
          <t>Автор:</t>
        </r>
        <r>
          <rPr>
            <sz val="9"/>
            <color indexed="81"/>
            <rFont val="Tahoma"/>
            <family val="2"/>
            <charset val="204"/>
          </rPr>
          <t xml:space="preserve">
лесоматериалы распиленные, расколотые, разрезанные</t>
        </r>
      </text>
    </comment>
    <comment ref="E99" authorId="0" shapeId="0" xr:uid="{B8843F93-9642-4E13-827E-02D51BF03583}">
      <text>
        <r>
          <rPr>
            <b/>
            <sz val="9"/>
            <color indexed="81"/>
            <rFont val="Tahoma"/>
            <family val="2"/>
            <charset val="204"/>
          </rPr>
          <t>Автор:</t>
        </r>
        <r>
          <rPr>
            <sz val="9"/>
            <color indexed="81"/>
            <rFont val="Tahoma"/>
            <family val="2"/>
            <charset val="204"/>
          </rPr>
          <t xml:space="preserve">
принято 0,5, потому что остальные полгода - на выпасе
</t>
        </r>
      </text>
    </comment>
    <comment ref="AK112" authorId="0" shapeId="0" xr:uid="{FB8EC4DA-CA2F-42B7-9D15-0AF59F93AB73}">
      <text>
        <r>
          <rPr>
            <b/>
            <sz val="9"/>
            <color indexed="81"/>
            <rFont val="Tahoma"/>
            <family val="2"/>
            <charset val="204"/>
          </rPr>
          <t>Автор:</t>
        </r>
        <r>
          <rPr>
            <sz val="9"/>
            <color indexed="81"/>
            <rFont val="Tahoma"/>
            <family val="2"/>
            <charset val="204"/>
          </rPr>
          <t xml:space="preserve">
принято 29% азота (среднее 13-45%)</t>
        </r>
      </text>
    </comment>
    <comment ref="H113" authorId="0" shapeId="0" xr:uid="{98143E31-C811-4608-8696-DF1B5648024D}">
      <text>
        <r>
          <rPr>
            <b/>
            <sz val="9"/>
            <color indexed="81"/>
            <rFont val="Tahoma"/>
            <family val="2"/>
            <charset val="204"/>
          </rPr>
          <t>Автор:</t>
        </r>
        <r>
          <rPr>
            <sz val="9"/>
            <color indexed="81"/>
            <rFont val="Tahoma"/>
            <family val="2"/>
            <charset val="204"/>
          </rPr>
          <t xml:space="preserve">
по методике 3В</t>
        </r>
      </text>
    </comment>
    <comment ref="AK113" authorId="0" shapeId="0" xr:uid="{2BEF8E5A-7B0A-4BC6-819C-D105B511EEE7}">
      <text>
        <r>
          <rPr>
            <b/>
            <sz val="9"/>
            <color indexed="81"/>
            <rFont val="Tahoma"/>
            <family val="2"/>
            <charset val="204"/>
          </rPr>
          <t>Автор:</t>
        </r>
        <r>
          <rPr>
            <sz val="9"/>
            <color indexed="81"/>
            <rFont val="Tahoma"/>
            <family val="2"/>
            <charset val="204"/>
          </rPr>
          <t xml:space="preserve">
принято содержание азота 1,5% (среднее 0,5 - 2,5%)</t>
        </r>
      </text>
    </comment>
    <comment ref="E116" authorId="0" shapeId="0" xr:uid="{8C99E1D9-15D6-4BE4-B9F2-EAF2BED91CCB}">
      <text>
        <r>
          <rPr>
            <b/>
            <sz val="9"/>
            <color indexed="81"/>
            <rFont val="Tahoma"/>
            <family val="2"/>
            <charset val="204"/>
          </rPr>
          <t>Автор:</t>
        </r>
        <r>
          <rPr>
            <sz val="9"/>
            <color indexed="81"/>
            <rFont val="Tahoma"/>
            <family val="2"/>
            <charset val="204"/>
          </rPr>
          <t xml:space="preserve">
по методике 3в
приняты пасущиеся животные: крс, овцы, козы, лошади, верблюды (верблюды весь цикл на улице или в загоне)</t>
        </r>
      </text>
    </comment>
    <comment ref="H116" authorId="0" shapeId="0" xr:uid="{DAB7F4DB-40D0-468B-866B-020B08FDBFB1}">
      <text>
        <r>
          <rPr>
            <b/>
            <sz val="9"/>
            <color indexed="81"/>
            <rFont val="Tahoma"/>
            <family val="2"/>
            <charset val="204"/>
          </rPr>
          <t>Автор:</t>
        </r>
        <r>
          <rPr>
            <sz val="9"/>
            <color indexed="81"/>
            <rFont val="Tahoma"/>
            <family val="2"/>
            <charset val="204"/>
          </rPr>
          <t xml:space="preserve">
по методике 3В</t>
        </r>
      </text>
    </comment>
    <comment ref="AL116" authorId="0" shapeId="0" xr:uid="{C09884E6-FC1F-4BE1-A023-75EA47B8B28C}">
      <text>
        <r>
          <rPr>
            <b/>
            <sz val="9"/>
            <color indexed="81"/>
            <rFont val="Tahoma"/>
            <family val="2"/>
            <charset val="204"/>
          </rPr>
          <t>Автор:</t>
        </r>
        <r>
          <rPr>
            <sz val="9"/>
            <color indexed="81"/>
            <rFont val="Tahoma"/>
            <family val="2"/>
            <charset val="204"/>
          </rPr>
          <t xml:space="preserve">
Описано отдельно по животным в Annex II</t>
        </r>
      </text>
    </comment>
    <comment ref="AK117" authorId="0" shapeId="0" xr:uid="{70840E09-40B0-4E42-B6E2-B07EF564EC5D}">
      <text>
        <r>
          <rPr>
            <b/>
            <sz val="9"/>
            <color indexed="81"/>
            <rFont val="Tahoma"/>
            <family val="2"/>
            <charset val="204"/>
          </rPr>
          <t>Автор:</t>
        </r>
        <r>
          <rPr>
            <sz val="9"/>
            <color indexed="81"/>
            <rFont val="Tahoma"/>
            <family val="2"/>
            <charset val="204"/>
          </rPr>
          <t xml:space="preserve">
Убранная площадь зерновых культур с измельчением и разбрасываением соломы (Б-03-13-Г, 1 том)</t>
        </r>
      </text>
    </comment>
    <comment ref="AK118" authorId="0" shapeId="0" xr:uid="{A2AAEA71-819B-4A42-A6AB-11E22D537554}">
      <text>
        <r>
          <rPr>
            <b/>
            <sz val="9"/>
            <color indexed="81"/>
            <rFont val="Tahoma"/>
            <family val="2"/>
            <charset val="204"/>
          </rPr>
          <t>Автор:</t>
        </r>
        <r>
          <rPr>
            <sz val="9"/>
            <color indexed="81"/>
            <rFont val="Tahoma"/>
            <family val="2"/>
            <charset val="204"/>
          </rPr>
          <t xml:space="preserve">
посевная площадь/убранная площадь</t>
        </r>
      </text>
    </comment>
    <comment ref="AK119" authorId="0" shapeId="0" xr:uid="{39641036-21BD-4333-9D06-FED613BD30C0}">
      <text>
        <r>
          <rPr>
            <b/>
            <sz val="9"/>
            <color indexed="81"/>
            <rFont val="Tahoma"/>
            <family val="2"/>
            <charset val="204"/>
          </rPr>
          <t>Автор:</t>
        </r>
        <r>
          <rPr>
            <sz val="9"/>
            <color indexed="81"/>
            <rFont val="Tahoma"/>
            <family val="2"/>
            <charset val="204"/>
          </rPr>
          <t xml:space="preserve">
посевная площадь
(Б-03-13-Г, 1 том)</t>
        </r>
      </text>
    </comment>
    <comment ref="AK120" authorId="0" shapeId="0" xr:uid="{83E285C5-4F43-41EF-A045-AF5F58A4FFBF}">
      <text>
        <r>
          <rPr>
            <b/>
            <sz val="9"/>
            <color indexed="81"/>
            <rFont val="Tahoma"/>
            <family val="2"/>
            <charset val="204"/>
          </rPr>
          <t>Автор:</t>
        </r>
        <r>
          <rPr>
            <sz val="9"/>
            <color indexed="81"/>
            <rFont val="Tahoma"/>
            <family val="2"/>
            <charset val="204"/>
          </rPr>
          <t xml:space="preserve">
валовый сбор пшеницы, которая обычно хранится на хлебоприемных пунктах, перевозится в грузовых машинах или вагонах без упаковки в тару (Б-03-13-Г, 2 том)</t>
        </r>
      </text>
    </comment>
    <comment ref="AK122" authorId="0" shapeId="0" xr:uid="{9ACC1EE6-3B71-4EF8-BC5A-C0620BB0BD9F}">
      <text>
        <r>
          <rPr>
            <b/>
            <sz val="9"/>
            <color indexed="81"/>
            <rFont val="Tahoma"/>
            <family val="2"/>
            <charset val="204"/>
          </rPr>
          <t>Автор:</t>
        </r>
        <r>
          <rPr>
            <sz val="9"/>
            <color indexed="81"/>
            <rFont val="Tahoma"/>
            <family val="2"/>
            <charset val="204"/>
          </rPr>
          <t xml:space="preserve">
Площадь зерновых, обработанных глифосфатосодержащими гербицидами, тыс.га/ Заменяет Runway (пиклорам), норма 1 кг на га (Б-03-13-Г)</t>
        </r>
      </text>
    </comment>
    <comment ref="AK123" authorId="0" shapeId="0" xr:uid="{4ED96EC0-5EDF-44D0-B88A-63A56FD3D70F}">
      <text>
        <r>
          <rPr>
            <b/>
            <sz val="9"/>
            <color indexed="81"/>
            <rFont val="Tahoma"/>
            <family val="2"/>
            <charset val="204"/>
          </rPr>
          <t>Автор:</t>
        </r>
        <r>
          <rPr>
            <sz val="9"/>
            <color indexed="81"/>
            <rFont val="Tahoma"/>
            <family val="2"/>
            <charset val="204"/>
          </rPr>
          <t xml:space="preserve">
запрещено, неконтролируемое возгорание учтено в пожарах</t>
        </r>
      </text>
    </comment>
    <comment ref="AK124" authorId="0" shapeId="0" xr:uid="{727EF8E8-FA88-4217-8B00-C8911080E172}">
      <text>
        <r>
          <rPr>
            <b/>
            <sz val="9"/>
            <color indexed="81"/>
            <rFont val="Tahoma"/>
            <family val="2"/>
            <charset val="204"/>
          </rPr>
          <t>Автор:</t>
        </r>
        <r>
          <rPr>
            <sz val="9"/>
            <color indexed="81"/>
            <rFont val="Tahoma"/>
            <family val="2"/>
            <charset val="204"/>
          </rPr>
          <t xml:space="preserve">
условно принято, что 20% всей собранной соломы подвергается аммонизации. Ед.изм в тоннах  (Б-03-01-М)</t>
        </r>
      </text>
    </comment>
    <comment ref="AK125" authorId="0" shapeId="0" xr:uid="{F6C01B3F-3CD5-4D02-9A2E-EB9DC90B5B28}">
      <text>
        <r>
          <rPr>
            <b/>
            <sz val="9"/>
            <color indexed="81"/>
            <rFont val="Tahoma"/>
            <family val="2"/>
            <charset val="204"/>
          </rPr>
          <t>Автор:</t>
        </r>
        <r>
          <rPr>
            <sz val="9"/>
            <color indexed="81"/>
            <rFont val="Tahoma"/>
            <family val="2"/>
            <charset val="204"/>
          </rPr>
          <t xml:space="preserve">
Объем собранных коммунальных отходов  I-1 Образование отходов</t>
        </r>
      </text>
    </comment>
    <comment ref="AK132" authorId="0" shapeId="0" xr:uid="{3AACD64E-E78B-497B-A5E0-C9A8D696EC74}">
      <text>
        <r>
          <rPr>
            <b/>
            <sz val="9"/>
            <color indexed="81"/>
            <rFont val="Tahoma"/>
            <family val="2"/>
            <charset val="204"/>
          </rPr>
          <t>Автор:</t>
        </r>
        <r>
          <rPr>
            <sz val="9"/>
            <color indexed="81"/>
            <rFont val="Tahoma"/>
            <family val="2"/>
            <charset val="204"/>
          </rPr>
          <t xml:space="preserve">
Осадок сточных вод утилизируется на полигонах</t>
        </r>
      </text>
    </comment>
    <comment ref="AK133" authorId="0" shapeId="0" xr:uid="{00000000-0006-0000-1F00-00002D000000}">
      <text>
        <r>
          <rPr>
            <b/>
            <sz val="9"/>
            <color indexed="81"/>
            <rFont val="Tahoma"/>
            <family val="2"/>
            <charset val="204"/>
          </rPr>
          <t>Автор:</t>
        </r>
        <r>
          <rPr>
            <sz val="9"/>
            <color indexed="81"/>
            <rFont val="Tahoma"/>
            <family val="2"/>
            <charset val="204"/>
          </rPr>
          <t xml:space="preserve">
в сентябре 2021 года начато строительство крематория в Алматы</t>
        </r>
      </text>
    </comment>
    <comment ref="AJ163" authorId="0" shapeId="0" xr:uid="{EDCB8A96-D702-4507-BA96-A61D8F910293}">
      <text>
        <r>
          <rPr>
            <b/>
            <sz val="9"/>
            <color indexed="81"/>
            <rFont val="Tahoma"/>
            <family val="2"/>
            <charset val="204"/>
          </rPr>
          <t>Автор:</t>
        </r>
        <r>
          <rPr>
            <sz val="9"/>
            <color indexed="81"/>
            <rFont val="Tahoma"/>
            <family val="2"/>
            <charset val="204"/>
          </rPr>
          <t xml:space="preserve">
га сожженной площади степи</t>
        </r>
      </text>
    </comment>
    <comment ref="AK163" authorId="0" shapeId="0" xr:uid="{1113A45F-DE7F-4432-B315-C93BACB594DA}">
      <text>
        <r>
          <rPr>
            <b/>
            <sz val="9"/>
            <color indexed="81"/>
            <rFont val="Tahoma"/>
            <family val="2"/>
            <charset val="204"/>
          </rPr>
          <t>Автор:</t>
        </r>
        <r>
          <rPr>
            <sz val="9"/>
            <color indexed="81"/>
            <rFont val="Tahoma"/>
            <family val="2"/>
            <charset val="204"/>
          </rPr>
          <t xml:space="preserve">
forest 41б86 kha</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Автор</author>
  </authors>
  <commentList>
    <comment ref="AK15" authorId="0" shapeId="0" xr:uid="{61BE82AE-E974-4730-9885-4FF66FE614E0}">
      <text>
        <r>
          <rPr>
            <b/>
            <sz val="9"/>
            <color indexed="81"/>
            <rFont val="Tahoma"/>
            <family val="2"/>
            <charset val="204"/>
          </rPr>
          <t>нефтезаводской газ</t>
        </r>
      </text>
    </comment>
    <comment ref="AF27" authorId="0" shapeId="0" xr:uid="{AA1557DF-AEC7-40EA-BB4F-6F6E10378743}">
      <text>
        <r>
          <rPr>
            <b/>
            <sz val="9"/>
            <color indexed="81"/>
            <rFont val="Tahoma"/>
            <family val="2"/>
            <charset val="204"/>
          </rPr>
          <t>Автор:</t>
        </r>
        <r>
          <rPr>
            <sz val="9"/>
            <color indexed="81"/>
            <rFont val="Tahoma"/>
            <family val="2"/>
            <charset val="204"/>
          </rPr>
          <t xml:space="preserve">
бензин, ТДж
</t>
        </r>
      </text>
    </comment>
    <comment ref="AG27" authorId="0" shapeId="0" xr:uid="{E48F281A-6C41-422E-9EEC-AE1F141638AB}">
      <text>
        <r>
          <rPr>
            <b/>
            <sz val="9"/>
            <color indexed="81"/>
            <rFont val="Tahoma"/>
            <family val="2"/>
            <charset val="204"/>
          </rPr>
          <t>Автор:</t>
        </r>
        <r>
          <rPr>
            <sz val="9"/>
            <color indexed="81"/>
            <rFont val="Tahoma"/>
            <family val="2"/>
            <charset val="204"/>
          </rPr>
          <t xml:space="preserve">
дизель, ТДж</t>
        </r>
      </text>
    </comment>
    <comment ref="AH27" authorId="0" shapeId="0" xr:uid="{66467F2C-2E07-425A-88EF-E7C3150F8AD6}">
      <text>
        <r>
          <rPr>
            <b/>
            <sz val="9"/>
            <color indexed="81"/>
            <rFont val="Tahoma"/>
            <family val="2"/>
            <charset val="204"/>
          </rPr>
          <t>Автор:</t>
        </r>
        <r>
          <rPr>
            <sz val="9"/>
            <color indexed="81"/>
            <rFont val="Tahoma"/>
            <family val="2"/>
            <charset val="204"/>
          </rPr>
          <t xml:space="preserve">
газ, ТДж</t>
        </r>
      </text>
    </comment>
    <comment ref="AF31" authorId="0" shapeId="0" xr:uid="{1F893ED9-754E-4255-9B14-32C1DCA73B6D}">
      <text>
        <r>
          <rPr>
            <b/>
            <sz val="9"/>
            <color indexed="81"/>
            <rFont val="Tahoma"/>
            <family val="2"/>
            <charset val="204"/>
          </rPr>
          <t>Автор:</t>
        </r>
        <r>
          <rPr>
            <sz val="9"/>
            <color indexed="81"/>
            <rFont val="Tahoma"/>
            <family val="2"/>
            <charset val="204"/>
          </rPr>
          <t xml:space="preserve">
РC автомобиль бензиновый</t>
        </r>
      </text>
    </comment>
    <comment ref="AG31" authorId="0" shapeId="0" xr:uid="{2AFCF94D-FD41-4764-9352-A39891A446B6}">
      <text>
        <r>
          <rPr>
            <b/>
            <sz val="9"/>
            <color indexed="81"/>
            <rFont val="Tahoma"/>
            <family val="2"/>
            <charset val="204"/>
          </rPr>
          <t>Автор:</t>
        </r>
        <r>
          <rPr>
            <sz val="9"/>
            <color indexed="81"/>
            <rFont val="Tahoma"/>
            <family val="2"/>
            <charset val="204"/>
          </rPr>
          <t xml:space="preserve">
LCV</t>
        </r>
      </text>
    </comment>
    <comment ref="AH31" authorId="0" shapeId="0" xr:uid="{735899F9-3586-4552-8897-6ABDC6DA7742}">
      <text>
        <r>
          <rPr>
            <b/>
            <sz val="9"/>
            <color indexed="81"/>
            <rFont val="Tahoma"/>
            <family val="2"/>
            <charset val="204"/>
          </rPr>
          <t>Автор:</t>
        </r>
        <r>
          <rPr>
            <sz val="9"/>
            <color indexed="81"/>
            <rFont val="Tahoma"/>
            <family val="2"/>
            <charset val="204"/>
          </rPr>
          <t xml:space="preserve">
CV \ HCV</t>
        </r>
      </text>
    </comment>
    <comment ref="AI31" authorId="0" shapeId="0" xr:uid="{ED747867-200B-4795-80BA-294C4F6DCD88}">
      <text>
        <r>
          <rPr>
            <b/>
            <sz val="9"/>
            <color indexed="81"/>
            <rFont val="Tahoma"/>
            <family val="2"/>
            <charset val="204"/>
          </rPr>
          <t>Автор:</t>
        </r>
        <r>
          <rPr>
            <sz val="9"/>
            <color indexed="81"/>
            <rFont val="Tahoma"/>
            <family val="2"/>
            <charset val="204"/>
          </rPr>
          <t xml:space="preserve">
лето 20…35</t>
        </r>
      </text>
    </comment>
    <comment ref="AJ31" authorId="0" shapeId="0" xr:uid="{7193730C-5678-488C-B037-E210162C8596}">
      <text>
        <r>
          <rPr>
            <b/>
            <sz val="9"/>
            <color indexed="81"/>
            <rFont val="Tahoma"/>
            <family val="2"/>
            <charset val="204"/>
          </rPr>
          <t>Автор:</t>
        </r>
        <r>
          <rPr>
            <sz val="9"/>
            <color indexed="81"/>
            <rFont val="Tahoma"/>
            <family val="2"/>
            <charset val="204"/>
          </rPr>
          <t xml:space="preserve">
осень 0…+15</t>
        </r>
      </text>
    </comment>
    <comment ref="AK31" authorId="0" shapeId="0" xr:uid="{82B309CC-F51F-498F-ABD2-3549F73C961E}">
      <text>
        <r>
          <rPr>
            <b/>
            <sz val="9"/>
            <color indexed="81"/>
            <rFont val="Tahoma"/>
            <family val="2"/>
            <charset val="204"/>
          </rPr>
          <t>Автор:</t>
        </r>
        <r>
          <rPr>
            <sz val="9"/>
            <color indexed="81"/>
            <rFont val="Tahoma"/>
            <family val="2"/>
            <charset val="204"/>
          </rPr>
          <t xml:space="preserve">
-5...-25</t>
        </r>
      </text>
    </comment>
    <comment ref="AF32" authorId="0" shapeId="0" xr:uid="{7A173E1E-C1DA-482E-A7E7-F11A1827E393}">
      <text>
        <r>
          <rPr>
            <b/>
            <sz val="9"/>
            <color indexed="81"/>
            <rFont val="Tahoma"/>
            <family val="2"/>
            <charset val="204"/>
          </rPr>
          <t>Автор:</t>
        </r>
        <r>
          <rPr>
            <sz val="9"/>
            <color indexed="81"/>
            <rFont val="Tahoma"/>
            <family val="2"/>
            <charset val="204"/>
          </rPr>
          <t xml:space="preserve">
PC, number auto</t>
        </r>
      </text>
    </comment>
    <comment ref="AG32" authorId="0" shapeId="0" xr:uid="{DD61C149-8F6E-4532-955C-E99779C0EBAA}">
      <text>
        <r>
          <rPr>
            <b/>
            <sz val="9"/>
            <color indexed="81"/>
            <rFont val="Tahoma"/>
            <family val="2"/>
            <charset val="204"/>
          </rPr>
          <t>Автор:</t>
        </r>
        <r>
          <rPr>
            <sz val="9"/>
            <color indexed="81"/>
            <rFont val="Tahoma"/>
            <family val="2"/>
            <charset val="204"/>
          </rPr>
          <t xml:space="preserve">
LCV, number auto</t>
        </r>
      </text>
    </comment>
    <comment ref="AH32" authorId="0" shapeId="0" xr:uid="{0EB43250-75E5-4830-8B14-43CA03522C10}">
      <text>
        <r>
          <rPr>
            <b/>
            <sz val="9"/>
            <color indexed="81"/>
            <rFont val="Tahoma"/>
            <family val="2"/>
            <charset val="204"/>
          </rPr>
          <t>Автор:</t>
        </r>
        <r>
          <rPr>
            <sz val="9"/>
            <color indexed="81"/>
            <rFont val="Tahoma"/>
            <family val="2"/>
            <charset val="204"/>
          </rPr>
          <t xml:space="preserve">
HCV, number auto</t>
        </r>
      </text>
    </comment>
    <comment ref="AI32" authorId="0" shapeId="0" xr:uid="{B4FD1B21-DB79-44B8-8951-6D1C9130FBC0}">
      <text>
        <r>
          <rPr>
            <b/>
            <sz val="9"/>
            <color indexed="81"/>
            <rFont val="Tahoma"/>
            <family val="2"/>
            <charset val="204"/>
          </rPr>
          <t>Автор:</t>
        </r>
        <r>
          <rPr>
            <sz val="9"/>
            <color indexed="81"/>
            <rFont val="Tahoma"/>
            <family val="2"/>
            <charset val="204"/>
          </rPr>
          <t xml:space="preserve">
PC, mileage</t>
        </r>
      </text>
    </comment>
    <comment ref="AJ32" authorId="0" shapeId="0" xr:uid="{F62AA71C-070D-4510-AD19-E88D2F1C033F}">
      <text>
        <r>
          <rPr>
            <b/>
            <sz val="9"/>
            <color indexed="81"/>
            <rFont val="Tahoma"/>
            <family val="2"/>
            <charset val="204"/>
          </rPr>
          <t>Автор:</t>
        </r>
        <r>
          <rPr>
            <sz val="9"/>
            <color indexed="81"/>
            <rFont val="Tahoma"/>
            <family val="2"/>
            <charset val="204"/>
          </rPr>
          <t xml:space="preserve">
LCV, mileage</t>
        </r>
      </text>
    </comment>
    <comment ref="AK32" authorId="0" shapeId="0" xr:uid="{8355016B-3176-439E-891B-E81A0D27AFF0}">
      <text>
        <r>
          <rPr>
            <b/>
            <sz val="9"/>
            <color indexed="81"/>
            <rFont val="Tahoma"/>
            <family val="2"/>
            <charset val="204"/>
          </rPr>
          <t>Автор:</t>
        </r>
        <r>
          <rPr>
            <sz val="9"/>
            <color indexed="81"/>
            <rFont val="Tahoma"/>
            <family val="2"/>
            <charset val="204"/>
          </rPr>
          <t xml:space="preserve">
HCV, mileage</t>
        </r>
      </text>
    </comment>
    <comment ref="AF33" authorId="0" shapeId="0" xr:uid="{83C80B1F-387F-4F6D-B62D-CBFDFD693C61}">
      <text>
        <r>
          <rPr>
            <b/>
            <sz val="9"/>
            <color indexed="81"/>
            <rFont val="Tahoma"/>
            <family val="2"/>
            <charset val="204"/>
          </rPr>
          <t>Автор:</t>
        </r>
        <r>
          <rPr>
            <sz val="9"/>
            <color indexed="81"/>
            <rFont val="Tahoma"/>
            <family val="2"/>
            <charset val="204"/>
          </rPr>
          <t xml:space="preserve">
PC, number auto</t>
        </r>
      </text>
    </comment>
    <comment ref="AG33" authorId="0" shapeId="0" xr:uid="{ACFA7A20-6CA4-4D7C-9031-EC668380E628}">
      <text>
        <r>
          <rPr>
            <b/>
            <sz val="9"/>
            <color indexed="81"/>
            <rFont val="Tahoma"/>
            <family val="2"/>
            <charset val="204"/>
          </rPr>
          <t>Автор:</t>
        </r>
        <r>
          <rPr>
            <sz val="9"/>
            <color indexed="81"/>
            <rFont val="Tahoma"/>
            <family val="2"/>
            <charset val="204"/>
          </rPr>
          <t xml:space="preserve">
LCV, number auto</t>
        </r>
      </text>
    </comment>
    <comment ref="AH33" authorId="0" shapeId="0" xr:uid="{BB1AC716-3B8A-44E8-9765-9ADDA8AA4998}">
      <text>
        <r>
          <rPr>
            <b/>
            <sz val="9"/>
            <color indexed="81"/>
            <rFont val="Tahoma"/>
            <family val="2"/>
            <charset val="204"/>
          </rPr>
          <t>Автор:</t>
        </r>
        <r>
          <rPr>
            <sz val="9"/>
            <color indexed="81"/>
            <rFont val="Tahoma"/>
            <family val="2"/>
            <charset val="204"/>
          </rPr>
          <t xml:space="preserve">
HCV, number auto</t>
        </r>
      </text>
    </comment>
    <comment ref="AI33" authorId="0" shapeId="0" xr:uid="{EC54389C-3443-4246-BAD5-DA78D06E804F}">
      <text>
        <r>
          <rPr>
            <b/>
            <sz val="9"/>
            <color indexed="81"/>
            <rFont val="Tahoma"/>
            <family val="2"/>
            <charset val="204"/>
          </rPr>
          <t>Автор:</t>
        </r>
        <r>
          <rPr>
            <sz val="9"/>
            <color indexed="81"/>
            <rFont val="Tahoma"/>
            <family val="2"/>
            <charset val="204"/>
          </rPr>
          <t xml:space="preserve">
PC, mileage</t>
        </r>
      </text>
    </comment>
    <comment ref="AJ33" authorId="0" shapeId="0" xr:uid="{90F1E736-F90F-4C59-8E15-69074B850021}">
      <text>
        <r>
          <rPr>
            <b/>
            <sz val="9"/>
            <color indexed="81"/>
            <rFont val="Tahoma"/>
            <family val="2"/>
            <charset val="204"/>
          </rPr>
          <t>Автор:</t>
        </r>
        <r>
          <rPr>
            <sz val="9"/>
            <color indexed="81"/>
            <rFont val="Tahoma"/>
            <family val="2"/>
            <charset val="204"/>
          </rPr>
          <t xml:space="preserve">
LCV, mileage</t>
        </r>
      </text>
    </comment>
    <comment ref="AK33" authorId="0" shapeId="0" xr:uid="{8A0586E4-3B40-4D2B-8D97-0493E71C9E2D}">
      <text>
        <r>
          <rPr>
            <b/>
            <sz val="9"/>
            <color indexed="81"/>
            <rFont val="Tahoma"/>
            <family val="2"/>
            <charset val="204"/>
          </rPr>
          <t>Автор:</t>
        </r>
        <r>
          <rPr>
            <sz val="9"/>
            <color indexed="81"/>
            <rFont val="Tahoma"/>
            <family val="2"/>
            <charset val="204"/>
          </rPr>
          <t xml:space="preserve">
HCV, mileage</t>
        </r>
      </text>
    </comment>
    <comment ref="AF34" authorId="0" shapeId="0" xr:uid="{351D31A2-F8FB-4715-97D2-9529DD96BB52}">
      <text>
        <r>
          <rPr>
            <b/>
            <sz val="9"/>
            <color indexed="81"/>
            <rFont val="Tahoma"/>
            <family val="2"/>
            <charset val="204"/>
          </rPr>
          <t>Автор:</t>
        </r>
        <r>
          <rPr>
            <sz val="9"/>
            <color indexed="81"/>
            <rFont val="Tahoma"/>
            <family val="2"/>
            <charset val="204"/>
          </rPr>
          <t xml:space="preserve">
в тыс.тонн дизель+мазут
</t>
        </r>
      </text>
    </comment>
    <comment ref="AK34" authorId="0" shapeId="0" xr:uid="{C73F878C-0DB2-4F20-A13B-98C965F42DE0}">
      <text>
        <r>
          <rPr>
            <b/>
            <sz val="9"/>
            <color indexed="81"/>
            <rFont val="Tahoma"/>
            <family val="2"/>
            <charset val="204"/>
          </rPr>
          <t>Автор:</t>
        </r>
        <r>
          <rPr>
            <sz val="9"/>
            <color indexed="81"/>
            <rFont val="Tahoma"/>
            <family val="2"/>
            <charset val="204"/>
          </rPr>
          <t xml:space="preserve">
в ТДж</t>
        </r>
      </text>
    </comment>
    <comment ref="AF36" authorId="0" shapeId="0" xr:uid="{70A17FEF-38A0-4075-822F-D0ACBF1A4936}">
      <text>
        <r>
          <rPr>
            <b/>
            <sz val="9"/>
            <color indexed="81"/>
            <rFont val="Tahoma"/>
            <family val="2"/>
            <charset val="204"/>
          </rPr>
          <t>Автор:</t>
        </r>
        <r>
          <rPr>
            <sz val="9"/>
            <color indexed="81"/>
            <rFont val="Tahoma"/>
            <family val="2"/>
            <charset val="204"/>
          </rPr>
          <t xml:space="preserve">
дизель, тыс.тонн</t>
        </r>
      </text>
    </comment>
    <comment ref="AH36" authorId="0" shapeId="0" xr:uid="{929E19B5-0EAB-42E0-B1ED-F9EEBF6A49EC}">
      <text>
        <r>
          <rPr>
            <b/>
            <sz val="9"/>
            <color indexed="81"/>
            <rFont val="Tahoma"/>
            <family val="2"/>
            <charset val="204"/>
          </rPr>
          <t>Автор:</t>
        </r>
        <r>
          <rPr>
            <sz val="9"/>
            <color indexed="81"/>
            <rFont val="Tahoma"/>
            <family val="2"/>
            <charset val="204"/>
          </rPr>
          <t xml:space="preserve">
тыс.тонн, пропан</t>
        </r>
      </text>
    </comment>
    <comment ref="AK36" authorId="0" shapeId="0" xr:uid="{D2B2CB23-D0E8-42B2-8D05-0943A39A5276}">
      <text>
        <r>
          <rPr>
            <b/>
            <sz val="9"/>
            <color indexed="81"/>
            <rFont val="Tahoma"/>
            <family val="2"/>
            <charset val="204"/>
          </rPr>
          <t>Автор:</t>
        </r>
        <r>
          <rPr>
            <sz val="9"/>
            <color indexed="81"/>
            <rFont val="Tahoma"/>
            <family val="2"/>
            <charset val="204"/>
          </rPr>
          <t xml:space="preserve">
ТДж, всего</t>
        </r>
      </text>
    </comment>
    <comment ref="AF37" authorId="0" shapeId="0" xr:uid="{FFB698E5-2D8C-4E12-8F0A-115A499B5B0E}">
      <text>
        <r>
          <rPr>
            <b/>
            <sz val="9"/>
            <color indexed="81"/>
            <rFont val="Tahoma"/>
            <family val="2"/>
            <charset val="204"/>
          </rPr>
          <t>Автор:</t>
        </r>
        <r>
          <rPr>
            <sz val="9"/>
            <color indexed="81"/>
            <rFont val="Tahoma"/>
            <family val="2"/>
            <charset val="204"/>
          </rPr>
          <t xml:space="preserve">
ТДж</t>
        </r>
      </text>
    </comment>
    <comment ref="AL37" authorId="0" shapeId="0" xr:uid="{F6BCB247-DA26-4242-A0C8-FBB59686145A}">
      <text>
        <r>
          <rPr>
            <b/>
            <sz val="9"/>
            <color indexed="81"/>
            <rFont val="Tahoma"/>
            <family val="2"/>
            <charset val="204"/>
          </rPr>
          <t>Автор:</t>
        </r>
        <r>
          <rPr>
            <sz val="9"/>
            <color indexed="81"/>
            <rFont val="Tahoma"/>
            <family val="2"/>
            <charset val="204"/>
          </rPr>
          <t xml:space="preserve">
по методике для энергетики</t>
        </r>
      </text>
    </comment>
    <comment ref="AF39" authorId="0" shapeId="0" xr:uid="{4EE607AA-FD6A-47D1-A347-BA9FEF1C0B40}">
      <text>
        <r>
          <rPr>
            <b/>
            <sz val="9"/>
            <color indexed="81"/>
            <rFont val="Tahoma"/>
            <family val="2"/>
            <charset val="204"/>
          </rPr>
          <t>Автор:</t>
        </r>
        <r>
          <rPr>
            <sz val="9"/>
            <color indexed="81"/>
            <rFont val="Tahoma"/>
            <family val="2"/>
            <charset val="204"/>
          </rPr>
          <t xml:space="preserve">
принята деятельность "Коммерческие и коммунальные услуги", ТДж</t>
        </r>
      </text>
    </comment>
    <comment ref="AG39" authorId="0" shapeId="0" xr:uid="{43D07A16-16FA-462C-B235-DEFCF870692B}">
      <text>
        <r>
          <rPr>
            <b/>
            <sz val="9"/>
            <color indexed="81"/>
            <rFont val="Tahoma"/>
            <family val="2"/>
            <charset val="204"/>
          </rPr>
          <t>Автор:</t>
        </r>
        <r>
          <rPr>
            <sz val="9"/>
            <color indexed="81"/>
            <rFont val="Tahoma"/>
            <family val="2"/>
            <charset val="204"/>
          </rPr>
          <t xml:space="preserve">
ТДж
</t>
        </r>
      </text>
    </comment>
    <comment ref="AF41" authorId="0" shapeId="0" xr:uid="{07EDA14A-2798-4248-A80D-A4CC13E54D0A}">
      <text>
        <r>
          <rPr>
            <b/>
            <sz val="9"/>
            <color indexed="81"/>
            <rFont val="Tahoma"/>
            <family val="2"/>
            <charset val="204"/>
          </rPr>
          <t>Автор:</t>
        </r>
        <r>
          <rPr>
            <sz val="9"/>
            <color indexed="81"/>
            <rFont val="Tahoma"/>
            <family val="2"/>
            <charset val="204"/>
          </rPr>
          <t xml:space="preserve">
жилищный сектор (население), ТДж</t>
        </r>
      </text>
    </comment>
    <comment ref="AF42" authorId="0" shapeId="0" xr:uid="{B9868FF2-CFFA-4F15-B14D-F4BA3CB1BC08}">
      <text>
        <r>
          <rPr>
            <b/>
            <sz val="9"/>
            <color indexed="81"/>
            <rFont val="Tahoma"/>
            <family val="2"/>
            <charset val="204"/>
          </rPr>
          <t>Автор:</t>
        </r>
        <r>
          <rPr>
            <sz val="9"/>
            <color indexed="81"/>
            <rFont val="Tahoma"/>
            <family val="2"/>
            <charset val="204"/>
          </rPr>
          <t xml:space="preserve">
по данным статистики 0
</t>
        </r>
      </text>
    </comment>
    <comment ref="AF44" authorId="0" shapeId="0" xr:uid="{B338B779-3698-4FB5-A048-3BC393C21BF4}">
      <text>
        <r>
          <rPr>
            <b/>
            <sz val="9"/>
            <color indexed="81"/>
            <rFont val="Tahoma"/>
            <family val="2"/>
            <charset val="204"/>
          </rPr>
          <t>Автор:</t>
        </r>
        <r>
          <rPr>
            <sz val="9"/>
            <color indexed="81"/>
            <rFont val="Tahoma"/>
            <family val="2"/>
            <charset val="204"/>
          </rPr>
          <t xml:space="preserve">
тонн бензина</t>
        </r>
      </text>
    </comment>
    <comment ref="AJ44" authorId="0" shapeId="0" xr:uid="{D3CA4EC7-6C22-4205-8305-70D8CF4150D1}">
      <text>
        <r>
          <rPr>
            <b/>
            <sz val="9"/>
            <color indexed="81"/>
            <rFont val="Tahoma"/>
            <family val="2"/>
            <charset val="204"/>
          </rPr>
          <t>Автор:</t>
        </r>
        <r>
          <rPr>
            <sz val="9"/>
            <color indexed="81"/>
            <rFont val="Tahoma"/>
            <family val="2"/>
            <charset val="204"/>
          </rPr>
          <t xml:space="preserve">
ТДЖ</t>
        </r>
      </text>
    </comment>
    <comment ref="AF45" authorId="0" shapeId="0" xr:uid="{634DD07A-6359-4223-80FC-C899B2E210C6}">
      <text>
        <r>
          <rPr>
            <b/>
            <sz val="9"/>
            <color indexed="81"/>
            <rFont val="Tahoma"/>
            <family val="2"/>
            <charset val="204"/>
          </rPr>
          <t>Автор:</t>
        </r>
        <r>
          <rPr>
            <sz val="9"/>
            <color indexed="81"/>
            <rFont val="Tahoma"/>
            <family val="2"/>
            <charset val="204"/>
          </rPr>
          <t xml:space="preserve">
рыболовных судов нет, остальные показатели по ИП (рыбалка) в предыдущих</t>
        </r>
      </text>
    </comment>
    <comment ref="AF46" authorId="0" shapeId="0" xr:uid="{900CD102-C738-4D2A-B3AF-898BD80A35F8}">
      <text>
        <r>
          <rPr>
            <b/>
            <sz val="9"/>
            <color indexed="81"/>
            <rFont val="Tahoma"/>
            <family val="2"/>
            <charset val="204"/>
          </rPr>
          <t>Автор:</t>
        </r>
        <r>
          <rPr>
            <sz val="9"/>
            <color indexed="81"/>
            <rFont val="Tahoma"/>
            <family val="2"/>
            <charset val="204"/>
          </rPr>
          <t xml:space="preserve">
обновленные данные </t>
        </r>
      </text>
    </comment>
    <comment ref="AF47" authorId="0" shapeId="0" xr:uid="{BE5A584C-1029-43E8-B481-06E8ADE236EC}">
      <text>
        <r>
          <rPr>
            <b/>
            <sz val="9"/>
            <color indexed="81"/>
            <rFont val="Tahoma"/>
            <family val="2"/>
            <charset val="204"/>
          </rPr>
          <t>Автор:</t>
        </r>
        <r>
          <rPr>
            <sz val="9"/>
            <color indexed="81"/>
            <rFont val="Tahoma"/>
            <family val="2"/>
            <charset val="204"/>
          </rPr>
          <t xml:space="preserve">
по данным статистики 0</t>
        </r>
      </text>
    </comment>
    <comment ref="AK48" authorId="0" shapeId="0" xr:uid="{626E5BFA-AEF4-47D1-8A25-1A89B88848EF}">
      <text>
        <r>
          <rPr>
            <b/>
            <sz val="9"/>
            <color indexed="81"/>
            <rFont val="Tahoma"/>
            <family val="2"/>
            <charset val="204"/>
          </rPr>
          <t>Автор:</t>
        </r>
        <r>
          <rPr>
            <sz val="9"/>
            <color indexed="81"/>
            <rFont val="Tahoma"/>
            <family val="2"/>
            <charset val="204"/>
          </rPr>
          <t xml:space="preserve">
пересчитано</t>
        </r>
      </text>
    </comment>
    <comment ref="AK49" authorId="0" shapeId="0" xr:uid="{2C4FBB76-96D8-409D-924D-24DEFDEB9743}">
      <text>
        <r>
          <rPr>
            <b/>
            <sz val="9"/>
            <color indexed="81"/>
            <rFont val="Tahoma"/>
            <family val="2"/>
            <charset val="204"/>
          </rPr>
          <t>Автор:</t>
        </r>
        <r>
          <rPr>
            <sz val="9"/>
            <color indexed="81"/>
            <rFont val="Tahoma"/>
            <family val="2"/>
            <charset val="204"/>
          </rPr>
          <t xml:space="preserve">
пересчитано</t>
        </r>
      </text>
    </comment>
    <comment ref="AK52" authorId="0" shapeId="0" xr:uid="{1B05C72B-9D94-401D-AF85-459F35BE2E9D}">
      <text>
        <r>
          <rPr>
            <b/>
            <sz val="9"/>
            <color indexed="81"/>
            <rFont val="Tahoma"/>
            <family val="2"/>
            <charset val="204"/>
          </rPr>
          <t>Автор:</t>
        </r>
        <r>
          <rPr>
            <sz val="9"/>
            <color indexed="81"/>
            <rFont val="Tahoma"/>
            <family val="2"/>
            <charset val="204"/>
          </rPr>
          <t xml:space="preserve">
объем производства нефтепродуктов </t>
        </r>
      </text>
    </comment>
    <comment ref="AK53" authorId="0" shapeId="0" xr:uid="{DC69C746-273C-430E-8D4B-77101A584C43}">
      <text>
        <r>
          <rPr>
            <b/>
            <sz val="9"/>
            <color indexed="81"/>
            <rFont val="Tahoma"/>
            <family val="2"/>
            <charset val="204"/>
          </rPr>
          <t>Автор:</t>
        </r>
        <r>
          <rPr>
            <sz val="9"/>
            <color indexed="81"/>
            <rFont val="Tahoma"/>
            <family val="2"/>
            <charset val="204"/>
          </rPr>
          <t xml:space="preserve">
объем распределения бензина, дизеля, мазута</t>
        </r>
      </text>
    </comment>
    <comment ref="AJ54" authorId="0" shapeId="0" xr:uid="{9F4EB4C9-4FB6-4D7F-A7C7-102993B56C11}">
      <text>
        <r>
          <rPr>
            <b/>
            <sz val="9"/>
            <color indexed="81"/>
            <rFont val="Tahoma"/>
            <family val="2"/>
            <charset val="204"/>
          </rPr>
          <t>Автор:</t>
        </r>
        <r>
          <rPr>
            <sz val="9"/>
            <color indexed="81"/>
            <rFont val="Tahoma"/>
            <family val="2"/>
            <charset val="204"/>
          </rPr>
          <t xml:space="preserve">
млн м3</t>
        </r>
      </text>
    </comment>
    <comment ref="AK54" authorId="0" shapeId="0" xr:uid="{7D0FA879-5F44-450A-BA0E-9A4FF25679F6}">
      <text>
        <r>
          <rPr>
            <b/>
            <sz val="9"/>
            <color indexed="81"/>
            <rFont val="Tahoma"/>
            <family val="2"/>
            <charset val="204"/>
          </rPr>
          <t>Автор:</t>
        </r>
        <r>
          <rPr>
            <sz val="9"/>
            <color indexed="81"/>
            <rFont val="Tahoma"/>
            <family val="2"/>
            <charset val="204"/>
          </rPr>
          <t xml:space="preserve">
Добыто газа природного, ТДж</t>
        </r>
      </text>
    </comment>
    <comment ref="AJ55" authorId="0" shapeId="0" xr:uid="{F1E42FA7-1575-4F27-A980-3596B31A18CA}">
      <text>
        <r>
          <rPr>
            <b/>
            <sz val="9"/>
            <color indexed="81"/>
            <rFont val="Tahoma"/>
            <family val="2"/>
            <charset val="204"/>
          </rPr>
          <t>Автор:</t>
        </r>
        <r>
          <rPr>
            <sz val="9"/>
            <color indexed="81"/>
            <rFont val="Tahoma"/>
            <family val="2"/>
            <charset val="204"/>
          </rPr>
          <t xml:space="preserve">
Мг, годовой отчет КМГ</t>
        </r>
      </text>
    </comment>
    <comment ref="AK55" authorId="0" shapeId="0" xr:uid="{3EEBCD69-5593-4075-B22B-8078B0F63EED}">
      <text>
        <r>
          <rPr>
            <b/>
            <sz val="9"/>
            <color indexed="81"/>
            <rFont val="Tahoma"/>
            <family val="2"/>
            <charset val="204"/>
          </rPr>
          <t>Автор:</t>
        </r>
        <r>
          <rPr>
            <sz val="9"/>
            <color indexed="81"/>
            <rFont val="Tahoma"/>
            <family val="2"/>
            <charset val="204"/>
          </rPr>
          <t xml:space="preserve">
на основании данных годовых отчетов КМГ 
плотность газа 0,771</t>
        </r>
      </text>
    </comment>
    <comment ref="AK56" authorId="0" shapeId="0" xr:uid="{4AFD8865-4CBF-4705-B6EA-E11EF560CBD6}">
      <text>
        <r>
          <rPr>
            <b/>
            <sz val="9"/>
            <color indexed="81"/>
            <rFont val="Tahoma"/>
            <family val="2"/>
            <charset val="204"/>
          </rPr>
          <t>Автор:</t>
        </r>
        <r>
          <rPr>
            <sz val="9"/>
            <color indexed="81"/>
            <rFont val="Tahoma"/>
            <family val="2"/>
            <charset val="204"/>
          </rPr>
          <t xml:space="preserve">
нет получения геотермальной энергии</t>
        </r>
      </text>
    </comment>
    <comment ref="AK59" authorId="0" shapeId="0" xr:uid="{159DEAE4-117A-4918-A1C2-D8A7F39CCCAC}">
      <text>
        <r>
          <rPr>
            <b/>
            <sz val="9"/>
            <color indexed="81"/>
            <rFont val="Tahoma"/>
            <family val="2"/>
            <charset val="204"/>
          </rPr>
          <t>Автор:</t>
        </r>
        <r>
          <rPr>
            <sz val="9"/>
            <color indexed="81"/>
            <rFont val="Tahoma"/>
            <family val="2"/>
            <charset val="204"/>
          </rPr>
          <t xml:space="preserve">
производство лабораторной стеклотары, бутылок и банок. Принято в среднем 1 шт стеклотары весит 0,512 кг</t>
        </r>
      </text>
    </comment>
    <comment ref="AK60" authorId="0" shapeId="0" xr:uid="{F07A1EBF-3F71-4C99-B4DE-45E78E0F6250}">
      <text>
        <r>
          <rPr>
            <b/>
            <sz val="9"/>
            <color indexed="81"/>
            <rFont val="Tahoma"/>
            <family val="2"/>
            <charset val="204"/>
          </rPr>
          <t>Автор:</t>
        </r>
        <r>
          <rPr>
            <sz val="9"/>
            <color indexed="81"/>
            <rFont val="Tahoma"/>
            <family val="2"/>
            <charset val="204"/>
          </rPr>
          <t xml:space="preserve">
руды цвет.мет и железосодержащие, сера сырая, асбест, глина, мел, известняк</t>
        </r>
      </text>
    </comment>
    <comment ref="AK61" authorId="0" shapeId="0" xr:uid="{1BF74DBC-DDA3-4BEF-8FFF-0EC5AC0346F6}">
      <text>
        <r>
          <rPr>
            <b/>
            <sz val="9"/>
            <color indexed="81"/>
            <rFont val="Tahoma"/>
            <family val="2"/>
            <charset val="204"/>
          </rPr>
          <t>Автор:</t>
        </r>
        <r>
          <rPr>
            <sz val="9"/>
            <color indexed="81"/>
            <rFont val="Tahoma"/>
            <family val="2"/>
            <charset val="204"/>
          </rPr>
          <t xml:space="preserve">
без сноса. Ввод в эксплуатацию новых объектов
Из них жилых инд -  6490770
многоквар, общежит, социал - 9095420
Площадь автодорог, жд, взлетных полос  - 359,8 км - откорректировано 2024</t>
        </r>
      </text>
    </comment>
    <comment ref="AK62" authorId="0" shapeId="0" xr:uid="{95CA0F6B-01FA-4AAA-83BD-58767506B6F4}">
      <text>
        <r>
          <rPr>
            <b/>
            <sz val="9"/>
            <color indexed="81"/>
            <rFont val="Tahoma"/>
            <family val="2"/>
            <charset val="204"/>
          </rPr>
          <t>Автор:</t>
        </r>
        <r>
          <rPr>
            <sz val="9"/>
            <color indexed="81"/>
            <rFont val="Tahoma"/>
            <family val="2"/>
            <charset val="204"/>
          </rPr>
          <t xml:space="preserve">
так как по 1 уровню не указаны коэффициенты выбросов (включены вывше)</t>
        </r>
      </text>
    </comment>
    <comment ref="AK65" authorId="0" shapeId="0" xr:uid="{6E206D1A-F483-447D-80C7-9AF694BE57C1}">
      <text>
        <r>
          <rPr>
            <b/>
            <sz val="9"/>
            <color indexed="81"/>
            <rFont val="Tahoma"/>
            <family val="2"/>
            <charset val="204"/>
          </rPr>
          <t>Автор:</t>
        </r>
        <r>
          <rPr>
            <sz val="9"/>
            <color indexed="81"/>
            <rFont val="Tahoma"/>
            <family val="2"/>
            <charset val="204"/>
          </rPr>
          <t xml:space="preserve">
принято, что на производство минеральных удобрений расходуется 81% азотной кислоты
мин.удобрение произведено 410297 тонн</t>
        </r>
      </text>
    </comment>
    <comment ref="AK67" authorId="0" shapeId="0" xr:uid="{D50CCFED-3696-4538-A4E3-1145FE53672F}">
      <text>
        <r>
          <rPr>
            <b/>
            <sz val="9"/>
            <color indexed="81"/>
            <rFont val="Tahoma"/>
            <family val="2"/>
            <charset val="204"/>
          </rPr>
          <t>Автор:</t>
        </r>
        <r>
          <rPr>
            <sz val="9"/>
            <color indexed="81"/>
            <rFont val="Tahoma"/>
            <family val="2"/>
            <charset val="204"/>
          </rPr>
          <t xml:space="preserve">
исправлено по Ресурсы и использование отдельных видов продукции (товаров) и сырья</t>
        </r>
      </text>
    </comment>
    <comment ref="AK70" authorId="0" shapeId="0" xr:uid="{7A23BD4E-38F0-406A-8609-D293F84A44C6}">
      <text>
        <r>
          <rPr>
            <b/>
            <sz val="9"/>
            <color indexed="81"/>
            <rFont val="Tahoma"/>
            <family val="2"/>
            <charset val="204"/>
          </rPr>
          <t>Автор:</t>
        </r>
        <r>
          <rPr>
            <sz val="9"/>
            <color indexed="81"/>
            <rFont val="Tahoma"/>
            <family val="2"/>
            <charset val="204"/>
          </rPr>
          <t xml:space="preserve">
040401 серная,  040414 фосфат удобр,  040510 стирол</t>
        </r>
      </text>
    </comment>
    <comment ref="AK83" authorId="0" shapeId="0" xr:uid="{72B0FC07-7A9D-47F4-910A-02B32586C6C1}">
      <text>
        <r>
          <rPr>
            <b/>
            <sz val="9"/>
            <color indexed="81"/>
            <rFont val="Tahoma"/>
            <family val="2"/>
            <charset val="204"/>
          </rPr>
          <t>Автор:</t>
        </r>
        <r>
          <rPr>
            <sz val="9"/>
            <color indexed="81"/>
            <rFont val="Tahoma"/>
            <family val="2"/>
            <charset val="204"/>
          </rPr>
          <t xml:space="preserve">
Дорожные покрытия около 2023500 м2</t>
        </r>
      </text>
    </comment>
    <comment ref="AK84" authorId="0" shapeId="0" xr:uid="{E4F73B55-B1D1-447A-9297-224A55E4B3AF}">
      <text>
        <r>
          <rPr>
            <b/>
            <sz val="9"/>
            <color indexed="81"/>
            <rFont val="Tahoma"/>
            <family val="2"/>
            <charset val="204"/>
          </rPr>
          <t>Автор:</t>
        </r>
        <r>
          <rPr>
            <sz val="9"/>
            <color indexed="81"/>
            <rFont val="Tahoma"/>
            <family val="2"/>
            <charset val="204"/>
          </rPr>
          <t xml:space="preserve">
Объем кровельных работ 1366278 м2
В среднем принято 1,5 кг на м2
</t>
        </r>
      </text>
    </comment>
    <comment ref="AK85" authorId="0" shapeId="0" xr:uid="{CFDEE440-6AFB-4259-8E1E-3100A0F90D51}">
      <text>
        <r>
          <rPr>
            <b/>
            <sz val="9"/>
            <color indexed="81"/>
            <rFont val="Tahoma"/>
            <family val="2"/>
            <charset val="204"/>
          </rPr>
          <t>Автор:</t>
        </r>
        <r>
          <rPr>
            <sz val="9"/>
            <color indexed="81"/>
            <rFont val="Tahoma"/>
            <family val="2"/>
            <charset val="204"/>
          </rPr>
          <t xml:space="preserve">
реализация на внутреннем рынке красок 129108,089 тонн
Ресурсы и использование отдельных видов продукции (товаров) и сырья в Республике Казахстан - янв-дек 2022
К-т принят 200, так как не известно, где используется</t>
        </r>
      </text>
    </comment>
    <comment ref="AK86" authorId="0" shapeId="0" xr:uid="{1D7C3FA7-E818-436F-960D-DA649E8CE82F}">
      <text>
        <r>
          <rPr>
            <b/>
            <sz val="9"/>
            <color indexed="81"/>
            <rFont val="Tahoma"/>
            <family val="2"/>
            <charset val="204"/>
          </rPr>
          <t>Автор:</t>
        </r>
        <r>
          <rPr>
            <sz val="9"/>
            <color indexed="81"/>
            <rFont val="Tahoma"/>
            <family val="2"/>
            <charset val="204"/>
          </rPr>
          <t xml:space="preserve">
исправле - конченое использование уайт-спирита из ТЭБ</t>
        </r>
      </text>
    </comment>
    <comment ref="AK88" authorId="0" shapeId="0" xr:uid="{39896BFC-8CB6-41F4-8597-DA3686EF1DF7}">
      <text>
        <r>
          <rPr>
            <b/>
            <sz val="9"/>
            <color indexed="81"/>
            <rFont val="Tahoma"/>
            <family val="2"/>
            <charset val="204"/>
          </rPr>
          <t>Автор:</t>
        </r>
        <r>
          <rPr>
            <sz val="9"/>
            <color indexed="81"/>
            <rFont val="Tahoma"/>
            <family val="2"/>
            <charset val="204"/>
          </rPr>
          <t xml:space="preserve">
приняты показатели производства:
полиуретан
краски и лаки на основе полимеров,
</t>
        </r>
      </text>
    </comment>
    <comment ref="AK89" authorId="0" shapeId="0" xr:uid="{98F25185-ABE4-4A9B-A789-907CA9AF4805}">
      <text>
        <r>
          <rPr>
            <b/>
            <sz val="9"/>
            <color indexed="81"/>
            <rFont val="Tahoma"/>
            <family val="2"/>
            <charset val="204"/>
          </rPr>
          <t>Автор:</t>
        </r>
        <r>
          <rPr>
            <sz val="9"/>
            <color indexed="81"/>
            <rFont val="Tahoma"/>
            <family val="2"/>
            <charset val="204"/>
          </rPr>
          <t xml:space="preserve">
 Ресурсы и использование отдельных видов продукции (товаров) и сырья</t>
        </r>
      </text>
    </comment>
    <comment ref="AK90" authorId="0" shapeId="0" xr:uid="{AA71C318-E94C-4672-AF35-4EA278B7A5C1}">
      <text>
        <r>
          <rPr>
            <b/>
            <sz val="9"/>
            <color indexed="81"/>
            <rFont val="Tahoma"/>
            <family val="2"/>
            <charset val="204"/>
          </rPr>
          <t>Автор:</t>
        </r>
        <r>
          <rPr>
            <sz val="9"/>
            <color indexed="81"/>
            <rFont val="Tahoma"/>
            <family val="2"/>
            <charset val="204"/>
          </rPr>
          <t xml:space="preserve">
производство минеральной ваты - 84499 тонн
300 г на тонну
производство сигареты - 17612,8 млн шт (1 сигарета = 1 г табака)
рализация обуви - 40839,773 тыс.пар
60г на пару</t>
        </r>
      </text>
    </comment>
    <comment ref="AK92" authorId="0" shapeId="0" xr:uid="{B99ACE80-971D-44A5-8E2F-A2930E6FBF36}">
      <text>
        <r>
          <rPr>
            <b/>
            <sz val="9"/>
            <color indexed="81"/>
            <rFont val="Tahoma"/>
            <family val="2"/>
            <charset val="204"/>
          </rPr>
          <t>Автор:</t>
        </r>
        <r>
          <rPr>
            <sz val="9"/>
            <color indexed="81"/>
            <rFont val="Tahoma"/>
            <family val="2"/>
            <charset val="204"/>
          </rPr>
          <t xml:space="preserve">
уточнено</t>
        </r>
      </text>
    </comment>
    <comment ref="AK93" authorId="0" shapeId="0" xr:uid="{5FFD7C61-9CA5-43F1-9DF2-9B403219B9CB}">
      <text>
        <r>
          <rPr>
            <b/>
            <sz val="9"/>
            <color indexed="81"/>
            <rFont val="Tahoma"/>
            <family val="2"/>
            <charset val="204"/>
          </rPr>
          <t>Автор:</t>
        </r>
        <r>
          <rPr>
            <sz val="9"/>
            <color indexed="81"/>
            <rFont val="Tahoma"/>
            <family val="2"/>
            <charset val="204"/>
          </rPr>
          <t xml:space="preserve">
консервы из мяса, рыбы, колбасы,полуфабрикаты из мяса, кормовые добавки из мяса,маргарин, раст масло, мука, крупа, крахмал, хлеб, пирожные, печенья, изделия кондит (конфеты),чай, кофе, кетчуп, майонез, корма, напитки(вино,пиво,водка,коньяк, ликер)
откорректировано 2024</t>
        </r>
      </text>
    </comment>
    <comment ref="AK95" authorId="0" shapeId="0" xr:uid="{81B536B8-6706-42CF-9C0D-16C9E465F4B1}">
      <text>
        <r>
          <rPr>
            <b/>
            <sz val="9"/>
            <color indexed="81"/>
            <rFont val="Tahoma"/>
            <family val="2"/>
            <charset val="204"/>
          </rPr>
          <t>Автор:</t>
        </r>
        <r>
          <rPr>
            <sz val="9"/>
            <color indexed="81"/>
            <rFont val="Tahoma"/>
            <family val="2"/>
            <charset val="204"/>
          </rPr>
          <t xml:space="preserve">
лесоматериалы распиленные, расколотые, разрезанные</t>
        </r>
      </text>
    </comment>
    <comment ref="E99" authorId="0" shapeId="0" xr:uid="{CB943C9A-9BF2-499C-9323-358FFEF640DF}">
      <text>
        <r>
          <rPr>
            <b/>
            <sz val="9"/>
            <color indexed="81"/>
            <rFont val="Tahoma"/>
            <family val="2"/>
            <charset val="204"/>
          </rPr>
          <t>Автор:</t>
        </r>
        <r>
          <rPr>
            <sz val="9"/>
            <color indexed="81"/>
            <rFont val="Tahoma"/>
            <family val="2"/>
            <charset val="204"/>
          </rPr>
          <t xml:space="preserve">
принято 0,5, потому что остальные полгода - на выпасе
</t>
        </r>
      </text>
    </comment>
    <comment ref="AK112" authorId="0" shapeId="0" xr:uid="{CE8DB8FB-BBFA-4E06-A053-484E5EB26F3B}">
      <text>
        <r>
          <rPr>
            <b/>
            <sz val="9"/>
            <color indexed="81"/>
            <rFont val="Tahoma"/>
            <family val="2"/>
            <charset val="204"/>
          </rPr>
          <t>Автор:</t>
        </r>
        <r>
          <rPr>
            <sz val="9"/>
            <color indexed="81"/>
            <rFont val="Tahoma"/>
            <family val="2"/>
            <charset val="204"/>
          </rPr>
          <t xml:space="preserve">
принято 29% азота (среднее 13-45%)
кг азотных удобрениц</t>
        </r>
      </text>
    </comment>
    <comment ref="H113" authorId="0" shapeId="0" xr:uid="{2F301720-7EDF-43FA-92EE-03D40DE61A2E}">
      <text>
        <r>
          <rPr>
            <b/>
            <sz val="9"/>
            <color indexed="81"/>
            <rFont val="Tahoma"/>
            <family val="2"/>
            <charset val="204"/>
          </rPr>
          <t>Автор:</t>
        </r>
        <r>
          <rPr>
            <sz val="9"/>
            <color indexed="81"/>
            <rFont val="Tahoma"/>
            <family val="2"/>
            <charset val="204"/>
          </rPr>
          <t xml:space="preserve">
по методике 3В</t>
        </r>
      </text>
    </comment>
    <comment ref="AK113" authorId="0" shapeId="0" xr:uid="{36C40BD6-1290-4A42-BF16-A2C02493E522}">
      <text>
        <r>
          <rPr>
            <b/>
            <sz val="9"/>
            <color indexed="81"/>
            <rFont val="Tahoma"/>
            <family val="2"/>
            <charset val="204"/>
          </rPr>
          <t>Автор:</t>
        </r>
        <r>
          <rPr>
            <sz val="9"/>
            <color indexed="81"/>
            <rFont val="Tahoma"/>
            <family val="2"/>
            <charset val="204"/>
          </rPr>
          <t xml:space="preserve">
принято содержание азота 1,5% (среднее 0,5 - 2,5%)</t>
        </r>
      </text>
    </comment>
    <comment ref="E116" authorId="0" shapeId="0" xr:uid="{C5BADC36-D5E0-488D-B655-D458D4B0E4AA}">
      <text>
        <r>
          <rPr>
            <b/>
            <sz val="9"/>
            <color indexed="81"/>
            <rFont val="Tahoma"/>
            <family val="2"/>
            <charset val="204"/>
          </rPr>
          <t>Автор:</t>
        </r>
        <r>
          <rPr>
            <sz val="9"/>
            <color indexed="81"/>
            <rFont val="Tahoma"/>
            <family val="2"/>
            <charset val="204"/>
          </rPr>
          <t xml:space="preserve">
по методике 3в
приняты пасущиеся животные: крс, овцы, козы, лошади, верблюды (верблюды весь цикл на улице или в загоне)</t>
        </r>
      </text>
    </comment>
    <comment ref="H116" authorId="0" shapeId="0" xr:uid="{4C9FB4A1-61A9-4B01-8C22-141DC694A235}">
      <text>
        <r>
          <rPr>
            <b/>
            <sz val="9"/>
            <color indexed="81"/>
            <rFont val="Tahoma"/>
            <family val="2"/>
            <charset val="204"/>
          </rPr>
          <t>Автор:</t>
        </r>
        <r>
          <rPr>
            <sz val="9"/>
            <color indexed="81"/>
            <rFont val="Tahoma"/>
            <family val="2"/>
            <charset val="204"/>
          </rPr>
          <t xml:space="preserve">
по методике 3В</t>
        </r>
      </text>
    </comment>
    <comment ref="AK117" authorId="0" shapeId="0" xr:uid="{6D6EE9F0-89F1-4D3C-BD9B-37D92B8BDB51}">
      <text>
        <r>
          <rPr>
            <b/>
            <sz val="9"/>
            <color indexed="81"/>
            <rFont val="Tahoma"/>
            <family val="2"/>
            <charset val="204"/>
          </rPr>
          <t>Автор:</t>
        </r>
        <r>
          <rPr>
            <sz val="9"/>
            <color indexed="81"/>
            <rFont val="Tahoma"/>
            <family val="2"/>
            <charset val="204"/>
          </rPr>
          <t xml:space="preserve">
Убранная площадь зерновых культур с измельчением и разбрасываением соломы (Б-03-13-Г, 1 том)</t>
        </r>
      </text>
    </comment>
    <comment ref="AK118" authorId="0" shapeId="0" xr:uid="{0505983A-6F19-4FEF-84A6-653C1D9831C3}">
      <text>
        <r>
          <rPr>
            <b/>
            <sz val="9"/>
            <color indexed="81"/>
            <rFont val="Tahoma"/>
            <family val="2"/>
            <charset val="204"/>
          </rPr>
          <t>Автор:</t>
        </r>
        <r>
          <rPr>
            <sz val="9"/>
            <color indexed="81"/>
            <rFont val="Tahoma"/>
            <family val="2"/>
            <charset val="204"/>
          </rPr>
          <t xml:space="preserve">
посевная площадь/убранная площадь</t>
        </r>
      </text>
    </comment>
    <comment ref="AK119" authorId="0" shapeId="0" xr:uid="{2581976B-BB84-40AF-A4CA-8F14F70A7E26}">
      <text>
        <r>
          <rPr>
            <b/>
            <sz val="9"/>
            <color indexed="81"/>
            <rFont val="Tahoma"/>
            <family val="2"/>
            <charset val="204"/>
          </rPr>
          <t>Автор:</t>
        </r>
        <r>
          <rPr>
            <sz val="9"/>
            <color indexed="81"/>
            <rFont val="Tahoma"/>
            <family val="2"/>
            <charset val="204"/>
          </rPr>
          <t xml:space="preserve">
посевная площадь
(Б-03-13-Г, 1 том)</t>
        </r>
      </text>
    </comment>
    <comment ref="AK120" authorId="0" shapeId="0" xr:uid="{4D60FCE0-5B2E-4E19-A4F8-47EDF54F3C7D}">
      <text>
        <r>
          <rPr>
            <b/>
            <sz val="9"/>
            <color indexed="81"/>
            <rFont val="Tahoma"/>
            <family val="2"/>
            <charset val="204"/>
          </rPr>
          <t>Автор:</t>
        </r>
        <r>
          <rPr>
            <sz val="9"/>
            <color indexed="81"/>
            <rFont val="Tahoma"/>
            <family val="2"/>
            <charset val="204"/>
          </rPr>
          <t xml:space="preserve">
валовый сбор пшеницы, которая обычно хранится на хлебоприемных пунктах, перевозится в грузовых машинах или вагонах без упаковки в тару (Б-03-13-Г, 2 том)</t>
        </r>
      </text>
    </comment>
    <comment ref="AK122" authorId="0" shapeId="0" xr:uid="{DF4E9CC6-6D8C-4E1B-BADD-43F4257F5242}">
      <text>
        <r>
          <rPr>
            <b/>
            <sz val="9"/>
            <color indexed="81"/>
            <rFont val="Tahoma"/>
            <family val="2"/>
            <charset val="204"/>
          </rPr>
          <t>Автор:</t>
        </r>
        <r>
          <rPr>
            <sz val="9"/>
            <color indexed="81"/>
            <rFont val="Tahoma"/>
            <family val="2"/>
            <charset val="204"/>
          </rPr>
          <t xml:space="preserve">
Площадь зерновых, обработанных глифосфатосодержащими гербицидами, тыс.га/ Заменяет Runway (пиклорам), норма 1 кг на га (Б-03-13-Г)</t>
        </r>
      </text>
    </comment>
    <comment ref="AK123" authorId="0" shapeId="0" xr:uid="{867E6527-9D24-48DF-8867-B944A6753A86}">
      <text>
        <r>
          <rPr>
            <b/>
            <sz val="9"/>
            <color indexed="81"/>
            <rFont val="Tahoma"/>
            <family val="2"/>
            <charset val="204"/>
          </rPr>
          <t>Автор:</t>
        </r>
        <r>
          <rPr>
            <sz val="9"/>
            <color indexed="81"/>
            <rFont val="Tahoma"/>
            <family val="2"/>
            <charset val="204"/>
          </rPr>
          <t xml:space="preserve">
запрещено, неконтролируемое возгорание учтено в пожарах</t>
        </r>
      </text>
    </comment>
    <comment ref="AK124" authorId="0" shapeId="0" xr:uid="{1FF6054D-1943-4144-9552-6DE375F09914}">
      <text>
        <r>
          <rPr>
            <b/>
            <sz val="9"/>
            <color indexed="81"/>
            <rFont val="Tahoma"/>
            <family val="2"/>
            <charset val="204"/>
          </rPr>
          <t>Автор:</t>
        </r>
        <r>
          <rPr>
            <sz val="9"/>
            <color indexed="81"/>
            <rFont val="Tahoma"/>
            <family val="2"/>
            <charset val="204"/>
          </rPr>
          <t xml:space="preserve">
условно принято, что 20% всей собранной соломы подвергается аммонизации. Ед.изм в тоннах  (Б-03-01-М)</t>
        </r>
      </text>
    </comment>
    <comment ref="AK125" authorId="0" shapeId="0" xr:uid="{3F666619-A4DC-4713-8D88-CFB9B118B449}">
      <text>
        <r>
          <rPr>
            <b/>
            <sz val="9"/>
            <color indexed="81"/>
            <rFont val="Tahoma"/>
            <family val="2"/>
            <charset val="204"/>
          </rPr>
          <t>Автор:</t>
        </r>
        <r>
          <rPr>
            <sz val="9"/>
            <color indexed="81"/>
            <rFont val="Tahoma"/>
            <family val="2"/>
            <charset val="204"/>
          </rPr>
          <t xml:space="preserve">
Объем собранных коммунальных отходов  I-1 Образование отходов</t>
        </r>
      </text>
    </comment>
    <comment ref="AK126" authorId="0" shapeId="0" xr:uid="{D393E764-36EF-46A6-89AF-BABF961C7926}">
      <text>
        <r>
          <rPr>
            <b/>
            <sz val="9"/>
            <color indexed="81"/>
            <rFont val="Tahoma"/>
            <family val="2"/>
            <charset val="204"/>
          </rPr>
          <t>Количество органических удобрений</t>
        </r>
      </text>
    </comment>
    <comment ref="AK129" authorId="0" shapeId="0" xr:uid="{9274C3A7-4692-42C9-89A1-94B0D379C75B}">
      <text>
        <r>
          <rPr>
            <b/>
            <sz val="9"/>
            <color indexed="81"/>
            <rFont val="Tahoma"/>
            <family val="2"/>
            <charset val="204"/>
          </rPr>
          <t>Автор:</t>
        </r>
        <r>
          <rPr>
            <sz val="9"/>
            <color indexed="81"/>
            <rFont val="Tahoma"/>
            <family val="2"/>
            <charset val="204"/>
          </rPr>
          <t xml:space="preserve">
По данным портала https://waste.ndbecology.gov.kz/common/summary</t>
        </r>
      </text>
    </comment>
    <comment ref="AK130" authorId="0" shapeId="0" xr:uid="{A0201E6E-38D5-43D7-B4EB-BF1D3C12DEF6}">
      <text>
        <r>
          <rPr>
            <b/>
            <sz val="9"/>
            <color indexed="81"/>
            <rFont val="Tahoma"/>
            <family val="2"/>
            <charset val="204"/>
          </rPr>
          <t>Автор:</t>
        </r>
        <r>
          <rPr>
            <sz val="9"/>
            <color indexed="81"/>
            <rFont val="Tahoma"/>
            <family val="2"/>
            <charset val="204"/>
          </rPr>
          <t xml:space="preserve">
По данным портала https://waste.ndbecology.gov.kz/common/summary</t>
        </r>
      </text>
    </comment>
    <comment ref="AK132" authorId="0" shapeId="0" xr:uid="{9B6F630E-FA72-41E7-8DCB-038A750BB1FF}">
      <text>
        <r>
          <rPr>
            <b/>
            <sz val="9"/>
            <color indexed="81"/>
            <rFont val="Tahoma"/>
            <family val="2"/>
            <charset val="204"/>
          </rPr>
          <t>Автор:</t>
        </r>
        <r>
          <rPr>
            <sz val="9"/>
            <color indexed="81"/>
            <rFont val="Tahoma"/>
            <family val="2"/>
            <charset val="204"/>
          </rPr>
          <t xml:space="preserve">
Осадок сточных вод утилизируется на полигонах</t>
        </r>
      </text>
    </comment>
    <comment ref="AK133" authorId="0" shapeId="0" xr:uid="{80A6B94D-6074-4B4B-8B10-FDC7A93D0250}">
      <text>
        <r>
          <rPr>
            <b/>
            <sz val="9"/>
            <color indexed="81"/>
            <rFont val="Tahoma"/>
            <family val="2"/>
            <charset val="204"/>
          </rPr>
          <t>Автор:</t>
        </r>
        <r>
          <rPr>
            <sz val="9"/>
            <color indexed="81"/>
            <rFont val="Tahoma"/>
            <family val="2"/>
            <charset val="204"/>
          </rPr>
          <t xml:space="preserve">
в сентябре 2021 года начато строительство крематория в Алматы</t>
        </r>
      </text>
    </comment>
    <comment ref="F136" authorId="0" shapeId="0" xr:uid="{B8C90175-6BEE-4F8F-BA20-8E2370833B98}">
      <text>
        <r>
          <rPr>
            <b/>
            <sz val="9"/>
            <color indexed="81"/>
            <rFont val="Tahoma"/>
            <family val="2"/>
            <charset val="204"/>
          </rPr>
          <t>Автор:</t>
        </r>
        <r>
          <rPr>
            <sz val="9"/>
            <color indexed="81"/>
            <rFont val="Tahoma"/>
            <family val="2"/>
            <charset val="204"/>
          </rPr>
          <t xml:space="preserve">
1 уровень расчетов</t>
        </r>
      </text>
    </comment>
    <comment ref="AJ163" authorId="0" shapeId="0" xr:uid="{B023E81C-BCA1-48D1-A425-C0714E674367}">
      <text>
        <r>
          <rPr>
            <b/>
            <sz val="9"/>
            <color indexed="81"/>
            <rFont val="Tahoma"/>
            <family val="2"/>
            <charset val="204"/>
          </rPr>
          <t>Автор:</t>
        </r>
        <r>
          <rPr>
            <sz val="9"/>
            <color indexed="81"/>
            <rFont val="Tahoma"/>
            <family val="2"/>
            <charset val="204"/>
          </rPr>
          <t xml:space="preserve">
га сожженной площади степи</t>
        </r>
      </text>
    </comment>
    <comment ref="AK163" authorId="0" shapeId="0" xr:uid="{BBDAAACD-8D13-4E70-9F91-F6CF8CC4028E}">
      <text>
        <r>
          <rPr>
            <b/>
            <sz val="9"/>
            <color indexed="81"/>
            <rFont val="Tahoma"/>
            <family val="2"/>
            <charset val="204"/>
          </rPr>
          <t>Автор:</t>
        </r>
        <r>
          <rPr>
            <sz val="9"/>
            <color indexed="81"/>
            <rFont val="Tahoma"/>
            <family val="2"/>
            <charset val="204"/>
          </rPr>
          <t xml:space="preserve">
forest 41б86 kha</t>
        </r>
      </text>
    </comment>
    <comment ref="AK164" authorId="0" shapeId="0" xr:uid="{112DC1C1-3549-445D-B5AB-2083F93863A3}">
      <text>
        <r>
          <rPr>
            <b/>
            <sz val="9"/>
            <color indexed="81"/>
            <rFont val="Tahoma"/>
            <family val="2"/>
            <charset val="204"/>
          </rPr>
          <t>Автор:</t>
        </r>
        <r>
          <rPr>
            <sz val="9"/>
            <color indexed="81"/>
            <rFont val="Tahoma"/>
            <family val="2"/>
            <charset val="204"/>
          </rPr>
          <t xml:space="preserve">
учтено только население Казахстана, данные в Кадастре животного мира за 2022 г отсутствуют
</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Автор</author>
  </authors>
  <commentList>
    <comment ref="AF31" authorId="0" shapeId="0" xr:uid="{3CD13339-F02B-4BCB-803F-358A459EDF7B}">
      <text>
        <r>
          <rPr>
            <b/>
            <sz val="9"/>
            <color indexed="81"/>
            <rFont val="Tahoma"/>
            <family val="2"/>
            <charset val="204"/>
          </rPr>
          <t>Автор:</t>
        </r>
        <r>
          <rPr>
            <sz val="9"/>
            <color indexed="81"/>
            <rFont val="Tahoma"/>
            <family val="2"/>
            <charset val="204"/>
          </rPr>
          <t xml:space="preserve">
РC автомобиль бензиновый</t>
        </r>
      </text>
    </comment>
    <comment ref="AG31" authorId="0" shapeId="0" xr:uid="{5270DE1D-EF6B-4816-9F78-25A255FD97ED}">
      <text>
        <r>
          <rPr>
            <b/>
            <sz val="9"/>
            <color indexed="81"/>
            <rFont val="Tahoma"/>
            <family val="2"/>
            <charset val="204"/>
          </rPr>
          <t>Автор:</t>
        </r>
        <r>
          <rPr>
            <sz val="9"/>
            <color indexed="81"/>
            <rFont val="Tahoma"/>
            <family val="2"/>
            <charset val="204"/>
          </rPr>
          <t xml:space="preserve">
LCV</t>
        </r>
      </text>
    </comment>
    <comment ref="AH31" authorId="0" shapeId="0" xr:uid="{FE95892E-75C1-47E2-BDEA-FA4E9C66A710}">
      <text>
        <r>
          <rPr>
            <b/>
            <sz val="9"/>
            <color indexed="81"/>
            <rFont val="Tahoma"/>
            <family val="2"/>
            <charset val="204"/>
          </rPr>
          <t>Автор:</t>
        </r>
        <r>
          <rPr>
            <sz val="9"/>
            <color indexed="81"/>
            <rFont val="Tahoma"/>
            <family val="2"/>
            <charset val="204"/>
          </rPr>
          <t xml:space="preserve">
CV \ HCV</t>
        </r>
      </text>
    </comment>
    <comment ref="AI31" authorId="0" shapeId="0" xr:uid="{ABA34DDE-58D5-4F19-B2AC-4BDA22281E41}">
      <text>
        <r>
          <rPr>
            <b/>
            <sz val="9"/>
            <color indexed="81"/>
            <rFont val="Tahoma"/>
            <family val="2"/>
            <charset val="204"/>
          </rPr>
          <t>Автор:</t>
        </r>
        <r>
          <rPr>
            <sz val="9"/>
            <color indexed="81"/>
            <rFont val="Tahoma"/>
            <family val="2"/>
            <charset val="204"/>
          </rPr>
          <t xml:space="preserve">
лето 20…35</t>
        </r>
      </text>
    </comment>
    <comment ref="AJ31" authorId="0" shapeId="0" xr:uid="{580E71EA-FE81-45E0-A629-BE70EE3B0F09}">
      <text>
        <r>
          <rPr>
            <b/>
            <sz val="9"/>
            <color indexed="81"/>
            <rFont val="Tahoma"/>
            <family val="2"/>
            <charset val="204"/>
          </rPr>
          <t>Автор:</t>
        </r>
        <r>
          <rPr>
            <sz val="9"/>
            <color indexed="81"/>
            <rFont val="Tahoma"/>
            <family val="2"/>
            <charset val="204"/>
          </rPr>
          <t xml:space="preserve">
осень 0…+15</t>
        </r>
      </text>
    </comment>
    <comment ref="AK31" authorId="0" shapeId="0" xr:uid="{3017C5D3-9F80-469B-8FAD-4A26CFD8C2A1}">
      <text>
        <r>
          <rPr>
            <b/>
            <sz val="9"/>
            <color indexed="81"/>
            <rFont val="Tahoma"/>
            <family val="2"/>
            <charset val="204"/>
          </rPr>
          <t>Автор:</t>
        </r>
        <r>
          <rPr>
            <sz val="9"/>
            <color indexed="81"/>
            <rFont val="Tahoma"/>
            <family val="2"/>
            <charset val="204"/>
          </rPr>
          <t xml:space="preserve">
-5...-25</t>
        </r>
      </text>
    </comment>
    <comment ref="AF32" authorId="0" shapeId="0" xr:uid="{102DE9C2-8F43-4ED4-AAAE-977D31A57FF2}">
      <text>
        <r>
          <rPr>
            <b/>
            <sz val="9"/>
            <color indexed="81"/>
            <rFont val="Tahoma"/>
            <family val="2"/>
            <charset val="204"/>
          </rPr>
          <t>Автор:</t>
        </r>
        <r>
          <rPr>
            <sz val="9"/>
            <color indexed="81"/>
            <rFont val="Tahoma"/>
            <family val="2"/>
            <charset val="204"/>
          </rPr>
          <t xml:space="preserve">
PC, number auto</t>
        </r>
      </text>
    </comment>
    <comment ref="AG32" authorId="0" shapeId="0" xr:uid="{67C23971-F90D-4A38-9FD6-DD4970F4A125}">
      <text>
        <r>
          <rPr>
            <b/>
            <sz val="9"/>
            <color indexed="81"/>
            <rFont val="Tahoma"/>
            <family val="2"/>
            <charset val="204"/>
          </rPr>
          <t>Автор:</t>
        </r>
        <r>
          <rPr>
            <sz val="9"/>
            <color indexed="81"/>
            <rFont val="Tahoma"/>
            <family val="2"/>
            <charset val="204"/>
          </rPr>
          <t xml:space="preserve">
LCV, number auto</t>
        </r>
      </text>
    </comment>
    <comment ref="AH32" authorId="0" shapeId="0" xr:uid="{1E93125D-FAAB-4DAF-BDED-DED7519167D6}">
      <text>
        <r>
          <rPr>
            <b/>
            <sz val="9"/>
            <color indexed="81"/>
            <rFont val="Tahoma"/>
            <family val="2"/>
            <charset val="204"/>
          </rPr>
          <t>Автор:</t>
        </r>
        <r>
          <rPr>
            <sz val="9"/>
            <color indexed="81"/>
            <rFont val="Tahoma"/>
            <family val="2"/>
            <charset val="204"/>
          </rPr>
          <t xml:space="preserve">
HCV, number auto</t>
        </r>
      </text>
    </comment>
    <comment ref="AI32" authorId="0" shapeId="0" xr:uid="{A0A6BEB6-8E0C-483A-A86C-339C2D389396}">
      <text>
        <r>
          <rPr>
            <b/>
            <sz val="9"/>
            <color indexed="81"/>
            <rFont val="Tahoma"/>
            <family val="2"/>
            <charset val="204"/>
          </rPr>
          <t>Автор:</t>
        </r>
        <r>
          <rPr>
            <sz val="9"/>
            <color indexed="81"/>
            <rFont val="Tahoma"/>
            <family val="2"/>
            <charset val="204"/>
          </rPr>
          <t xml:space="preserve">
PC, mileage</t>
        </r>
      </text>
    </comment>
    <comment ref="AJ32" authorId="0" shapeId="0" xr:uid="{0200729C-3CAB-46E5-BDAC-C563DA5C64BE}">
      <text>
        <r>
          <rPr>
            <b/>
            <sz val="9"/>
            <color indexed="81"/>
            <rFont val="Tahoma"/>
            <family val="2"/>
            <charset val="204"/>
          </rPr>
          <t>Автор:</t>
        </r>
        <r>
          <rPr>
            <sz val="9"/>
            <color indexed="81"/>
            <rFont val="Tahoma"/>
            <family val="2"/>
            <charset val="204"/>
          </rPr>
          <t xml:space="preserve">
LCV, mileage</t>
        </r>
      </text>
    </comment>
    <comment ref="AK32" authorId="0" shapeId="0" xr:uid="{FF7713E1-2DDE-47BA-A9D8-1BF0E0836CA0}">
      <text>
        <r>
          <rPr>
            <b/>
            <sz val="9"/>
            <color indexed="81"/>
            <rFont val="Tahoma"/>
            <family val="2"/>
            <charset val="204"/>
          </rPr>
          <t>Автор:</t>
        </r>
        <r>
          <rPr>
            <sz val="9"/>
            <color indexed="81"/>
            <rFont val="Tahoma"/>
            <family val="2"/>
            <charset val="204"/>
          </rPr>
          <t xml:space="preserve">
HCV, mileage</t>
        </r>
      </text>
    </comment>
    <comment ref="AF33" authorId="0" shapeId="0" xr:uid="{7487D56C-BDB7-45B2-AAAC-6361F6C796ED}">
      <text>
        <r>
          <rPr>
            <b/>
            <sz val="9"/>
            <color indexed="81"/>
            <rFont val="Tahoma"/>
            <family val="2"/>
            <charset val="204"/>
          </rPr>
          <t>Автор:</t>
        </r>
        <r>
          <rPr>
            <sz val="9"/>
            <color indexed="81"/>
            <rFont val="Tahoma"/>
            <family val="2"/>
            <charset val="204"/>
          </rPr>
          <t xml:space="preserve">
PC, number auto</t>
        </r>
      </text>
    </comment>
    <comment ref="AG33" authorId="0" shapeId="0" xr:uid="{1AEAB5B4-91D0-4EB7-B26C-9C2F4B585142}">
      <text>
        <r>
          <rPr>
            <b/>
            <sz val="9"/>
            <color indexed="81"/>
            <rFont val="Tahoma"/>
            <family val="2"/>
            <charset val="204"/>
          </rPr>
          <t>Автор:</t>
        </r>
        <r>
          <rPr>
            <sz val="9"/>
            <color indexed="81"/>
            <rFont val="Tahoma"/>
            <family val="2"/>
            <charset val="204"/>
          </rPr>
          <t xml:space="preserve">
LCV, number auto</t>
        </r>
      </text>
    </comment>
    <comment ref="AH33" authorId="0" shapeId="0" xr:uid="{DCABC7EA-EE16-4932-812F-AE7BCF9DDDD5}">
      <text>
        <r>
          <rPr>
            <b/>
            <sz val="9"/>
            <color indexed="81"/>
            <rFont val="Tahoma"/>
            <family val="2"/>
            <charset val="204"/>
          </rPr>
          <t>Автор:</t>
        </r>
        <r>
          <rPr>
            <sz val="9"/>
            <color indexed="81"/>
            <rFont val="Tahoma"/>
            <family val="2"/>
            <charset val="204"/>
          </rPr>
          <t xml:space="preserve">
HCV, number auto</t>
        </r>
      </text>
    </comment>
    <comment ref="AI33" authorId="0" shapeId="0" xr:uid="{5FE2831E-F93B-4659-8CFE-3A788F91A126}">
      <text>
        <r>
          <rPr>
            <b/>
            <sz val="9"/>
            <color indexed="81"/>
            <rFont val="Tahoma"/>
            <family val="2"/>
            <charset val="204"/>
          </rPr>
          <t>Автор:</t>
        </r>
        <r>
          <rPr>
            <sz val="9"/>
            <color indexed="81"/>
            <rFont val="Tahoma"/>
            <family val="2"/>
            <charset val="204"/>
          </rPr>
          <t xml:space="preserve">
PC, mileage</t>
        </r>
      </text>
    </comment>
    <comment ref="AJ33" authorId="0" shapeId="0" xr:uid="{CBE5E6EE-9707-4BA0-B011-D5D10E3A79E1}">
      <text>
        <r>
          <rPr>
            <b/>
            <sz val="9"/>
            <color indexed="81"/>
            <rFont val="Tahoma"/>
            <family val="2"/>
            <charset val="204"/>
          </rPr>
          <t>Автор:</t>
        </r>
        <r>
          <rPr>
            <sz val="9"/>
            <color indexed="81"/>
            <rFont val="Tahoma"/>
            <family val="2"/>
            <charset val="204"/>
          </rPr>
          <t xml:space="preserve">
LCV, mileage</t>
        </r>
      </text>
    </comment>
    <comment ref="AK33" authorId="0" shapeId="0" xr:uid="{F00AB38B-0DF1-4C51-A034-2C2F81E15008}">
      <text>
        <r>
          <rPr>
            <b/>
            <sz val="9"/>
            <color indexed="81"/>
            <rFont val="Tahoma"/>
            <family val="2"/>
            <charset val="204"/>
          </rPr>
          <t>Автор:</t>
        </r>
        <r>
          <rPr>
            <sz val="9"/>
            <color indexed="81"/>
            <rFont val="Tahoma"/>
            <family val="2"/>
            <charset val="204"/>
          </rPr>
          <t xml:space="preserve">
HCV, mileage</t>
        </r>
      </text>
    </comment>
    <comment ref="AF34" authorId="0" shapeId="0" xr:uid="{3E62FFC3-FBF9-4825-9CAF-96735AF68124}">
      <text>
        <r>
          <rPr>
            <b/>
            <sz val="9"/>
            <color indexed="81"/>
            <rFont val="Tahoma"/>
            <family val="2"/>
            <charset val="204"/>
          </rPr>
          <t>Автор:</t>
        </r>
        <r>
          <rPr>
            <sz val="9"/>
            <color indexed="81"/>
            <rFont val="Tahoma"/>
            <family val="2"/>
            <charset val="204"/>
          </rPr>
          <t xml:space="preserve">
в ТДж
В формуле вставлены тонны из ТЭБ,1 лист</t>
        </r>
      </text>
    </comment>
    <comment ref="AL37" authorId="0" shapeId="0" xr:uid="{53A0A4D6-8547-45B9-AEE9-00152112895A}">
      <text>
        <r>
          <rPr>
            <b/>
            <sz val="9"/>
            <color indexed="81"/>
            <rFont val="Tahoma"/>
            <family val="2"/>
            <charset val="204"/>
          </rPr>
          <t>Автор:</t>
        </r>
        <r>
          <rPr>
            <sz val="9"/>
            <color indexed="81"/>
            <rFont val="Tahoma"/>
            <family val="2"/>
            <charset val="204"/>
          </rPr>
          <t xml:space="preserve">
по методике для энергетики</t>
        </r>
      </text>
    </comment>
    <comment ref="AF39" authorId="0" shapeId="0" xr:uid="{365265EA-91E5-4FC0-AB62-06D001E4E416}">
      <text>
        <r>
          <rPr>
            <b/>
            <sz val="9"/>
            <color indexed="81"/>
            <rFont val="Tahoma"/>
            <family val="2"/>
            <charset val="204"/>
          </rPr>
          <t>Автор:</t>
        </r>
        <r>
          <rPr>
            <sz val="9"/>
            <color indexed="81"/>
            <rFont val="Tahoma"/>
            <family val="2"/>
            <charset val="204"/>
          </rPr>
          <t xml:space="preserve">
без бензина</t>
        </r>
      </text>
    </comment>
    <comment ref="AI39" authorId="0" shapeId="0" xr:uid="{726CBD9D-D8F1-4A4C-853E-CC755600BAB2}">
      <text>
        <r>
          <rPr>
            <b/>
            <sz val="9"/>
            <color indexed="81"/>
            <rFont val="Tahoma"/>
            <family val="2"/>
            <charset val="204"/>
          </rPr>
          <t>Автор:</t>
        </r>
        <r>
          <rPr>
            <sz val="9"/>
            <color indexed="81"/>
            <rFont val="Tahoma"/>
            <family val="2"/>
            <charset val="204"/>
          </rPr>
          <t xml:space="preserve">
биотопливо_дрова_др.уголь</t>
        </r>
      </text>
    </comment>
    <comment ref="AF42" authorId="0" shapeId="0" xr:uid="{C91BD0B9-267A-468E-884E-9D88D522E587}">
      <text>
        <r>
          <rPr>
            <b/>
            <sz val="9"/>
            <color indexed="81"/>
            <rFont val="Tahoma"/>
            <family val="2"/>
            <charset val="204"/>
          </rPr>
          <t>Автор:</t>
        </r>
        <r>
          <rPr>
            <sz val="9"/>
            <color indexed="81"/>
            <rFont val="Tahoma"/>
            <family val="2"/>
            <charset val="204"/>
          </rPr>
          <t xml:space="preserve">
перенесли данные в транспорт
</t>
        </r>
      </text>
    </comment>
    <comment ref="AF44" authorId="0" shapeId="0" xr:uid="{515B7B49-4687-424B-8DB3-A6AB397C72F7}">
      <text>
        <r>
          <rPr>
            <b/>
            <sz val="9"/>
            <color indexed="81"/>
            <rFont val="Tahoma"/>
            <family val="2"/>
            <charset val="204"/>
          </rPr>
          <t>Автор:</t>
        </r>
        <r>
          <rPr>
            <sz val="9"/>
            <color indexed="81"/>
            <rFont val="Tahoma"/>
            <family val="2"/>
            <charset val="204"/>
          </rPr>
          <t xml:space="preserve">
перенесли данные в транспорт</t>
        </r>
      </text>
    </comment>
    <comment ref="AF46" authorId="0" shapeId="0" xr:uid="{2EF112F1-CEFB-411D-AD88-A199BF052D51}">
      <text>
        <r>
          <rPr>
            <b/>
            <sz val="9"/>
            <color indexed="81"/>
            <rFont val="Tahoma"/>
            <family val="2"/>
            <charset val="204"/>
          </rPr>
          <t>Автор:</t>
        </r>
        <r>
          <rPr>
            <sz val="9"/>
            <color indexed="81"/>
            <rFont val="Tahoma"/>
            <family val="2"/>
            <charset val="204"/>
          </rPr>
          <t xml:space="preserve">
все прочие,согласно формату МЭА</t>
        </r>
      </text>
    </comment>
    <comment ref="AF47" authorId="0" shapeId="0" xr:uid="{D49AD9C7-BCDE-46EF-B294-DA500088E1B3}">
      <text>
        <r>
          <rPr>
            <b/>
            <sz val="9"/>
            <color indexed="81"/>
            <rFont val="Tahoma"/>
            <family val="2"/>
            <charset val="204"/>
          </rPr>
          <t>Автор:</t>
        </r>
        <r>
          <rPr>
            <sz val="9"/>
            <color indexed="81"/>
            <rFont val="Tahoma"/>
            <family val="2"/>
            <charset val="204"/>
          </rPr>
          <t xml:space="preserve">
только бензин</t>
        </r>
      </text>
    </comment>
    <comment ref="AJ54" authorId="0" shapeId="0" xr:uid="{4FC6878D-7F2B-4F55-B4E2-32095EC035E2}">
      <text>
        <r>
          <rPr>
            <b/>
            <sz val="9"/>
            <color indexed="81"/>
            <rFont val="Tahoma"/>
            <family val="2"/>
            <charset val="204"/>
          </rPr>
          <t>Автор:</t>
        </r>
        <r>
          <rPr>
            <sz val="9"/>
            <color indexed="81"/>
            <rFont val="Tahoma"/>
            <family val="2"/>
            <charset val="204"/>
          </rPr>
          <t xml:space="preserve">
млн м3</t>
        </r>
      </text>
    </comment>
    <comment ref="AK54" authorId="0" shapeId="0" xr:uid="{924DC2CD-F3EF-4124-A716-C5AC11A9A393}">
      <text>
        <r>
          <rPr>
            <b/>
            <sz val="9"/>
            <color indexed="81"/>
            <rFont val="Tahoma"/>
            <family val="2"/>
            <charset val="204"/>
          </rPr>
          <t>Автор:</t>
        </r>
        <r>
          <rPr>
            <sz val="9"/>
            <color indexed="81"/>
            <rFont val="Tahoma"/>
            <family val="2"/>
            <charset val="204"/>
          </rPr>
          <t xml:space="preserve">
Добыто газа природного, ТДж</t>
        </r>
      </text>
    </comment>
    <comment ref="AJ55" authorId="0" shapeId="0" xr:uid="{B22054BD-B7E4-4011-94C2-C6D8F339FEF1}">
      <text>
        <r>
          <rPr>
            <b/>
            <sz val="9"/>
            <color indexed="81"/>
            <rFont val="Tahoma"/>
            <family val="2"/>
            <charset val="204"/>
          </rPr>
          <t>Автор:</t>
        </r>
        <r>
          <rPr>
            <sz val="9"/>
            <color indexed="81"/>
            <rFont val="Tahoma"/>
            <family val="2"/>
            <charset val="204"/>
          </rPr>
          <t xml:space="preserve">
Мг</t>
        </r>
      </text>
    </comment>
    <comment ref="AK55" authorId="0" shapeId="0" xr:uid="{37519949-4267-44C1-AEE9-6FB660EB37C5}">
      <text>
        <r>
          <rPr>
            <b/>
            <sz val="9"/>
            <color indexed="81"/>
            <rFont val="Tahoma"/>
            <family val="2"/>
            <charset val="204"/>
          </rPr>
          <t>Автор:</t>
        </r>
        <r>
          <rPr>
            <sz val="9"/>
            <color indexed="81"/>
            <rFont val="Tahoma"/>
            <family val="2"/>
            <charset val="204"/>
          </rPr>
          <t xml:space="preserve">
на основании данных годовых отчетов КМГ 
плотность газа 0,771</t>
        </r>
      </text>
    </comment>
    <comment ref="AK59" authorId="0" shapeId="0" xr:uid="{71247F1E-A071-45B9-BFAF-33871A89CFB3}">
      <text>
        <r>
          <rPr>
            <b/>
            <sz val="9"/>
            <color indexed="81"/>
            <rFont val="Tahoma"/>
            <family val="2"/>
            <charset val="204"/>
          </rPr>
          <t>Автор:</t>
        </r>
        <r>
          <rPr>
            <sz val="9"/>
            <color indexed="81"/>
            <rFont val="Tahoma"/>
            <family val="2"/>
            <charset val="204"/>
          </rPr>
          <t xml:space="preserve">
производство лабораторной стеклотары, бутылок и банок. Принято в среднем 1 шт стеклотары весит 0,512 кг</t>
        </r>
      </text>
    </comment>
    <comment ref="AK60" authorId="0" shapeId="0" xr:uid="{6DC8CC23-707F-40DD-A355-1E37AD999226}">
      <text>
        <r>
          <rPr>
            <b/>
            <sz val="9"/>
            <color indexed="81"/>
            <rFont val="Tahoma"/>
            <family val="2"/>
            <charset val="204"/>
          </rPr>
          <t>Автор:</t>
        </r>
        <r>
          <rPr>
            <sz val="9"/>
            <color indexed="81"/>
            <rFont val="Tahoma"/>
            <family val="2"/>
            <charset val="204"/>
          </rPr>
          <t xml:space="preserve">
руды цвет.мет и железосодержащие, сера сырая, асбест, глина, мел, известняк</t>
        </r>
      </text>
    </comment>
    <comment ref="AK61" authorId="0" shapeId="0" xr:uid="{D289CCA4-892D-4796-BCF8-98B31F00A83A}">
      <text>
        <r>
          <rPr>
            <b/>
            <sz val="9"/>
            <color indexed="81"/>
            <rFont val="Tahoma"/>
            <family val="2"/>
            <charset val="204"/>
          </rPr>
          <t>Автор:</t>
        </r>
        <r>
          <rPr>
            <sz val="9"/>
            <color indexed="81"/>
            <rFont val="Tahoma"/>
            <family val="2"/>
            <charset val="204"/>
          </rPr>
          <t xml:space="preserve">
без сноса. Ввод в эксплуатацию новых объектов
Из них жилых инд -  6475715
многоквар, общежит, социал - 11351241
Площадь автодорог, жд, взлетных полос,улиц  - 739,9 км
Общая площадь жилых зданий - 17826956 м2</t>
        </r>
      </text>
    </comment>
    <comment ref="AK62" authorId="0" shapeId="0" xr:uid="{82374CDB-5E97-4382-B835-1DC4400335F0}">
      <text>
        <r>
          <rPr>
            <b/>
            <sz val="9"/>
            <color indexed="81"/>
            <rFont val="Tahoma"/>
            <family val="2"/>
            <charset val="204"/>
          </rPr>
          <t>Автор:</t>
        </r>
        <r>
          <rPr>
            <sz val="9"/>
            <color indexed="81"/>
            <rFont val="Tahoma"/>
            <family val="2"/>
            <charset val="204"/>
          </rPr>
          <t xml:space="preserve">
так как по 1 уровню не указаны коэффициенты выбросов (включены вывше)</t>
        </r>
      </text>
    </comment>
    <comment ref="AK65" authorId="0" shapeId="0" xr:uid="{4F9354BD-7148-4517-A5B6-6FE91D88FCD0}">
      <text>
        <r>
          <rPr>
            <b/>
            <sz val="9"/>
            <color indexed="81"/>
            <rFont val="Tahoma"/>
            <family val="2"/>
            <charset val="204"/>
          </rPr>
          <t>Автор:</t>
        </r>
        <r>
          <rPr>
            <sz val="9"/>
            <color indexed="81"/>
            <rFont val="Tahoma"/>
            <family val="2"/>
            <charset val="204"/>
          </rPr>
          <t xml:space="preserve">
принято, что на производство минеральных удобрений расходуется 81% азотной кислоты
мин.удобрение произведено 392741 тонн</t>
        </r>
      </text>
    </comment>
    <comment ref="AK67" authorId="0" shapeId="0" xr:uid="{D842173D-49ED-4F6A-8483-0009CCB99CDA}">
      <text>
        <r>
          <rPr>
            <b/>
            <sz val="9"/>
            <color indexed="81"/>
            <rFont val="Tahoma"/>
            <family val="2"/>
            <charset val="204"/>
          </rPr>
          <t>Автор:</t>
        </r>
        <r>
          <rPr>
            <sz val="9"/>
            <color indexed="81"/>
            <rFont val="Tahoma"/>
            <family val="2"/>
            <charset val="204"/>
          </rPr>
          <t xml:space="preserve">
из Ресурсы и использование отдельных видов продукции (товаров) и сырья</t>
        </r>
      </text>
    </comment>
    <comment ref="AK68" authorId="0" shapeId="0" xr:uid="{357A6A94-0AA9-4DE7-ABE3-638F3EEBC4E0}">
      <text>
        <r>
          <rPr>
            <b/>
            <sz val="9"/>
            <color indexed="81"/>
            <rFont val="Tahoma"/>
            <family val="2"/>
            <charset val="204"/>
          </rPr>
          <t>Автор:</t>
        </r>
        <r>
          <rPr>
            <sz val="9"/>
            <color indexed="81"/>
            <rFont val="Tahoma"/>
            <family val="2"/>
            <charset val="204"/>
          </rPr>
          <t xml:space="preserve">
Данные посчитаны ориентировочно из финансового отчета УКТМК за 2023 год на основании средних цен на титан</t>
        </r>
      </text>
    </comment>
    <comment ref="AK70" authorId="0" shapeId="0" xr:uid="{EBA30FEC-0203-4133-B06B-1FDBFAB05F5B}">
      <text>
        <r>
          <rPr>
            <b/>
            <sz val="9"/>
            <color indexed="81"/>
            <rFont val="Tahoma"/>
            <family val="2"/>
            <charset val="204"/>
          </rPr>
          <t>Автор:</t>
        </r>
        <r>
          <rPr>
            <sz val="9"/>
            <color indexed="81"/>
            <rFont val="Tahoma"/>
            <family val="2"/>
            <charset val="204"/>
          </rPr>
          <t xml:space="preserve">
040401 серная,  040414 фосфат удобр,  040510 стирол</t>
        </r>
      </text>
    </comment>
    <comment ref="AK75" authorId="0" shapeId="0" xr:uid="{DE3AAC9F-D8EB-49EB-974A-97C3289171D0}">
      <text>
        <r>
          <rPr>
            <b/>
            <sz val="9"/>
            <color indexed="81"/>
            <rFont val="Tahoma"/>
            <family val="2"/>
            <charset val="204"/>
          </rPr>
          <t>Автор:</t>
        </r>
        <r>
          <rPr>
            <sz val="9"/>
            <color indexed="81"/>
            <rFont val="Tahoma"/>
            <family val="2"/>
            <charset val="204"/>
          </rPr>
          <t xml:space="preserve">
Учтено в титате УКТМК</t>
        </r>
      </text>
    </comment>
    <comment ref="AK79" authorId="0" shapeId="0" xr:uid="{AC634F0B-0D99-4A72-AB62-36F7E5062AD4}">
      <text>
        <r>
          <rPr>
            <b/>
            <sz val="9"/>
            <color indexed="81"/>
            <rFont val="Tahoma"/>
            <family val="2"/>
            <charset val="204"/>
          </rPr>
          <t>Автор:</t>
        </r>
        <r>
          <rPr>
            <sz val="9"/>
            <color indexed="81"/>
            <rFont val="Tahoma"/>
            <family val="2"/>
            <charset val="204"/>
          </rPr>
          <t xml:space="preserve">
пока только добыча руд</t>
        </r>
      </text>
    </comment>
    <comment ref="AK80" authorId="0" shapeId="0" xr:uid="{0717F735-B324-4387-A9DF-25C30AB56A74}">
      <text>
        <r>
          <rPr>
            <b/>
            <sz val="9"/>
            <color indexed="81"/>
            <rFont val="Tahoma"/>
            <family val="2"/>
            <charset val="204"/>
          </rPr>
          <t>Автор:</t>
        </r>
        <r>
          <rPr>
            <sz val="9"/>
            <color indexed="81"/>
            <rFont val="Tahoma"/>
            <family val="2"/>
            <charset val="204"/>
          </rPr>
          <t xml:space="preserve">
Металлы цветные прочие и изделия из них; керметы, зола и остатки, содержащие металлы или соединения металлов</t>
        </r>
      </text>
    </comment>
    <comment ref="AK83" authorId="0" shapeId="0" xr:uid="{DA5D140D-3373-4AD5-8E19-78E064509B36}">
      <text>
        <r>
          <rPr>
            <b/>
            <sz val="9"/>
            <color indexed="81"/>
            <rFont val="Tahoma"/>
            <family val="2"/>
            <charset val="204"/>
          </rPr>
          <t>Автор:</t>
        </r>
        <r>
          <rPr>
            <sz val="9"/>
            <color indexed="81"/>
            <rFont val="Tahoma"/>
            <family val="2"/>
            <charset val="204"/>
          </rPr>
          <t xml:space="preserve">
гост 22245-90 средняя масса битума дорожного 1500 кг в м3
снип 3.06.03-85 на 1м2 дороги расход в среднем 1 л битума
асф покрытие 5256000 - принято условно средняя величина площади автодорог
</t>
        </r>
      </text>
    </comment>
    <comment ref="AK84" authorId="0" shapeId="0" xr:uid="{990FE589-9484-424B-A15A-0717B2EBAC52}">
      <text>
        <r>
          <rPr>
            <b/>
            <sz val="9"/>
            <color indexed="81"/>
            <rFont val="Tahoma"/>
            <family val="2"/>
            <charset val="204"/>
          </rPr>
          <t>Автор:</t>
        </r>
        <r>
          <rPr>
            <sz val="9"/>
            <color indexed="81"/>
            <rFont val="Tahoma"/>
            <family val="2"/>
            <charset val="204"/>
          </rPr>
          <t xml:space="preserve">
норма 2 кг битума на 1 м2 для горячей битумной мастики
1 кг для холодной мастики
В среднем принято 1,5 кг на м2
Объем кров работ 1144076 м2</t>
        </r>
      </text>
    </comment>
    <comment ref="AK85" authorId="0" shapeId="0" xr:uid="{A3EBFC38-EC49-4C27-B1AB-B047CF801B1A}">
      <text>
        <r>
          <rPr>
            <b/>
            <sz val="9"/>
            <color indexed="81"/>
            <rFont val="Tahoma"/>
            <family val="2"/>
            <charset val="204"/>
          </rPr>
          <t>Автор:</t>
        </r>
        <r>
          <rPr>
            <sz val="9"/>
            <color indexed="81"/>
            <rFont val="Tahoma"/>
            <family val="2"/>
            <charset val="204"/>
          </rPr>
          <t xml:space="preserve">
реализация на внутреннем рынке красок 136511,156 тонн
Ресурсы и использование отдельных видов продукции (товаров) и сырья в Республике Казахстан - янв-дек 2023
принят к-т 200, так как не известно, где используется</t>
        </r>
      </text>
    </comment>
    <comment ref="AK86" authorId="0" shapeId="0" xr:uid="{9D65AD26-E2D2-4E9A-A1FB-B9DD67EC140F}">
      <text>
        <r>
          <rPr>
            <b/>
            <sz val="9"/>
            <color indexed="81"/>
            <rFont val="Tahoma"/>
            <family val="2"/>
            <charset val="204"/>
          </rPr>
          <t>Автор:</t>
        </r>
        <r>
          <rPr>
            <sz val="9"/>
            <color indexed="81"/>
            <rFont val="Tahoma"/>
            <family val="2"/>
            <charset val="204"/>
          </rPr>
          <t xml:space="preserve">
конечное потребление уйат-спирита из ТЭБ</t>
        </r>
      </text>
    </comment>
    <comment ref="AK88" authorId="0" shapeId="0" xr:uid="{4BD34426-5322-4F7F-88A2-2FE7ACD0F2A5}">
      <text>
        <r>
          <rPr>
            <b/>
            <sz val="9"/>
            <color indexed="81"/>
            <rFont val="Tahoma"/>
            <family val="2"/>
            <charset val="204"/>
          </rPr>
          <t>Автор:</t>
        </r>
        <r>
          <rPr>
            <sz val="9"/>
            <color indexed="81"/>
            <rFont val="Tahoma"/>
            <family val="2"/>
            <charset val="204"/>
          </rPr>
          <t xml:space="preserve">
приняты показатели производства:
полиуретан
краски и лаки на основе полимеров, тонн</t>
        </r>
      </text>
    </comment>
    <comment ref="AK89" authorId="0" shapeId="0" xr:uid="{5E507B2C-D799-47B2-8837-359DB9694A6E}">
      <text>
        <r>
          <rPr>
            <b/>
            <sz val="9"/>
            <color indexed="81"/>
            <rFont val="Tahoma"/>
            <family val="2"/>
            <charset val="204"/>
          </rPr>
          <t>Автор:</t>
        </r>
        <r>
          <rPr>
            <sz val="9"/>
            <color indexed="81"/>
            <rFont val="Tahoma"/>
            <family val="2"/>
            <charset val="204"/>
          </rPr>
          <t xml:space="preserve">
 Ресурсы и использование отдельных видов продукции (товаров) и сырья, тонн</t>
        </r>
      </text>
    </comment>
    <comment ref="AK90" authorId="0" shapeId="0" xr:uid="{E1E21E26-542F-452C-9679-625AAAE71D80}">
      <text>
        <r>
          <rPr>
            <b/>
            <sz val="9"/>
            <color indexed="81"/>
            <rFont val="Tahoma"/>
            <family val="2"/>
            <charset val="204"/>
          </rPr>
          <t>Автор:</t>
        </r>
        <r>
          <rPr>
            <sz val="9"/>
            <color indexed="81"/>
            <rFont val="Tahoma"/>
            <family val="2"/>
            <charset val="204"/>
          </rPr>
          <t xml:space="preserve">
производство минеральной ваты - 90250 тонн
300 г на тонну
производство сигареты - 18141,9 млн шт (1 сигарета = 1 г табака)
рализация обуви - 45136,9 тыс.пар
60г на пару</t>
        </r>
      </text>
    </comment>
    <comment ref="AK93" authorId="0" shapeId="0" xr:uid="{D9593F35-A29A-46B8-8FC3-5BF1D2C2E4DA}">
      <text>
        <r>
          <rPr>
            <b/>
            <sz val="9"/>
            <color indexed="81"/>
            <rFont val="Tahoma"/>
            <family val="2"/>
            <charset val="204"/>
          </rPr>
          <t>Автор:</t>
        </r>
        <r>
          <rPr>
            <sz val="9"/>
            <color indexed="81"/>
            <rFont val="Tahoma"/>
            <family val="2"/>
            <charset val="204"/>
          </rPr>
          <t xml:space="preserve">
консервы из мяса, рыбы, колбасы,полуфабрикаты из мяса, кормовые добавки из мяса,маргарин, раст масло, мука, крупа, крахмал, хлеб, пирожные, печенья, изделия кондит (конфеты),чай, кофе, кетчуп, майонез, корма, напитки(вино,пиво,водка,коньяк, ликер)</t>
        </r>
      </text>
    </comment>
    <comment ref="AK95" authorId="0" shapeId="0" xr:uid="{06615BF2-C156-421E-8C8A-726E594E6E20}">
      <text>
        <r>
          <rPr>
            <b/>
            <sz val="9"/>
            <color indexed="81"/>
            <rFont val="Tahoma"/>
            <family val="2"/>
            <charset val="204"/>
          </rPr>
          <t>Автор:</t>
        </r>
        <r>
          <rPr>
            <sz val="9"/>
            <color indexed="81"/>
            <rFont val="Tahoma"/>
            <family val="2"/>
            <charset val="204"/>
          </rPr>
          <t xml:space="preserve">
лесоматериалы распиленные, расколотые, разрезанные</t>
        </r>
      </text>
    </comment>
    <comment ref="E99" authorId="0" shapeId="0" xr:uid="{5168279E-237A-42B6-9BD9-50E7D7F2DA43}">
      <text>
        <r>
          <rPr>
            <b/>
            <sz val="9"/>
            <color indexed="81"/>
            <rFont val="Tahoma"/>
            <family val="2"/>
            <charset val="204"/>
          </rPr>
          <t>Автор:</t>
        </r>
        <r>
          <rPr>
            <sz val="9"/>
            <color indexed="81"/>
            <rFont val="Tahoma"/>
            <family val="2"/>
            <charset val="204"/>
          </rPr>
          <t xml:space="preserve">
принято 0,5, потому что остальные полгода - на выпасе
</t>
        </r>
      </text>
    </comment>
    <comment ref="AK112" authorId="0" shapeId="0" xr:uid="{D3342B3F-3668-42FC-BAD2-E2DD6AE120DB}">
      <text>
        <r>
          <rPr>
            <b/>
            <sz val="9"/>
            <color indexed="81"/>
            <rFont val="Tahoma"/>
            <family val="2"/>
            <charset val="204"/>
          </rPr>
          <t>Автор:</t>
        </r>
        <r>
          <rPr>
            <sz val="9"/>
            <color indexed="81"/>
            <rFont val="Tahoma"/>
            <family val="2"/>
            <charset val="204"/>
          </rPr>
          <t xml:space="preserve">
принято 29% азота (среднее 13-45%)
кг азотных удобрений</t>
        </r>
      </text>
    </comment>
    <comment ref="H113" authorId="0" shapeId="0" xr:uid="{0AC030DA-F78D-40AB-A305-EF5C3DDC87D8}">
      <text>
        <r>
          <rPr>
            <b/>
            <sz val="9"/>
            <color indexed="81"/>
            <rFont val="Tahoma"/>
            <family val="2"/>
            <charset val="204"/>
          </rPr>
          <t>Автор:</t>
        </r>
        <r>
          <rPr>
            <sz val="9"/>
            <color indexed="81"/>
            <rFont val="Tahoma"/>
            <family val="2"/>
            <charset val="204"/>
          </rPr>
          <t xml:space="preserve">
по методике 3В</t>
        </r>
      </text>
    </comment>
    <comment ref="AK113" authorId="0" shapeId="0" xr:uid="{711E2B39-DBFE-4BFA-9119-E2C1B9A72062}">
      <text>
        <r>
          <rPr>
            <b/>
            <sz val="9"/>
            <color indexed="81"/>
            <rFont val="Tahoma"/>
            <family val="2"/>
            <charset val="204"/>
          </rPr>
          <t>Автор:</t>
        </r>
        <r>
          <rPr>
            <sz val="9"/>
            <color indexed="81"/>
            <rFont val="Tahoma"/>
            <family val="2"/>
            <charset val="204"/>
          </rPr>
          <t xml:space="preserve">
принято содержание азота 1,5% (среднее 0,5 - 2,5%)</t>
        </r>
      </text>
    </comment>
    <comment ref="E116" authorId="0" shapeId="0" xr:uid="{405CD0FA-9EF3-4CD6-87D1-7793A6A015BC}">
      <text>
        <r>
          <rPr>
            <b/>
            <sz val="9"/>
            <color indexed="81"/>
            <rFont val="Tahoma"/>
            <family val="2"/>
            <charset val="204"/>
          </rPr>
          <t>Автор:</t>
        </r>
        <r>
          <rPr>
            <sz val="9"/>
            <color indexed="81"/>
            <rFont val="Tahoma"/>
            <family val="2"/>
            <charset val="204"/>
          </rPr>
          <t xml:space="preserve">
по методике 3в
приняты пасущиеся животные: крс, овцы, козы, лошади, верблюды (верблюды весь цикл на улице или в загоне)</t>
        </r>
      </text>
    </comment>
    <comment ref="H116" authorId="0" shapeId="0" xr:uid="{478E7B55-49B2-44B2-A756-F9CC3B75CA89}">
      <text>
        <r>
          <rPr>
            <b/>
            <sz val="9"/>
            <color indexed="81"/>
            <rFont val="Tahoma"/>
            <family val="2"/>
            <charset val="204"/>
          </rPr>
          <t>Автор:</t>
        </r>
        <r>
          <rPr>
            <sz val="9"/>
            <color indexed="81"/>
            <rFont val="Tahoma"/>
            <family val="2"/>
            <charset val="204"/>
          </rPr>
          <t xml:space="preserve">
по методике 3В</t>
        </r>
      </text>
    </comment>
    <comment ref="H117" authorId="0" shapeId="0" xr:uid="{CDA00322-9E22-43F4-B27D-CA1ECDEBC2E3}">
      <text>
        <r>
          <rPr>
            <b/>
            <sz val="9"/>
            <color indexed="81"/>
            <rFont val="Tahoma"/>
            <family val="2"/>
            <charset val="204"/>
          </rPr>
          <t>Автор:</t>
        </r>
        <r>
          <rPr>
            <sz val="9"/>
            <color indexed="81"/>
            <rFont val="Tahoma"/>
            <family val="2"/>
            <charset val="204"/>
          </rPr>
          <t xml:space="preserve">
по Руководству 2023</t>
        </r>
      </text>
    </comment>
    <comment ref="AK118" authorId="0" shapeId="0" xr:uid="{5E7F4C55-E4B7-40EB-915C-8B6A14EC4F41}">
      <text>
        <r>
          <rPr>
            <b/>
            <sz val="9"/>
            <color indexed="81"/>
            <rFont val="Tahoma"/>
            <family val="2"/>
            <charset val="204"/>
          </rPr>
          <t>Автор:</t>
        </r>
        <r>
          <rPr>
            <sz val="9"/>
            <color indexed="81"/>
            <rFont val="Tahoma"/>
            <family val="2"/>
            <charset val="204"/>
          </rPr>
          <t xml:space="preserve">
посевная площадь/убранная площадь</t>
        </r>
      </text>
    </comment>
    <comment ref="AK119" authorId="0" shapeId="0" xr:uid="{120A6EDA-8F61-45EB-A8E2-3192C721A399}">
      <text>
        <r>
          <rPr>
            <b/>
            <sz val="9"/>
            <color indexed="81"/>
            <rFont val="Tahoma"/>
            <family val="2"/>
            <charset val="204"/>
          </rPr>
          <t>Автор:</t>
        </r>
        <r>
          <rPr>
            <sz val="9"/>
            <color indexed="81"/>
            <rFont val="Tahoma"/>
            <family val="2"/>
            <charset val="204"/>
          </rPr>
          <t xml:space="preserve">
посевная площадь
(Б-03-13-Г, 1 том)</t>
        </r>
      </text>
    </comment>
    <comment ref="AK120" authorId="0" shapeId="0" xr:uid="{E5A4A2A2-1DD9-488F-8670-1F96B014ABEF}">
      <text>
        <r>
          <rPr>
            <b/>
            <sz val="9"/>
            <color indexed="81"/>
            <rFont val="Tahoma"/>
            <family val="2"/>
            <charset val="204"/>
          </rPr>
          <t>Автор:</t>
        </r>
        <r>
          <rPr>
            <sz val="9"/>
            <color indexed="81"/>
            <rFont val="Tahoma"/>
            <family val="2"/>
            <charset val="204"/>
          </rPr>
          <t xml:space="preserve">
валовый сбор пшеницы, которая обычно хранится на хлебоприемных пунктах, перевозится в грузовых машинах или вагонах без упаковки в тару (Б-03-13-Г, 2 том)</t>
        </r>
      </text>
    </comment>
    <comment ref="AK122" authorId="0" shapeId="0" xr:uid="{B987BE2A-BDD4-4484-BAB9-A361D669ACEA}">
      <text>
        <r>
          <rPr>
            <b/>
            <sz val="9"/>
            <color indexed="81"/>
            <rFont val="Tahoma"/>
            <family val="2"/>
            <charset val="204"/>
          </rPr>
          <t>Автор:</t>
        </r>
        <r>
          <rPr>
            <sz val="9"/>
            <color indexed="81"/>
            <rFont val="Tahoma"/>
            <family val="2"/>
            <charset val="204"/>
          </rPr>
          <t xml:space="preserve">
Площадь зерновых, обработанных глифосфатосодержащими гербицидами, тыс.га/ Заменяет Runway (пиклорам), норма 1 кг на га (Б-03-13-Г)</t>
        </r>
      </text>
    </comment>
    <comment ref="AK123" authorId="0" shapeId="0" xr:uid="{4BAB150B-631C-4655-BA05-B5857B213B0C}">
      <text>
        <r>
          <rPr>
            <b/>
            <sz val="9"/>
            <color indexed="81"/>
            <rFont val="Tahoma"/>
            <family val="2"/>
            <charset val="204"/>
          </rPr>
          <t>Автор:</t>
        </r>
        <r>
          <rPr>
            <sz val="9"/>
            <color indexed="81"/>
            <rFont val="Tahoma"/>
            <family val="2"/>
            <charset val="204"/>
          </rPr>
          <t xml:space="preserve">
запрещено, неконтролируемое возгорание учтено в пожарах</t>
        </r>
      </text>
    </comment>
    <comment ref="AK124" authorId="0" shapeId="0" xr:uid="{E78D18C5-506B-4DB8-9283-9F43059F4BEF}">
      <text>
        <r>
          <rPr>
            <b/>
            <sz val="9"/>
            <color indexed="81"/>
            <rFont val="Tahoma"/>
            <family val="2"/>
            <charset val="204"/>
          </rPr>
          <t>Автор:</t>
        </r>
        <r>
          <rPr>
            <sz val="9"/>
            <color indexed="81"/>
            <rFont val="Tahoma"/>
            <family val="2"/>
            <charset val="204"/>
          </rPr>
          <t xml:space="preserve">
условно принято, что 20% всей собранной соломы подвергается аммонизации. Ед.изм в тоннах  (Б-03-01-М)</t>
        </r>
      </text>
    </comment>
    <comment ref="AK125" authorId="0" shapeId="0" xr:uid="{043F56A9-F503-4118-BEE6-28A3DC8EAEBC}">
      <text>
        <r>
          <rPr>
            <b/>
            <sz val="9"/>
            <color indexed="81"/>
            <rFont val="Tahoma"/>
            <family val="2"/>
            <charset val="204"/>
          </rPr>
          <t>Автор:</t>
        </r>
        <r>
          <rPr>
            <sz val="9"/>
            <color indexed="81"/>
            <rFont val="Tahoma"/>
            <family val="2"/>
            <charset val="204"/>
          </rPr>
          <t xml:space="preserve">
Объем собранных коммунальных отходов  I-1 Образование отходов</t>
        </r>
      </text>
    </comment>
    <comment ref="AK126" authorId="0" shapeId="0" xr:uid="{25ED1906-8B08-4AEC-AB85-C351BBC1A083}">
      <text>
        <r>
          <rPr>
            <b/>
            <sz val="9"/>
            <color indexed="81"/>
            <rFont val="Tahoma"/>
            <family val="2"/>
            <charset val="204"/>
          </rPr>
          <t>Количество органических удобрений</t>
        </r>
      </text>
    </comment>
    <comment ref="AK127" authorId="0" shapeId="0" xr:uid="{D7329B07-DBD0-46C2-9CDE-02EB6213DB7D}">
      <text>
        <r>
          <rPr>
            <b/>
            <sz val="9"/>
            <color indexed="81"/>
            <rFont val="Tahoma"/>
            <family val="2"/>
            <charset val="204"/>
          </rPr>
          <t>Автор:</t>
        </r>
        <r>
          <rPr>
            <sz val="9"/>
            <color indexed="81"/>
            <rFont val="Tahoma"/>
            <family val="2"/>
            <charset val="204"/>
          </rPr>
          <t xml:space="preserve">
Нет статистических данных на момент отчета</t>
        </r>
      </text>
    </comment>
    <comment ref="AK128" authorId="0" shapeId="0" xr:uid="{04778065-B29C-44D4-ADB0-49EB335CC883}">
      <text>
        <r>
          <rPr>
            <b/>
            <sz val="9"/>
            <color indexed="81"/>
            <rFont val="Tahoma"/>
            <family val="2"/>
            <charset val="204"/>
          </rPr>
          <t>Автор:</t>
        </r>
        <r>
          <rPr>
            <sz val="9"/>
            <color indexed="81"/>
            <rFont val="Tahoma"/>
            <family val="2"/>
            <charset val="204"/>
          </rPr>
          <t xml:space="preserve">
По данным портала https://waste.ndbecology.gov.kz/common/summary</t>
        </r>
      </text>
    </comment>
    <comment ref="AK129" authorId="0" shapeId="0" xr:uid="{335B0167-7474-4560-B2BE-C06E76E4675B}">
      <text>
        <r>
          <rPr>
            <b/>
            <sz val="9"/>
            <color indexed="81"/>
            <rFont val="Tahoma"/>
            <family val="2"/>
            <charset val="204"/>
          </rPr>
          <t>Автор:</t>
        </r>
        <r>
          <rPr>
            <sz val="9"/>
            <color indexed="81"/>
            <rFont val="Tahoma"/>
            <family val="2"/>
            <charset val="204"/>
          </rPr>
          <t xml:space="preserve">
По данным портала https://waste.ndbecology.gov.kz/common/summary</t>
        </r>
      </text>
    </comment>
    <comment ref="AK130" authorId="0" shapeId="0" xr:uid="{02516325-1BBA-447A-9683-B612737B4CBF}">
      <text>
        <r>
          <rPr>
            <b/>
            <sz val="9"/>
            <color indexed="81"/>
            <rFont val="Tahoma"/>
            <family val="2"/>
            <charset val="204"/>
          </rPr>
          <t>Автор:</t>
        </r>
        <r>
          <rPr>
            <sz val="9"/>
            <color indexed="81"/>
            <rFont val="Tahoma"/>
            <family val="2"/>
            <charset val="204"/>
          </rPr>
          <t xml:space="preserve">
По данным портала https://waste.ndbecology.gov.kz/common/summary</t>
        </r>
      </text>
    </comment>
    <comment ref="AK131" authorId="0" shapeId="0" xr:uid="{36B0225B-9359-4F74-AEEC-F9C4B8A814E9}">
      <text>
        <r>
          <rPr>
            <b/>
            <sz val="9"/>
            <color indexed="81"/>
            <rFont val="Tahoma"/>
            <family val="2"/>
            <charset val="204"/>
          </rPr>
          <t>Автор:</t>
        </r>
        <r>
          <rPr>
            <sz val="9"/>
            <color indexed="81"/>
            <rFont val="Tahoma"/>
            <family val="2"/>
            <charset val="204"/>
          </rPr>
          <t xml:space="preserve">
По данным портала https://waste.ndbecology.gov.kz/common/summary</t>
        </r>
      </text>
    </comment>
    <comment ref="AK132" authorId="0" shapeId="0" xr:uid="{5D1CA2B1-C5FF-4848-8ED3-D4810C2A4328}">
      <text>
        <r>
          <rPr>
            <b/>
            <sz val="9"/>
            <color indexed="81"/>
            <rFont val="Tahoma"/>
            <family val="2"/>
            <charset val="204"/>
          </rPr>
          <t>Автор:</t>
        </r>
        <r>
          <rPr>
            <sz val="9"/>
            <color indexed="81"/>
            <rFont val="Tahoma"/>
            <family val="2"/>
            <charset val="204"/>
          </rPr>
          <t xml:space="preserve">
Осадок сточных вод утилизируется на полигонах</t>
        </r>
      </text>
    </comment>
    <comment ref="AK133" authorId="0" shapeId="0" xr:uid="{27995601-2F90-4DF4-B9B6-50EF6D9D1257}">
      <text>
        <r>
          <rPr>
            <b/>
            <sz val="9"/>
            <color indexed="81"/>
            <rFont val="Tahoma"/>
            <family val="2"/>
            <charset val="204"/>
          </rPr>
          <t>Автор:</t>
        </r>
        <r>
          <rPr>
            <sz val="9"/>
            <color indexed="81"/>
            <rFont val="Tahoma"/>
            <family val="2"/>
            <charset val="204"/>
          </rPr>
          <t xml:space="preserve">
в сентябре 2021 года начато строительство крематория в Алматы</t>
        </r>
      </text>
    </comment>
    <comment ref="H136" authorId="0" shapeId="0" xr:uid="{38EEA538-5278-4ABC-8016-868A436F696C}">
      <text>
        <r>
          <rPr>
            <b/>
            <sz val="9"/>
            <color indexed="81"/>
            <rFont val="Tahoma"/>
            <family val="2"/>
            <charset val="204"/>
          </rPr>
          <t>Автор:</t>
        </r>
        <r>
          <rPr>
            <sz val="9"/>
            <color indexed="81"/>
            <rFont val="Tahoma"/>
            <family val="2"/>
            <charset val="204"/>
          </rPr>
          <t xml:space="preserve">
расчет по 2 уровню</t>
        </r>
      </text>
    </comment>
    <comment ref="AI136" authorId="0" shapeId="0" xr:uid="{72ED3B6A-D51E-43D9-9DE0-B2B18D672F70}">
      <text>
        <r>
          <rPr>
            <b/>
            <sz val="9"/>
            <color indexed="81"/>
            <rFont val="Tahoma"/>
            <family val="2"/>
            <charset val="204"/>
          </rPr>
          <t>Автор:</t>
        </r>
        <r>
          <rPr>
            <sz val="9"/>
            <color indexed="81"/>
            <rFont val="Tahoma"/>
            <family val="2"/>
            <charset val="204"/>
          </rPr>
          <t xml:space="preserve">
согласно данным Мульти-индикаторное кластерное обследование (МИКС) за 2015 год 51,8% населения пользуются наружными туалетами
В 2024 году проводится повторное обследование
на сайте https://stat.gov.kz/ru/cluster/mics-2024/intro/ </t>
        </r>
      </text>
    </comment>
    <comment ref="AJ136" authorId="0" shapeId="0" xr:uid="{016A5B74-7BFF-4CEC-BD16-2F1C9611BCC7}">
      <text>
        <r>
          <rPr>
            <b/>
            <sz val="9"/>
            <color indexed="81"/>
            <rFont val="Tahoma"/>
            <family val="2"/>
            <charset val="204"/>
          </rPr>
          <t>Автор:</t>
        </r>
        <r>
          <rPr>
            <sz val="9"/>
            <color indexed="81"/>
            <rFont val="Tahoma"/>
            <family val="2"/>
            <charset val="204"/>
          </rPr>
          <t xml:space="preserve">
Пропущено вод через  сооружения биологической очистки, тыс.м3</t>
        </r>
      </text>
    </comment>
    <comment ref="AJ163" authorId="0" shapeId="0" xr:uid="{0AA8797B-E5D8-4C57-9C73-85B08DC1CA7F}">
      <text>
        <r>
          <rPr>
            <b/>
            <sz val="9"/>
            <color indexed="81"/>
            <rFont val="Tahoma"/>
            <family val="2"/>
            <charset val="204"/>
          </rPr>
          <t>Автор:</t>
        </r>
        <r>
          <rPr>
            <sz val="9"/>
            <color indexed="81"/>
            <rFont val="Tahoma"/>
            <family val="2"/>
            <charset val="204"/>
          </rPr>
          <t xml:space="preserve">
га сожженной площади степи</t>
        </r>
      </text>
    </comment>
    <comment ref="AK163" authorId="0" shapeId="0" xr:uid="{76E87B87-9337-411F-A431-3E7871103856}">
      <text>
        <r>
          <rPr>
            <b/>
            <sz val="9"/>
            <color indexed="81"/>
            <rFont val="Tahoma"/>
            <family val="2"/>
            <charset val="204"/>
          </rPr>
          <t>Автор:</t>
        </r>
        <r>
          <rPr>
            <sz val="9"/>
            <color indexed="81"/>
            <rFont val="Tahoma"/>
            <family val="2"/>
            <charset val="204"/>
          </rPr>
          <t xml:space="preserve">
forest 41б86 kha</t>
        </r>
      </text>
    </comment>
    <comment ref="AK164" authorId="0" shapeId="0" xr:uid="{8F440283-46E0-4B7A-9593-9C2305F1E1E1}">
      <text>
        <r>
          <rPr>
            <b/>
            <sz val="9"/>
            <color indexed="81"/>
            <rFont val="Tahoma"/>
            <family val="2"/>
            <charset val="204"/>
          </rPr>
          <t>Автор:</t>
        </r>
        <r>
          <rPr>
            <sz val="9"/>
            <color indexed="81"/>
            <rFont val="Tahoma"/>
            <family val="2"/>
            <charset val="204"/>
          </rPr>
          <t xml:space="preserve">
учтено только население Казахстана, данные в Кадастре животного мира за 2022 г отсутствуют
</t>
        </r>
      </text>
    </comment>
  </commentList>
</comments>
</file>

<file path=xl/sharedStrings.xml><?xml version="1.0" encoding="utf-8"?>
<sst xmlns="http://schemas.openxmlformats.org/spreadsheetml/2006/main" count="147465" uniqueCount="1130">
  <si>
    <t>COUNTRY:</t>
  </si>
  <si>
    <t>(as ISO2 code)</t>
  </si>
  <si>
    <t>DATE:</t>
  </si>
  <si>
    <t>(as DD.MM.YYYY)</t>
  </si>
  <si>
    <t>YEAR:</t>
  </si>
  <si>
    <t>(as YYYY, year of emissions and activity data)</t>
  </si>
  <si>
    <t>Version:</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</si>
  <si>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</si>
  <si>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</si>
  <si>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</si>
  <si>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</si>
  <si>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</si>
  <si>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</si>
  <si>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</si>
  <si>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</si>
  <si>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</si>
  <si>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</si>
  <si>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</si>
  <si>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</si>
  <si>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</si>
  <si>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</si>
  <si>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</si>
  <si>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</si>
  <si>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</si>
  <si>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</si>
  <si>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</si>
  <si>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</si>
  <si>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</si>
  <si>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</si>
  <si>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</si>
  <si>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</si>
  <si>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</si>
  <si>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</si>
  <si>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</si>
  <si>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</si>
  <si>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</si>
  <si>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</si>
  <si>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</si>
  <si>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</si>
  <si>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</si>
  <si>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</si>
  <si>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</si>
  <si>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</si>
  <si>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</si>
  <si>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</si>
  <si>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</si>
  <si>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</si>
  <si>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</si>
  <si>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</si>
  <si>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</si>
  <si>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</si>
  <si>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</si>
  <si>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</si>
  <si>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</si>
  <si>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</si>
  <si>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</si>
  <si>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</si>
  <si>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</si>
  <si>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</si>
  <si>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</si>
  <si>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</si>
  <si>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</si>
  <si>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</si>
  <si>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</si>
  <si>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</si>
  <si>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</si>
  <si>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</si>
  <si>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</si>
  <si>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</si>
  <si>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</si>
  <si>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</si>
  <si>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</si>
  <si>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</si>
  <si>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</si>
  <si>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</si>
  <si>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</si>
  <si>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</si>
  <si>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</si>
  <si>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</si>
  <si>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</si>
  <si>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</si>
  <si>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</si>
  <si>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</si>
  <si>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</si>
  <si>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</si>
  <si>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</si>
  <si>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</si>
  <si>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</si>
  <si>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</si>
  <si>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</si>
  <si>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</si>
  <si>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</si>
  <si>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</si>
  <si>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</si>
  <si>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</si>
  <si>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</si>
  <si>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</si>
  <si>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</si>
  <si>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</si>
  <si>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</si>
  <si>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</si>
  <si>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</si>
  <si>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</si>
  <si>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</si>
  <si>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</si>
  <si>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</si>
  <si>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</si>
  <si>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</si>
  <si>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</si>
  <si>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</si>
  <si>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</si>
  <si>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</si>
  <si>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</si>
  <si>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</si>
  <si>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</si>
  <si>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</si>
  <si>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</si>
  <si>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</si>
  <si>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</si>
  <si>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</si>
  <si>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</si>
  <si>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</si>
  <si>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</si>
  <si>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</si>
  <si>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</si>
  <si>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</si>
  <si>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</si>
  <si>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</si>
  <si>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1B2ai</t>
  </si>
  <si>
    <t>Fugitive emissions oil: Exploration, production, transport</t>
  </si>
  <si>
    <t>Crude oil produced [Mt]</t>
  </si>
  <si>
    <t>1B2aiv</t>
  </si>
  <si>
    <t>Crude oil refined [Mt]</t>
  </si>
  <si>
    <t>1B2av</t>
  </si>
  <si>
    <t>Distribution of oil products</t>
  </si>
  <si>
    <t>Oil consumed [Mt]</t>
  </si>
  <si>
    <t>1B2b</t>
  </si>
  <si>
    <t>Fugitive emissions from natural gas (exploration, production, processing, transmission, storage, distribution and other)</t>
  </si>
  <si>
    <t>1B2c</t>
  </si>
  <si>
    <t>Venting and flaring (oil, gas, combined oil and gas)</t>
  </si>
  <si>
    <t>Gas vented flared [TJ]</t>
  </si>
  <si>
    <t>1B2d</t>
  </si>
  <si>
    <t>(a)</t>
  </si>
  <si>
    <t>2A1</t>
  </si>
  <si>
    <t>Cement production</t>
  </si>
  <si>
    <t>2A2</t>
  </si>
  <si>
    <t>Lime production</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</si>
  <si>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</si>
  <si>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</si>
  <si>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</si>
  <si>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</si>
  <si>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</si>
  <si>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</si>
  <si>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</si>
  <si>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</si>
  <si>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</si>
  <si>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</si>
  <si>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</si>
  <si>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2B2</t>
  </si>
  <si>
    <t>Nitric acid production</t>
  </si>
  <si>
    <t>2B3</t>
  </si>
  <si>
    <t>Adipic acid production</t>
  </si>
  <si>
    <t>Adipic acid produced [kt]</t>
  </si>
  <si>
    <t>2B5</t>
  </si>
  <si>
    <t>Carbide production</t>
  </si>
  <si>
    <t>2B6</t>
  </si>
  <si>
    <t>Titanium dioxide production</t>
  </si>
  <si>
    <t>Titanium dioxide produced [kt]</t>
  </si>
  <si>
    <t>2B7</t>
  </si>
  <si>
    <t>Soda ash production</t>
  </si>
  <si>
    <t>Soda ash produced [kt]</t>
  </si>
  <si>
    <t>2B10a</t>
  </si>
  <si>
    <t>2B10b</t>
  </si>
  <si>
    <t>Storage, handling and transport of chemical products (please specify in the IIR)</t>
  </si>
  <si>
    <t>2C1</t>
  </si>
  <si>
    <t>Iron and steel production</t>
  </si>
  <si>
    <t>2C2</t>
  </si>
  <si>
    <t>Ferroalloys production</t>
  </si>
  <si>
    <t>2C3</t>
  </si>
  <si>
    <t>Aluminium production</t>
  </si>
  <si>
    <t>2C4</t>
  </si>
  <si>
    <t>Magnesium production</t>
  </si>
  <si>
    <t>Magnesium produced [kt]</t>
  </si>
  <si>
    <t>2C5</t>
  </si>
  <si>
    <t>Lead production</t>
  </si>
  <si>
    <t>2C6</t>
  </si>
  <si>
    <t>Zinc production</t>
  </si>
  <si>
    <t>2C7a</t>
  </si>
  <si>
    <t>Copper production</t>
  </si>
  <si>
    <t>2C7b</t>
  </si>
  <si>
    <t>Nickel production</t>
  </si>
  <si>
    <t>Nickel produced [kt]</t>
  </si>
  <si>
    <t>2C7c</t>
  </si>
  <si>
    <t>Other metal production (please specify in the IIR)</t>
  </si>
  <si>
    <t>2C7d</t>
  </si>
  <si>
    <t>Storage, handling and transport of metal products 
(please specify in the IIR)</t>
  </si>
  <si>
    <t>E_Solvents</t>
  </si>
  <si>
    <t>2D3a</t>
  </si>
  <si>
    <t>Domestic solvent use including fungicides</t>
  </si>
  <si>
    <t>2D3b</t>
  </si>
  <si>
    <t>Road paving with asphalt</t>
  </si>
  <si>
    <t>2D3c</t>
  </si>
  <si>
    <t>Asphalt roofing</t>
  </si>
  <si>
    <t>2D3d</t>
  </si>
  <si>
    <t>Paint applied [kt]</t>
  </si>
  <si>
    <t>2D3e</t>
  </si>
  <si>
    <t>Degreasing</t>
  </si>
  <si>
    <t>Solvents used [kt]</t>
  </si>
  <si>
    <t>2D3f</t>
  </si>
  <si>
    <t>Dry cleaning</t>
  </si>
  <si>
    <t>2D3g</t>
  </si>
  <si>
    <t>Chemical products</t>
  </si>
  <si>
    <t>2D3h</t>
  </si>
  <si>
    <t>Printing</t>
  </si>
  <si>
    <t>2D3i</t>
  </si>
  <si>
    <t>Other solvent use (please specify in the IIR)</t>
  </si>
  <si>
    <t>Other product use (please specify in the IIR)</t>
  </si>
  <si>
    <t>2H1</t>
  </si>
  <si>
    <t>Pulp and paper industry</t>
  </si>
  <si>
    <t>Pulp production [kt]</t>
  </si>
  <si>
    <t>2H2</t>
  </si>
  <si>
    <t>Bread, Wine, Beer, Spirits production [kt]</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</si>
  <si>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</si>
  <si>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</si>
  <si>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</si>
  <si>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</si>
  <si>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</si>
  <si>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</si>
  <si>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</si>
  <si>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</si>
  <si>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</si>
  <si>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</si>
  <si>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</si>
  <si>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Population size (1000 head)</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</si>
  <si>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</si>
  <si>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</si>
  <si>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</si>
  <si>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</si>
  <si>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</si>
  <si>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</si>
  <si>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</si>
  <si>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</si>
  <si>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</si>
  <si>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</si>
  <si>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</si>
  <si>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</si>
  <si>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</si>
  <si>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</si>
  <si>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</si>
  <si>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</si>
  <si>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</si>
  <si>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</si>
  <si>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</si>
  <si>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</si>
  <si>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</si>
  <si>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</si>
  <si>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</si>
  <si>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</si>
  <si>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</si>
  <si>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</si>
  <si>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</si>
  <si>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</si>
  <si>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</si>
  <si>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</si>
  <si>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</si>
  <si>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</si>
  <si>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</si>
  <si>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</si>
  <si>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</si>
  <si>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</si>
  <si>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</si>
  <si>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</si>
  <si>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</si>
  <si>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</si>
  <si>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</si>
  <si>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</si>
  <si>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</si>
  <si>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</si>
  <si>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</si>
  <si>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</si>
  <si>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</si>
  <si>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</si>
  <si>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</si>
  <si>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</si>
  <si>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</si>
  <si>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</si>
  <si>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</si>
  <si>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</si>
  <si>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</si>
  <si>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</si>
  <si>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</si>
  <si>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</si>
  <si>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</si>
  <si>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</si>
  <si>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</si>
  <si>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</si>
  <si>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</si>
  <si>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</si>
  <si>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</si>
  <si>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</si>
  <si>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</si>
  <si>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</si>
  <si>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</si>
  <si>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</si>
  <si>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</si>
  <si>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</si>
  <si>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</si>
  <si>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</si>
  <si>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</si>
  <si>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</si>
  <si>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</si>
  <si>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</si>
  <si>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</si>
  <si>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</si>
  <si>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</si>
  <si>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</si>
  <si>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</si>
  <si>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</si>
  <si>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</si>
  <si>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</si>
  <si>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</si>
  <si>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</si>
  <si>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</si>
  <si>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</si>
  <si>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</si>
  <si>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</si>
  <si>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</si>
  <si>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</si>
  <si>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</si>
  <si>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</si>
  <si>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</si>
  <si>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</si>
  <si>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</si>
  <si>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</si>
  <si>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</si>
  <si>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</si>
  <si>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</si>
  <si>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</si>
  <si>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</si>
  <si>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</si>
  <si>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</si>
  <si>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</si>
  <si>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</si>
  <si>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</si>
  <si>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</si>
  <si>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</si>
  <si>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</si>
  <si>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</si>
  <si>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</si>
  <si>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</si>
  <si>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</si>
  <si>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</si>
  <si>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</si>
  <si>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r>
      <t xml:space="preserve">POPs
</t>
    </r>
    <r>
      <rPr>
        <sz val="10"/>
        <rFont val="Arial"/>
        <family val="2"/>
      </rPr>
      <t>(from 1990)</t>
    </r>
  </si>
  <si>
    <t>COMPLIANCE TOTAL (CLRTAP)</t>
  </si>
  <si>
    <t>COMPLIANCE TOTAL (NECD)</t>
  </si>
  <si>
    <t>Sum of approved adjustments (negative value) from Annex VII (CLRTAP)</t>
  </si>
  <si>
    <t>Sum of approved adjustments from Annex VII and other flexibilities (negative value) (NECD)</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</si>
  <si>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</si>
  <si>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</si>
  <si>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</si>
  <si>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</si>
  <si>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</si>
  <si>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t>Manure management - Other animals (please specify in the IIR)</t>
  </si>
  <si>
    <t>Other waste (please specify in the IIR)</t>
  </si>
  <si>
    <t>Other (included in national total for entire territory) (please specify in the IIR)</t>
  </si>
  <si>
    <t>Manure management - Laying hens</t>
  </si>
  <si>
    <t>Manure management - Broilers</t>
  </si>
  <si>
    <t>Manure management - Turkeys</t>
  </si>
  <si>
    <t>Manure management - Other poultry</t>
  </si>
  <si>
    <r>
      <t xml:space="preserve">Activity Data
</t>
    </r>
    <r>
      <rPr>
        <sz val="10"/>
        <rFont val="Arial"/>
        <family val="2"/>
      </rPr>
      <t>(from 1990)</t>
    </r>
  </si>
  <si>
    <r>
      <t>NOx
(as NO</t>
    </r>
    <r>
      <rPr>
        <vertAlign val="subscript"/>
        <sz val="10"/>
        <rFont val="Arial"/>
        <family val="2"/>
      </rPr>
      <t>2</t>
    </r>
    <r>
      <rPr>
        <sz val="8"/>
        <rFont val="Arial"/>
        <family val="2"/>
      </rPr>
      <t>)</t>
    </r>
  </si>
  <si>
    <t>Chemical industry: Other (please specify in the IIR)</t>
  </si>
  <si>
    <t>Manure management - Swine</t>
  </si>
  <si>
    <t>Sewage sludge applied to soils</t>
  </si>
  <si>
    <r>
      <t xml:space="preserve">National total </t>
    </r>
    <r>
      <rPr>
        <sz val="9"/>
        <color indexed="8"/>
        <rFont val="Arial"/>
        <family val="2"/>
      </rPr>
      <t>(based on fuel sold)</t>
    </r>
  </si>
  <si>
    <t>Mobile combustion in manufacturing industries and construction (please specify in the IIR)</t>
  </si>
  <si>
    <t>Commercial/Institutional: Stationary</t>
  </si>
  <si>
    <t>Commercial/Institutional: Mobile</t>
  </si>
  <si>
    <t>Fugitive emissions oil: Refining and storage</t>
  </si>
  <si>
    <t>1A2gvii</t>
  </si>
  <si>
    <t>BC</t>
  </si>
  <si>
    <t>benzo(a) pyrene</t>
  </si>
  <si>
    <t>benzo(b) fluoranthene</t>
  </si>
  <si>
    <t>benzo(k) fluoranthene</t>
  </si>
  <si>
    <t>Indeno (1,2,3-cd) pyrene</t>
  </si>
  <si>
    <t>Pipeline transport</t>
  </si>
  <si>
    <t>Residential: Stationary</t>
  </si>
  <si>
    <t>Other fugitive emissions from energy production</t>
  </si>
  <si>
    <t>Glass production</t>
  </si>
  <si>
    <t>Coating applications</t>
  </si>
  <si>
    <t>2G</t>
  </si>
  <si>
    <t>Food and beverages industry</t>
  </si>
  <si>
    <t>2H3</t>
  </si>
  <si>
    <t>Manure management - Dairy cattle</t>
  </si>
  <si>
    <t>Manure management - Non-dairy cattle</t>
  </si>
  <si>
    <t>Urine and dung deposited by grazing animals</t>
  </si>
  <si>
    <t>Indirect emissions from managed soils</t>
  </si>
  <si>
    <t>International maritime navigation</t>
  </si>
  <si>
    <t>Please specify and/or provide details in the IIR</t>
  </si>
  <si>
    <t>Mileage [10^6 km]</t>
  </si>
  <si>
    <t>Sludge incinerated [kt]</t>
  </si>
  <si>
    <t>Corpses [Number]</t>
  </si>
  <si>
    <t>Total organic product [kt DC]</t>
  </si>
  <si>
    <t>Area burned [ha]</t>
  </si>
  <si>
    <t>Gas throughput [TJ]</t>
  </si>
  <si>
    <t>Amount [kt]</t>
  </si>
  <si>
    <t>Organic domestic waste [kt]</t>
  </si>
  <si>
    <t>Deposition [kt]</t>
  </si>
  <si>
    <t>N in feedstock [kt]</t>
  </si>
  <si>
    <t>Long name</t>
  </si>
  <si>
    <t>Introduction:</t>
  </si>
  <si>
    <t xml:space="preserve"> </t>
  </si>
  <si>
    <t>Summary of tables included in this spreadsheet:</t>
  </si>
  <si>
    <t>Table</t>
  </si>
  <si>
    <t>Type</t>
  </si>
  <si>
    <t>Description</t>
  </si>
  <si>
    <t>Note</t>
  </si>
  <si>
    <t>Annex I</t>
  </si>
  <si>
    <t>Reporting Template</t>
  </si>
  <si>
    <t>National totals and NFR sector emissions for the main pollutants, PM, POPs, HMs and activity data</t>
  </si>
  <si>
    <t>This table provides the reporting structure required for National sector emissions of main pollutants, particulate matter, heavy metals, POPs and activity data. For each additional emission year a new sheet can be added by pressing the button "Add a new year".</t>
  </si>
  <si>
    <t>Corrigendum</t>
  </si>
  <si>
    <t>date</t>
  </si>
  <si>
    <t>table</t>
  </si>
  <si>
    <t>change</t>
  </si>
  <si>
    <t>note</t>
  </si>
  <si>
    <t>2D3b (Road paving with asphalt) is now allocated to GNFR B_Industry and 2D3d (Coating applications) is now allocated to GNFR E_Solvents</t>
  </si>
  <si>
    <t>Kazakhstan</t>
  </si>
  <si>
    <t>NE</t>
  </si>
  <si>
    <t>NA</t>
  </si>
  <si>
    <t>IE</t>
  </si>
  <si>
    <t>6876,417</t>
  </si>
  <si>
    <t>6876,418</t>
  </si>
  <si>
    <t>NO</t>
  </si>
  <si>
    <t>10^6 km</t>
  </si>
  <si>
    <t>64436,35</t>
  </si>
  <si>
    <t>2906,58</t>
  </si>
  <si>
    <t>Please specify</t>
  </si>
  <si>
    <t>Gas throughput [Mn3]</t>
  </si>
  <si>
    <t>0</t>
  </si>
  <si>
    <t xml:space="preserve"> [kt]</t>
  </si>
  <si>
    <t>59898,800</t>
  </si>
  <si>
    <t>143,000</t>
  </si>
  <si>
    <t xml:space="preserve"> (kg N/yr)</t>
  </si>
  <si>
    <t>35182,10</t>
  </si>
  <si>
    <t>Annual deposition of MSW at the SWDS [kt]</t>
  </si>
  <si>
    <t>MSW incinerated [kt]</t>
  </si>
  <si>
    <t>Incineration of corpses [Number]</t>
  </si>
  <si>
    <t>Total organic product [Gg DC/yr]</t>
  </si>
  <si>
    <t xml:space="preserve"> k ha/yr</t>
  </si>
  <si>
    <t>No activity</t>
  </si>
  <si>
    <t>2999,347</t>
  </si>
  <si>
    <t>2070,273</t>
  </si>
  <si>
    <t>30,000</t>
  </si>
  <si>
    <t>170,513</t>
  </si>
  <si>
    <t>1937,921</t>
  </si>
  <si>
    <t>165,888</t>
  </si>
  <si>
    <t>1784,500</t>
  </si>
  <si>
    <t>160,900</t>
  </si>
  <si>
    <t>1686,200</t>
  </si>
  <si>
    <t>164,800</t>
  </si>
  <si>
    <t>Na</t>
  </si>
  <si>
    <t>2442,600</t>
  </si>
  <si>
    <t>1163,500</t>
  </si>
  <si>
    <t>26215,500</t>
  </si>
  <si>
    <t>130,500</t>
  </si>
  <si>
    <t>NА</t>
  </si>
  <si>
    <t>976,000</t>
  </si>
  <si>
    <t>19705,700</t>
  </si>
  <si>
    <t>98,200</t>
  </si>
  <si>
    <t xml:space="preserve">16195,30 </t>
  </si>
  <si>
    <t>0,066</t>
  </si>
  <si>
    <t>38,645</t>
  </si>
  <si>
    <t>1,850</t>
  </si>
  <si>
    <t>292,288</t>
  </si>
  <si>
    <t>139,999</t>
  </si>
  <si>
    <t>,01350</t>
  </si>
  <si>
    <t>0,354</t>
  </si>
  <si>
    <t>0,031</t>
  </si>
  <si>
    <t>0,094</t>
  </si>
  <si>
    <t>0,1145</t>
  </si>
  <si>
    <t>0,1770</t>
  </si>
  <si>
    <t>0,0080</t>
  </si>
  <si>
    <t>4,934</t>
  </si>
  <si>
    <t>0,256</t>
  </si>
  <si>
    <t>40,491</t>
  </si>
  <si>
    <t>2,320</t>
  </si>
  <si>
    <t>84,528</t>
  </si>
  <si>
    <t>148,414</t>
  </si>
  <si>
    <t>81,526</t>
  </si>
  <si>
    <t>111,106</t>
  </si>
  <si>
    <t>268,094</t>
  </si>
  <si>
    <t>818,108</t>
  </si>
  <si>
    <t>445,228</t>
  </si>
  <si>
    <t>375,000</t>
  </si>
  <si>
    <t>1200,000</t>
  </si>
  <si>
    <t>509,000</t>
  </si>
  <si>
    <t>4,114</t>
  </si>
  <si>
    <t>650,000</t>
  </si>
  <si>
    <t>450,000</t>
  </si>
  <si>
    <t>19,880</t>
  </si>
  <si>
    <t>4,590</t>
  </si>
  <si>
    <t>725,00</t>
  </si>
  <si>
    <t>0,726</t>
  </si>
  <si>
    <t>425,00</t>
  </si>
  <si>
    <t>1200,00</t>
  </si>
  <si>
    <t>300,00</t>
  </si>
  <si>
    <t>150,00</t>
  </si>
  <si>
    <t>1,160</t>
  </si>
  <si>
    <t>0,085</t>
  </si>
  <si>
    <t>50,00</t>
  </si>
  <si>
    <t>50,0</t>
  </si>
  <si>
    <t>0,007</t>
  </si>
  <si>
    <t>0,008</t>
  </si>
  <si>
    <t>0,027</t>
  </si>
  <si>
    <t>0,033</t>
  </si>
  <si>
    <t>0,002</t>
  </si>
  <si>
    <t>0,275</t>
  </si>
  <si>
    <t>0,048</t>
  </si>
  <si>
    <t>6,459</t>
  </si>
  <si>
    <t>5,525</t>
  </si>
  <si>
    <t>0,0112</t>
  </si>
  <si>
    <t>1,260</t>
  </si>
  <si>
    <t>0,026</t>
  </si>
  <si>
    <t>0,953</t>
  </si>
  <si>
    <t>0,0358</t>
  </si>
  <si>
    <t>4,042</t>
  </si>
  <si>
    <t>0,0213</t>
  </si>
  <si>
    <t>2,388</t>
  </si>
  <si>
    <t>6,535</t>
  </si>
  <si>
    <t>0,065</t>
  </si>
  <si>
    <t>0,390</t>
  </si>
  <si>
    <t>2,100</t>
  </si>
  <si>
    <t>5,800</t>
  </si>
  <si>
    <t>67,398</t>
  </si>
  <si>
    <t>0,778</t>
  </si>
  <si>
    <t>21,900</t>
  </si>
  <si>
    <t>12,900</t>
  </si>
  <si>
    <t>45,200</t>
  </si>
  <si>
    <t>34,100</t>
  </si>
  <si>
    <t>15,100</t>
  </si>
  <si>
    <t>19,02</t>
  </si>
  <si>
    <t>2,2478</t>
  </si>
  <si>
    <t>3,845</t>
  </si>
  <si>
    <t>0,183</t>
  </si>
  <si>
    <t>20,70</t>
  </si>
  <si>
    <t>12,600</t>
  </si>
  <si>
    <t>182,50</t>
  </si>
  <si>
    <t>0,080</t>
  </si>
  <si>
    <t>9,160</t>
  </si>
  <si>
    <t>20,50</t>
  </si>
  <si>
    <t>0,70</t>
  </si>
  <si>
    <t>1,170</t>
  </si>
  <si>
    <t>1,5602</t>
  </si>
  <si>
    <t>0,038</t>
  </si>
  <si>
    <t>4,330</t>
  </si>
  <si>
    <t>0,0280</t>
  </si>
  <si>
    <t>0,0315</t>
  </si>
  <si>
    <t>0,009</t>
  </si>
  <si>
    <t>1,020</t>
  </si>
  <si>
    <t>No</t>
  </si>
  <si>
    <t>TJ  NCV</t>
  </si>
  <si>
    <t>Area of field burned [kha]</t>
  </si>
  <si>
    <t>Area of field burnrd [kha]</t>
  </si>
  <si>
    <r>
      <rPr>
        <sz val="12"/>
        <rFont val="Arial"/>
        <family val="2"/>
      </rPr>
      <t>Annex I of the</t>
    </r>
    <r>
      <rPr>
        <b/>
        <sz val="12"/>
        <rFont val="Arial"/>
        <family val="2"/>
      </rPr>
      <t xml:space="preserve"> 2019 EMEP GUIDELINES FOR REPORTING EMISSIONS AND PROJECTIONS DATA UNDER THE CONVENTION ON LONG-RANGE TRANSBOUNDARY AIR POLLUTION</t>
    </r>
    <r>
      <rPr>
        <sz val="12"/>
        <rFont val="Arial"/>
        <family val="2"/>
      </rPr>
      <t xml:space="preserve">. This spreadsheet provides the template for reporting of emissions and activity data. </t>
    </r>
  </si>
  <si>
    <t>In the old version (NFR 2019-1) 2D3b was wrongly allocated to GNFR E_Solvents and 2D3d was wrongly allocated to GNFR B_Industry</t>
  </si>
  <si>
    <t>Material quarried [kt]</t>
  </si>
  <si>
    <t>Floor space constructed/demolished [m2]</t>
  </si>
  <si>
    <t>210,497 [kt]</t>
  </si>
  <si>
    <t>294,955 [kt]</t>
  </si>
  <si>
    <t>22,351 [kt]</t>
  </si>
  <si>
    <t>Amount (kt)</t>
  </si>
  <si>
    <t>255,1 [kt]</t>
  </si>
  <si>
    <t>238,5 [kt]</t>
  </si>
  <si>
    <t>318,8 [kt]</t>
  </si>
  <si>
    <t>20241,049 [kt]</t>
  </si>
  <si>
    <t>908,5 [kt]</t>
  </si>
  <si>
    <t>0,816</t>
  </si>
  <si>
    <t>2,142</t>
  </si>
  <si>
    <t>0,164</t>
  </si>
  <si>
    <t>0,184</t>
  </si>
  <si>
    <t>0,585</t>
  </si>
  <si>
    <t>0,715</t>
  </si>
  <si>
    <t>1,105</t>
  </si>
  <si>
    <t>0,053</t>
  </si>
  <si>
    <t>23,460</t>
  </si>
  <si>
    <t>6,150</t>
  </si>
  <si>
    <t>6,600</t>
  </si>
  <si>
    <t>57,16</t>
  </si>
  <si>
    <t>4,350</t>
  </si>
  <si>
    <t>4,900</t>
  </si>
  <si>
    <t>15,20</t>
  </si>
  <si>
    <t>18,60</t>
  </si>
  <si>
    <t>26,700</t>
  </si>
  <si>
    <t>1,400</t>
  </si>
  <si>
    <t>109,700</t>
  </si>
  <si>
    <t>848,783</t>
  </si>
  <si>
    <t>Area of forest burned [kha]</t>
  </si>
  <si>
    <t>0,08</t>
  </si>
  <si>
    <t>0,136</t>
  </si>
  <si>
    <t>0,357</t>
  </si>
  <si>
    <t>0,097</t>
  </si>
  <si>
    <t>0,119</t>
  </si>
  <si>
    <t>3,911</t>
  </si>
  <si>
    <t>3,366</t>
  </si>
  <si>
    <t>0,288</t>
  </si>
  <si>
    <t>0,895</t>
  </si>
  <si>
    <t>1,086</t>
  </si>
  <si>
    <t>1,690</t>
  </si>
  <si>
    <t>0,036</t>
  </si>
  <si>
    <t>0,049</t>
  </si>
  <si>
    <t>1,050</t>
  </si>
  <si>
    <t>0,310</t>
  </si>
  <si>
    <t>2,602</t>
  </si>
  <si>
    <t>0,198</t>
  </si>
  <si>
    <t>0,216</t>
  </si>
  <si>
    <t>0,680</t>
  </si>
  <si>
    <t>0,845</t>
  </si>
  <si>
    <t>1,305</t>
  </si>
  <si>
    <t>4,980</t>
  </si>
  <si>
    <t>0,744</t>
  </si>
  <si>
    <t>1,952</t>
  </si>
  <si>
    <t>0,149</t>
  </si>
  <si>
    <t>0,167</t>
  </si>
  <si>
    <t>0,533</t>
  </si>
  <si>
    <t>0,652</t>
  </si>
  <si>
    <t>1,007</t>
  </si>
  <si>
    <t>21,380</t>
  </si>
  <si>
    <t>2,270</t>
  </si>
  <si>
    <t>19,723</t>
  </si>
  <si>
    <t>1,503</t>
  </si>
  <si>
    <t>5,240</t>
  </si>
  <si>
    <t>6,400</t>
  </si>
  <si>
    <t>9,900</t>
  </si>
  <si>
    <t>0,470</t>
  </si>
  <si>
    <t>37,850</t>
  </si>
  <si>
    <t>0,168</t>
  </si>
  <si>
    <t>0,443</t>
  </si>
  <si>
    <t>0,034</t>
  </si>
  <si>
    <t>0,380</t>
  </si>
  <si>
    <t>0,120</t>
  </si>
  <si>
    <t>0,147</t>
  </si>
  <si>
    <t>0,228</t>
  </si>
  <si>
    <t>4,830</t>
  </si>
  <si>
    <t>2,694</t>
  </si>
  <si>
    <t>0,205</t>
  </si>
  <si>
    <t>0,231</t>
  </si>
  <si>
    <t>0,710</t>
  </si>
  <si>
    <t>0,870</t>
  </si>
  <si>
    <t>1,350</t>
  </si>
  <si>
    <t>0,0261</t>
  </si>
  <si>
    <t>5,170</t>
  </si>
  <si>
    <t>0,126</t>
  </si>
  <si>
    <t>0,332</t>
  </si>
  <si>
    <t>0,091</t>
  </si>
  <si>
    <t>36,360</t>
  </si>
  <si>
    <t>0,088</t>
  </si>
  <si>
    <t>0,100</t>
  </si>
  <si>
    <t>0,640</t>
  </si>
  <si>
    <t>0,536</t>
  </si>
  <si>
    <t>1,405</t>
  </si>
  <si>
    <t>0,107</t>
  </si>
  <si>
    <t>0,121</t>
  </si>
  <si>
    <t>0,385</t>
  </si>
  <si>
    <t>15,420</t>
  </si>
  <si>
    <t>2,276</t>
  </si>
  <si>
    <t>0,208</t>
  </si>
  <si>
    <t>0,234</t>
  </si>
  <si>
    <t>0,720</t>
  </si>
  <si>
    <t>0,880</t>
  </si>
  <si>
    <t>1,370</t>
  </si>
  <si>
    <t>5,230</t>
  </si>
  <si>
    <t>0,317</t>
  </si>
  <si>
    <t>0,832</t>
  </si>
  <si>
    <t>0,063</t>
  </si>
  <si>
    <t>0,071</t>
  </si>
  <si>
    <t>0,227</t>
  </si>
  <si>
    <t>0,278</t>
  </si>
  <si>
    <t>0,429</t>
  </si>
  <si>
    <t>9,110</t>
  </si>
  <si>
    <t>0,660</t>
  </si>
  <si>
    <t>5,691</t>
  </si>
  <si>
    <t>0,434</t>
  </si>
  <si>
    <t>0,488</t>
  </si>
  <si>
    <t>1,510</t>
  </si>
  <si>
    <t>2,860</t>
  </si>
  <si>
    <t>0,140</t>
  </si>
  <si>
    <t>10,920</t>
  </si>
  <si>
    <t>2,2760</t>
  </si>
  <si>
    <t>0,174</t>
  </si>
  <si>
    <t>0,192</t>
  </si>
  <si>
    <t>0,622</t>
  </si>
  <si>
    <t>0,712</t>
  </si>
  <si>
    <t>1,190</t>
  </si>
  <si>
    <t>0,056</t>
  </si>
  <si>
    <t>25,000</t>
  </si>
  <si>
    <t>1,120</t>
  </si>
  <si>
    <t>9,725</t>
  </si>
  <si>
    <t>0,741</t>
  </si>
  <si>
    <t>0,833</t>
  </si>
  <si>
    <t>2,580</t>
  </si>
  <si>
    <t>3,160</t>
  </si>
  <si>
    <t>4,880</t>
  </si>
  <si>
    <t>0,230</t>
  </si>
  <si>
    <t>16,710</t>
  </si>
  <si>
    <t>0,276</t>
  </si>
  <si>
    <t>0,7240</t>
  </si>
  <si>
    <t>0,055</t>
  </si>
  <si>
    <t>0,260</t>
  </si>
  <si>
    <t>0,274</t>
  </si>
  <si>
    <t>0,377</t>
  </si>
  <si>
    <t>0,018</t>
  </si>
  <si>
    <t>7,950</t>
  </si>
  <si>
    <t>0,630</t>
  </si>
  <si>
    <t>5,489</t>
  </si>
  <si>
    <t>0,418</t>
  </si>
  <si>
    <t>1,460</t>
  </si>
  <si>
    <t>1,789</t>
  </si>
  <si>
    <t>2,775</t>
  </si>
  <si>
    <t>0,130</t>
  </si>
  <si>
    <t>10,540</t>
  </si>
  <si>
    <t>0,770</t>
  </si>
  <si>
    <t>2,020</t>
  </si>
  <si>
    <t>0,155</t>
  </si>
  <si>
    <t>0,473</t>
  </si>
  <si>
    <t>0,552</t>
  </si>
  <si>
    <t>0,674</t>
  </si>
  <si>
    <t>1,042</t>
  </si>
  <si>
    <t>0,050</t>
  </si>
  <si>
    <t>22,130</t>
  </si>
  <si>
    <t>0,860</t>
  </si>
  <si>
    <t>7,482</t>
  </si>
  <si>
    <t>0,570</t>
  </si>
  <si>
    <t>0,641</t>
  </si>
  <si>
    <t>1,990</t>
  </si>
  <si>
    <t>2,430</t>
  </si>
  <si>
    <t>3,750</t>
  </si>
  <si>
    <t>0,18</t>
  </si>
  <si>
    <t>14,360</t>
  </si>
  <si>
    <t>8,944</t>
  </si>
  <si>
    <t>23,480</t>
  </si>
  <si>
    <t>2,012</t>
  </si>
  <si>
    <t>6,4713</t>
  </si>
  <si>
    <t>7,838</t>
  </si>
  <si>
    <t>12,114</t>
  </si>
  <si>
    <t>0,577</t>
  </si>
  <si>
    <t>257,18</t>
  </si>
  <si>
    <t>2,080</t>
  </si>
  <si>
    <t>18,052</t>
  </si>
  <si>
    <t>1,376</t>
  </si>
  <si>
    <t>1,547</t>
  </si>
  <si>
    <t>4,800</t>
  </si>
  <si>
    <t>5,860</t>
  </si>
  <si>
    <t>9,060</t>
  </si>
  <si>
    <t>0,430</t>
  </si>
  <si>
    <t>34,064</t>
  </si>
  <si>
    <t>2,906</t>
  </si>
  <si>
    <t>7,623</t>
  </si>
  <si>
    <t>,0581</t>
  </si>
  <si>
    <t>0,653</t>
  </si>
  <si>
    <t>2,084</t>
  </si>
  <si>
    <t>2,547</t>
  </si>
  <si>
    <t>3,936</t>
  </si>
  <si>
    <t>0,188</t>
  </si>
  <si>
    <t>83,560</t>
  </si>
  <si>
    <t>6,340</t>
  </si>
  <si>
    <t>35,091</t>
  </si>
  <si>
    <t>4,197</t>
  </si>
  <si>
    <t>4,721</t>
  </si>
  <si>
    <t>14,640</t>
  </si>
  <si>
    <t>17,890</t>
  </si>
  <si>
    <t>27,650</t>
  </si>
  <si>
    <t>1,320</t>
  </si>
  <si>
    <t>105,72</t>
  </si>
  <si>
    <t>1,712</t>
  </si>
  <si>
    <t>4,494</t>
  </si>
  <si>
    <t>0,342</t>
  </si>
  <si>
    <t>1,228</t>
  </si>
  <si>
    <t>1,500</t>
  </si>
  <si>
    <t>2,318</t>
  </si>
  <si>
    <t>49,220</t>
  </si>
  <si>
    <t>3,450</t>
  </si>
  <si>
    <t>29,969</t>
  </si>
  <si>
    <t>2,283</t>
  </si>
  <si>
    <t>2,569</t>
  </si>
  <si>
    <t>7,650</t>
  </si>
  <si>
    <t>9,290</t>
  </si>
  <si>
    <t>15,040</t>
  </si>
  <si>
    <t>56,46</t>
  </si>
  <si>
    <t>5,998</t>
  </si>
  <si>
    <t>15,746</t>
  </si>
  <si>
    <t>1,200</t>
  </si>
  <si>
    <t>4,301</t>
  </si>
  <si>
    <t>5,256</t>
  </si>
  <si>
    <t>8,124</t>
  </si>
  <si>
    <t>0,387</t>
  </si>
  <si>
    <t>172,24</t>
  </si>
  <si>
    <t>2,910</t>
  </si>
  <si>
    <t>25,393</t>
  </si>
  <si>
    <t>1,924</t>
  </si>
  <si>
    <t>2,164</t>
  </si>
  <si>
    <t>6,710</t>
  </si>
  <si>
    <t>8,200</t>
  </si>
  <si>
    <t>12,670</t>
  </si>
  <si>
    <t>0,600</t>
  </si>
  <si>
    <t>48,460</t>
  </si>
  <si>
    <t>4,525</t>
  </si>
  <si>
    <t>11,865</t>
  </si>
  <si>
    <t>0,905</t>
  </si>
  <si>
    <t>1,080</t>
  </si>
  <si>
    <t>3,245</t>
  </si>
  <si>
    <t>3,966</t>
  </si>
  <si>
    <t>6,159</t>
  </si>
  <si>
    <t>0,159</t>
  </si>
  <si>
    <t>130,11</t>
  </si>
  <si>
    <t>9,300</t>
  </si>
  <si>
    <t>80,795</t>
  </si>
  <si>
    <t>6,156</t>
  </si>
  <si>
    <t>6,925</t>
  </si>
  <si>
    <t>21,470</t>
  </si>
  <si>
    <t>26,240</t>
  </si>
  <si>
    <t>40,550</t>
  </si>
  <si>
    <t>1,930</t>
  </si>
  <si>
    <t>155,060</t>
  </si>
  <si>
    <t>2,004</t>
  </si>
  <si>
    <t>5,250</t>
  </si>
  <si>
    <t>0,401</t>
  </si>
  <si>
    <t>0,451</t>
  </si>
  <si>
    <t>1,437</t>
  </si>
  <si>
    <t>1,756</t>
  </si>
  <si>
    <t>2,704</t>
  </si>
  <si>
    <t>0,129</t>
  </si>
  <si>
    <t>57,610</t>
  </si>
  <si>
    <t>3,950</t>
  </si>
  <si>
    <t>34,276</t>
  </si>
  <si>
    <t>2,612</t>
  </si>
  <si>
    <t>2,938</t>
  </si>
  <si>
    <t>11,130</t>
  </si>
  <si>
    <t>17,710</t>
  </si>
  <si>
    <t>,820</t>
  </si>
  <si>
    <t>65,770</t>
  </si>
  <si>
    <t>2,524</t>
  </si>
  <si>
    <t>6,615</t>
  </si>
  <si>
    <t>0,505</t>
  </si>
  <si>
    <t>0,567</t>
  </si>
  <si>
    <t>1,810</t>
  </si>
  <si>
    <t>2,212</t>
  </si>
  <si>
    <t>4,418</t>
  </si>
  <si>
    <t>0,163</t>
  </si>
  <si>
    <t>72,570</t>
  </si>
  <si>
    <t>5,040</t>
  </si>
  <si>
    <t>43,770</t>
  </si>
  <si>
    <t>3,345</t>
  </si>
  <si>
    <t>3,751</t>
  </si>
  <si>
    <t>11,630</t>
  </si>
  <si>
    <t>21,970</t>
  </si>
  <si>
    <t>83,99</t>
  </si>
  <si>
    <t>0,110</t>
  </si>
  <si>
    <t>55,260</t>
  </si>
  <si>
    <t>3,490</t>
  </si>
  <si>
    <t>30,315</t>
  </si>
  <si>
    <t>2,310</t>
  </si>
  <si>
    <t>2,596</t>
  </si>
  <si>
    <t>8,050</t>
  </si>
  <si>
    <t>9,840</t>
  </si>
  <si>
    <t>13,600</t>
  </si>
  <si>
    <t>58,150</t>
  </si>
  <si>
    <t>2,742</t>
  </si>
  <si>
    <t>7,211</t>
  </si>
  <si>
    <t>0,594</t>
  </si>
  <si>
    <t>0,617</t>
  </si>
  <si>
    <t>12,970</t>
  </si>
  <si>
    <t>78,980</t>
  </si>
  <si>
    <t>47,863</t>
  </si>
  <si>
    <t>3,647</t>
  </si>
  <si>
    <t>4,102</t>
  </si>
  <si>
    <t>15,850</t>
  </si>
  <si>
    <t>24,500</t>
  </si>
  <si>
    <t>93,680</t>
  </si>
  <si>
    <t>2,330</t>
  </si>
  <si>
    <t>4,392</t>
  </si>
  <si>
    <t>0,335</t>
  </si>
  <si>
    <t>0,375</t>
  </si>
  <si>
    <t>1,199</t>
  </si>
  <si>
    <t>2,264</t>
  </si>
  <si>
    <t>0,108</t>
  </si>
  <si>
    <t>48,110</t>
  </si>
  <si>
    <t>3,300</t>
  </si>
  <si>
    <t>229,636</t>
  </si>
  <si>
    <t>2,258</t>
  </si>
  <si>
    <t>2,553</t>
  </si>
  <si>
    <t>7,600</t>
  </si>
  <si>
    <t>54,92,</t>
  </si>
  <si>
    <t>24,300</t>
  </si>
  <si>
    <t>63,7788</t>
  </si>
  <si>
    <t>4,844</t>
  </si>
  <si>
    <t>5,430</t>
  </si>
  <si>
    <t>17,366</t>
  </si>
  <si>
    <t>21,225</t>
  </si>
  <si>
    <t>33,312</t>
  </si>
  <si>
    <t>1,562</t>
  </si>
  <si>
    <t>696,32</t>
  </si>
  <si>
    <t>80,716</t>
  </si>
  <si>
    <t>1,216</t>
  </si>
  <si>
    <t>3,192</t>
  </si>
  <si>
    <t>0,243</t>
  </si>
  <si>
    <t>0,872</t>
  </si>
  <si>
    <t>1,0605</t>
  </si>
  <si>
    <t>1,646</t>
  </si>
  <si>
    <t>0,078</t>
  </si>
  <si>
    <t>34,960</t>
  </si>
  <si>
    <t>20,187</t>
  </si>
  <si>
    <t>1,539</t>
  </si>
  <si>
    <t>1,732</t>
  </si>
  <si>
    <t>5,370</t>
  </si>
  <si>
    <t>6,560</t>
  </si>
  <si>
    <t>10,140</t>
  </si>
  <si>
    <t>0,480</t>
  </si>
  <si>
    <t>38,770</t>
  </si>
  <si>
    <t>2,720</t>
  </si>
  <si>
    <t>7,140</t>
  </si>
  <si>
    <t>0,544</t>
  </si>
  <si>
    <t>0,612</t>
  </si>
  <si>
    <t>1,950</t>
  </si>
  <si>
    <t>2,384</t>
  </si>
  <si>
    <t>3,683</t>
  </si>
  <si>
    <t>1,175</t>
  </si>
  <si>
    <t>78,200</t>
  </si>
  <si>
    <t>5,620</t>
  </si>
  <si>
    <t>48,821</t>
  </si>
  <si>
    <t>3,720</t>
  </si>
  <si>
    <t>4,185</t>
  </si>
  <si>
    <t>93,68</t>
  </si>
  <si>
    <t>0,609</t>
  </si>
  <si>
    <t>1,596</t>
  </si>
  <si>
    <t>0,122</t>
  </si>
  <si>
    <t>0,137</t>
  </si>
  <si>
    <t>0,436</t>
  </si>
  <si>
    <t>0,534</t>
  </si>
  <si>
    <t>0,825</t>
  </si>
  <si>
    <t>0,004</t>
  </si>
  <si>
    <t>17,503</t>
  </si>
  <si>
    <t>10,101</t>
  </si>
  <si>
    <t>0,886</t>
  </si>
  <si>
    <t>2,680</t>
  </si>
  <si>
    <t>3,280</t>
  </si>
  <si>
    <t>5,070</t>
  </si>
  <si>
    <t>19,380</t>
  </si>
  <si>
    <t>0,0930</t>
  </si>
  <si>
    <t>0,244</t>
  </si>
  <si>
    <t>0,021</t>
  </si>
  <si>
    <t>0,07</t>
  </si>
  <si>
    <t>0,0006</t>
  </si>
  <si>
    <t>2,670</t>
  </si>
  <si>
    <t>0,180</t>
  </si>
  <si>
    <t>0,477</t>
  </si>
  <si>
    <t>0,043</t>
  </si>
  <si>
    <t>0,162</t>
  </si>
  <si>
    <t>0,246</t>
  </si>
  <si>
    <t>0,012</t>
  </si>
  <si>
    <t>5,220</t>
  </si>
  <si>
    <t>3,336</t>
  </si>
  <si>
    <t>0,574</t>
  </si>
  <si>
    <t>0,115</t>
  </si>
  <si>
    <t>0,412</t>
  </si>
  <si>
    <t>0,503</t>
  </si>
  <si>
    <t>16,574</t>
  </si>
  <si>
    <t>0,309</t>
  </si>
  <si>
    <t>0,885</t>
  </si>
  <si>
    <t>[kt]</t>
  </si>
  <si>
    <t>Population size (1000 head)            camels</t>
  </si>
  <si>
    <t>Use of inorganic fertilizers (1000 tonn)</t>
  </si>
  <si>
    <t>Use of organic fertilizers (1000 tonn)</t>
  </si>
  <si>
    <t>1000 hectare</t>
  </si>
  <si>
    <t>1000 m3</t>
  </si>
  <si>
    <t>tonn</t>
  </si>
  <si>
    <t>total number of animals and people, 1000 units</t>
  </si>
  <si>
    <t>Tons (gasoline, kerosene, jet fuel)</t>
  </si>
  <si>
    <t>Примечание (а): сумма категорий НО (строки 14–140). Географическая зона национального итога соответствует географическому охвату ЕМЕП, который идентичен территории Северо-Восточного экономического сотрудничества и развития, за исключением Португалии (домен ЕМЕП включает выбросы Мадейры и Азорских островов, но территория Северо-Восточного экономического сотрудничества не охватывает выбросы Мадейры и Азорских островов ). Географический охват ЕМЕП означает район, в пределах которого, координируемый центрами ЕМЕП, осуществляется мониторинг (см. Протокол ЕМЕП, Статья 1/4).</t>
  </si>
  <si>
    <t>Примечание (b): Руководящие принципы ЕЭК ООН по представлению отчетности 2014, пункт 23: Стороны Австрия, Бельгия, Ирландия, Литва, Люксембург, Нидерланды, Швейцария и Соединенное Королевство Великобритании и Северной Ирландии могут выбрать использование общих национальных выбросов, рассчитанных на основа топлива, используемого в географическом районе Стороны, как основа для соблюдения их соответствующих потолочных значений выбросов._x000D_
Если одна Сторона решила сообщать о выбросах на основе топлива, используемого для соблюдения, она должна сообщить эту информацию для всех связанных категорий НО, имеющихся в форме отчетности (строки 143-149) »._x000D_
Примечание (c): «Национальная сумма для соответствия (CLRTAP)» включает «Национальную сумму (на основе проданного топлива)» (строка 141), скорректированная на i) утвержденные корректировки национальных итогов (строка 151) и, если применимо, ii ) национальные итоги на основе использованного транспортного топлива (строки 143–149)._x000D_
Примечание (d): Отчетность о корректировках и дополнительных гибких возможностях в соответствии с Директивой NEC, статья 5 / 2-4. Должен включать только утвержденные элементы из Приложения VII и должен указываться как отрицательное значение._x000D_
Примечание (e): «Национальная сумма для соответствия (NECD)» включает «Национальную сумму (на основе проданного топлива)» (строка 141) с поправками на i) утвержденные корректировки и гибкие возможности для национальных общих показателей (строка 153) и, если применимо , ii) национальные итоги на основе использованного транспортного топлива (строки 143-149), а также iii) вычитание секторов 3B + 3D для NOx и НМЛОС (только с 2020 года и для 2005 года в качестве основы для расчетов обязательств по сокращению выбросов. ) в соответствии со статьей 4/3 (d) Директивы NEC.</t>
  </si>
  <si>
    <t>v1.0</t>
  </si>
  <si>
    <t>HCB (ГХБ)</t>
  </si>
  <si>
    <t>PCBs (ПХБ)</t>
  </si>
  <si>
    <t>NЕ</t>
  </si>
  <si>
    <t>NО</t>
  </si>
  <si>
    <t>Кол-во человек, использующих необорудованные наружные туалеты</t>
  </si>
  <si>
    <t>327,4</t>
  </si>
  <si>
    <t>361,2</t>
  </si>
  <si>
    <t>424,0</t>
  </si>
  <si>
    <t>463,6</t>
  </si>
  <si>
    <t>334,8</t>
  </si>
  <si>
    <t>176,2</t>
  </si>
  <si>
    <t>145,2</t>
  </si>
  <si>
    <t>132,7</t>
  </si>
  <si>
    <t>236,5</t>
  </si>
  <si>
    <t>143,9</t>
  </si>
  <si>
    <t>184,3</t>
  </si>
  <si>
    <t>125,5</t>
  </si>
  <si>
    <t>73,9</t>
  </si>
  <si>
    <t>122,6</t>
  </si>
  <si>
    <t>164,2</t>
  </si>
  <si>
    <t>135,1</t>
  </si>
  <si>
    <t>114,1</t>
  </si>
  <si>
    <t>175,7</t>
  </si>
  <si>
    <t>127,0</t>
  </si>
  <si>
    <t>76,8</t>
  </si>
  <si>
    <t>77,9</t>
  </si>
  <si>
    <t>57,1</t>
  </si>
  <si>
    <t>56,9</t>
  </si>
  <si>
    <t>Specify and/or provide details in the IIR</t>
  </si>
  <si>
    <t>3362,435</t>
  </si>
  <si>
    <t>3401,777</t>
  </si>
  <si>
    <t>16049,807</t>
  </si>
  <si>
    <t>2279,165</t>
  </si>
  <si>
    <t>815,121</t>
  </si>
  <si>
    <t>39864,418</t>
  </si>
  <si>
    <t>5975,1</t>
  </si>
  <si>
    <t>22582,3/19074,5</t>
  </si>
  <si>
    <t xml:space="preserve">2555,7 </t>
  </si>
  <si>
    <t>5560,113</t>
  </si>
  <si>
    <t>22135,8/18698,4</t>
  </si>
  <si>
    <t>Gross harvest of wheat, k tonn</t>
  </si>
  <si>
    <t>2351,7</t>
  </si>
  <si>
    <t>21899,4/36924,3</t>
  </si>
  <si>
    <t>2126</t>
  </si>
  <si>
    <t>5986,6</t>
  </si>
  <si>
    <t>6266,3</t>
  </si>
  <si>
    <t>21839,9/ 18403,1</t>
  </si>
  <si>
    <t>21839,9</t>
  </si>
  <si>
    <t>2334,7</t>
  </si>
  <si>
    <t>21473,6/ 36507,3</t>
  </si>
  <si>
    <t>21022,9/ 17179,9</t>
  </si>
  <si>
    <t>21244,6/ 17251,1</t>
  </si>
  <si>
    <t>21190,7/ 17164</t>
  </si>
  <si>
    <t>21083/ 18334,3</t>
  </si>
  <si>
    <t>21483,7/ 17284,1</t>
  </si>
  <si>
    <t>17206,9/ 17893,4</t>
  </si>
  <si>
    <t>18954,5/ 16235,0</t>
  </si>
  <si>
    <t>18444,9/ 13793,8</t>
  </si>
  <si>
    <t>18036,4/ 14045,4</t>
  </si>
  <si>
    <t>17454,2/ 15367,3</t>
  </si>
  <si>
    <t>17756,3/ 13928,5</t>
  </si>
  <si>
    <t>16785,2/ 13065,0</t>
  </si>
  <si>
    <t>35182,9</t>
  </si>
  <si>
    <t>Steel produced [kt]</t>
  </si>
  <si>
    <t>Ferroalloys produced [kt]</t>
  </si>
  <si>
    <t>Aluminium produced [kt]</t>
  </si>
  <si>
    <t>Lead produced [kt]</t>
  </si>
  <si>
    <t>Zinc produced [kt]</t>
  </si>
  <si>
    <t>Copper produced [kt]</t>
  </si>
  <si>
    <t>8696,829</t>
  </si>
  <si>
    <t>1934,774</t>
  </si>
  <si>
    <t>1771,697</t>
  </si>
  <si>
    <t>147,328</t>
  </si>
  <si>
    <t>331,018</t>
  </si>
  <si>
    <t>426,191</t>
  </si>
  <si>
    <t>27,546</t>
  </si>
  <si>
    <t>Clinker produced [kt]</t>
  </si>
  <si>
    <t>Lime produced [kt]</t>
  </si>
  <si>
    <t>Glass produced [kt]</t>
  </si>
  <si>
    <t>7254,1</t>
  </si>
  <si>
    <t>1048,29</t>
  </si>
  <si>
    <t>204,09</t>
  </si>
  <si>
    <t>15833575</t>
  </si>
  <si>
    <t>206972</t>
  </si>
  <si>
    <t>population, people</t>
  </si>
  <si>
    <t>м2</t>
  </si>
  <si>
    <t xml:space="preserve"> [kt] (mineral fertilizers)</t>
  </si>
  <si>
    <t>Carbide produced [kt]</t>
  </si>
  <si>
    <t xml:space="preserve">Area of forest burned [kha]    </t>
  </si>
  <si>
    <t>Gas throughput [1000m3]</t>
  </si>
  <si>
    <t>Gas vented flared [Mt]</t>
  </si>
  <si>
    <t>39,037</t>
  </si>
  <si>
    <t>217,987</t>
  </si>
  <si>
    <t>2613,4</t>
  </si>
  <si>
    <t>22,351</t>
  </si>
  <si>
    <t>22,963</t>
  </si>
  <si>
    <t>20,119,9/ 18910,9</t>
  </si>
  <si>
    <t>18369,1/ 17486</t>
  </si>
  <si>
    <t>16195,3 / 15597,3</t>
  </si>
  <si>
    <t>14258</t>
  </si>
  <si>
    <t>11451,65</t>
  </si>
  <si>
    <t>13944,1</t>
  </si>
  <si>
    <t>14802,86</t>
  </si>
  <si>
    <t>21271/ 17251,1</t>
  </si>
  <si>
    <t>190104,3</t>
  </si>
  <si>
    <t>32-34 - number auto  35-36 - Mileage [10^6 km]</t>
  </si>
  <si>
    <t>Discharges of solid waste on the soil [thous. tons]</t>
  </si>
  <si>
    <t>Organic household waste [ths. tons]</t>
  </si>
  <si>
    <t>N in raw materials [thous. t]</t>
  </si>
  <si>
    <t>Incinerated waste [thous. tons]</t>
  </si>
  <si>
    <t>Incinerated sludge [thous. tons]</t>
  </si>
  <si>
    <t>Number of people using non-equipped outdoor toilets</t>
  </si>
  <si>
    <t>KZ</t>
  </si>
  <si>
    <t xml:space="preserve">Area of forest burned [1000 ha]    </t>
  </si>
  <si>
    <t>Ammonia produced [kt]</t>
  </si>
  <si>
    <t>Nitric acid produced [kt]</t>
  </si>
  <si>
    <t>Use of inorganic fertilizers (kg N)</t>
  </si>
  <si>
    <t>ANNEX 1: National sector emissions: Main pollutants, particulate matter, heavy metals
and persistent  organic pollutants</t>
  </si>
  <si>
    <t>thousand tons</t>
  </si>
  <si>
    <t>National total (based on fuel sold)</t>
  </si>
  <si>
    <t>Area of forest burned [ha]</t>
  </si>
  <si>
    <t>6204,08</t>
  </si>
  <si>
    <t>23162,1/20086,9</t>
  </si>
  <si>
    <t>16011,74</t>
  </si>
  <si>
    <t>12.02.2024</t>
  </si>
  <si>
    <t>v5.0</t>
  </si>
  <si>
    <t>14234,0</t>
  </si>
  <si>
    <t>218344,7</t>
  </si>
  <si>
    <t>v2.0</t>
  </si>
  <si>
    <t>28.11.2024</t>
  </si>
  <si>
    <t>2635,767</t>
  </si>
  <si>
    <t>225839,7</t>
  </si>
  <si>
    <t>258,48</t>
  </si>
  <si>
    <t>621,96</t>
  </si>
  <si>
    <t>59458,3</t>
  </si>
  <si>
    <t>23837,1/19834,2</t>
  </si>
  <si>
    <t>12979,5</t>
  </si>
  <si>
    <t>2812,979</t>
  </si>
  <si>
    <t>198701,1</t>
  </si>
  <si>
    <t>117,933</t>
  </si>
  <si>
    <t>554010,6</t>
  </si>
  <si>
    <t>4,02</t>
  </si>
  <si>
    <t>653,075</t>
  </si>
  <si>
    <t>3,72</t>
  </si>
  <si>
    <t>8,7</t>
  </si>
  <si>
    <t>436,072</t>
  </si>
  <si>
    <t>38,03</t>
  </si>
  <si>
    <t>23.01.2025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</si>
</sst>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164" formatCode="_-* #,##0.00_р_._-;\-* #,##0.00_р_._-;_-* &quot;-&quot;??_р_._-;_-@_-"/>
    <numFmt numFmtId="165" formatCode="dd/mm/yyyy;@"/>
    <numFmt numFmtId="166" formatCode="0.000000"/>
    <numFmt numFmtId="167" formatCode="0.00000"/>
    <numFmt numFmtId="168" formatCode="_-* #,##0.0000_р_._-;\-* #,##0.0000_р_._-;_-* &quot;-&quot;??_р_._-;_-@_-"/>
    <numFmt numFmtId="169" formatCode="0.000"/>
    <numFmt numFmtId="170" formatCode="_-* #,##0.00\ _₸_-;\-* #,##0.00\ _₸_-;_-* &quot;-&quot;??\ _₸_-;_-@_-"/>
    <numFmt numFmtId="171" formatCode="#,##0.000"/>
    <numFmt numFmtId="172" formatCode="0.0000"/>
    <numFmt numFmtId="173" formatCode="#,##0.0000"/>
    <numFmt numFmtId="174" formatCode="###\ ###\ ###\ ##0"/>
    <numFmt numFmtId="175" formatCode="###\ ###\ ###\ ###\ ##0"/>
    <numFmt numFmtId="176" formatCode="0.0"/>
    <numFmt numFmtId="177" formatCode="###\ ###\ ###\ ###\ ##0.0"/>
    <numFmt numFmtId="178" formatCode="0.0000000"/>
  </numFmts>
  <fonts count="46"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0"/>
      <name val="Arial"/>
      <family val="2"/>
    </font>
    <font>
      <b/>
      <sz val="14"/>
      <name val="Arial"/>
      <family val="2"/>
    </font>
    <font>
      <b/>
      <sz val="16"/>
      <name val="Arial"/>
      <family val="2"/>
    </font>
    <font>
      <sz val="9"/>
      <color theme="1"/>
      <name val="Arial"/>
      <family val="2"/>
    </font>
    <font>
      <sz val="9"/>
      <name val="Arial"/>
      <family val="2"/>
    </font>
    <font>
      <b/>
      <sz val="10"/>
      <name val="Arial"/>
      <family val="2"/>
    </font>
    <font>
      <vertAlign val="subscript"/>
      <sz val="10"/>
      <name val="Arial"/>
      <family val="2"/>
    </font>
    <font>
      <sz val="8"/>
      <name val="Arial"/>
      <family val="2"/>
    </font>
    <font>
      <sz val="10"/>
      <color theme="1"/>
      <name val="Arial"/>
      <family val="2"/>
    </font>
    <font>
      <b/>
      <sz val="9"/>
      <name val="Arial"/>
      <family val="2"/>
    </font>
    <font>
      <b/>
      <sz val="9"/>
      <color theme="1"/>
      <name val="Arial"/>
      <family val="2"/>
    </font>
    <font>
      <sz val="9"/>
      <color indexed="8"/>
      <name val="Arial"/>
      <family val="2"/>
    </font>
    <font>
      <sz val="11"/>
      <color theme="1"/>
      <name val="Calibri"/>
      <family val="2"/>
      <scheme val="minor"/>
    </font>
    <font>
      <b/>
      <sz val="12"/>
      <name val="Arial"/>
      <family val="2"/>
    </font>
    <font>
      <sz val="12"/>
      <name val="Arial"/>
      <family val="2"/>
    </font>
    <font>
      <i/>
      <sz val="9"/>
      <name val="Arial"/>
      <family val="2"/>
    </font>
    <font>
      <sz val="10"/>
      <name val="Arial"/>
      <family val="2"/>
      <charset val="204"/>
    </font>
    <font>
      <sz val="9"/>
      <name val="Times New Roman"/>
      <family val="1"/>
    </font>
    <font>
      <b/>
      <sz val="9"/>
      <name val="Times New Roman"/>
      <family val="1"/>
    </font>
    <font>
      <sz val="9"/>
      <color indexed="8"/>
      <name val="Times New Roman"/>
      <family val="1"/>
    </font>
    <font>
      <b/>
      <sz val="12"/>
      <name val="Times New Roman"/>
      <family val="1"/>
    </font>
    <font>
      <sz val="12"/>
      <color indexed="8"/>
      <name val="Times New Roman"/>
      <family val="1"/>
    </font>
    <font>
      <b/>
      <sz val="12"/>
      <color indexed="8"/>
      <name val="Times New Roman"/>
      <family val="1"/>
    </font>
    <font>
      <sz val="10"/>
      <name val="Arial Cyr"/>
      <charset val="204"/>
    </font>
    <font>
      <sz val="9"/>
      <color indexed="81"/>
      <name val="Tahoma"/>
      <family val="2"/>
      <charset val="204"/>
    </font>
    <font>
      <sz val="9"/>
      <color theme="1"/>
      <name val="Arial"/>
      <family val="2"/>
      <charset val="204"/>
    </font>
    <font>
      <sz val="9"/>
      <name val="Arial"/>
      <family val="2"/>
      <charset val="204"/>
    </font>
    <font>
      <sz val="10"/>
      <color indexed="81"/>
      <name val="Arial"/>
      <family val="2"/>
      <charset val="204"/>
    </font>
    <font>
      <b/>
      <sz val="9"/>
      <color indexed="81"/>
      <name val="Tahoma"/>
      <family val="2"/>
      <charset val="204"/>
    </font>
    <font>
      <sz val="11"/>
      <color indexed="8"/>
      <name val="Calibri"/>
      <family val="2"/>
      <scheme val="minor"/>
    </font>
    <font>
      <b/>
      <sz val="13"/>
      <color theme="3"/>
      <name val="Calibri"/>
      <family val="2"/>
      <charset val="1"/>
      <scheme val="minor"/>
    </font>
    <font>
      <sz val="10"/>
      <name val="Times New Roman Cyr"/>
      <charset val="204"/>
    </font>
    <font>
      <u/>
      <sz val="11"/>
      <color theme="10"/>
      <name val="Calibri"/>
      <family val="2"/>
      <charset val="204"/>
    </font>
    <font>
      <sz val="11"/>
      <color indexed="8"/>
      <name val="Calibri"/>
      <family val="2"/>
    </font>
    <font>
      <sz val="8"/>
      <color indexed="8"/>
      <name val="Calibri"/>
      <family val="2"/>
      <charset val="204"/>
    </font>
    <font>
      <b/>
      <sz val="9"/>
      <color indexed="8"/>
      <name val="Calibri"/>
      <family val="2"/>
      <charset val="204"/>
    </font>
    <font>
      <b/>
      <sz val="9"/>
      <name val="Arial CYR"/>
      <family val="2"/>
      <charset val="204"/>
    </font>
    <font>
      <b/>
      <sz val="9"/>
      <color indexed="8"/>
      <name val="Arial"/>
      <family val="2"/>
      <charset val="204"/>
    </font>
    <font>
      <sz val="8"/>
      <name val="Calibri"/>
      <family val="2"/>
      <scheme val="minor"/>
    </font>
    <font>
      <sz val="9"/>
      <color rgb="FFFF0000"/>
      <name val="Arial"/>
      <family val="2"/>
    </font>
    <font>
      <sz val="10"/>
      <color rgb="FFFF0000"/>
      <name val="Arial"/>
      <family val="2"/>
    </font>
    <font>
      <sz val="9"/>
      <color indexed="8"/>
      <name val="Calibri"/>
      <family val="2"/>
      <charset val="204"/>
    </font>
  </fonts>
  <fills count="22">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
      <patternFill patternType="solid">
        <fgColor indexed="22"/>
        <bgColor indexed="64"/>
      </patternFill>
    </fill>
    <fill>
      <patternFill patternType="solid">
        <fgColor indexed="27"/>
        <bgColor indexed="64"/>
      </patternFill>
    </fill>
    <fill>
      <patternFill patternType="solid">
        <fgColor indexed="42"/>
        <bgColor indexed="64"/>
      </patternFill>
    </fill>
    <fill>
      <patternFill patternType="solid">
        <fgColor indexed="47"/>
        <bgColor indexed="64"/>
      </patternFill>
    </fill>
    <fill>
      <patternFill patternType="solid">
        <fgColor indexed="23"/>
        <bgColor indexed="64"/>
      </patternFill>
    </fill>
    <fill>
      <patternFill patternType="solid">
        <fgColor indexed="55"/>
        <bgColor indexed="64"/>
      </patternFill>
    </fill>
    <fill>
      <patternFill patternType="solid">
        <fgColor indexed="44"/>
        <bgColor indexed="64"/>
      </patternFill>
    </fill>
  </fills>
  <borders count="63">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rgb="FF000000"/>
      </top>
      <bottom style="medium">
        <color rgb="FF000000"/>
      </bottom>
      <diagonal/>
    </border>
    <border>
      <left style="medium">
        <color indexed="64"/>
      </left>
      <right style="medium">
        <color indexed="64"/>
      </right>
      <top style="medium">
        <color rgb="FF000000"/>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rgb="FF000000"/>
      </left>
      <right style="medium">
        <color rgb="FF000000"/>
      </right>
      <top style="medium">
        <color rgb="FF000000"/>
      </top>
      <bottom/>
      <diagonal/>
    </border>
    <border>
      <left/>
      <right style="medium">
        <color rgb="FF000000"/>
      </right>
      <top style="medium">
        <color rgb="FF000000"/>
      </top>
      <bottom style="medium">
        <color rgb="FF000000"/>
      </bottom>
      <diagonal/>
    </border>
    <border>
      <left/>
      <right style="medium">
        <color rgb="FF000000"/>
      </right>
      <top style="medium">
        <color rgb="FF000000"/>
      </top>
      <bottom/>
      <diagonal/>
    </border>
    <border>
      <left style="medium">
        <color rgb="FF000000"/>
      </left>
      <right style="medium">
        <color rgb="FF000000"/>
      </right>
      <top/>
      <bottom style="medium">
        <color rgb="FF000000"/>
      </bottom>
      <diagonal/>
    </border>
    <border>
      <left style="medium">
        <color rgb="FF000000"/>
      </left>
      <right/>
      <top/>
      <bottom/>
      <diagonal/>
    </border>
    <border>
      <left style="medium">
        <color rgb="FF000000"/>
      </left>
      <right/>
      <top style="medium">
        <color rgb="FF000000"/>
      </top>
      <bottom/>
      <diagonal/>
    </border>
    <border>
      <left/>
      <right style="medium">
        <color rgb="FF000000"/>
      </right>
      <top/>
      <bottom/>
      <diagonal/>
    </border>
    <border>
      <left/>
      <right style="medium">
        <color rgb="FF000000"/>
      </right>
      <top/>
      <bottom style="medium">
        <color indexed="64"/>
      </bottom>
      <diagonal/>
    </border>
    <border>
      <left/>
      <right/>
      <top/>
      <bottom style="thick">
        <color theme="4" tint="0.499984740745262"/>
      </bottom>
      <diagonal/>
    </border>
    <border>
      <left/>
      <right style="medium">
        <color indexed="64"/>
      </right>
      <top style="medium">
        <color rgb="FF000000"/>
      </top>
      <bottom style="medium">
        <color rgb="FF000000"/>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medium">
        <color indexed="64"/>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rgb="FF000000"/>
      </left>
      <right style="medium">
        <color indexed="64"/>
      </right>
      <top/>
      <bottom style="medium">
        <color rgb="FF000000"/>
      </bottom>
      <diagonal/>
    </border>
    <border>
      <left style="medium">
        <color rgb="FF000000"/>
      </left>
      <right style="medium">
        <color rgb="FF000000"/>
      </right>
      <top style="medium">
        <color rgb="FF000000"/>
      </top>
      <bottom style="thin">
        <color indexed="64"/>
      </bottom>
      <diagonal/>
    </border>
    <border>
      <left/>
      <right/>
      <top/>
      <bottom style="thin">
        <color indexed="64"/>
      </bottom>
      <diagonal/>
    </border>
    <border>
      <left style="medium">
        <color rgb="FF000000"/>
      </left>
      <right style="medium">
        <color indexed="64"/>
      </right>
      <top style="medium">
        <color rgb="FF000000"/>
      </top>
      <bottom style="thin">
        <color indexed="64"/>
      </bottom>
      <diagonal/>
    </border>
  </borders>
  <cellStyleXfs count="59">
    <xf numFmtId="0" fontId="0" fillId="0" borderId="0"/>
    <xf numFmtId="0" fontId="4" fillId="0" borderId="0"/>
    <xf numFmtId="0" fontId="20" fillId="0" borderId="0"/>
    <xf numFmtId="0" fontId="4" fillId="0" borderId="0" applyNumberFormat="0" applyFont="0" applyFill="0" applyBorder="0" applyProtection="0">
      <alignment horizontal="left" vertical="center" indent="2"/>
    </xf>
    <xf numFmtId="0" fontId="4" fillId="0" borderId="0" applyNumberFormat="0" applyFont="0" applyFill="0" applyBorder="0" applyProtection="0">
      <alignment horizontal="left" vertical="center" indent="5"/>
    </xf>
    <xf numFmtId="0" fontId="4" fillId="0" borderId="0" applyNumberFormat="0" applyFont="0" applyFill="0" applyBorder="0" applyProtection="0">
      <alignment horizontal="left" vertical="center" indent="5"/>
    </xf>
    <xf numFmtId="0" fontId="22" fillId="16" borderId="0" applyBorder="0" applyAlignment="0"/>
    <xf numFmtId="0" fontId="21" fillId="16" borderId="0" applyBorder="0">
      <alignment horizontal="right" vertical="center"/>
    </xf>
    <xf numFmtId="0" fontId="21" fillId="17" borderId="0" applyBorder="0">
      <alignment horizontal="right" vertical="center"/>
    </xf>
    <xf numFmtId="0" fontId="21" fillId="17" borderId="0" applyBorder="0">
      <alignment horizontal="right" vertical="center"/>
    </xf>
    <xf numFmtId="0" fontId="23" fillId="17" borderId="1">
      <alignment horizontal="right" vertical="center"/>
    </xf>
    <xf numFmtId="0" fontId="25" fillId="17" borderId="1">
      <alignment horizontal="right" vertical="center"/>
    </xf>
    <xf numFmtId="0" fontId="23" fillId="18" borderId="1">
      <alignment horizontal="right" vertical="center"/>
    </xf>
    <xf numFmtId="0" fontId="23" fillId="18" borderId="1">
      <alignment horizontal="right" vertical="center"/>
    </xf>
    <xf numFmtId="0" fontId="23" fillId="18" borderId="24">
      <alignment horizontal="right" vertical="center"/>
    </xf>
    <xf numFmtId="0" fontId="23" fillId="18" borderId="25">
      <alignment horizontal="right" vertical="center"/>
    </xf>
    <xf numFmtId="0" fontId="23" fillId="18" borderId="26">
      <alignment horizontal="right" vertical="center"/>
    </xf>
    <xf numFmtId="0" fontId="23" fillId="0" borderId="0" applyNumberFormat="0">
      <alignment horizontal="right"/>
    </xf>
    <xf numFmtId="0" fontId="21" fillId="18" borderId="27">
      <alignment horizontal="left" vertical="center" wrapText="1" indent="2"/>
    </xf>
    <xf numFmtId="0" fontId="21" fillId="0" borderId="27">
      <alignment horizontal="left" vertical="center" wrapText="1" indent="2"/>
    </xf>
    <xf numFmtId="0" fontId="21" fillId="17" borderId="25">
      <alignment horizontal="left" vertical="center"/>
    </xf>
    <xf numFmtId="0" fontId="23" fillId="0" borderId="28">
      <alignment horizontal="left" vertical="top" wrapText="1"/>
    </xf>
    <xf numFmtId="0" fontId="4" fillId="0" borderId="3"/>
    <xf numFmtId="0" fontId="24" fillId="0" borderId="0" applyNumberFormat="0" applyFill="0" applyBorder="0" applyAlignment="0" applyProtection="0"/>
    <xf numFmtId="0" fontId="21" fillId="0" borderId="0" applyBorder="0">
      <alignment horizontal="right" vertical="center"/>
    </xf>
    <xf numFmtId="0" fontId="21" fillId="0" borderId="1">
      <alignment horizontal="right" vertical="center"/>
    </xf>
    <xf numFmtId="1" fontId="26" fillId="17" borderId="0" applyBorder="0">
      <alignment horizontal="right" vertical="center"/>
    </xf>
    <xf numFmtId="0" fontId="4" fillId="19" borderId="1"/>
    <xf numFmtId="0" fontId="4" fillId="0" borderId="0"/>
    <xf numFmtId="4" fontId="21" fillId="0" borderId="0" applyFill="0" applyBorder="0" applyProtection="0">
      <alignment horizontal="right" vertical="center"/>
    </xf>
    <xf numFmtId="0" fontId="22" fillId="0" borderId="0" applyNumberFormat="0" applyFill="0" applyBorder="0" applyProtection="0">
      <alignment horizontal="left" vertical="center"/>
    </xf>
    <xf numFmtId="0" fontId="21" fillId="0" borderId="1" applyNumberFormat="0" applyFill="0" applyAlignment="0" applyProtection="0"/>
    <xf numFmtId="0" fontId="4" fillId="20" borderId="0" applyNumberFormat="0" applyFont="0" applyBorder="0" applyAlignment="0" applyProtection="0"/>
    <xf numFmtId="0" fontId="4" fillId="20" borderId="0" applyNumberFormat="0" applyFont="0" applyBorder="0" applyAlignment="0" applyProtection="0"/>
    <xf numFmtId="4" fontId="4" fillId="0" borderId="0"/>
    <xf numFmtId="0" fontId="21" fillId="20" borderId="1"/>
    <xf numFmtId="0" fontId="4" fillId="0" borderId="0"/>
    <xf numFmtId="0" fontId="4" fillId="0" borderId="0"/>
    <xf numFmtId="0" fontId="16" fillId="0" borderId="0"/>
    <xf numFmtId="0" fontId="27" fillId="0" borderId="0"/>
    <xf numFmtId="164" fontId="16" fillId="0" borderId="0" applyFont="0" applyFill="0" applyBorder="0" applyAlignment="0" applyProtection="0"/>
    <xf numFmtId="0" fontId="16" fillId="0" borderId="0"/>
    <xf numFmtId="0" fontId="27" fillId="0" borderId="0"/>
    <xf numFmtId="0" fontId="27" fillId="0" borderId="0"/>
    <xf numFmtId="0" fontId="33" fillId="0" borderId="0"/>
    <xf numFmtId="170" fontId="16" fillId="0" borderId="0" applyFont="0" applyFill="0" applyBorder="0" applyAlignment="0" applyProtection="0"/>
    <xf numFmtId="0" fontId="34" fillId="0" borderId="37" applyNumberFormat="0" applyFill="0" applyAlignment="0" applyProtection="0"/>
    <xf numFmtId="0" fontId="3" fillId="0" borderId="0"/>
    <xf numFmtId="0" fontId="36" fillId="0" borderId="0" applyNumberFormat="0" applyFill="0" applyBorder="0" applyAlignment="0" applyProtection="0">
      <alignment vertical="top"/>
      <protection locked="0"/>
    </xf>
    <xf numFmtId="0" fontId="35" fillId="0" borderId="0"/>
    <xf numFmtId="0" fontId="3" fillId="0" borderId="0"/>
    <xf numFmtId="0" fontId="3" fillId="0" borderId="0"/>
    <xf numFmtId="164" fontId="3" fillId="0" borderId="0" applyFont="0" applyFill="0" applyBorder="0" applyAlignment="0" applyProtection="0"/>
    <xf numFmtId="0" fontId="37" fillId="0" borderId="0"/>
    <xf numFmtId="0" fontId="2" fillId="0" borderId="0"/>
    <xf numFmtId="0" fontId="1" fillId="0" borderId="0"/>
    <xf numFmtId="0" fontId="27" fillId="0" borderId="0"/>
    <xf numFmtId="0" fontId="37" fillId="0" borderId="0"/>
    <xf numFmtId="0" fontId="20" fillId="0" borderId="0"/>
  </cellStyleXfs>
  <cellXfs count="437">
    <xf numFmtId="0" fontId="0" fillId="0" borderId="0" xfId="0"/>
    <xf numFmtId="0" fontId="4" fillId="0" borderId="0" xfId="1"/>
    <xf numFmtId="0" fontId="9" fillId="0" borderId="0" xfId="1" applyFont="1" applyAlignment="1">
      <alignment wrapText="1"/>
    </xf>
    <xf numFmtId="0" fontId="4" fillId="6" borderId="0" xfId="1" applyFill="1"/>
    <xf numFmtId="0" fontId="8" fillId="0" borderId="0" xfId="1" applyFont="1"/>
    <xf numFmtId="0" fontId="9" fillId="0" borderId="0" xfId="1" applyFont="1"/>
    <xf numFmtId="0" fontId="4" fillId="0" borderId="6" xfId="1" applyBorder="1" applyAlignment="1">
      <alignment horizontal="center" vertical="center"/>
    </xf>
    <xf numFmtId="0" fontId="4" fillId="0" borderId="6" xfId="1" applyBorder="1" applyAlignment="1">
      <alignment horizontal="center" vertical="center" wrapText="1"/>
    </xf>
    <xf numFmtId="2" fontId="8" fillId="7" borderId="19" xfId="1" applyNumberFormat="1" applyFont="1" applyFill="1" applyBorder="1" applyAlignment="1" applyProtection="1">
      <alignment horizontal="center" vertical="center" wrapText="1"/>
      <protection locked="0"/>
    </xf>
    <xf numFmtId="2" fontId="8" fillId="2" borderId="19" xfId="1" applyNumberFormat="1" applyFont="1" applyFill="1" applyBorder="1" applyAlignment="1" applyProtection="1">
      <alignment horizontal="center" vertical="center" wrapText="1"/>
      <protection locked="0"/>
    </xf>
    <xf numFmtId="2" fontId="8" fillId="8" borderId="19" xfId="1" applyNumberFormat="1" applyFont="1" applyFill="1" applyBorder="1" applyAlignment="1" applyProtection="1">
      <alignment horizontal="center" vertical="center" wrapText="1"/>
      <protection locked="0"/>
    </xf>
    <xf numFmtId="0" fontId="8" fillId="0" borderId="0" xfId="1" applyFont="1" applyAlignment="1">
      <alignment horizontal="center" vertical="center" wrapText="1"/>
    </xf>
    <xf numFmtId="0" fontId="8" fillId="0" borderId="0" xfId="1" applyFont="1" applyAlignment="1">
      <alignment horizontal="left" vertical="center"/>
    </xf>
    <xf numFmtId="0" fontId="4" fillId="0" borderId="0" xfId="1" applyAlignment="1">
      <alignment horizontal="center" vertical="center" wrapText="1"/>
    </xf>
    <xf numFmtId="0" fontId="12" fillId="0" borderId="0" xfId="1" applyFont="1"/>
    <xf numFmtId="2" fontId="8" fillId="11" borderId="19" xfId="1" applyNumberFormat="1" applyFont="1" applyFill="1" applyBorder="1" applyAlignment="1" applyProtection="1">
      <alignment horizontal="center" vertical="center" wrapText="1"/>
      <protection locked="0"/>
    </xf>
    <xf numFmtId="0" fontId="8" fillId="0" borderId="0" xfId="1" applyFont="1" applyAlignment="1">
      <alignment horizontal="left" vertical="center" wrapText="1"/>
    </xf>
    <xf numFmtId="2" fontId="8" fillId="10" borderId="19" xfId="1" applyNumberFormat="1" applyFont="1" applyFill="1" applyBorder="1" applyAlignment="1" applyProtection="1">
      <alignment horizontal="center" vertical="center" wrapText="1"/>
      <protection locked="0"/>
    </xf>
    <xf numFmtId="2" fontId="8" fillId="13" borderId="19" xfId="1" applyNumberFormat="1" applyFont="1" applyFill="1" applyBorder="1" applyAlignment="1" applyProtection="1">
      <alignment horizontal="center" vertical="center" wrapText="1"/>
      <protection locked="0"/>
    </xf>
    <xf numFmtId="0" fontId="6" fillId="0" borderId="0" xfId="1" applyFont="1" applyAlignment="1">
      <alignment vertical="center"/>
    </xf>
    <xf numFmtId="0" fontId="4" fillId="0" borderId="0" xfId="1" applyAlignment="1">
      <alignment horizontal="left"/>
    </xf>
    <xf numFmtId="0" fontId="7" fillId="0" borderId="0" xfId="1" applyFont="1" applyAlignment="1">
      <alignment wrapText="1"/>
    </xf>
    <xf numFmtId="0" fontId="4" fillId="0" borderId="0" xfId="1" applyAlignment="1">
      <alignment vertical="center"/>
    </xf>
    <xf numFmtId="0" fontId="7" fillId="0" borderId="0" xfId="1" applyFont="1" applyAlignment="1">
      <alignment vertical="center" wrapText="1"/>
    </xf>
    <xf numFmtId="0" fontId="4" fillId="0" borderId="0" xfId="1" applyAlignment="1">
      <alignment wrapText="1"/>
    </xf>
    <xf numFmtId="0" fontId="9" fillId="0" borderId="2" xfId="1" applyFont="1" applyBorder="1"/>
    <xf numFmtId="0" fontId="4" fillId="0" borderId="3" xfId="1" applyBorder="1" applyAlignment="1">
      <alignment horizontal="left"/>
    </xf>
    <xf numFmtId="0" fontId="7" fillId="0" borderId="3" xfId="1" applyFont="1" applyBorder="1" applyAlignment="1">
      <alignment wrapText="1"/>
    </xf>
    <xf numFmtId="0" fontId="4" fillId="0" borderId="3" xfId="1" applyBorder="1"/>
    <xf numFmtId="0" fontId="9" fillId="4" borderId="8" xfId="1" applyFont="1" applyFill="1" applyBorder="1" applyAlignment="1">
      <alignment wrapText="1"/>
    </xf>
    <xf numFmtId="0" fontId="4" fillId="4" borderId="11" xfId="1" applyFill="1" applyBorder="1" applyAlignment="1">
      <alignment horizontal="center" textRotation="90"/>
    </xf>
    <xf numFmtId="0" fontId="4" fillId="4" borderId="11" xfId="1" applyFill="1" applyBorder="1"/>
    <xf numFmtId="0" fontId="13" fillId="5" borderId="14" xfId="1" applyFont="1" applyFill="1" applyBorder="1" applyAlignment="1">
      <alignment horizontal="center" vertical="center" wrapText="1"/>
    </xf>
    <xf numFmtId="0" fontId="14" fillId="5" borderId="14" xfId="1" applyFont="1" applyFill="1" applyBorder="1" applyAlignment="1">
      <alignment horizontal="center" vertical="center" wrapText="1"/>
    </xf>
    <xf numFmtId="0" fontId="13" fillId="4" borderId="15" xfId="1" applyFont="1" applyFill="1" applyBorder="1" applyAlignment="1">
      <alignment horizontal="center" vertical="center" wrapText="1"/>
    </xf>
    <xf numFmtId="0" fontId="13" fillId="5" borderId="16" xfId="1" applyFont="1" applyFill="1" applyBorder="1" applyAlignment="1">
      <alignment horizontal="center" vertical="center" wrapText="1"/>
    </xf>
    <xf numFmtId="0" fontId="8" fillId="11" borderId="19" xfId="1" applyFont="1" applyFill="1" applyBorder="1" applyAlignment="1" applyProtection="1">
      <alignment horizontal="left" vertical="center" wrapText="1"/>
      <protection locked="0"/>
    </xf>
    <xf numFmtId="0" fontId="8" fillId="0" borderId="6" xfId="1" applyFont="1" applyBorder="1" applyAlignment="1">
      <alignment horizontal="left" vertical="center" wrapText="1"/>
    </xf>
    <xf numFmtId="0" fontId="8" fillId="7" borderId="19" xfId="1" applyFont="1" applyFill="1" applyBorder="1" applyAlignment="1" applyProtection="1">
      <alignment horizontal="left" vertical="center" wrapText="1"/>
      <protection locked="0"/>
    </xf>
    <xf numFmtId="0" fontId="8" fillId="2" borderId="19" xfId="1" applyFont="1" applyFill="1" applyBorder="1" applyAlignment="1" applyProtection="1">
      <alignment horizontal="left" vertical="center" wrapText="1"/>
      <protection locked="0"/>
    </xf>
    <xf numFmtId="0" fontId="8" fillId="8" borderId="19" xfId="1" applyFont="1" applyFill="1" applyBorder="1" applyAlignment="1" applyProtection="1">
      <alignment horizontal="left" vertical="center" wrapText="1"/>
      <protection locked="0"/>
    </xf>
    <xf numFmtId="0" fontId="8" fillId="0" borderId="7" xfId="1" applyFont="1" applyBorder="1" applyAlignment="1" applyProtection="1">
      <alignment horizontal="left" vertical="center" wrapText="1"/>
      <protection locked="0"/>
    </xf>
    <xf numFmtId="0" fontId="8" fillId="9" borderId="7" xfId="1" applyFont="1" applyFill="1" applyBorder="1" applyAlignment="1">
      <alignment horizontal="left" vertical="center"/>
    </xf>
    <xf numFmtId="0" fontId="8" fillId="10" borderId="19" xfId="1" applyFont="1" applyFill="1" applyBorder="1" applyAlignment="1" applyProtection="1">
      <alignment horizontal="left" vertical="center" wrapText="1"/>
      <protection locked="0"/>
    </xf>
    <xf numFmtId="0" fontId="8" fillId="13" borderId="19" xfId="1" applyFont="1" applyFill="1" applyBorder="1" applyAlignment="1" applyProtection="1">
      <alignment horizontal="left" vertical="center" wrapText="1"/>
      <protection locked="0"/>
    </xf>
    <xf numFmtId="0" fontId="8" fillId="14" borderId="19" xfId="1" applyFont="1" applyFill="1" applyBorder="1" applyAlignment="1" applyProtection="1">
      <alignment horizontal="left" vertical="center" wrapText="1"/>
      <protection locked="0"/>
    </xf>
    <xf numFmtId="0" fontId="8" fillId="12" borderId="20" xfId="1" applyFont="1" applyFill="1" applyBorder="1" applyAlignment="1">
      <alignment horizontal="center" vertical="center" wrapText="1"/>
    </xf>
    <xf numFmtId="0" fontId="4" fillId="0" borderId="3" xfId="1" applyBorder="1" applyAlignment="1">
      <alignment horizontal="center" vertical="center"/>
    </xf>
    <xf numFmtId="0" fontId="8" fillId="4" borderId="11" xfId="1" applyFont="1" applyFill="1" applyBorder="1" applyAlignment="1">
      <alignment horizontal="center" vertical="center" wrapText="1"/>
    </xf>
    <xf numFmtId="0" fontId="8" fillId="12" borderId="11" xfId="1" applyFont="1" applyFill="1" applyBorder="1" applyAlignment="1">
      <alignment horizontal="center" vertical="center" wrapText="1"/>
    </xf>
    <xf numFmtId="0" fontId="8" fillId="4" borderId="21" xfId="1" applyFont="1" applyFill="1" applyBorder="1" applyAlignment="1">
      <alignment horizontal="center" vertical="center" wrapText="1"/>
    </xf>
    <xf numFmtId="0" fontId="8" fillId="0" borderId="6" xfId="1" applyFont="1" applyBorder="1" applyAlignment="1">
      <alignment horizontal="center" vertical="center" wrapText="1"/>
    </xf>
    <xf numFmtId="0" fontId="8" fillId="4" borderId="8" xfId="1" applyFont="1" applyFill="1" applyBorder="1" applyAlignment="1">
      <alignment horizontal="center" vertical="center" wrapText="1"/>
    </xf>
    <xf numFmtId="0" fontId="8" fillId="0" borderId="14" xfId="1" applyFont="1" applyBorder="1" applyAlignment="1">
      <alignment horizontal="left" vertical="center" wrapText="1"/>
    </xf>
    <xf numFmtId="0" fontId="7" fillId="0" borderId="14" xfId="1" applyFont="1" applyBorder="1" applyAlignment="1">
      <alignment horizontal="left" vertical="center" wrapText="1"/>
    </xf>
    <xf numFmtId="0" fontId="8" fillId="0" borderId="14" xfId="1" applyFont="1" applyBorder="1" applyAlignment="1" applyProtection="1">
      <alignment horizontal="center" vertical="center" wrapText="1"/>
      <protection locked="0"/>
    </xf>
    <xf numFmtId="0" fontId="8" fillId="5" borderId="14" xfId="1" applyFont="1" applyFill="1" applyBorder="1" applyAlignment="1" applyProtection="1">
      <alignment horizontal="center" vertical="center" wrapText="1"/>
      <protection locked="0"/>
    </xf>
    <xf numFmtId="0" fontId="8" fillId="5" borderId="14" xfId="1" applyFont="1" applyFill="1" applyBorder="1" applyAlignment="1">
      <alignment horizontal="left" vertical="center" wrapText="1"/>
    </xf>
    <xf numFmtId="0" fontId="8" fillId="0" borderId="17" xfId="1" applyFont="1" applyBorder="1" applyAlignment="1">
      <alignment horizontal="left" vertical="center" wrapText="1"/>
    </xf>
    <xf numFmtId="0" fontId="7" fillId="5" borderId="14" xfId="1" applyFont="1" applyFill="1" applyBorder="1" applyAlignment="1">
      <alignment horizontal="left" vertical="center" wrapText="1"/>
    </xf>
    <xf numFmtId="0" fontId="8" fillId="5" borderId="14" xfId="1" applyFont="1" applyFill="1" applyBorder="1" applyAlignment="1">
      <alignment vertical="center" wrapText="1"/>
    </xf>
    <xf numFmtId="0" fontId="7" fillId="5" borderId="14" xfId="1" applyFont="1" applyFill="1" applyBorder="1" applyAlignment="1">
      <alignment vertical="center" wrapText="1"/>
    </xf>
    <xf numFmtId="0" fontId="7" fillId="5" borderId="17" xfId="1" applyFont="1" applyFill="1" applyBorder="1" applyAlignment="1">
      <alignment horizontal="left" vertical="center" wrapText="1"/>
    </xf>
    <xf numFmtId="0" fontId="8" fillId="5" borderId="14" xfId="1" applyFont="1" applyFill="1" applyBorder="1" applyAlignment="1">
      <alignment horizontal="left" vertical="center"/>
    </xf>
    <xf numFmtId="0" fontId="8" fillId="5" borderId="14" xfId="1" applyFont="1" applyFill="1" applyBorder="1" applyAlignment="1" applyProtection="1">
      <alignment horizontal="center" vertical="center"/>
      <protection locked="0"/>
    </xf>
    <xf numFmtId="0" fontId="8" fillId="0" borderId="14" xfId="1" applyFont="1" applyBorder="1" applyAlignment="1">
      <alignment vertical="center" wrapText="1"/>
    </xf>
    <xf numFmtId="0" fontId="8" fillId="0" borderId="14" xfId="1" applyFont="1" applyBorder="1" applyAlignment="1">
      <alignment vertical="center"/>
    </xf>
    <xf numFmtId="0" fontId="8" fillId="11" borderId="19" xfId="1" applyFont="1" applyFill="1" applyBorder="1" applyAlignment="1" applyProtection="1">
      <alignment horizontal="center" vertical="center" wrapText="1"/>
      <protection locked="0"/>
    </xf>
    <xf numFmtId="0" fontId="13" fillId="11" borderId="19" xfId="1" applyFont="1" applyFill="1" applyBorder="1" applyAlignment="1" applyProtection="1">
      <alignment horizontal="left" vertical="center" wrapText="1"/>
      <protection locked="0"/>
    </xf>
    <xf numFmtId="0" fontId="7" fillId="11" borderId="19" xfId="1" applyFont="1" applyFill="1" applyBorder="1" applyAlignment="1" applyProtection="1">
      <alignment horizontal="left" vertical="center" wrapText="1"/>
      <protection locked="0"/>
    </xf>
    <xf numFmtId="0" fontId="8" fillId="0" borderId="6" xfId="1" applyFont="1" applyBorder="1" applyAlignment="1">
      <alignment vertical="center"/>
    </xf>
    <xf numFmtId="0" fontId="7" fillId="0" borderId="6" xfId="1" applyFont="1" applyBorder="1" applyAlignment="1" applyProtection="1">
      <alignment horizontal="left" vertical="center" wrapText="1"/>
      <protection locked="0"/>
    </xf>
    <xf numFmtId="0" fontId="8" fillId="0" borderId="6" xfId="1" applyFont="1" applyBorder="1" applyAlignment="1" applyProtection="1">
      <alignment horizontal="center" vertical="center" wrapText="1"/>
      <protection locked="0"/>
    </xf>
    <xf numFmtId="0" fontId="8" fillId="7" borderId="8" xfId="1" applyFont="1" applyFill="1" applyBorder="1" applyAlignment="1" applyProtection="1">
      <alignment vertical="center" wrapText="1"/>
      <protection locked="0"/>
    </xf>
    <xf numFmtId="0" fontId="7" fillId="7" borderId="19" xfId="1" applyFont="1" applyFill="1" applyBorder="1" applyAlignment="1" applyProtection="1">
      <alignment horizontal="left" vertical="center" wrapText="1"/>
      <protection locked="0"/>
    </xf>
    <xf numFmtId="0" fontId="8" fillId="7" borderId="19" xfId="1" applyFont="1" applyFill="1" applyBorder="1" applyAlignment="1" applyProtection="1">
      <alignment horizontal="center" vertical="center" wrapText="1"/>
      <protection locked="0"/>
    </xf>
    <xf numFmtId="0" fontId="8" fillId="2" borderId="19" xfId="1" applyFont="1" applyFill="1" applyBorder="1" applyAlignment="1" applyProtection="1">
      <alignment horizontal="center" vertical="center" wrapText="1"/>
      <protection locked="0"/>
    </xf>
    <xf numFmtId="0" fontId="7" fillId="2" borderId="19" xfId="1" applyFont="1" applyFill="1" applyBorder="1" applyAlignment="1" applyProtection="1">
      <alignment horizontal="left" vertical="center" wrapText="1"/>
      <protection locked="0"/>
    </xf>
    <xf numFmtId="0" fontId="8" fillId="8" borderId="19" xfId="1" applyFont="1" applyFill="1" applyBorder="1" applyAlignment="1" applyProtection="1">
      <alignment horizontal="center" vertical="center" wrapText="1"/>
      <protection locked="0"/>
    </xf>
    <xf numFmtId="0" fontId="13" fillId="8" borderId="19" xfId="1" applyFont="1" applyFill="1" applyBorder="1" applyAlignment="1" applyProtection="1">
      <alignment horizontal="left" vertical="center" wrapText="1"/>
      <protection locked="0"/>
    </xf>
    <xf numFmtId="0" fontId="7" fillId="8" borderId="19" xfId="1" applyFont="1" applyFill="1" applyBorder="1" applyAlignment="1" applyProtection="1">
      <alignment horizontal="left" vertical="center" wrapText="1"/>
      <protection locked="0"/>
    </xf>
    <xf numFmtId="0" fontId="8" fillId="0" borderId="4" xfId="1" applyFont="1" applyBorder="1" applyAlignment="1" applyProtection="1">
      <alignment horizontal="center" vertical="center" wrapText="1"/>
      <protection locked="0"/>
    </xf>
    <xf numFmtId="0" fontId="8" fillId="0" borderId="6" xfId="1" applyFont="1" applyBorder="1" applyAlignment="1" applyProtection="1">
      <alignment horizontal="left" vertical="center" wrapText="1"/>
      <protection locked="0"/>
    </xf>
    <xf numFmtId="0" fontId="8" fillId="9" borderId="4" xfId="1" quotePrefix="1" applyFont="1" applyFill="1" applyBorder="1" applyAlignment="1">
      <alignment horizontal="left" vertical="center"/>
    </xf>
    <xf numFmtId="0" fontId="8" fillId="9" borderId="6" xfId="1" applyFont="1" applyFill="1" applyBorder="1" applyAlignment="1">
      <alignment horizontal="left" vertical="center"/>
    </xf>
    <xf numFmtId="0" fontId="7" fillId="10" borderId="19" xfId="1" applyFont="1" applyFill="1" applyBorder="1" applyAlignment="1" applyProtection="1">
      <alignment horizontal="left" vertical="center" wrapText="1"/>
      <protection locked="0"/>
    </xf>
    <xf numFmtId="0" fontId="8" fillId="10" borderId="19" xfId="1" applyFont="1" applyFill="1" applyBorder="1" applyAlignment="1" applyProtection="1">
      <alignment horizontal="center" vertical="center" wrapText="1"/>
      <protection locked="0"/>
    </xf>
    <xf numFmtId="0" fontId="7" fillId="13" borderId="19" xfId="1" applyFont="1" applyFill="1" applyBorder="1" applyAlignment="1" applyProtection="1">
      <alignment horizontal="left" vertical="center" wrapText="1"/>
      <protection locked="0"/>
    </xf>
    <xf numFmtId="0" fontId="8" fillId="13" borderId="19" xfId="1" applyFont="1" applyFill="1" applyBorder="1" applyAlignment="1" applyProtection="1">
      <alignment horizontal="center" vertical="center" wrapText="1"/>
      <protection locked="0"/>
    </xf>
    <xf numFmtId="0" fontId="7" fillId="14" borderId="19" xfId="1" applyFont="1" applyFill="1" applyBorder="1" applyAlignment="1" applyProtection="1">
      <alignment horizontal="left" vertical="center" wrapText="1"/>
      <protection locked="0"/>
    </xf>
    <xf numFmtId="0" fontId="8" fillId="14" borderId="19" xfId="1" applyFont="1" applyFill="1" applyBorder="1" applyAlignment="1" applyProtection="1">
      <alignment horizontal="center" vertical="center" wrapText="1"/>
      <protection locked="0"/>
    </xf>
    <xf numFmtId="0" fontId="4" fillId="0" borderId="8" xfId="1" applyBorder="1" applyAlignment="1">
      <alignment horizontal="center" vertical="center" wrapText="1"/>
    </xf>
    <xf numFmtId="0" fontId="4" fillId="0" borderId="8" xfId="1" applyBorder="1" applyAlignment="1">
      <alignment horizontal="center" vertical="center"/>
    </xf>
    <xf numFmtId="0" fontId="12" fillId="0" borderId="8" xfId="1" applyFont="1" applyBorder="1" applyAlignment="1">
      <alignment horizontal="center" vertical="center" wrapText="1"/>
    </xf>
    <xf numFmtId="0" fontId="4" fillId="0" borderId="8" xfId="1" applyBorder="1" applyAlignment="1">
      <alignment vertical="center" wrapText="1"/>
    </xf>
    <xf numFmtId="0" fontId="4" fillId="0" borderId="11" xfId="1" applyBorder="1" applyAlignment="1">
      <alignment vertical="center" wrapText="1"/>
    </xf>
    <xf numFmtId="0" fontId="4" fillId="0" borderId="12" xfId="1" applyBorder="1" applyAlignment="1">
      <alignment vertical="center"/>
    </xf>
    <xf numFmtId="0" fontId="4" fillId="0" borderId="18" xfId="1" applyBorder="1" applyAlignment="1">
      <alignment vertical="center"/>
    </xf>
    <xf numFmtId="0" fontId="7" fillId="0" borderId="0" xfId="0" applyFont="1" applyAlignment="1">
      <alignment vertical="top" wrapText="1"/>
    </xf>
    <xf numFmtId="0" fontId="0" fillId="0" borderId="0" xfId="0" applyAlignment="1">
      <alignment vertical="top"/>
    </xf>
    <xf numFmtId="0" fontId="8" fillId="0" borderId="0" xfId="1" applyFont="1" applyAlignment="1">
      <alignment vertical="top"/>
    </xf>
    <xf numFmtId="0" fontId="13" fillId="0" borderId="0" xfId="1" applyFont="1" applyAlignment="1">
      <alignment horizontal="right" vertical="top"/>
    </xf>
    <xf numFmtId="0" fontId="13" fillId="0" borderId="0" xfId="1" applyFont="1" applyAlignment="1">
      <alignment vertical="top"/>
    </xf>
    <xf numFmtId="0" fontId="4" fillId="0" borderId="0" xfId="1" applyAlignment="1">
      <alignment vertical="top"/>
    </xf>
    <xf numFmtId="0" fontId="5" fillId="0" borderId="0" xfId="0" applyFont="1"/>
    <xf numFmtId="0" fontId="18" fillId="0" borderId="0" xfId="0" applyFont="1" applyAlignment="1">
      <alignment wrapText="1"/>
    </xf>
    <xf numFmtId="0" fontId="18" fillId="0" borderId="0" xfId="0" applyFont="1"/>
    <xf numFmtId="0" fontId="17" fillId="0" borderId="0" xfId="0" applyFont="1"/>
    <xf numFmtId="0" fontId="17" fillId="15" borderId="1" xfId="0" applyFont="1" applyFill="1" applyBorder="1"/>
    <xf numFmtId="0" fontId="18" fillId="0" borderId="1" xfId="0" applyFont="1" applyBorder="1" applyAlignment="1">
      <alignment vertical="center" wrapText="1"/>
    </xf>
    <xf numFmtId="0" fontId="18" fillId="0" borderId="1" xfId="0" applyFont="1" applyBorder="1" applyAlignment="1">
      <alignment vertical="center"/>
    </xf>
    <xf numFmtId="165" fontId="0" fillId="0" borderId="0" xfId="0" applyNumberFormat="1" applyAlignment="1">
      <alignment horizontal="center"/>
    </xf>
    <xf numFmtId="0" fontId="0" fillId="0" borderId="0" xfId="0" applyAlignment="1">
      <alignment horizontal="center"/>
    </xf>
    <xf numFmtId="0" fontId="17" fillId="0" borderId="0" xfId="0" applyFont="1" applyAlignment="1">
      <alignment horizontal="center"/>
    </xf>
    <xf numFmtId="165" fontId="18" fillId="0" borderId="1" xfId="0" applyNumberFormat="1" applyFont="1" applyBorder="1" applyAlignment="1">
      <alignment horizontal="center" vertical="center"/>
    </xf>
    <xf numFmtId="0" fontId="18" fillId="0" borderId="1" xfId="0" applyFont="1" applyBorder="1" applyAlignment="1">
      <alignment horizontal="left" vertical="center"/>
    </xf>
    <xf numFmtId="49" fontId="4" fillId="3" borderId="0" xfId="1" applyNumberFormat="1" applyFill="1" applyAlignment="1" applyProtection="1">
      <alignment horizontal="left"/>
      <protection locked="0"/>
    </xf>
    <xf numFmtId="0" fontId="4" fillId="3" borderId="0" xfId="1" applyFill="1" applyAlignment="1" applyProtection="1">
      <alignment horizontal="left"/>
      <protection locked="0"/>
    </xf>
    <xf numFmtId="49" fontId="8" fillId="2" borderId="19" xfId="1" applyNumberFormat="1" applyFont="1" applyFill="1" applyBorder="1" applyAlignment="1" applyProtection="1">
      <alignment horizontal="center" vertical="center" wrapText="1"/>
      <protection locked="0"/>
    </xf>
    <xf numFmtId="49" fontId="8" fillId="10" borderId="19" xfId="1" applyNumberFormat="1" applyFont="1" applyFill="1" applyBorder="1" applyAlignment="1" applyProtection="1">
      <alignment horizontal="center" vertical="center" wrapText="1"/>
      <protection locked="0"/>
    </xf>
    <xf numFmtId="49" fontId="8" fillId="21" borderId="19" xfId="1" applyNumberFormat="1" applyFont="1" applyFill="1" applyBorder="1" applyAlignment="1" applyProtection="1">
      <alignment horizontal="center" vertical="center" wrapText="1"/>
      <protection locked="0"/>
    </xf>
    <xf numFmtId="49" fontId="8" fillId="4" borderId="8" xfId="1" applyNumberFormat="1" applyFont="1" applyFill="1" applyBorder="1" applyAlignment="1">
      <alignment horizontal="center" vertical="center" wrapText="1"/>
    </xf>
    <xf numFmtId="49" fontId="8" fillId="4" borderId="11" xfId="1" applyNumberFormat="1" applyFont="1" applyFill="1" applyBorder="1" applyAlignment="1">
      <alignment horizontal="center" vertical="center" wrapText="1"/>
    </xf>
    <xf numFmtId="49" fontId="8" fillId="4" borderId="21" xfId="1" applyNumberFormat="1" applyFont="1" applyFill="1" applyBorder="1" applyAlignment="1">
      <alignment horizontal="center" vertical="center" wrapText="1"/>
    </xf>
    <xf numFmtId="49" fontId="19" fillId="10" borderId="19" xfId="1" applyNumberFormat="1" applyFont="1" applyFill="1" applyBorder="1" applyAlignment="1" applyProtection="1">
      <alignment horizontal="left" vertical="center" wrapText="1"/>
      <protection locked="0"/>
    </xf>
    <xf numFmtId="49" fontId="19" fillId="21" borderId="19" xfId="1" applyNumberFormat="1" applyFont="1" applyFill="1" applyBorder="1" applyAlignment="1" applyProtection="1">
      <alignment horizontal="left" vertical="center" wrapText="1"/>
      <protection locked="0"/>
    </xf>
    <xf numFmtId="49" fontId="19" fillId="21" borderId="19" xfId="1" applyNumberFormat="1" applyFont="1" applyFill="1" applyBorder="1" applyAlignment="1" applyProtection="1">
      <alignment horizontal="center" vertical="center" wrapText="1"/>
      <protection locked="0"/>
    </xf>
    <xf numFmtId="2" fontId="8" fillId="4" borderId="20" xfId="1" applyNumberFormat="1" applyFont="1" applyFill="1" applyBorder="1" applyAlignment="1">
      <alignment horizontal="center" vertical="center" wrapText="1"/>
    </xf>
    <xf numFmtId="0" fontId="8" fillId="0" borderId="23" xfId="1" applyFont="1" applyBorder="1" applyAlignment="1" applyProtection="1">
      <alignment horizontal="center" vertical="center"/>
      <protection locked="0"/>
    </xf>
    <xf numFmtId="167" fontId="29" fillId="0" borderId="0" xfId="0" applyNumberFormat="1" applyFont="1" applyAlignment="1">
      <alignment horizontal="center" vertical="center"/>
    </xf>
    <xf numFmtId="166" fontId="8" fillId="0" borderId="14" xfId="1" applyNumberFormat="1" applyFont="1" applyBorder="1" applyAlignment="1" applyProtection="1">
      <alignment horizontal="center" vertical="center"/>
      <protection locked="0"/>
    </xf>
    <xf numFmtId="168" fontId="8" fillId="10" borderId="19" xfId="40" applyNumberFormat="1" applyFont="1" applyFill="1" applyBorder="1" applyAlignment="1" applyProtection="1">
      <alignment horizontal="center" vertical="center" wrapText="1"/>
      <protection locked="0"/>
    </xf>
    <xf numFmtId="168" fontId="8" fillId="10" borderId="19" xfId="1" applyNumberFormat="1" applyFont="1" applyFill="1" applyBorder="1" applyAlignment="1" applyProtection="1">
      <alignment horizontal="center" vertical="center" wrapText="1"/>
      <protection locked="0"/>
    </xf>
    <xf numFmtId="2" fontId="8" fillId="14" borderId="19" xfId="1" applyNumberFormat="1" applyFont="1" applyFill="1" applyBorder="1" applyAlignment="1" applyProtection="1">
      <alignment horizontal="center" vertical="center" wrapText="1"/>
      <protection locked="0"/>
    </xf>
    <xf numFmtId="0" fontId="8" fillId="12" borderId="21" xfId="1" applyFont="1" applyFill="1" applyBorder="1" applyAlignment="1">
      <alignment horizontal="center" vertical="center" wrapText="1"/>
    </xf>
    <xf numFmtId="49" fontId="8" fillId="5" borderId="14" xfId="1" applyNumberFormat="1" applyFont="1" applyFill="1" applyBorder="1" applyAlignment="1" applyProtection="1">
      <alignment horizontal="center" vertical="center" wrapText="1"/>
      <protection locked="0"/>
    </xf>
    <xf numFmtId="0" fontId="4" fillId="5" borderId="0" xfId="1" applyFill="1"/>
    <xf numFmtId="2" fontId="8" fillId="5" borderId="14" xfId="1" applyNumberFormat="1" applyFont="1" applyFill="1" applyBorder="1" applyAlignment="1" applyProtection="1">
      <alignment horizontal="center" vertical="center" wrapText="1"/>
      <protection locked="0"/>
    </xf>
    <xf numFmtId="0" fontId="8" fillId="5" borderId="16" xfId="1" applyFont="1" applyFill="1" applyBorder="1" applyAlignment="1" applyProtection="1">
      <alignment horizontal="left" vertical="center" wrapText="1"/>
      <protection locked="0"/>
    </xf>
    <xf numFmtId="0" fontId="8" fillId="5" borderId="22" xfId="1" applyFont="1" applyFill="1" applyBorder="1" applyAlignment="1" applyProtection="1">
      <alignment horizontal="center" vertical="center"/>
      <protection locked="0"/>
    </xf>
    <xf numFmtId="0" fontId="8" fillId="5" borderId="17" xfId="1" applyFont="1" applyFill="1" applyBorder="1" applyAlignment="1" applyProtection="1">
      <alignment horizontal="center" vertical="center"/>
      <protection locked="0"/>
    </xf>
    <xf numFmtId="49" fontId="30" fillId="5" borderId="14" xfId="1" applyNumberFormat="1" applyFont="1" applyFill="1" applyBorder="1" applyAlignment="1" applyProtection="1">
      <alignment horizontal="center" vertical="center" wrapText="1"/>
      <protection locked="0"/>
    </xf>
    <xf numFmtId="2" fontId="30" fillId="5" borderId="15" xfId="1" applyNumberFormat="1" applyFont="1" applyFill="1" applyBorder="1" applyAlignment="1" applyProtection="1">
      <alignment horizontal="center" vertical="center" wrapText="1"/>
      <protection locked="0"/>
    </xf>
    <xf numFmtId="2" fontId="30" fillId="5" borderId="32" xfId="1" applyNumberFormat="1" applyFont="1" applyFill="1" applyBorder="1" applyAlignment="1" applyProtection="1">
      <alignment horizontal="center" vertical="center" wrapText="1"/>
      <protection locked="0"/>
    </xf>
    <xf numFmtId="2" fontId="8" fillId="5" borderId="30" xfId="1" applyNumberFormat="1" applyFont="1" applyFill="1" applyBorder="1" applyAlignment="1" applyProtection="1">
      <alignment horizontal="center" vertical="center" wrapText="1"/>
      <protection locked="0"/>
    </xf>
    <xf numFmtId="2" fontId="8" fillId="5" borderId="29" xfId="1" applyNumberFormat="1" applyFont="1" applyFill="1" applyBorder="1" applyAlignment="1" applyProtection="1">
      <alignment horizontal="center" vertical="center" wrapText="1"/>
      <protection locked="0"/>
    </xf>
    <xf numFmtId="2" fontId="8" fillId="5" borderId="32" xfId="1" applyNumberFormat="1" applyFont="1" applyFill="1" applyBorder="1" applyAlignment="1" applyProtection="1">
      <alignment horizontal="center" vertical="center" wrapText="1"/>
      <protection locked="0"/>
    </xf>
    <xf numFmtId="2" fontId="8" fillId="5" borderId="1" xfId="1" applyNumberFormat="1" applyFont="1" applyFill="1" applyBorder="1" applyAlignment="1" applyProtection="1">
      <alignment horizontal="center" vertical="center" wrapText="1"/>
      <protection locked="0"/>
    </xf>
    <xf numFmtId="167" fontId="8" fillId="5" borderId="14" xfId="1" applyNumberFormat="1" applyFont="1" applyFill="1" applyBorder="1" applyAlignment="1" applyProtection="1">
      <alignment horizontal="center" vertical="center" wrapText="1"/>
      <protection locked="0"/>
    </xf>
    <xf numFmtId="0" fontId="8" fillId="21" borderId="19" xfId="1" applyFont="1" applyFill="1" applyBorder="1" applyAlignment="1" applyProtection="1">
      <alignment horizontal="center" vertical="center" wrapText="1"/>
      <protection locked="0"/>
    </xf>
    <xf numFmtId="2" fontId="29" fillId="5" borderId="19" xfId="0" applyNumberFormat="1" applyFont="1" applyFill="1" applyBorder="1" applyAlignment="1">
      <alignment horizontal="center" vertical="center"/>
    </xf>
    <xf numFmtId="0" fontId="8" fillId="5" borderId="17" xfId="1" applyFont="1" applyFill="1" applyBorder="1" applyAlignment="1" applyProtection="1">
      <alignment horizontal="center" vertical="center" wrapText="1"/>
      <protection locked="0"/>
    </xf>
    <xf numFmtId="0" fontId="8" fillId="11" borderId="4" xfId="1" applyFont="1" applyFill="1" applyBorder="1" applyAlignment="1" applyProtection="1">
      <alignment horizontal="center" vertical="center" wrapText="1"/>
      <protection locked="0"/>
    </xf>
    <xf numFmtId="0" fontId="8" fillId="7" borderId="4" xfId="1" applyFont="1" applyFill="1" applyBorder="1" applyAlignment="1" applyProtection="1">
      <alignment horizontal="center" vertical="center" wrapText="1"/>
      <protection locked="0"/>
    </xf>
    <xf numFmtId="0" fontId="8" fillId="2" borderId="4" xfId="1" applyFont="1" applyFill="1" applyBorder="1" applyAlignment="1" applyProtection="1">
      <alignment horizontal="center" vertical="center" wrapText="1"/>
      <protection locked="0"/>
    </xf>
    <xf numFmtId="0" fontId="8" fillId="8" borderId="4" xfId="1" applyFont="1" applyFill="1" applyBorder="1" applyAlignment="1" applyProtection="1">
      <alignment horizontal="center" vertical="center" wrapText="1"/>
      <protection locked="0"/>
    </xf>
    <xf numFmtId="0" fontId="8" fillId="10" borderId="4" xfId="1" applyFont="1" applyFill="1" applyBorder="1" applyAlignment="1" applyProtection="1">
      <alignment horizontal="center" vertical="center" wrapText="1"/>
      <protection locked="0"/>
    </xf>
    <xf numFmtId="0" fontId="8" fillId="13" borderId="4" xfId="1" applyFont="1" applyFill="1" applyBorder="1" applyAlignment="1" applyProtection="1">
      <alignment horizontal="center" vertical="center" wrapText="1"/>
      <protection locked="0"/>
    </xf>
    <xf numFmtId="0" fontId="8" fillId="14" borderId="4" xfId="1" applyFont="1" applyFill="1" applyBorder="1" applyAlignment="1" applyProtection="1">
      <alignment horizontal="center" vertical="center" wrapText="1"/>
      <protection locked="0"/>
    </xf>
    <xf numFmtId="0" fontId="8" fillId="12" borderId="36" xfId="1" applyFont="1" applyFill="1" applyBorder="1" applyAlignment="1">
      <alignment horizontal="center" vertical="center" wrapText="1"/>
    </xf>
    <xf numFmtId="0" fontId="8" fillId="4" borderId="13" xfId="1" applyFont="1" applyFill="1" applyBorder="1" applyAlignment="1">
      <alignment horizontal="center" vertical="center" wrapText="1"/>
    </xf>
    <xf numFmtId="0" fontId="8" fillId="12" borderId="13" xfId="1" applyFont="1" applyFill="1" applyBorder="1" applyAlignment="1">
      <alignment horizontal="center" vertical="center" wrapText="1"/>
    </xf>
    <xf numFmtId="0" fontId="8" fillId="4" borderId="18" xfId="1" applyFont="1" applyFill="1" applyBorder="1" applyAlignment="1">
      <alignment horizontal="center" vertical="center" wrapText="1"/>
    </xf>
    <xf numFmtId="0" fontId="8" fillId="4" borderId="10" xfId="1" applyFont="1" applyFill="1" applyBorder="1" applyAlignment="1">
      <alignment horizontal="center" vertical="center" wrapText="1"/>
    </xf>
    <xf numFmtId="0" fontId="8" fillId="12" borderId="18" xfId="1" applyFont="1" applyFill="1" applyBorder="1" applyAlignment="1">
      <alignment horizontal="center" vertical="center" wrapText="1"/>
    </xf>
    <xf numFmtId="0" fontId="13" fillId="5" borderId="29" xfId="1" applyFont="1" applyFill="1" applyBorder="1" applyAlignment="1">
      <alignment horizontal="center" vertical="center" wrapText="1"/>
    </xf>
    <xf numFmtId="2" fontId="0" fillId="5" borderId="19" xfId="0" applyNumberFormat="1" applyFill="1" applyBorder="1" applyAlignment="1">
      <alignment horizontal="center" vertical="center"/>
    </xf>
    <xf numFmtId="0" fontId="8" fillId="0" borderId="16" xfId="1" applyFont="1" applyBorder="1" applyAlignment="1" applyProtection="1">
      <alignment horizontal="left" vertical="center" wrapText="1"/>
      <protection locked="0"/>
    </xf>
    <xf numFmtId="172" fontId="8" fillId="10" borderId="19" xfId="1" applyNumberFormat="1" applyFont="1" applyFill="1" applyBorder="1" applyAlignment="1" applyProtection="1">
      <alignment horizontal="center" vertical="center" wrapText="1"/>
      <protection locked="0"/>
    </xf>
    <xf numFmtId="2" fontId="8" fillId="11" borderId="21" xfId="1" applyNumberFormat="1" applyFont="1" applyFill="1" applyBorder="1" applyAlignment="1" applyProtection="1">
      <alignment horizontal="center" vertical="center" wrapText="1"/>
      <protection locked="0"/>
    </xf>
    <xf numFmtId="2" fontId="30" fillId="5" borderId="1" xfId="1" applyNumberFormat="1" applyFont="1" applyFill="1" applyBorder="1" applyAlignment="1" applyProtection="1">
      <alignment horizontal="center" vertical="center" wrapText="1"/>
      <protection locked="0"/>
    </xf>
    <xf numFmtId="0" fontId="30" fillId="5" borderId="1" xfId="1" applyFont="1" applyFill="1" applyBorder="1" applyAlignment="1" applyProtection="1">
      <alignment horizontal="center" vertical="center" wrapText="1"/>
      <protection locked="0"/>
    </xf>
    <xf numFmtId="49" fontId="30" fillId="5" borderId="1" xfId="1" applyNumberFormat="1" applyFont="1" applyFill="1" applyBorder="1" applyAlignment="1" applyProtection="1">
      <alignment horizontal="center" vertical="center" wrapText="1"/>
      <protection locked="0"/>
    </xf>
    <xf numFmtId="172" fontId="30" fillId="5" borderId="1" xfId="1" applyNumberFormat="1" applyFont="1" applyFill="1" applyBorder="1" applyAlignment="1" applyProtection="1">
      <alignment horizontal="center" vertical="center" wrapText="1"/>
      <protection locked="0"/>
    </xf>
    <xf numFmtId="169" fontId="30" fillId="5" borderId="1" xfId="1" applyNumberFormat="1" applyFont="1" applyFill="1" applyBorder="1" applyAlignment="1" applyProtection="1">
      <alignment horizontal="center" vertical="center" wrapText="1"/>
      <protection locked="0"/>
    </xf>
    <xf numFmtId="2" fontId="29" fillId="5" borderId="1" xfId="0" applyNumberFormat="1" applyFont="1" applyFill="1" applyBorder="1" applyAlignment="1">
      <alignment horizontal="center" vertical="center"/>
    </xf>
    <xf numFmtId="0" fontId="8" fillId="0" borderId="22" xfId="1" applyFont="1" applyBorder="1" applyAlignment="1" applyProtection="1">
      <alignment horizontal="left" vertical="center"/>
      <protection locked="0"/>
    </xf>
    <xf numFmtId="0" fontId="8" fillId="0" borderId="1" xfId="1" applyFont="1" applyBorder="1" applyAlignment="1" applyProtection="1">
      <alignment horizontal="center" vertical="center" wrapText="1"/>
      <protection locked="0"/>
    </xf>
    <xf numFmtId="167" fontId="30" fillId="5" borderId="1" xfId="1" applyNumberFormat="1" applyFont="1" applyFill="1" applyBorder="1" applyAlignment="1" applyProtection="1">
      <alignment horizontal="center" vertical="center" wrapText="1"/>
      <protection locked="0"/>
    </xf>
    <xf numFmtId="166" fontId="30" fillId="5" borderId="1" xfId="1" applyNumberFormat="1" applyFont="1" applyFill="1" applyBorder="1" applyAlignment="1" applyProtection="1">
      <alignment horizontal="center" vertical="center" wrapText="1"/>
      <protection locked="0"/>
    </xf>
    <xf numFmtId="169" fontId="29" fillId="5" borderId="1" xfId="0" applyNumberFormat="1" applyFont="1" applyFill="1" applyBorder="1" applyAlignment="1">
      <alignment horizontal="center" vertical="center"/>
    </xf>
    <xf numFmtId="171" fontId="29" fillId="5" borderId="1" xfId="0" applyNumberFormat="1" applyFont="1" applyFill="1" applyBorder="1" applyAlignment="1">
      <alignment horizontal="center" vertical="center"/>
    </xf>
    <xf numFmtId="173" fontId="29" fillId="5" borderId="1" xfId="0" applyNumberFormat="1" applyFont="1" applyFill="1" applyBorder="1" applyAlignment="1">
      <alignment horizontal="center" vertical="center"/>
    </xf>
    <xf numFmtId="172" fontId="29" fillId="5" borderId="1" xfId="0" applyNumberFormat="1" applyFont="1" applyFill="1" applyBorder="1" applyAlignment="1">
      <alignment horizontal="center" vertical="center"/>
    </xf>
    <xf numFmtId="169" fontId="30" fillId="5" borderId="1" xfId="0" applyNumberFormat="1" applyFont="1" applyFill="1" applyBorder="1" applyAlignment="1">
      <alignment horizontal="center" vertical="center"/>
    </xf>
    <xf numFmtId="0" fontId="7" fillId="5" borderId="1" xfId="1" applyFont="1" applyFill="1" applyBorder="1" applyAlignment="1">
      <alignment horizontal="left" vertical="center" wrapText="1"/>
    </xf>
    <xf numFmtId="0" fontId="9" fillId="0" borderId="12" xfId="1" applyFont="1" applyBorder="1"/>
    <xf numFmtId="0" fontId="9" fillId="4" borderId="1" xfId="1" applyFont="1" applyFill="1" applyBorder="1" applyAlignment="1">
      <alignment wrapText="1"/>
    </xf>
    <xf numFmtId="0" fontId="4" fillId="0" borderId="1" xfId="1" applyBorder="1" applyAlignment="1">
      <alignment vertical="center" wrapText="1"/>
    </xf>
    <xf numFmtId="0" fontId="4" fillId="0" borderId="1" xfId="1" applyBorder="1" applyAlignment="1">
      <alignment vertical="center"/>
    </xf>
    <xf numFmtId="0" fontId="4" fillId="4" borderId="1" xfId="1" applyFill="1" applyBorder="1" applyAlignment="1">
      <alignment horizontal="center" textRotation="90"/>
    </xf>
    <xf numFmtId="0" fontId="4" fillId="0" borderId="1" xfId="1" applyBorder="1" applyAlignment="1">
      <alignment horizontal="center" vertical="center" wrapText="1"/>
    </xf>
    <xf numFmtId="0" fontId="4" fillId="0" borderId="1" xfId="1" applyBorder="1" applyAlignment="1">
      <alignment horizontal="center" vertical="center"/>
    </xf>
    <xf numFmtId="0" fontId="12" fillId="0" borderId="1" xfId="1" applyFont="1" applyBorder="1" applyAlignment="1">
      <alignment horizontal="center" vertical="center" wrapText="1"/>
    </xf>
    <xf numFmtId="0" fontId="4" fillId="4" borderId="1" xfId="1" applyFill="1" applyBorder="1"/>
    <xf numFmtId="0" fontId="13" fillId="5" borderId="1" xfId="1" applyFont="1" applyFill="1" applyBorder="1" applyAlignment="1">
      <alignment horizontal="center" vertical="center" wrapText="1"/>
    </xf>
    <xf numFmtId="0" fontId="14" fillId="5" borderId="1" xfId="1" applyFont="1" applyFill="1" applyBorder="1" applyAlignment="1">
      <alignment horizontal="center" vertical="center" wrapText="1"/>
    </xf>
    <xf numFmtId="0" fontId="8" fillId="5" borderId="1" xfId="1" applyFont="1" applyFill="1" applyBorder="1" applyAlignment="1" applyProtection="1">
      <alignment horizontal="center" vertical="center" wrapText="1"/>
      <protection locked="0"/>
    </xf>
    <xf numFmtId="0" fontId="8" fillId="0" borderId="1" xfId="1" applyFont="1" applyBorder="1" applyAlignment="1">
      <alignment horizontal="left" vertical="center" wrapText="1"/>
    </xf>
    <xf numFmtId="2" fontId="4" fillId="5" borderId="1" xfId="1" applyNumberFormat="1" applyFill="1" applyBorder="1" applyAlignment="1">
      <alignment horizontal="center" vertical="center"/>
    </xf>
    <xf numFmtId="0" fontId="8" fillId="5" borderId="1" xfId="1" applyFont="1" applyFill="1" applyBorder="1" applyAlignment="1" applyProtection="1">
      <alignment horizontal="left" vertical="center" wrapText="1"/>
      <protection locked="0"/>
    </xf>
    <xf numFmtId="0" fontId="8" fillId="5" borderId="1" xfId="1" applyFont="1" applyFill="1" applyBorder="1" applyAlignment="1">
      <alignment horizontal="left" vertical="center" wrapText="1"/>
    </xf>
    <xf numFmtId="2" fontId="0" fillId="5" borderId="1" xfId="0" applyNumberFormat="1" applyFill="1" applyBorder="1" applyAlignment="1">
      <alignment horizontal="center" vertical="center"/>
    </xf>
    <xf numFmtId="0" fontId="8" fillId="5" borderId="1" xfId="1" applyFont="1" applyFill="1" applyBorder="1" applyProtection="1">
      <protection locked="0"/>
    </xf>
    <xf numFmtId="1" fontId="8" fillId="5" borderId="1" xfId="1" applyNumberFormat="1" applyFont="1" applyFill="1" applyBorder="1" applyAlignment="1" applyProtection="1">
      <alignment horizontal="center" vertical="center" wrapText="1"/>
      <protection locked="0"/>
    </xf>
    <xf numFmtId="0" fontId="8" fillId="5" borderId="1" xfId="1" applyFont="1" applyFill="1" applyBorder="1" applyAlignment="1" applyProtection="1">
      <alignment horizontal="center" vertical="center"/>
      <protection locked="0"/>
    </xf>
    <xf numFmtId="0" fontId="8" fillId="5" borderId="1" xfId="1" applyFont="1" applyFill="1" applyBorder="1" applyAlignment="1">
      <alignment vertical="center" wrapText="1"/>
    </xf>
    <xf numFmtId="0" fontId="8" fillId="5" borderId="1" xfId="1" applyFont="1" applyFill="1" applyBorder="1" applyAlignment="1" applyProtection="1">
      <alignment horizontal="center"/>
      <protection locked="0"/>
    </xf>
    <xf numFmtId="0" fontId="8" fillId="5" borderId="1" xfId="1" applyFont="1" applyFill="1" applyBorder="1" applyAlignment="1" applyProtection="1">
      <alignment horizontal="left" vertical="center"/>
      <protection locked="0"/>
    </xf>
    <xf numFmtId="0" fontId="7" fillId="5" borderId="1" xfId="1" applyFont="1" applyFill="1" applyBorder="1" applyAlignment="1">
      <alignment vertical="center" wrapText="1"/>
    </xf>
    <xf numFmtId="0" fontId="8" fillId="5" borderId="1" xfId="1" applyFont="1" applyFill="1" applyBorder="1" applyAlignment="1">
      <alignment horizontal="left" vertical="center"/>
    </xf>
    <xf numFmtId="169" fontId="8" fillId="5" borderId="1" xfId="1" applyNumberFormat="1" applyFont="1" applyFill="1" applyBorder="1" applyAlignment="1" applyProtection="1">
      <alignment horizontal="center" vertical="center" wrapText="1"/>
      <protection locked="0"/>
    </xf>
    <xf numFmtId="0" fontId="8" fillId="0" borderId="1" xfId="1" applyFont="1" applyBorder="1" applyAlignment="1">
      <alignment vertical="center" wrapText="1"/>
    </xf>
    <xf numFmtId="49" fontId="8" fillId="5" borderId="1" xfId="1" applyNumberFormat="1" applyFont="1" applyFill="1" applyBorder="1" applyAlignment="1" applyProtection="1">
      <alignment horizontal="center" vertical="center" wrapText="1"/>
      <protection locked="0"/>
    </xf>
    <xf numFmtId="49" fontId="8" fillId="5" borderId="1" xfId="1" applyNumberFormat="1" applyFont="1" applyFill="1" applyBorder="1" applyAlignment="1" applyProtection="1">
      <alignment horizontal="left" vertical="center" wrapText="1"/>
      <protection locked="0"/>
    </xf>
    <xf numFmtId="0" fontId="8" fillId="0" borderId="1" xfId="1" applyFont="1" applyBorder="1" applyAlignment="1">
      <alignment vertical="center"/>
    </xf>
    <xf numFmtId="0" fontId="8" fillId="11" borderId="1" xfId="1" applyFont="1" applyFill="1" applyBorder="1" applyAlignment="1" applyProtection="1">
      <alignment horizontal="center" vertical="center" wrapText="1"/>
      <protection locked="0"/>
    </xf>
    <xf numFmtId="0" fontId="13" fillId="11" borderId="1" xfId="1" applyFont="1" applyFill="1" applyBorder="1" applyAlignment="1" applyProtection="1">
      <alignment horizontal="left" vertical="center" wrapText="1"/>
      <protection locked="0"/>
    </xf>
    <xf numFmtId="2" fontId="8" fillId="11" borderId="1" xfId="1" applyNumberFormat="1" applyFont="1" applyFill="1" applyBorder="1" applyAlignment="1" applyProtection="1">
      <alignment horizontal="center" vertical="center" wrapText="1"/>
      <protection locked="0"/>
    </xf>
    <xf numFmtId="0" fontId="8" fillId="12" borderId="1" xfId="1" applyFont="1" applyFill="1" applyBorder="1" applyAlignment="1">
      <alignment horizontal="center" vertical="center" wrapText="1"/>
    </xf>
    <xf numFmtId="0" fontId="8" fillId="11" borderId="1" xfId="1" applyFont="1" applyFill="1" applyBorder="1" applyAlignment="1" applyProtection="1">
      <alignment horizontal="left" vertical="center" wrapText="1"/>
      <protection locked="0"/>
    </xf>
    <xf numFmtId="0" fontId="0" fillId="0" borderId="1" xfId="0" applyBorder="1"/>
    <xf numFmtId="0" fontId="8" fillId="7" borderId="1" xfId="1" applyFont="1" applyFill="1" applyBorder="1" applyAlignment="1" applyProtection="1">
      <alignment vertical="center" wrapText="1"/>
      <protection locked="0"/>
    </xf>
    <xf numFmtId="0" fontId="8" fillId="7" borderId="1" xfId="1" applyFont="1" applyFill="1" applyBorder="1" applyAlignment="1" applyProtection="1">
      <alignment horizontal="left" vertical="center" wrapText="1"/>
      <protection locked="0"/>
    </xf>
    <xf numFmtId="0" fontId="8" fillId="7" borderId="1" xfId="1" applyFont="1" applyFill="1" applyBorder="1" applyAlignment="1" applyProtection="1">
      <alignment horizontal="center" vertical="center" wrapText="1"/>
      <protection locked="0"/>
    </xf>
    <xf numFmtId="2" fontId="8" fillId="7" borderId="1" xfId="1" applyNumberFormat="1" applyFont="1" applyFill="1" applyBorder="1" applyAlignment="1" applyProtection="1">
      <alignment horizontal="center" vertical="center" wrapText="1"/>
      <protection locked="0"/>
    </xf>
    <xf numFmtId="0" fontId="8" fillId="4" borderId="1" xfId="1" applyFont="1" applyFill="1" applyBorder="1" applyAlignment="1">
      <alignment horizontal="center" vertical="center" wrapText="1"/>
    </xf>
    <xf numFmtId="0" fontId="8" fillId="0" borderId="1" xfId="1" applyFont="1" applyBorder="1" applyAlignment="1" applyProtection="1">
      <alignment horizontal="left" vertical="center" wrapText="1"/>
      <protection locked="0"/>
    </xf>
    <xf numFmtId="0" fontId="8" fillId="0" borderId="1" xfId="1" applyFont="1" applyBorder="1" applyAlignment="1">
      <alignment horizontal="center" vertical="center" wrapText="1"/>
    </xf>
    <xf numFmtId="0" fontId="8" fillId="2" borderId="1" xfId="1" applyFont="1" applyFill="1" applyBorder="1" applyAlignment="1" applyProtection="1">
      <alignment horizontal="center" vertical="center" wrapText="1"/>
      <protection locked="0"/>
    </xf>
    <xf numFmtId="0" fontId="8" fillId="2" borderId="1" xfId="1" applyFont="1" applyFill="1" applyBorder="1" applyAlignment="1" applyProtection="1">
      <alignment horizontal="left" vertical="center" wrapText="1"/>
      <protection locked="0"/>
    </xf>
    <xf numFmtId="2" fontId="8" fillId="2" borderId="1" xfId="1" applyNumberFormat="1" applyFont="1" applyFill="1" applyBorder="1" applyAlignment="1" applyProtection="1">
      <alignment horizontal="center" vertical="center" wrapText="1"/>
      <protection locked="0"/>
    </xf>
    <xf numFmtId="0" fontId="8" fillId="8" borderId="1" xfId="1" applyFont="1" applyFill="1" applyBorder="1" applyAlignment="1" applyProtection="1">
      <alignment horizontal="center" vertical="center" wrapText="1"/>
      <protection locked="0"/>
    </xf>
    <xf numFmtId="0" fontId="13" fillId="8" borderId="1" xfId="1" applyFont="1" applyFill="1" applyBorder="1" applyAlignment="1" applyProtection="1">
      <alignment horizontal="left" vertical="center" wrapText="1"/>
      <protection locked="0"/>
    </xf>
    <xf numFmtId="2" fontId="8" fillId="8" borderId="1" xfId="1" applyNumberFormat="1" applyFont="1" applyFill="1" applyBorder="1" applyAlignment="1" applyProtection="1">
      <alignment horizontal="center" vertical="center" wrapText="1"/>
      <protection locked="0"/>
    </xf>
    <xf numFmtId="0" fontId="8" fillId="8" borderId="1" xfId="1" applyFont="1" applyFill="1" applyBorder="1" applyAlignment="1" applyProtection="1">
      <alignment horizontal="left" vertical="center" wrapText="1"/>
      <protection locked="0"/>
    </xf>
    <xf numFmtId="0" fontId="8" fillId="9" borderId="1" xfId="1" quotePrefix="1" applyFont="1" applyFill="1" applyBorder="1" applyAlignment="1">
      <alignment horizontal="left" vertical="center"/>
    </xf>
    <xf numFmtId="0" fontId="8" fillId="9" borderId="1" xfId="1" applyFont="1" applyFill="1" applyBorder="1" applyAlignment="1">
      <alignment horizontal="left" vertical="center"/>
    </xf>
    <xf numFmtId="0" fontId="8" fillId="10" borderId="1" xfId="1" applyFont="1" applyFill="1" applyBorder="1" applyAlignment="1" applyProtection="1">
      <alignment horizontal="left" vertical="center" wrapText="1"/>
      <protection locked="0"/>
    </xf>
    <xf numFmtId="0" fontId="8" fillId="10" borderId="1" xfId="1" applyFont="1" applyFill="1" applyBorder="1" applyAlignment="1" applyProtection="1">
      <alignment horizontal="center" vertical="center" wrapText="1"/>
      <protection locked="0"/>
    </xf>
    <xf numFmtId="172" fontId="8" fillId="10" borderId="1" xfId="1" applyNumberFormat="1" applyFont="1" applyFill="1" applyBorder="1" applyAlignment="1" applyProtection="1">
      <alignment horizontal="center" vertical="center" wrapText="1"/>
      <protection locked="0"/>
    </xf>
    <xf numFmtId="2" fontId="8" fillId="10" borderId="1" xfId="1" applyNumberFormat="1" applyFont="1" applyFill="1" applyBorder="1" applyAlignment="1" applyProtection="1">
      <alignment horizontal="center" vertical="center" wrapText="1"/>
      <protection locked="0"/>
    </xf>
    <xf numFmtId="0" fontId="8" fillId="13" borderId="1" xfId="1" applyFont="1" applyFill="1" applyBorder="1" applyAlignment="1" applyProtection="1">
      <alignment horizontal="left" vertical="center" wrapText="1"/>
      <protection locked="0"/>
    </xf>
    <xf numFmtId="0" fontId="8" fillId="13" borderId="1" xfId="1" applyFont="1" applyFill="1" applyBorder="1" applyAlignment="1" applyProtection="1">
      <alignment horizontal="center" vertical="center" wrapText="1"/>
      <protection locked="0"/>
    </xf>
    <xf numFmtId="2" fontId="8" fillId="13" borderId="1" xfId="1" applyNumberFormat="1" applyFont="1" applyFill="1" applyBorder="1" applyAlignment="1" applyProtection="1">
      <alignment horizontal="center" vertical="center" wrapText="1"/>
      <protection locked="0"/>
    </xf>
    <xf numFmtId="0" fontId="8" fillId="14" borderId="1" xfId="1" applyFont="1" applyFill="1" applyBorder="1" applyAlignment="1" applyProtection="1">
      <alignment horizontal="left" vertical="center" wrapText="1"/>
      <protection locked="0"/>
    </xf>
    <xf numFmtId="0" fontId="8" fillId="14" borderId="1" xfId="1" applyFont="1" applyFill="1" applyBorder="1" applyAlignment="1" applyProtection="1">
      <alignment horizontal="center" vertical="center" wrapText="1"/>
      <protection locked="0"/>
    </xf>
    <xf numFmtId="2" fontId="8" fillId="14" borderId="1" xfId="1" applyNumberFormat="1" applyFont="1" applyFill="1" applyBorder="1" applyAlignment="1" applyProtection="1">
      <alignment horizontal="center" vertical="center" wrapText="1"/>
      <protection locked="0"/>
    </xf>
    <xf numFmtId="169" fontId="8" fillId="14" borderId="1" xfId="1" applyNumberFormat="1" applyFont="1" applyFill="1" applyBorder="1" applyAlignment="1" applyProtection="1">
      <alignment horizontal="center" vertical="center" wrapText="1"/>
      <protection locked="0"/>
    </xf>
    <xf numFmtId="169" fontId="8" fillId="10" borderId="1" xfId="1" applyNumberFormat="1" applyFont="1" applyFill="1" applyBorder="1" applyAlignment="1" applyProtection="1">
      <alignment horizontal="center" vertical="center" wrapText="1"/>
      <protection locked="0"/>
    </xf>
    <xf numFmtId="0" fontId="4" fillId="4" borderId="40" xfId="1" applyFill="1" applyBorder="1"/>
    <xf numFmtId="0" fontId="8" fillId="5" borderId="41" xfId="1" applyFont="1" applyFill="1" applyBorder="1" applyAlignment="1" applyProtection="1">
      <alignment horizontal="left" vertical="center" wrapText="1"/>
      <protection locked="0"/>
    </xf>
    <xf numFmtId="2" fontId="8" fillId="5" borderId="42" xfId="1" applyNumberFormat="1" applyFont="1" applyFill="1" applyBorder="1" applyAlignment="1" applyProtection="1">
      <alignment horizontal="center" vertical="center" wrapText="1"/>
      <protection locked="0"/>
    </xf>
    <xf numFmtId="2" fontId="8" fillId="5" borderId="39" xfId="1" applyNumberFormat="1" applyFont="1" applyFill="1" applyBorder="1" applyAlignment="1" applyProtection="1">
      <alignment horizontal="center" vertical="center" wrapText="1"/>
      <protection locked="0"/>
    </xf>
    <xf numFmtId="0" fontId="4" fillId="5" borderId="1" xfId="1" applyFill="1" applyBorder="1"/>
    <xf numFmtId="169" fontId="8" fillId="7" borderId="1" xfId="1" applyNumberFormat="1" applyFont="1" applyFill="1" applyBorder="1" applyAlignment="1" applyProtection="1">
      <alignment horizontal="center" vertical="center" wrapText="1"/>
      <protection locked="0"/>
    </xf>
    <xf numFmtId="167" fontId="8" fillId="7" borderId="1" xfId="1" applyNumberFormat="1" applyFont="1" applyFill="1" applyBorder="1" applyAlignment="1" applyProtection="1">
      <alignment horizontal="center" vertical="center" wrapText="1"/>
      <protection locked="0"/>
    </xf>
    <xf numFmtId="167" fontId="8" fillId="10" borderId="1" xfId="1" applyNumberFormat="1" applyFont="1" applyFill="1" applyBorder="1" applyAlignment="1" applyProtection="1">
      <alignment horizontal="center" vertical="center" wrapText="1"/>
      <protection locked="0"/>
    </xf>
    <xf numFmtId="49" fontId="11" fillId="3" borderId="0" xfId="1" applyNumberFormat="1" applyFont="1" applyFill="1" applyAlignment="1" applyProtection="1">
      <alignment horizontal="left"/>
      <protection locked="0"/>
    </xf>
    <xf numFmtId="0" fontId="11" fillId="3" borderId="0" xfId="1" applyFont="1" applyFill="1" applyAlignment="1" applyProtection="1">
      <alignment horizontal="left"/>
      <protection locked="0"/>
    </xf>
    <xf numFmtId="0" fontId="8" fillId="5" borderId="0" xfId="1" applyFont="1" applyFill="1"/>
    <xf numFmtId="0" fontId="8" fillId="5" borderId="22" xfId="1" applyFont="1" applyFill="1" applyBorder="1" applyAlignment="1" applyProtection="1">
      <alignment horizontal="left" vertical="center"/>
      <protection locked="0"/>
    </xf>
    <xf numFmtId="2" fontId="8" fillId="5" borderId="19" xfId="1" applyNumberFormat="1" applyFont="1" applyFill="1" applyBorder="1" applyAlignment="1" applyProtection="1">
      <alignment horizontal="center" vertical="center" wrapText="1"/>
      <protection locked="0"/>
    </xf>
    <xf numFmtId="0" fontId="8" fillId="5" borderId="0" xfId="1" applyFont="1" applyFill="1" applyAlignment="1">
      <alignment horizontal="center" vertical="center" wrapText="1"/>
    </xf>
    <xf numFmtId="0" fontId="8" fillId="5" borderId="35" xfId="1" applyFont="1" applyFill="1" applyBorder="1" applyAlignment="1">
      <alignment horizontal="center" vertical="center" wrapText="1"/>
    </xf>
    <xf numFmtId="2" fontId="8" fillId="5" borderId="31" xfId="1" applyNumberFormat="1" applyFont="1" applyFill="1" applyBorder="1" applyAlignment="1" applyProtection="1">
      <alignment horizontal="center" vertical="center" wrapText="1"/>
      <protection locked="0"/>
    </xf>
    <xf numFmtId="0" fontId="8" fillId="5" borderId="0" xfId="1" applyFont="1" applyFill="1" applyProtection="1">
      <protection locked="0"/>
    </xf>
    <xf numFmtId="0" fontId="13" fillId="5" borderId="35" xfId="1" applyFont="1" applyFill="1" applyBorder="1" applyAlignment="1">
      <alignment horizontal="center" vertical="center" wrapText="1"/>
    </xf>
    <xf numFmtId="0" fontId="8" fillId="5" borderId="0" xfId="1" applyFont="1" applyFill="1" applyAlignment="1" applyProtection="1">
      <alignment horizontal="center"/>
      <protection locked="0"/>
    </xf>
    <xf numFmtId="0" fontId="8" fillId="5" borderId="3" xfId="1" applyFont="1" applyFill="1" applyBorder="1" applyAlignment="1" applyProtection="1">
      <alignment horizontal="left" vertical="center"/>
      <protection locked="0"/>
    </xf>
    <xf numFmtId="0" fontId="8" fillId="5" borderId="18" xfId="1" applyFont="1" applyFill="1" applyBorder="1" applyAlignment="1" applyProtection="1">
      <alignment horizontal="center" vertical="center"/>
      <protection locked="0"/>
    </xf>
    <xf numFmtId="2" fontId="30" fillId="5" borderId="36" xfId="1" applyNumberFormat="1" applyFont="1" applyFill="1" applyBorder="1" applyAlignment="1">
      <alignment horizontal="center" vertical="center" wrapText="1"/>
    </xf>
    <xf numFmtId="169" fontId="8" fillId="5" borderId="14" xfId="1" applyNumberFormat="1" applyFont="1" applyFill="1" applyBorder="1" applyAlignment="1" applyProtection="1">
      <alignment horizontal="center" vertical="center" wrapText="1"/>
      <protection locked="0"/>
    </xf>
    <xf numFmtId="49" fontId="8" fillId="5" borderId="14" xfId="1" applyNumberFormat="1" applyFont="1" applyFill="1" applyBorder="1" applyAlignment="1" applyProtection="1">
      <alignment horizontal="left" vertical="center" wrapText="1"/>
      <protection locked="0"/>
    </xf>
    <xf numFmtId="2" fontId="8" fillId="5" borderId="20" xfId="1" applyNumberFormat="1" applyFont="1" applyFill="1" applyBorder="1" applyAlignment="1">
      <alignment horizontal="center" vertical="center" wrapText="1"/>
    </xf>
    <xf numFmtId="0" fontId="8" fillId="5" borderId="14" xfId="1" applyFont="1" applyFill="1" applyBorder="1" applyAlignment="1">
      <alignment vertical="center"/>
    </xf>
    <xf numFmtId="0" fontId="13" fillId="5" borderId="15" xfId="1" applyFont="1" applyFill="1" applyBorder="1" applyAlignment="1">
      <alignment horizontal="center" vertical="center" wrapText="1"/>
    </xf>
    <xf numFmtId="0" fontId="8" fillId="5" borderId="15" xfId="1" applyFont="1" applyFill="1" applyBorder="1" applyAlignment="1">
      <alignment horizontal="center" vertical="center" wrapText="1"/>
    </xf>
    <xf numFmtId="0" fontId="8" fillId="5" borderId="33" xfId="1" applyFont="1" applyFill="1" applyBorder="1" applyAlignment="1">
      <alignment horizontal="center" vertical="center" wrapText="1"/>
    </xf>
    <xf numFmtId="2" fontId="30" fillId="5" borderId="14" xfId="1" applyNumberFormat="1" applyFont="1" applyFill="1" applyBorder="1" applyAlignment="1" applyProtection="1">
      <alignment horizontal="center" vertical="center" wrapText="1"/>
      <protection locked="0"/>
    </xf>
    <xf numFmtId="0" fontId="8" fillId="5" borderId="18" xfId="1" applyFont="1" applyFill="1" applyBorder="1" applyAlignment="1" applyProtection="1">
      <alignment horizontal="left" vertical="center"/>
      <protection locked="0"/>
    </xf>
    <xf numFmtId="2" fontId="30" fillId="5" borderId="20" xfId="1" applyNumberFormat="1" applyFont="1" applyFill="1" applyBorder="1" applyAlignment="1">
      <alignment horizontal="center" vertical="center" wrapText="1"/>
    </xf>
    <xf numFmtId="4" fontId="8" fillId="5" borderId="14" xfId="1" applyNumberFormat="1" applyFont="1" applyFill="1" applyBorder="1" applyAlignment="1" applyProtection="1">
      <alignment horizontal="center" vertical="center" wrapText="1"/>
      <protection locked="0"/>
    </xf>
    <xf numFmtId="2" fontId="8" fillId="5" borderId="15" xfId="1" applyNumberFormat="1" applyFont="1" applyFill="1" applyBorder="1" applyAlignment="1">
      <alignment horizontal="center" vertical="center" wrapText="1"/>
    </xf>
    <xf numFmtId="2" fontId="19" fillId="5" borderId="16" xfId="1" applyNumberFormat="1" applyFont="1" applyFill="1" applyBorder="1" applyAlignment="1" applyProtection="1">
      <alignment horizontal="center" vertical="center" wrapText="1"/>
      <protection locked="0"/>
    </xf>
    <xf numFmtId="2" fontId="8" fillId="5" borderId="16" xfId="1" applyNumberFormat="1" applyFont="1" applyFill="1" applyBorder="1" applyAlignment="1" applyProtection="1">
      <alignment horizontal="center" vertical="center" wrapText="1"/>
      <protection locked="0"/>
    </xf>
    <xf numFmtId="2" fontId="8" fillId="5" borderId="17" xfId="1" applyNumberFormat="1" applyFont="1" applyFill="1" applyBorder="1" applyAlignment="1" applyProtection="1">
      <alignment horizontal="center" vertical="center"/>
      <protection locked="0"/>
    </xf>
    <xf numFmtId="49" fontId="19" fillId="5" borderId="16" xfId="1" applyNumberFormat="1" applyFont="1" applyFill="1" applyBorder="1" applyAlignment="1" applyProtection="1">
      <alignment horizontal="left" vertical="center" wrapText="1"/>
      <protection locked="0"/>
    </xf>
    <xf numFmtId="0" fontId="38" fillId="5" borderId="0" xfId="53" applyFont="1" applyFill="1" applyAlignment="1">
      <alignment horizontal="right" wrapText="1"/>
    </xf>
    <xf numFmtId="174" fontId="38" fillId="5" borderId="0" xfId="53" applyNumberFormat="1" applyFont="1" applyFill="1" applyAlignment="1">
      <alignment horizontal="right" wrapText="1"/>
    </xf>
    <xf numFmtId="2" fontId="8" fillId="5" borderId="22" xfId="1" applyNumberFormat="1" applyFont="1" applyFill="1" applyBorder="1" applyAlignment="1" applyProtection="1">
      <alignment horizontal="center" vertical="center"/>
      <protection locked="0"/>
    </xf>
    <xf numFmtId="0" fontId="8" fillId="5" borderId="22" xfId="1" applyFont="1" applyFill="1" applyBorder="1" applyAlignment="1" applyProtection="1">
      <alignment horizontal="left" vertical="center" wrapText="1"/>
      <protection locked="0"/>
    </xf>
    <xf numFmtId="174" fontId="39" fillId="5" borderId="0" xfId="39" applyNumberFormat="1" applyFont="1" applyFill="1" applyAlignment="1">
      <alignment horizontal="right" wrapText="1"/>
    </xf>
    <xf numFmtId="0" fontId="8" fillId="5" borderId="23" xfId="1" applyFont="1" applyFill="1" applyBorder="1" applyAlignment="1" applyProtection="1">
      <alignment horizontal="center" vertical="center"/>
      <protection locked="0"/>
    </xf>
    <xf numFmtId="2" fontId="8" fillId="5" borderId="14" xfId="1" applyNumberFormat="1" applyFont="1" applyFill="1" applyBorder="1" applyAlignment="1" applyProtection="1">
      <alignment horizontal="center" vertical="center"/>
      <protection locked="0"/>
    </xf>
    <xf numFmtId="174" fontId="39" fillId="5" borderId="0" xfId="39" applyNumberFormat="1" applyFont="1" applyFill="1" applyAlignment="1">
      <alignment horizontal="right" vertical="center" wrapText="1"/>
    </xf>
    <xf numFmtId="175" fontId="40" fillId="5" borderId="0" xfId="39" applyNumberFormat="1" applyFont="1" applyFill="1" applyAlignment="1">
      <alignment horizontal="right" wrapText="1"/>
    </xf>
    <xf numFmtId="177" fontId="41" fillId="5" borderId="0" xfId="54" applyNumberFormat="1" applyFont="1" applyFill="1"/>
    <xf numFmtId="176" fontId="30" fillId="5" borderId="0" xfId="39" applyNumberFormat="1" applyFont="1" applyFill="1" applyAlignment="1">
      <alignment horizontal="right"/>
    </xf>
    <xf numFmtId="0" fontId="30" fillId="5" borderId="0" xfId="39" applyFont="1" applyFill="1"/>
    <xf numFmtId="176" fontId="30" fillId="5" borderId="0" xfId="39" applyNumberFormat="1" applyFont="1" applyFill="1"/>
    <xf numFmtId="0" fontId="8" fillId="5" borderId="29" xfId="1" applyFont="1" applyFill="1" applyBorder="1" applyAlignment="1" applyProtection="1">
      <alignment horizontal="center" vertical="center" wrapText="1"/>
      <protection locked="0"/>
    </xf>
    <xf numFmtId="0" fontId="8" fillId="5" borderId="38" xfId="1" applyFont="1" applyFill="1" applyBorder="1" applyAlignment="1" applyProtection="1">
      <alignment horizontal="center" vertical="center"/>
      <protection locked="0"/>
    </xf>
    <xf numFmtId="169" fontId="30" fillId="5" borderId="39" xfId="1" applyNumberFormat="1" applyFont="1" applyFill="1" applyBorder="1" applyAlignment="1" applyProtection="1">
      <alignment horizontal="center" vertical="center" wrapText="1"/>
      <protection locked="0"/>
    </xf>
    <xf numFmtId="0" fontId="8" fillId="5" borderId="32" xfId="1" applyFont="1" applyFill="1" applyBorder="1" applyAlignment="1" applyProtection="1">
      <alignment horizontal="center" vertical="center" wrapText="1"/>
      <protection locked="0"/>
    </xf>
    <xf numFmtId="178" fontId="30" fillId="5" borderId="1" xfId="1" applyNumberFormat="1" applyFont="1" applyFill="1" applyBorder="1" applyAlignment="1" applyProtection="1">
      <alignment horizontal="center" vertical="center" wrapText="1"/>
      <protection locked="0"/>
    </xf>
    <xf numFmtId="11" fontId="30" fillId="5" borderId="1" xfId="1" applyNumberFormat="1" applyFont="1" applyFill="1" applyBorder="1" applyAlignment="1" applyProtection="1">
      <alignment horizontal="center" vertical="center" wrapText="1"/>
      <protection locked="0"/>
    </xf>
    <xf numFmtId="0" fontId="7" fillId="7" borderId="14" xfId="1" applyFont="1" applyFill="1" applyBorder="1" applyAlignment="1">
      <alignment horizontal="left" vertical="center" wrapText="1"/>
    </xf>
    <xf numFmtId="49" fontId="4" fillId="3" borderId="0" xfId="1" applyNumberFormat="1" applyFill="1" applyAlignment="1" applyProtection="1">
      <alignment horizontal="left" vertical="top"/>
      <protection locked="0"/>
    </xf>
    <xf numFmtId="14" fontId="4" fillId="3" borderId="0" xfId="1" applyNumberFormat="1" applyFill="1" applyAlignment="1" applyProtection="1">
      <alignment horizontal="left" vertical="center"/>
      <protection locked="0"/>
    </xf>
    <xf numFmtId="0" fontId="4" fillId="3" borderId="0" xfId="1" applyFill="1" applyAlignment="1" applyProtection="1">
      <alignment horizontal="left" vertical="center"/>
      <protection locked="0"/>
    </xf>
    <xf numFmtId="0" fontId="9" fillId="4" borderId="46" xfId="1" applyFont="1" applyFill="1" applyBorder="1" applyAlignment="1">
      <alignment wrapText="1"/>
    </xf>
    <xf numFmtId="0" fontId="4" fillId="0" borderId="19" xfId="1" applyBorder="1" applyAlignment="1">
      <alignment vertical="center" wrapText="1"/>
    </xf>
    <xf numFmtId="0" fontId="4" fillId="0" borderId="19" xfId="1" applyBorder="1" applyAlignment="1">
      <alignment vertical="center"/>
    </xf>
    <xf numFmtId="0" fontId="4" fillId="4" borderId="52" xfId="1" applyFill="1" applyBorder="1" applyAlignment="1">
      <alignment horizontal="center" textRotation="90"/>
    </xf>
    <xf numFmtId="0" fontId="4" fillId="0" borderId="19" xfId="1" applyBorder="1" applyAlignment="1">
      <alignment horizontal="center" vertical="center" wrapText="1"/>
    </xf>
    <xf numFmtId="0" fontId="4" fillId="0" borderId="19" xfId="1" applyBorder="1" applyAlignment="1">
      <alignment horizontal="center" vertical="center"/>
    </xf>
    <xf numFmtId="0" fontId="4" fillId="4" borderId="55" xfId="1" applyFill="1" applyBorder="1"/>
    <xf numFmtId="0" fontId="13" fillId="5" borderId="32" xfId="1" applyFont="1" applyFill="1" applyBorder="1" applyAlignment="1">
      <alignment horizontal="center" vertical="center" wrapText="1"/>
    </xf>
    <xf numFmtId="0" fontId="13" fillId="5" borderId="59" xfId="1" applyFont="1" applyFill="1" applyBorder="1" applyAlignment="1">
      <alignment horizontal="center" vertical="center" wrapText="1"/>
    </xf>
    <xf numFmtId="172" fontId="8" fillId="0" borderId="14" xfId="1" applyNumberFormat="1" applyFont="1" applyBorder="1" applyAlignment="1" applyProtection="1">
      <alignment horizontal="center" vertical="center" wrapText="1"/>
      <protection locked="0"/>
    </xf>
    <xf numFmtId="4" fontId="8" fillId="0" borderId="14" xfId="1" applyNumberFormat="1" applyFont="1" applyBorder="1" applyAlignment="1" applyProtection="1">
      <alignment horizontal="center" vertical="center" wrapText="1"/>
      <protection locked="0"/>
    </xf>
    <xf numFmtId="0" fontId="8" fillId="4" borderId="15" xfId="1" applyFont="1" applyFill="1" applyBorder="1" applyAlignment="1">
      <alignment horizontal="center" vertical="center" wrapText="1"/>
    </xf>
    <xf numFmtId="172" fontId="8" fillId="5" borderId="14" xfId="1" applyNumberFormat="1" applyFont="1" applyFill="1" applyBorder="1" applyAlignment="1" applyProtection="1">
      <alignment horizontal="center" vertical="center" wrapText="1"/>
      <protection locked="0"/>
    </xf>
    <xf numFmtId="2" fontId="8" fillId="0" borderId="14" xfId="1" applyNumberFormat="1" applyFont="1" applyBorder="1" applyAlignment="1" applyProtection="1">
      <alignment horizontal="center" vertical="center" wrapText="1"/>
      <protection locked="0"/>
    </xf>
    <xf numFmtId="0" fontId="8" fillId="0" borderId="0" xfId="1" applyFont="1" applyProtection="1">
      <protection locked="0"/>
    </xf>
    <xf numFmtId="2" fontId="8" fillId="4" borderId="15" xfId="1" applyNumberFormat="1" applyFont="1" applyFill="1" applyBorder="1" applyAlignment="1">
      <alignment horizontal="center" vertical="center" wrapText="1"/>
    </xf>
    <xf numFmtId="2" fontId="43" fillId="4" borderId="15" xfId="1" applyNumberFormat="1" applyFont="1" applyFill="1" applyBorder="1" applyAlignment="1">
      <alignment horizontal="center" vertical="center" wrapText="1"/>
    </xf>
    <xf numFmtId="0" fontId="44" fillId="0" borderId="0" xfId="1" applyFont="1"/>
    <xf numFmtId="0" fontId="8" fillId="0" borderId="14" xfId="1" applyFont="1" applyBorder="1" applyAlignment="1" applyProtection="1">
      <alignment horizontal="center" vertical="center"/>
      <protection locked="0"/>
    </xf>
    <xf numFmtId="3" fontId="8" fillId="0" borderId="14" xfId="1" applyNumberFormat="1" applyFont="1" applyBorder="1" applyAlignment="1" applyProtection="1">
      <alignment horizontal="center" vertical="center" wrapText="1"/>
      <protection locked="0"/>
    </xf>
    <xf numFmtId="166" fontId="8" fillId="5" borderId="14" xfId="1" applyNumberFormat="1" applyFont="1" applyFill="1" applyBorder="1" applyAlignment="1" applyProtection="1">
      <alignment horizontal="center" vertical="center" wrapText="1"/>
      <protection locked="0"/>
    </xf>
    <xf numFmtId="0" fontId="8" fillId="5" borderId="60" xfId="1" applyFont="1" applyFill="1" applyBorder="1" applyAlignment="1">
      <alignment horizontal="left" vertical="center" wrapText="1"/>
    </xf>
    <xf numFmtId="0" fontId="8" fillId="5" borderId="60" xfId="1" applyFont="1" applyFill="1" applyBorder="1" applyAlignment="1">
      <alignment vertical="center" wrapText="1"/>
    </xf>
    <xf numFmtId="0" fontId="8" fillId="5" borderId="61" xfId="1" applyFont="1" applyFill="1" applyBorder="1" applyProtection="1">
      <protection locked="0"/>
    </xf>
    <xf numFmtId="172" fontId="8" fillId="5" borderId="60" xfId="1" applyNumberFormat="1" applyFont="1" applyFill="1" applyBorder="1" applyAlignment="1" applyProtection="1">
      <alignment horizontal="center" vertical="center" wrapText="1"/>
      <protection locked="0"/>
    </xf>
    <xf numFmtId="2" fontId="8" fillId="5" borderId="60" xfId="1" applyNumberFormat="1" applyFont="1" applyFill="1" applyBorder="1" applyAlignment="1" applyProtection="1">
      <alignment horizontal="center" vertical="center" wrapText="1"/>
      <protection locked="0"/>
    </xf>
    <xf numFmtId="4" fontId="8" fillId="5" borderId="60" xfId="1" applyNumberFormat="1" applyFont="1" applyFill="1" applyBorder="1" applyAlignment="1" applyProtection="1">
      <alignment horizontal="center" vertical="center" wrapText="1"/>
      <protection locked="0"/>
    </xf>
    <xf numFmtId="0" fontId="8" fillId="5" borderId="62" xfId="1" applyFont="1" applyFill="1" applyBorder="1" applyAlignment="1" applyProtection="1">
      <alignment horizontal="left" vertical="center" wrapText="1"/>
      <protection locked="0"/>
    </xf>
    <xf numFmtId="0" fontId="4" fillId="5" borderId="61" xfId="1" applyFill="1" applyBorder="1"/>
    <xf numFmtId="0" fontId="8" fillId="0" borderId="32" xfId="1" applyFont="1" applyBorder="1" applyAlignment="1">
      <alignment horizontal="left" vertical="center" wrapText="1"/>
    </xf>
    <xf numFmtId="0" fontId="8" fillId="5" borderId="32" xfId="1" applyFont="1" applyFill="1" applyBorder="1" applyAlignment="1">
      <alignment vertical="center" wrapText="1"/>
    </xf>
    <xf numFmtId="0" fontId="8" fillId="0" borderId="32" xfId="1" applyFont="1" applyBorder="1" applyAlignment="1" applyProtection="1">
      <alignment horizontal="center" vertical="center" wrapText="1"/>
      <protection locked="0"/>
    </xf>
    <xf numFmtId="172" fontId="8" fillId="5" borderId="32" xfId="1" applyNumberFormat="1" applyFont="1" applyFill="1" applyBorder="1" applyAlignment="1" applyProtection="1">
      <alignment horizontal="center" vertical="center" wrapText="1"/>
      <protection locked="0"/>
    </xf>
    <xf numFmtId="2" fontId="8" fillId="0" borderId="32" xfId="1" applyNumberFormat="1" applyFont="1" applyBorder="1" applyAlignment="1" applyProtection="1">
      <alignment horizontal="center" vertical="center" wrapText="1"/>
      <protection locked="0"/>
    </xf>
    <xf numFmtId="4" fontId="8" fillId="0" borderId="32" xfId="1" applyNumberFormat="1" applyFont="1" applyBorder="1" applyAlignment="1" applyProtection="1">
      <alignment horizontal="center" vertical="center" wrapText="1"/>
      <protection locked="0"/>
    </xf>
    <xf numFmtId="0" fontId="8" fillId="0" borderId="59" xfId="1" applyFont="1" applyBorder="1" applyAlignment="1" applyProtection="1">
      <alignment horizontal="left" vertical="center" wrapText="1"/>
      <protection locked="0"/>
    </xf>
    <xf numFmtId="0" fontId="8" fillId="0" borderId="18" xfId="1" applyFont="1" applyBorder="1" applyAlignment="1" applyProtection="1">
      <alignment horizontal="left" vertical="center"/>
      <protection locked="0"/>
    </xf>
    <xf numFmtId="0" fontId="8" fillId="5" borderId="17" xfId="1" applyFont="1" applyFill="1" applyBorder="1" applyAlignment="1">
      <alignment horizontal="left" vertical="center" wrapText="1"/>
    </xf>
    <xf numFmtId="178" fontId="8" fillId="5" borderId="14" xfId="1" applyNumberFormat="1" applyFont="1" applyFill="1" applyBorder="1" applyAlignment="1" applyProtection="1">
      <alignment horizontal="center" vertical="center" wrapText="1"/>
      <protection locked="0"/>
    </xf>
    <xf numFmtId="172" fontId="8" fillId="14" borderId="19" xfId="1" applyNumberFormat="1" applyFont="1" applyFill="1" applyBorder="1" applyAlignment="1" applyProtection="1">
      <alignment horizontal="center" vertical="center" wrapText="1"/>
      <protection locked="0"/>
    </xf>
    <xf numFmtId="49" fontId="7" fillId="0" borderId="0" xfId="0" applyNumberFormat="1" applyFont="1" applyAlignment="1">
      <alignment vertical="top"/>
    </xf>
    <xf numFmtId="0" fontId="8" fillId="7" borderId="14" xfId="1" applyFont="1" applyFill="1" applyBorder="1" applyAlignment="1">
      <alignment horizontal="left" vertical="center" wrapText="1"/>
    </xf>
    <xf numFmtId="0" fontId="13" fillId="5" borderId="33" xfId="1" applyFont="1" applyFill="1" applyBorder="1" applyAlignment="1">
      <alignment horizontal="center" vertical="center" wrapText="1"/>
    </xf>
    <xf numFmtId="0" fontId="8" fillId="5" borderId="38" xfId="1" applyFont="1" applyFill="1" applyBorder="1" applyAlignment="1" applyProtection="1">
      <alignment horizontal="left" vertical="center" wrapText="1"/>
      <protection locked="0"/>
    </xf>
    <xf numFmtId="49" fontId="4" fillId="0" borderId="0" xfId="1" applyNumberFormat="1"/>
    <xf numFmtId="2" fontId="29" fillId="5" borderId="42" xfId="0" applyNumberFormat="1" applyFont="1" applyFill="1" applyBorder="1" applyAlignment="1">
      <alignment horizontal="center" vertical="center"/>
    </xf>
    <xf numFmtId="0" fontId="4" fillId="5" borderId="1" xfId="1" applyFill="1" applyBorder="1" applyAlignment="1">
      <alignment horizontal="center" vertical="center" wrapText="1"/>
    </xf>
    <xf numFmtId="0" fontId="4" fillId="5" borderId="1" xfId="1" applyFill="1" applyBorder="1" applyAlignment="1">
      <alignment vertical="center" wrapText="1"/>
    </xf>
    <xf numFmtId="2" fontId="11" fillId="5" borderId="1" xfId="1" applyNumberFormat="1" applyFont="1" applyFill="1" applyBorder="1" applyAlignment="1" applyProtection="1">
      <alignment horizontal="center" vertical="center" wrapText="1"/>
      <protection locked="0"/>
    </xf>
    <xf numFmtId="0" fontId="4" fillId="5" borderId="1" xfId="1" applyFill="1" applyBorder="1" applyAlignment="1">
      <alignment vertical="center"/>
    </xf>
    <xf numFmtId="0" fontId="4" fillId="5" borderId="1" xfId="1" applyFill="1" applyBorder="1" applyAlignment="1">
      <alignment horizontal="center" vertical="center"/>
    </xf>
    <xf numFmtId="0" fontId="12" fillId="5" borderId="1" xfId="1" applyFont="1" applyFill="1" applyBorder="1" applyAlignment="1">
      <alignment horizontal="center" vertical="center" wrapText="1"/>
    </xf>
    <xf numFmtId="3" fontId="8" fillId="5" borderId="14" xfId="1" applyNumberFormat="1" applyFont="1" applyFill="1" applyBorder="1" applyAlignment="1" applyProtection="1">
      <alignment horizontal="center" vertical="center" wrapText="1"/>
      <protection locked="0"/>
    </xf>
    <xf numFmtId="2" fontId="30" fillId="5" borderId="30" xfId="1" applyNumberFormat="1" applyFont="1" applyFill="1" applyBorder="1" applyAlignment="1" applyProtection="1">
      <alignment horizontal="center" vertical="center" wrapText="1"/>
      <protection locked="0"/>
    </xf>
    <xf numFmtId="0" fontId="4" fillId="5" borderId="0" xfId="1" applyFill="1" applyAlignment="1">
      <alignment vertical="center"/>
    </xf>
    <xf numFmtId="2" fontId="8" fillId="5" borderId="15" xfId="1" applyNumberFormat="1" applyFont="1" applyFill="1" applyBorder="1" applyAlignment="1" applyProtection="1">
      <alignment horizontal="center" vertical="center" wrapText="1"/>
      <protection locked="0"/>
    </xf>
    <xf numFmtId="2" fontId="29" fillId="5" borderId="19" xfId="0" applyNumberFormat="1" applyFont="1" applyFill="1" applyBorder="1" applyAlignment="1">
      <alignment horizontal="right"/>
    </xf>
    <xf numFmtId="2" fontId="8" fillId="5" borderId="34" xfId="1" applyNumberFormat="1" applyFont="1" applyFill="1" applyBorder="1" applyAlignment="1" applyProtection="1">
      <alignment horizontal="center" vertical="center"/>
      <protection locked="0"/>
    </xf>
    <xf numFmtId="2" fontId="8" fillId="5" borderId="1" xfId="1" applyNumberFormat="1" applyFont="1" applyFill="1" applyBorder="1" applyAlignment="1" applyProtection="1">
      <alignment horizontal="center" vertical="center"/>
      <protection locked="0"/>
    </xf>
    <xf numFmtId="1" fontId="8" fillId="5" borderId="14" xfId="1" applyNumberFormat="1" applyFont="1" applyFill="1" applyBorder="1" applyAlignment="1" applyProtection="1">
      <alignment horizontal="center" vertical="center" wrapText="1"/>
      <protection locked="0"/>
    </xf>
    <xf numFmtId="171" fontId="8" fillId="5" borderId="14" xfId="1" applyNumberFormat="1" applyFont="1" applyFill="1" applyBorder="1" applyAlignment="1" applyProtection="1">
      <alignment horizontal="center" vertical="center" wrapText="1"/>
      <protection locked="0"/>
    </xf>
    <xf numFmtId="0" fontId="4" fillId="5" borderId="8" xfId="1" applyFill="1" applyBorder="1" applyAlignment="1">
      <alignment horizontal="center" vertical="center" wrapText="1"/>
    </xf>
    <xf numFmtId="0" fontId="4" fillId="5" borderId="8" xfId="1" applyFill="1" applyBorder="1" applyAlignment="1">
      <alignment horizontal="center" vertical="center"/>
    </xf>
    <xf numFmtId="0" fontId="12" fillId="5" borderId="8" xfId="1" applyFont="1" applyFill="1" applyBorder="1" applyAlignment="1">
      <alignment horizontal="center" vertical="center" wrapText="1"/>
    </xf>
    <xf numFmtId="172" fontId="30" fillId="5" borderId="1" xfId="0" applyNumberFormat="1" applyFont="1" applyFill="1" applyBorder="1" applyAlignment="1">
      <alignment horizontal="center" vertical="center"/>
    </xf>
    <xf numFmtId="0" fontId="4" fillId="5" borderId="40" xfId="1" applyFill="1" applyBorder="1"/>
    <xf numFmtId="174" fontId="45" fillId="5" borderId="43" xfId="57" applyNumberFormat="1" applyFont="1" applyFill="1" applyBorder="1" applyAlignment="1">
      <alignment horizontal="right" wrapText="1"/>
    </xf>
    <xf numFmtId="49" fontId="8" fillId="3" borderId="0" xfId="1" applyNumberFormat="1" applyFont="1" applyFill="1" applyAlignment="1" applyProtection="1">
      <alignment horizontal="left"/>
      <protection locked="0"/>
    </xf>
    <xf numFmtId="0" fontId="4" fillId="5" borderId="11" xfId="1" applyFill="1" applyBorder="1"/>
    <xf numFmtId="0" fontId="17" fillId="0" borderId="0" xfId="0" applyFont="1" applyAlignment="1">
      <alignment wrapText="1"/>
    </xf>
    <xf numFmtId="0" fontId="18" fillId="0" borderId="0" xfId="0" applyFont="1" applyAlignment="1">
      <alignment wrapText="1"/>
    </xf>
    <xf numFmtId="0" fontId="17" fillId="0" borderId="0" xfId="0" applyFont="1" applyAlignment="1">
      <alignment horizontal="center"/>
    </xf>
    <xf numFmtId="0" fontId="9" fillId="0" borderId="9" xfId="1" applyFont="1" applyBorder="1" applyAlignment="1">
      <alignment horizontal="center" vertical="center" wrapText="1"/>
    </xf>
    <xf numFmtId="0" fontId="9" fillId="0" borderId="5" xfId="1" applyFont="1" applyBorder="1" applyAlignment="1">
      <alignment horizontal="center" vertical="center" wrapText="1"/>
    </xf>
    <xf numFmtId="0" fontId="9" fillId="0" borderId="10" xfId="1" applyFont="1" applyBorder="1" applyAlignment="1">
      <alignment horizontal="center" vertical="center" wrapText="1"/>
    </xf>
    <xf numFmtId="0" fontId="9" fillId="0" borderId="2" xfId="1" applyFont="1" applyBorder="1" applyAlignment="1">
      <alignment horizontal="center" vertical="center" wrapText="1"/>
    </xf>
    <xf numFmtId="0" fontId="9" fillId="0" borderId="3" xfId="1" applyFont="1" applyBorder="1" applyAlignment="1">
      <alignment horizontal="center" vertical="center" wrapText="1"/>
    </xf>
    <xf numFmtId="0" fontId="9" fillId="0" borderId="18" xfId="1" applyFont="1" applyBorder="1" applyAlignment="1">
      <alignment horizontal="center" vertical="center" wrapText="1"/>
    </xf>
    <xf numFmtId="0" fontId="4" fillId="0" borderId="4" xfId="1" applyBorder="1" applyAlignment="1">
      <alignment horizontal="center"/>
    </xf>
    <xf numFmtId="0" fontId="4" fillId="0" borderId="6" xfId="1" applyBorder="1" applyAlignment="1">
      <alignment horizontal="center"/>
    </xf>
    <xf numFmtId="0" fontId="4" fillId="0" borderId="7" xfId="1" applyBorder="1" applyAlignment="1">
      <alignment horizontal="center"/>
    </xf>
    <xf numFmtId="49" fontId="7" fillId="0" borderId="0" xfId="0" applyNumberFormat="1" applyFont="1" applyAlignment="1">
      <alignment vertical="top" wrapText="1"/>
    </xf>
    <xf numFmtId="0" fontId="5" fillId="0" borderId="8" xfId="1" applyFont="1" applyBorder="1" applyAlignment="1">
      <alignment horizontal="center" vertical="center" wrapText="1"/>
    </xf>
    <xf numFmtId="0" fontId="5" fillId="0" borderId="11" xfId="1" applyFont="1" applyBorder="1" applyAlignment="1">
      <alignment horizontal="center" vertical="center" wrapText="1"/>
    </xf>
    <xf numFmtId="0" fontId="5" fillId="0" borderId="9" xfId="1" applyFont="1" applyBorder="1" applyAlignment="1">
      <alignment horizontal="center" vertical="center"/>
    </xf>
    <xf numFmtId="0" fontId="5" fillId="0" borderId="5" xfId="1" applyFont="1" applyBorder="1" applyAlignment="1">
      <alignment horizontal="center" vertical="center"/>
    </xf>
    <xf numFmtId="0" fontId="5" fillId="0" borderId="10" xfId="1" applyFont="1" applyBorder="1" applyAlignment="1">
      <alignment horizontal="center" vertical="center"/>
    </xf>
    <xf numFmtId="0" fontId="5" fillId="0" borderId="12" xfId="1" applyFont="1" applyBorder="1" applyAlignment="1">
      <alignment horizontal="center" vertical="center"/>
    </xf>
    <xf numFmtId="0" fontId="5" fillId="0" borderId="0" xfId="1" applyFont="1" applyAlignment="1">
      <alignment horizontal="center" vertical="center"/>
    </xf>
    <xf numFmtId="0" fontId="5" fillId="0" borderId="13" xfId="1" applyFont="1" applyBorder="1" applyAlignment="1">
      <alignment horizontal="center" vertical="center"/>
    </xf>
    <xf numFmtId="0" fontId="9" fillId="0" borderId="8" xfId="1" applyFont="1" applyBorder="1" applyAlignment="1">
      <alignment horizontal="center" vertical="center" wrapText="1"/>
    </xf>
    <xf numFmtId="0" fontId="9" fillId="0" borderId="21" xfId="1" applyFont="1" applyBorder="1" applyAlignment="1">
      <alignment horizontal="center" vertical="center" wrapText="1"/>
    </xf>
    <xf numFmtId="0" fontId="4" fillId="0" borderId="0" xfId="1" applyAlignment="1">
      <alignment horizontal="left" wrapText="1"/>
    </xf>
    <xf numFmtId="0" fontId="9" fillId="0" borderId="1" xfId="1" applyFont="1" applyBorder="1" applyAlignment="1">
      <alignment horizontal="center" vertical="center" wrapText="1"/>
    </xf>
    <xf numFmtId="0" fontId="4" fillId="0" borderId="1" xfId="1" applyBorder="1" applyAlignment="1">
      <alignment horizontal="center"/>
    </xf>
    <xf numFmtId="0" fontId="5" fillId="0" borderId="1" xfId="1" applyFont="1" applyBorder="1" applyAlignment="1">
      <alignment horizontal="center" vertical="center" wrapText="1"/>
    </xf>
    <xf numFmtId="0" fontId="5" fillId="0" borderId="1" xfId="1" applyFont="1" applyBorder="1" applyAlignment="1">
      <alignment horizontal="center" vertical="center"/>
    </xf>
    <xf numFmtId="0" fontId="5" fillId="0" borderId="44" xfId="1" applyFont="1" applyBorder="1" applyAlignment="1">
      <alignment horizontal="center" vertical="center" wrapText="1"/>
    </xf>
    <xf numFmtId="0" fontId="5" fillId="0" borderId="51" xfId="1" applyFont="1" applyBorder="1" applyAlignment="1">
      <alignment horizontal="center" vertical="center" wrapText="1"/>
    </xf>
    <xf numFmtId="0" fontId="5" fillId="0" borderId="28" xfId="1" applyFont="1" applyBorder="1" applyAlignment="1">
      <alignment horizontal="center" vertical="center" wrapText="1"/>
    </xf>
    <xf numFmtId="0" fontId="5" fillId="0" borderId="45" xfId="1" applyFont="1" applyBorder="1" applyAlignment="1">
      <alignment horizontal="center" vertical="center"/>
    </xf>
    <xf numFmtId="0" fontId="5" fillId="0" borderId="46" xfId="1" applyFont="1" applyBorder="1" applyAlignment="1">
      <alignment horizontal="center" vertical="center"/>
    </xf>
    <xf numFmtId="0" fontId="5" fillId="0" borderId="47" xfId="1" applyFont="1" applyBorder="1" applyAlignment="1">
      <alignment horizontal="center" vertical="center"/>
    </xf>
    <xf numFmtId="0" fontId="5" fillId="0" borderId="27" xfId="1" applyFont="1" applyBorder="1" applyAlignment="1">
      <alignment horizontal="center" vertical="center"/>
    </xf>
    <xf numFmtId="0" fontId="5" fillId="0" borderId="52" xfId="1" applyFont="1" applyBorder="1" applyAlignment="1">
      <alignment horizontal="center" vertical="center"/>
    </xf>
    <xf numFmtId="0" fontId="5" fillId="0" borderId="53" xfId="1" applyFont="1" applyBorder="1" applyAlignment="1">
      <alignment horizontal="center" vertical="center"/>
    </xf>
    <xf numFmtId="0" fontId="5" fillId="0" borderId="54" xfId="1" applyFont="1" applyBorder="1" applyAlignment="1">
      <alignment horizontal="center" vertical="center"/>
    </xf>
    <xf numFmtId="0" fontId="5" fillId="0" borderId="55" xfId="1" applyFont="1" applyBorder="1" applyAlignment="1">
      <alignment horizontal="center" vertical="center"/>
    </xf>
    <xf numFmtId="0" fontId="5" fillId="0" borderId="56" xfId="1" applyFont="1" applyBorder="1" applyAlignment="1">
      <alignment horizontal="center" vertical="center"/>
    </xf>
    <xf numFmtId="0" fontId="9" fillId="0" borderId="45" xfId="1" applyFont="1" applyBorder="1" applyAlignment="1">
      <alignment horizontal="center" vertical="center" wrapText="1"/>
    </xf>
    <xf numFmtId="0" fontId="9" fillId="0" borderId="46" xfId="1" applyFont="1" applyBorder="1" applyAlignment="1">
      <alignment horizontal="center" vertical="center" wrapText="1"/>
    </xf>
    <xf numFmtId="0" fontId="9" fillId="0" borderId="47" xfId="1" applyFont="1" applyBorder="1" applyAlignment="1">
      <alignment horizontal="center" vertical="center" wrapText="1"/>
    </xf>
    <xf numFmtId="0" fontId="9" fillId="0" borderId="54" xfId="1" applyFont="1" applyBorder="1" applyAlignment="1">
      <alignment horizontal="center" vertical="center" wrapText="1"/>
    </xf>
    <xf numFmtId="0" fontId="9" fillId="0" borderId="55" xfId="1" applyFont="1" applyBorder="1" applyAlignment="1">
      <alignment horizontal="center" vertical="center" wrapText="1"/>
    </xf>
    <xf numFmtId="0" fontId="9" fillId="0" borderId="56" xfId="1" applyFont="1" applyBorder="1" applyAlignment="1">
      <alignment horizontal="center" vertical="center" wrapText="1"/>
    </xf>
    <xf numFmtId="0" fontId="9" fillId="0" borderId="48" xfId="1" applyFont="1" applyBorder="1" applyAlignment="1">
      <alignment horizontal="center" vertical="center" wrapText="1"/>
    </xf>
    <xf numFmtId="0" fontId="9" fillId="0" borderId="49" xfId="1" applyFont="1" applyBorder="1" applyAlignment="1">
      <alignment horizontal="center" vertical="center" wrapText="1"/>
    </xf>
    <xf numFmtId="0" fontId="9" fillId="0" borderId="50" xfId="1" applyFont="1" applyBorder="1" applyAlignment="1">
      <alignment horizontal="center" vertical="center" wrapText="1"/>
    </xf>
    <xf numFmtId="0" fontId="9" fillId="0" borderId="57" xfId="1" applyFont="1" applyBorder="1" applyAlignment="1">
      <alignment horizontal="center" vertical="center" wrapText="1"/>
    </xf>
    <xf numFmtId="0" fontId="9" fillId="0" borderId="42" xfId="1" applyFont="1" applyBorder="1" applyAlignment="1">
      <alignment horizontal="center" vertical="center" wrapText="1"/>
    </xf>
    <xf numFmtId="0" fontId="9" fillId="0" borderId="58" xfId="1" applyFont="1" applyBorder="1" applyAlignment="1">
      <alignment horizontal="center" vertical="center" wrapText="1"/>
    </xf>
    <xf numFmtId="0" fontId="9" fillId="0" borderId="4" xfId="1" applyFont="1" applyBorder="1" applyAlignment="1">
      <alignment horizontal="center" vertical="center" wrapText="1"/>
    </xf>
    <xf numFmtId="0" fontId="9" fillId="0" borderId="6" xfId="1" applyFont="1" applyBorder="1" applyAlignment="1">
      <alignment horizontal="center" vertical="center" wrapText="1"/>
    </xf>
    <xf numFmtId="0" fontId="9" fillId="0" borderId="7" xfId="1" applyFont="1" applyBorder="1" applyAlignment="1">
      <alignment horizontal="center" vertical="center" wrapText="1"/>
    </xf>
    <xf numFmtId="0" fontId="9" fillId="5" borderId="1" xfId="1" applyFont="1" applyFill="1" applyBorder="1" applyAlignment="1">
      <alignment horizontal="center" vertical="center" wrapText="1"/>
    </xf>
    <xf numFmtId="0" fontId="4" fillId="5" borderId="1" xfId="1" applyFill="1" applyBorder="1" applyAlignment="1">
      <alignment horizontal="center"/>
    </xf>
  </cellXfs>
  <cellStyles count="59">
    <cellStyle name="2x indented GHG Textfiels" xfId="3" xr:uid="{00000000-0005-0000-0000-000000000000}"/>
    <cellStyle name="5x indented GHG Textfiels" xfId="4" xr:uid="{00000000-0005-0000-0000-000001000000}"/>
    <cellStyle name="5x indented GHG Textfiels 2" xfId="5" xr:uid="{00000000-0005-0000-0000-000002000000}"/>
    <cellStyle name="AggblueBoldCels" xfId="6" xr:uid="{00000000-0005-0000-0000-000003000000}"/>
    <cellStyle name="AggblueCels" xfId="7" xr:uid="{00000000-0005-0000-0000-000004000000}"/>
    <cellStyle name="AggBoldCells" xfId="8" xr:uid="{00000000-0005-0000-0000-000005000000}"/>
    <cellStyle name="AggCels" xfId="9" xr:uid="{00000000-0005-0000-0000-000006000000}"/>
    <cellStyle name="AggGreen" xfId="10" xr:uid="{00000000-0005-0000-0000-000007000000}"/>
    <cellStyle name="AggGreen12" xfId="11" xr:uid="{00000000-0005-0000-0000-000008000000}"/>
    <cellStyle name="AggOrange" xfId="12" xr:uid="{00000000-0005-0000-0000-000009000000}"/>
    <cellStyle name="AggOrange9" xfId="13" xr:uid="{00000000-0005-0000-0000-00000A000000}"/>
    <cellStyle name="AggOrangeLB_2x" xfId="14" xr:uid="{00000000-0005-0000-0000-00000B000000}"/>
    <cellStyle name="AggOrangeLBorder" xfId="15" xr:uid="{00000000-0005-0000-0000-00000C000000}"/>
    <cellStyle name="AggOrangeRBorder" xfId="16" xr:uid="{00000000-0005-0000-0000-00000D000000}"/>
    <cellStyle name="Constants" xfId="17" xr:uid="{00000000-0005-0000-0000-00000E000000}"/>
    <cellStyle name="CustomCellsOrange" xfId="18" xr:uid="{00000000-0005-0000-0000-00000F000000}"/>
    <cellStyle name="CustomizationCells" xfId="19" xr:uid="{00000000-0005-0000-0000-000010000000}"/>
    <cellStyle name="CustomizationGreenCells" xfId="20" xr:uid="{00000000-0005-0000-0000-000011000000}"/>
    <cellStyle name="DocBox_EmptyRow" xfId="21" xr:uid="{00000000-0005-0000-0000-000012000000}"/>
    <cellStyle name="Empty_B_border" xfId="22" xr:uid="{00000000-0005-0000-0000-000013000000}"/>
    <cellStyle name="Headline" xfId="23" xr:uid="{00000000-0005-0000-0000-000014000000}"/>
    <cellStyle name="InputCells" xfId="24" xr:uid="{00000000-0005-0000-0000-000015000000}"/>
    <cellStyle name="InputCells12" xfId="25" xr:uid="{00000000-0005-0000-0000-000016000000}"/>
    <cellStyle name="IntCells" xfId="26" xr:uid="{00000000-0005-0000-0000-000017000000}"/>
    <cellStyle name="KP_thin_border_dark_grey" xfId="27" xr:uid="{00000000-0005-0000-0000-000018000000}"/>
    <cellStyle name="Normal 2" xfId="28" xr:uid="{00000000-0005-0000-0000-000019000000}"/>
    <cellStyle name="Normal GHG Numbers (0.00)" xfId="29" xr:uid="{00000000-0005-0000-0000-00001A000000}"/>
    <cellStyle name="Normal GHG Textfiels Bold" xfId="30" xr:uid="{00000000-0005-0000-0000-00001B000000}"/>
    <cellStyle name="Normal GHG whole table" xfId="31" xr:uid="{00000000-0005-0000-0000-00001C000000}"/>
    <cellStyle name="Normal GHG-Shade" xfId="32" xr:uid="{00000000-0005-0000-0000-00001D000000}"/>
    <cellStyle name="Normal GHG-Shade 2" xfId="33" xr:uid="{00000000-0005-0000-0000-00001E000000}"/>
    <cellStyle name="Normál_Munka1" xfId="34" xr:uid="{00000000-0005-0000-0000-00001F000000}"/>
    <cellStyle name="Shade" xfId="35" xr:uid="{00000000-0005-0000-0000-000020000000}"/>
    <cellStyle name="Standard 2" xfId="1" xr:uid="{00000000-0005-0000-0000-000021000000}"/>
    <cellStyle name="Standard 2 2" xfId="36" xr:uid="{00000000-0005-0000-0000-000022000000}"/>
    <cellStyle name="Standard 3 2" xfId="37" xr:uid="{00000000-0005-0000-0000-000023000000}"/>
    <cellStyle name="Standard 6" xfId="38" xr:uid="{00000000-0005-0000-0000-000024000000}"/>
    <cellStyle name="Гиперссылка 2" xfId="48" xr:uid="{00000000-0005-0000-0000-000025000000}"/>
    <cellStyle name="Заголовок 2 2" xfId="46" xr:uid="{00000000-0005-0000-0000-000026000000}"/>
    <cellStyle name="Обычный" xfId="0" builtinId="0"/>
    <cellStyle name="Обычный 2" xfId="39" xr:uid="{00000000-0005-0000-0000-000028000000}"/>
    <cellStyle name="Обычный 2 10" xfId="58" xr:uid="{200E54D4-2BC7-4DCD-BBAD-E6DB16A35BDD}"/>
    <cellStyle name="Обычный 2 2" xfId="41" xr:uid="{00000000-0005-0000-0000-000029000000}"/>
    <cellStyle name="Обычный 2 2 2" xfId="42" xr:uid="{00000000-0005-0000-0000-00002A000000}"/>
    <cellStyle name="Обычный 2 3" xfId="43" xr:uid="{00000000-0005-0000-0000-00002B000000}"/>
    <cellStyle name="Обычный 2 4" xfId="49" xr:uid="{00000000-0005-0000-0000-00002C000000}"/>
    <cellStyle name="Обычный 3" xfId="2" xr:uid="{00000000-0005-0000-0000-00002D000000}"/>
    <cellStyle name="Обычный 3 2" xfId="51" xr:uid="{00000000-0005-0000-0000-00002E000000}"/>
    <cellStyle name="Обычный 3 3" xfId="50" xr:uid="{00000000-0005-0000-0000-00002F000000}"/>
    <cellStyle name="Обычный 3 4" xfId="56" xr:uid="{F8F3B60A-8E0F-4A91-99DF-4125CB4E04EA}"/>
    <cellStyle name="Обычный 3 5" xfId="57" xr:uid="{A70BD6E5-18E1-454D-B720-86AC20CA7752}"/>
    <cellStyle name="Обычный 4" xfId="44" xr:uid="{00000000-0005-0000-0000-000030000000}"/>
    <cellStyle name="Обычный 5" xfId="47" xr:uid="{00000000-0005-0000-0000-000031000000}"/>
    <cellStyle name="Обычный 6" xfId="53" xr:uid="{00000000-0005-0000-0000-000032000000}"/>
    <cellStyle name="Обычный 7" xfId="54" xr:uid="{BE935FF9-AFE9-4C09-ACCD-9D155AB92424}"/>
    <cellStyle name="Обычный 8" xfId="55" xr:uid="{B59096C1-6E1A-4341-ADFD-C48865539B6D}"/>
    <cellStyle name="Финансовый" xfId="40" builtinId="3"/>
    <cellStyle name="Финансовый 2" xfId="52" xr:uid="{00000000-0005-0000-0000-000034000000}"/>
    <cellStyle name="Финансовый 3" xfId="45" xr:uid="{00000000-0005-0000-0000-000035000000}"/>
  </cellStyles>
  <dxfs count="0"/>
  <tableStyles count="0" defaultTableStyle="TableStyleMedium2" defaultPivotStyle="PivotStyleLight16"/>
  <colors>
    <mruColors>
      <color rgb="FFCCFFFF"/>
      <color rgb="FFBFBFBF"/>
      <color rgb="FF99CCFF"/>
      <color rgb="FFFFFF00"/>
      <color rgb="FFFF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E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F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0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3" name="Textfeld 1">
          <a:extLst>
            <a:ext uri="{FF2B5EF4-FFF2-40B4-BE49-F238E27FC236}">
              <a16:creationId xmlns:a16="http://schemas.microsoft.com/office/drawing/2014/main" id="{00000000-0008-0000-1D00-000003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E00-000002000000}"/>
            </a:ext>
          </a:extLst>
        </xdr:cNvPr>
        <xdr:cNvSpPr txBox="1"/>
      </xdr:nvSpPr>
      <xdr:spPr>
        <a:xfrm>
          <a:off x="96107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3" name="Textfeld 1">
          <a:extLst>
            <a:ext uri="{FF2B5EF4-FFF2-40B4-BE49-F238E27FC236}">
              <a16:creationId xmlns:a16="http://schemas.microsoft.com/office/drawing/2014/main" id="{00000000-0008-0000-1E00-000003000000}"/>
            </a:ext>
          </a:extLst>
        </xdr:cNvPr>
        <xdr:cNvSpPr txBox="1"/>
      </xdr:nvSpPr>
      <xdr:spPr>
        <a:xfrm>
          <a:off x="96107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F00-000002000000}"/>
            </a:ext>
          </a:extLst>
        </xdr:cNvPr>
        <xdr:cNvSpPr txBox="1"/>
      </xdr:nvSpPr>
      <xdr:spPr>
        <a:xfrm>
          <a:off x="96107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3" name="Textfeld 1">
          <a:extLst>
            <a:ext uri="{FF2B5EF4-FFF2-40B4-BE49-F238E27FC236}">
              <a16:creationId xmlns:a16="http://schemas.microsoft.com/office/drawing/2014/main" id="{00000000-0008-0000-1F00-000003000000}"/>
            </a:ext>
          </a:extLst>
        </xdr:cNvPr>
        <xdr:cNvSpPr txBox="1"/>
      </xdr:nvSpPr>
      <xdr:spPr>
        <a:xfrm>
          <a:off x="96107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219075</xdr:colOff>
      <xdr:row>0</xdr:row>
      <xdr:rowOff>0</xdr:rowOff>
    </xdr:from>
    <xdr:ext cx="184731" cy="264560"/>
    <xdr:sp macro="" textlink="">
      <xdr:nvSpPr>
        <xdr:cNvPr id="2" name="Textfeld 1">
          <a:extLst>
            <a:ext uri="{FF2B5EF4-FFF2-40B4-BE49-F238E27FC236}">
              <a16:creationId xmlns:a16="http://schemas.microsoft.com/office/drawing/2014/main" id="{DF52BECE-9641-4AB9-A541-919F5FC60EA4}"/>
            </a:ext>
          </a:extLst>
        </xdr:cNvPr>
        <xdr:cNvSpPr txBox="1"/>
      </xdr:nvSpPr>
      <xdr:spPr>
        <a:xfrm>
          <a:off x="7978775" y="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0</xdr:row>
      <xdr:rowOff>0</xdr:rowOff>
    </xdr:from>
    <xdr:ext cx="184731" cy="264560"/>
    <xdr:sp macro="" textlink="">
      <xdr:nvSpPr>
        <xdr:cNvPr id="3" name="Textfeld 1">
          <a:extLst>
            <a:ext uri="{FF2B5EF4-FFF2-40B4-BE49-F238E27FC236}">
              <a16:creationId xmlns:a16="http://schemas.microsoft.com/office/drawing/2014/main" id="{098328EB-86AB-48F3-91F0-7E32EB1CDBB3}"/>
            </a:ext>
          </a:extLst>
        </xdr:cNvPr>
        <xdr:cNvSpPr txBox="1"/>
      </xdr:nvSpPr>
      <xdr:spPr>
        <a:xfrm>
          <a:off x="7978775" y="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4" name="Textfeld 1">
          <a:extLst>
            <a:ext uri="{FF2B5EF4-FFF2-40B4-BE49-F238E27FC236}">
              <a16:creationId xmlns:a16="http://schemas.microsoft.com/office/drawing/2014/main" id="{AAEB0FCD-13D4-4F22-9B2D-92B4AC0A8112}"/>
            </a:ext>
          </a:extLst>
        </xdr:cNvPr>
        <xdr:cNvSpPr txBox="1"/>
      </xdr:nvSpPr>
      <xdr:spPr>
        <a:xfrm>
          <a:off x="7978775" y="100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E5D2BB9-8B1F-4D68-8369-DCF3E009FA9A}"/>
            </a:ext>
          </a:extLst>
        </xdr:cNvPr>
        <xdr:cNvSpPr txBox="1"/>
      </xdr:nvSpPr>
      <xdr:spPr>
        <a:xfrm>
          <a:off x="654367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3" name="Textfeld 1">
          <a:extLst>
            <a:ext uri="{FF2B5EF4-FFF2-40B4-BE49-F238E27FC236}">
              <a16:creationId xmlns:a16="http://schemas.microsoft.com/office/drawing/2014/main" id="{9648EA9C-8FF8-403D-900E-791AAED5A58F}"/>
            </a:ext>
          </a:extLst>
        </xdr:cNvPr>
        <xdr:cNvSpPr txBox="1"/>
      </xdr:nvSpPr>
      <xdr:spPr>
        <a:xfrm>
          <a:off x="654367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BD958E0-38DF-46D2-9758-FC4DEB3F95CE}"/>
            </a:ext>
          </a:extLst>
        </xdr:cNvPr>
        <xdr:cNvSpPr txBox="1"/>
      </xdr:nvSpPr>
      <xdr:spPr>
        <a:xfrm>
          <a:off x="6429375" y="82677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3" name="Textfeld 1">
          <a:extLst>
            <a:ext uri="{FF2B5EF4-FFF2-40B4-BE49-F238E27FC236}">
              <a16:creationId xmlns:a16="http://schemas.microsoft.com/office/drawing/2014/main" id="{328AE406-4F2B-4C6A-95A3-129BDF1826F4}"/>
            </a:ext>
          </a:extLst>
        </xdr:cNvPr>
        <xdr:cNvSpPr txBox="1"/>
      </xdr:nvSpPr>
      <xdr:spPr>
        <a:xfrm>
          <a:off x="6429375" y="82677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drawing" Target="../drawings/drawing7.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2.bin"/><Relationship Id="rId4" Type="http://schemas.openxmlformats.org/officeDocument/2006/relationships/comments" Target="../comments8.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drawing" Target="../drawings/drawing9.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3.bin"/><Relationship Id="rId4" Type="http://schemas.openxmlformats.org/officeDocument/2006/relationships/comments" Target="../comments10.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4.bin"/><Relationship Id="rId4"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5.bin"/><Relationship Id="rId4" Type="http://schemas.openxmlformats.org/officeDocument/2006/relationships/comments" Target="../comments12.xml"/></Relationships>
</file>

<file path=xl/worksheets/_rels/sheet14.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drawing" Target="../drawings/drawing13.xml"/></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drawing" Target="../drawings/drawing14.xml"/></Relationships>
</file>

<file path=xl/worksheets/_rels/sheet1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drawing" Target="../drawings/drawing15.xml"/></Relationships>
</file>

<file path=xl/worksheets/_rels/sheet17.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drawing" Target="../drawings/drawing16.xml"/></Relationships>
</file>

<file path=xl/worksheets/_rels/sheet18.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drawing" Target="../drawings/drawing17.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6.bin"/><Relationship Id="rId4" Type="http://schemas.openxmlformats.org/officeDocument/2006/relationships/comments" Target="../comments18.xml"/></Relationships>
</file>

<file path=xl/worksheets/_rels/sheet20.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drawing" Target="../drawings/drawing19.xml"/></Relationships>
</file>

<file path=xl/worksheets/_rels/sheet21.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drawing" Target="../drawings/drawing20.xml"/></Relationships>
</file>

<file path=xl/worksheets/_rels/sheet22.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drawing" Target="../drawings/drawing21.xml"/></Relationships>
</file>

<file path=xl/worksheets/_rels/sheet23.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drawing" Target="../drawings/drawing22.xml"/></Relationships>
</file>

<file path=xl/worksheets/_rels/sheet24.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drawing" Target="../drawings/drawing23.xml"/></Relationships>
</file>

<file path=xl/worksheets/_rels/sheet25.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drawing" Target="../drawings/drawing24.xml"/></Relationships>
</file>

<file path=xl/worksheets/_rels/sheet26.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drawing" Target="../drawings/drawing25.xml"/></Relationships>
</file>

<file path=xl/worksheets/_rels/sheet27.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drawing" Target="../drawings/drawing26.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7.bin"/><Relationship Id="rId4" Type="http://schemas.openxmlformats.org/officeDocument/2006/relationships/comments" Target="../comments27.xml"/></Relationships>
</file>

<file path=xl/worksheets/_rels/sheet29.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_rels/sheet30.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drawing" Target="../drawings/drawing29.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30.xml"/><Relationship Id="rId1" Type="http://schemas.openxmlformats.org/officeDocument/2006/relationships/printerSettings" Target="../printerSettings/printerSettings8.bin"/><Relationship Id="rId4" Type="http://schemas.openxmlformats.org/officeDocument/2006/relationships/comments" Target="../comments30.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31.xml"/><Relationship Id="rId1" Type="http://schemas.openxmlformats.org/officeDocument/2006/relationships/printerSettings" Target="../printerSettings/printerSettings9.bin"/><Relationship Id="rId4" Type="http://schemas.openxmlformats.org/officeDocument/2006/relationships/comments" Target="../comments31.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33.xml"/><Relationship Id="rId1" Type="http://schemas.openxmlformats.org/officeDocument/2006/relationships/printerSettings" Target="../printerSettings/printerSettings10.bin"/><Relationship Id="rId4" Type="http://schemas.openxmlformats.org/officeDocument/2006/relationships/comments" Target="../comments32.xml"/></Relationships>
</file>

<file path=xl/worksheets/_rels/sheet35.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drawing" Target="../drawings/drawing3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22"/>
  <sheetViews>
    <sheetView workbookViewId="0">
      <selection activeCell="A3" sqref="A3:D3"/>
    </sheetView>
  </sheetViews>
  <sheetFormatPr defaultColWidth="11.44140625" defaultRowHeight="14.4" x14ac:dyDescent="0.3"/>
  <cols>
    <col min="1" max="1" width="22.21875" customWidth="1"/>
    <col min="2" max="2" width="29.21875" customWidth="1"/>
    <col min="3" max="3" width="39.77734375" customWidth="1"/>
    <col min="4" max="4" width="73.77734375" customWidth="1"/>
    <col min="5" max="5" width="45.77734375" customWidth="1"/>
    <col min="6" max="6" width="45.21875" customWidth="1"/>
    <col min="257" max="257" width="22.21875" customWidth="1"/>
    <col min="258" max="258" width="29.21875" customWidth="1"/>
    <col min="259" max="259" width="39.77734375" customWidth="1"/>
    <col min="260" max="260" width="73.77734375" customWidth="1"/>
    <col min="261" max="261" width="45.77734375" customWidth="1"/>
    <col min="262" max="262" width="45.21875" customWidth="1"/>
    <col min="513" max="513" width="22.21875" customWidth="1"/>
    <col min="514" max="514" width="29.21875" customWidth="1"/>
    <col min="515" max="515" width="39.77734375" customWidth="1"/>
    <col min="516" max="516" width="73.77734375" customWidth="1"/>
    <col min="517" max="517" width="45.77734375" customWidth="1"/>
    <col min="518" max="518" width="45.21875" customWidth="1"/>
    <col min="769" max="769" width="22.21875" customWidth="1"/>
    <col min="770" max="770" width="29.21875" customWidth="1"/>
    <col min="771" max="771" width="39.77734375" customWidth="1"/>
    <col min="772" max="772" width="73.77734375" customWidth="1"/>
    <col min="773" max="773" width="45.77734375" customWidth="1"/>
    <col min="774" max="774" width="45.21875" customWidth="1"/>
    <col min="1025" max="1025" width="22.21875" customWidth="1"/>
    <col min="1026" max="1026" width="29.21875" customWidth="1"/>
    <col min="1027" max="1027" width="39.77734375" customWidth="1"/>
    <col min="1028" max="1028" width="73.77734375" customWidth="1"/>
    <col min="1029" max="1029" width="45.77734375" customWidth="1"/>
    <col min="1030" max="1030" width="45.21875" customWidth="1"/>
    <col min="1281" max="1281" width="22.21875" customWidth="1"/>
    <col min="1282" max="1282" width="29.21875" customWidth="1"/>
    <col min="1283" max="1283" width="39.77734375" customWidth="1"/>
    <col min="1284" max="1284" width="73.77734375" customWidth="1"/>
    <col min="1285" max="1285" width="45.77734375" customWidth="1"/>
    <col min="1286" max="1286" width="45.21875" customWidth="1"/>
    <col min="1537" max="1537" width="22.21875" customWidth="1"/>
    <col min="1538" max="1538" width="29.21875" customWidth="1"/>
    <col min="1539" max="1539" width="39.77734375" customWidth="1"/>
    <col min="1540" max="1540" width="73.77734375" customWidth="1"/>
    <col min="1541" max="1541" width="45.77734375" customWidth="1"/>
    <col min="1542" max="1542" width="45.21875" customWidth="1"/>
    <col min="1793" max="1793" width="22.21875" customWidth="1"/>
    <col min="1794" max="1794" width="29.21875" customWidth="1"/>
    <col min="1795" max="1795" width="39.77734375" customWidth="1"/>
    <col min="1796" max="1796" width="73.77734375" customWidth="1"/>
    <col min="1797" max="1797" width="45.77734375" customWidth="1"/>
    <col min="1798" max="1798" width="45.21875" customWidth="1"/>
    <col min="2049" max="2049" width="22.21875" customWidth="1"/>
    <col min="2050" max="2050" width="29.21875" customWidth="1"/>
    <col min="2051" max="2051" width="39.77734375" customWidth="1"/>
    <col min="2052" max="2052" width="73.77734375" customWidth="1"/>
    <col min="2053" max="2053" width="45.77734375" customWidth="1"/>
    <col min="2054" max="2054" width="45.21875" customWidth="1"/>
    <col min="2305" max="2305" width="22.21875" customWidth="1"/>
    <col min="2306" max="2306" width="29.21875" customWidth="1"/>
    <col min="2307" max="2307" width="39.77734375" customWidth="1"/>
    <col min="2308" max="2308" width="73.77734375" customWidth="1"/>
    <col min="2309" max="2309" width="45.77734375" customWidth="1"/>
    <col min="2310" max="2310" width="45.21875" customWidth="1"/>
    <col min="2561" max="2561" width="22.21875" customWidth="1"/>
    <col min="2562" max="2562" width="29.21875" customWidth="1"/>
    <col min="2563" max="2563" width="39.77734375" customWidth="1"/>
    <col min="2564" max="2564" width="73.77734375" customWidth="1"/>
    <col min="2565" max="2565" width="45.77734375" customWidth="1"/>
    <col min="2566" max="2566" width="45.21875" customWidth="1"/>
    <col min="2817" max="2817" width="22.21875" customWidth="1"/>
    <col min="2818" max="2818" width="29.21875" customWidth="1"/>
    <col min="2819" max="2819" width="39.77734375" customWidth="1"/>
    <col min="2820" max="2820" width="73.77734375" customWidth="1"/>
    <col min="2821" max="2821" width="45.77734375" customWidth="1"/>
    <col min="2822" max="2822" width="45.21875" customWidth="1"/>
    <col min="3073" max="3073" width="22.21875" customWidth="1"/>
    <col min="3074" max="3074" width="29.21875" customWidth="1"/>
    <col min="3075" max="3075" width="39.77734375" customWidth="1"/>
    <col min="3076" max="3076" width="73.77734375" customWidth="1"/>
    <col min="3077" max="3077" width="45.77734375" customWidth="1"/>
    <col min="3078" max="3078" width="45.21875" customWidth="1"/>
    <col min="3329" max="3329" width="22.21875" customWidth="1"/>
    <col min="3330" max="3330" width="29.21875" customWidth="1"/>
    <col min="3331" max="3331" width="39.77734375" customWidth="1"/>
    <col min="3332" max="3332" width="73.77734375" customWidth="1"/>
    <col min="3333" max="3333" width="45.77734375" customWidth="1"/>
    <col min="3334" max="3334" width="45.21875" customWidth="1"/>
    <col min="3585" max="3585" width="22.21875" customWidth="1"/>
    <col min="3586" max="3586" width="29.21875" customWidth="1"/>
    <col min="3587" max="3587" width="39.77734375" customWidth="1"/>
    <col min="3588" max="3588" width="73.77734375" customWidth="1"/>
    <col min="3589" max="3589" width="45.77734375" customWidth="1"/>
    <col min="3590" max="3590" width="45.21875" customWidth="1"/>
    <col min="3841" max="3841" width="22.21875" customWidth="1"/>
    <col min="3842" max="3842" width="29.21875" customWidth="1"/>
    <col min="3843" max="3843" width="39.77734375" customWidth="1"/>
    <col min="3844" max="3844" width="73.77734375" customWidth="1"/>
    <col min="3845" max="3845" width="45.77734375" customWidth="1"/>
    <col min="3846" max="3846" width="45.21875" customWidth="1"/>
    <col min="4097" max="4097" width="22.21875" customWidth="1"/>
    <col min="4098" max="4098" width="29.21875" customWidth="1"/>
    <col min="4099" max="4099" width="39.77734375" customWidth="1"/>
    <col min="4100" max="4100" width="73.77734375" customWidth="1"/>
    <col min="4101" max="4101" width="45.77734375" customWidth="1"/>
    <col min="4102" max="4102" width="45.21875" customWidth="1"/>
    <col min="4353" max="4353" width="22.21875" customWidth="1"/>
    <col min="4354" max="4354" width="29.21875" customWidth="1"/>
    <col min="4355" max="4355" width="39.77734375" customWidth="1"/>
    <col min="4356" max="4356" width="73.77734375" customWidth="1"/>
    <col min="4357" max="4357" width="45.77734375" customWidth="1"/>
    <col min="4358" max="4358" width="45.21875" customWidth="1"/>
    <col min="4609" max="4609" width="22.21875" customWidth="1"/>
    <col min="4610" max="4610" width="29.21875" customWidth="1"/>
    <col min="4611" max="4611" width="39.77734375" customWidth="1"/>
    <col min="4612" max="4612" width="73.77734375" customWidth="1"/>
    <col min="4613" max="4613" width="45.77734375" customWidth="1"/>
    <col min="4614" max="4614" width="45.21875" customWidth="1"/>
    <col min="4865" max="4865" width="22.21875" customWidth="1"/>
    <col min="4866" max="4866" width="29.21875" customWidth="1"/>
    <col min="4867" max="4867" width="39.77734375" customWidth="1"/>
    <col min="4868" max="4868" width="73.77734375" customWidth="1"/>
    <col min="4869" max="4869" width="45.77734375" customWidth="1"/>
    <col min="4870" max="4870" width="45.21875" customWidth="1"/>
    <col min="5121" max="5121" width="22.21875" customWidth="1"/>
    <col min="5122" max="5122" width="29.21875" customWidth="1"/>
    <col min="5123" max="5123" width="39.77734375" customWidth="1"/>
    <col min="5124" max="5124" width="73.77734375" customWidth="1"/>
    <col min="5125" max="5125" width="45.77734375" customWidth="1"/>
    <col min="5126" max="5126" width="45.21875" customWidth="1"/>
    <col min="5377" max="5377" width="22.21875" customWidth="1"/>
    <col min="5378" max="5378" width="29.21875" customWidth="1"/>
    <col min="5379" max="5379" width="39.77734375" customWidth="1"/>
    <col min="5380" max="5380" width="73.77734375" customWidth="1"/>
    <col min="5381" max="5381" width="45.77734375" customWidth="1"/>
    <col min="5382" max="5382" width="45.21875" customWidth="1"/>
    <col min="5633" max="5633" width="22.21875" customWidth="1"/>
    <col min="5634" max="5634" width="29.21875" customWidth="1"/>
    <col min="5635" max="5635" width="39.77734375" customWidth="1"/>
    <col min="5636" max="5636" width="73.77734375" customWidth="1"/>
    <col min="5637" max="5637" width="45.77734375" customWidth="1"/>
    <col min="5638" max="5638" width="45.21875" customWidth="1"/>
    <col min="5889" max="5889" width="22.21875" customWidth="1"/>
    <col min="5890" max="5890" width="29.21875" customWidth="1"/>
    <col min="5891" max="5891" width="39.77734375" customWidth="1"/>
    <col min="5892" max="5892" width="73.77734375" customWidth="1"/>
    <col min="5893" max="5893" width="45.77734375" customWidth="1"/>
    <col min="5894" max="5894" width="45.21875" customWidth="1"/>
    <col min="6145" max="6145" width="22.21875" customWidth="1"/>
    <col min="6146" max="6146" width="29.21875" customWidth="1"/>
    <col min="6147" max="6147" width="39.77734375" customWidth="1"/>
    <col min="6148" max="6148" width="73.77734375" customWidth="1"/>
    <col min="6149" max="6149" width="45.77734375" customWidth="1"/>
    <col min="6150" max="6150" width="45.21875" customWidth="1"/>
    <col min="6401" max="6401" width="22.21875" customWidth="1"/>
    <col min="6402" max="6402" width="29.21875" customWidth="1"/>
    <col min="6403" max="6403" width="39.77734375" customWidth="1"/>
    <col min="6404" max="6404" width="73.77734375" customWidth="1"/>
    <col min="6405" max="6405" width="45.77734375" customWidth="1"/>
    <col min="6406" max="6406" width="45.21875" customWidth="1"/>
    <col min="6657" max="6657" width="22.21875" customWidth="1"/>
    <col min="6658" max="6658" width="29.21875" customWidth="1"/>
    <col min="6659" max="6659" width="39.77734375" customWidth="1"/>
    <col min="6660" max="6660" width="73.77734375" customWidth="1"/>
    <col min="6661" max="6661" width="45.77734375" customWidth="1"/>
    <col min="6662" max="6662" width="45.21875" customWidth="1"/>
    <col min="6913" max="6913" width="22.21875" customWidth="1"/>
    <col min="6914" max="6914" width="29.21875" customWidth="1"/>
    <col min="6915" max="6915" width="39.77734375" customWidth="1"/>
    <col min="6916" max="6916" width="73.77734375" customWidth="1"/>
    <col min="6917" max="6917" width="45.77734375" customWidth="1"/>
    <col min="6918" max="6918" width="45.21875" customWidth="1"/>
    <col min="7169" max="7169" width="22.21875" customWidth="1"/>
    <col min="7170" max="7170" width="29.21875" customWidth="1"/>
    <col min="7171" max="7171" width="39.77734375" customWidth="1"/>
    <col min="7172" max="7172" width="73.77734375" customWidth="1"/>
    <col min="7173" max="7173" width="45.77734375" customWidth="1"/>
    <col min="7174" max="7174" width="45.21875" customWidth="1"/>
    <col min="7425" max="7425" width="22.21875" customWidth="1"/>
    <col min="7426" max="7426" width="29.21875" customWidth="1"/>
    <col min="7427" max="7427" width="39.77734375" customWidth="1"/>
    <col min="7428" max="7428" width="73.77734375" customWidth="1"/>
    <col min="7429" max="7429" width="45.77734375" customWidth="1"/>
    <col min="7430" max="7430" width="45.21875" customWidth="1"/>
    <col min="7681" max="7681" width="22.21875" customWidth="1"/>
    <col min="7682" max="7682" width="29.21875" customWidth="1"/>
    <col min="7683" max="7683" width="39.77734375" customWidth="1"/>
    <col min="7684" max="7684" width="73.77734375" customWidth="1"/>
    <col min="7685" max="7685" width="45.77734375" customWidth="1"/>
    <col min="7686" max="7686" width="45.21875" customWidth="1"/>
    <col min="7937" max="7937" width="22.21875" customWidth="1"/>
    <col min="7938" max="7938" width="29.21875" customWidth="1"/>
    <col min="7939" max="7939" width="39.77734375" customWidth="1"/>
    <col min="7940" max="7940" width="73.77734375" customWidth="1"/>
    <col min="7941" max="7941" width="45.77734375" customWidth="1"/>
    <col min="7942" max="7942" width="45.21875" customWidth="1"/>
    <col min="8193" max="8193" width="22.21875" customWidth="1"/>
    <col min="8194" max="8194" width="29.21875" customWidth="1"/>
    <col min="8195" max="8195" width="39.77734375" customWidth="1"/>
    <col min="8196" max="8196" width="73.77734375" customWidth="1"/>
    <col min="8197" max="8197" width="45.77734375" customWidth="1"/>
    <col min="8198" max="8198" width="45.21875" customWidth="1"/>
    <col min="8449" max="8449" width="22.21875" customWidth="1"/>
    <col min="8450" max="8450" width="29.21875" customWidth="1"/>
    <col min="8451" max="8451" width="39.77734375" customWidth="1"/>
    <col min="8452" max="8452" width="73.77734375" customWidth="1"/>
    <col min="8453" max="8453" width="45.77734375" customWidth="1"/>
    <col min="8454" max="8454" width="45.21875" customWidth="1"/>
    <col min="8705" max="8705" width="22.21875" customWidth="1"/>
    <col min="8706" max="8706" width="29.21875" customWidth="1"/>
    <col min="8707" max="8707" width="39.77734375" customWidth="1"/>
    <col min="8708" max="8708" width="73.77734375" customWidth="1"/>
    <col min="8709" max="8709" width="45.77734375" customWidth="1"/>
    <col min="8710" max="8710" width="45.21875" customWidth="1"/>
    <col min="8961" max="8961" width="22.21875" customWidth="1"/>
    <col min="8962" max="8962" width="29.21875" customWidth="1"/>
    <col min="8963" max="8963" width="39.77734375" customWidth="1"/>
    <col min="8964" max="8964" width="73.77734375" customWidth="1"/>
    <col min="8965" max="8965" width="45.77734375" customWidth="1"/>
    <col min="8966" max="8966" width="45.21875" customWidth="1"/>
    <col min="9217" max="9217" width="22.21875" customWidth="1"/>
    <col min="9218" max="9218" width="29.21875" customWidth="1"/>
    <col min="9219" max="9219" width="39.77734375" customWidth="1"/>
    <col min="9220" max="9220" width="73.77734375" customWidth="1"/>
    <col min="9221" max="9221" width="45.77734375" customWidth="1"/>
    <col min="9222" max="9222" width="45.21875" customWidth="1"/>
    <col min="9473" max="9473" width="22.21875" customWidth="1"/>
    <col min="9474" max="9474" width="29.21875" customWidth="1"/>
    <col min="9475" max="9475" width="39.77734375" customWidth="1"/>
    <col min="9476" max="9476" width="73.77734375" customWidth="1"/>
    <col min="9477" max="9477" width="45.77734375" customWidth="1"/>
    <col min="9478" max="9478" width="45.21875" customWidth="1"/>
    <col min="9729" max="9729" width="22.21875" customWidth="1"/>
    <col min="9730" max="9730" width="29.21875" customWidth="1"/>
    <col min="9731" max="9731" width="39.77734375" customWidth="1"/>
    <col min="9732" max="9732" width="73.77734375" customWidth="1"/>
    <col min="9733" max="9733" width="45.77734375" customWidth="1"/>
    <col min="9734" max="9734" width="45.21875" customWidth="1"/>
    <col min="9985" max="9985" width="22.21875" customWidth="1"/>
    <col min="9986" max="9986" width="29.21875" customWidth="1"/>
    <col min="9987" max="9987" width="39.77734375" customWidth="1"/>
    <col min="9988" max="9988" width="73.77734375" customWidth="1"/>
    <col min="9989" max="9989" width="45.77734375" customWidth="1"/>
    <col min="9990" max="9990" width="45.21875" customWidth="1"/>
    <col min="10241" max="10241" width="22.21875" customWidth="1"/>
    <col min="10242" max="10242" width="29.21875" customWidth="1"/>
    <col min="10243" max="10243" width="39.77734375" customWidth="1"/>
    <col min="10244" max="10244" width="73.77734375" customWidth="1"/>
    <col min="10245" max="10245" width="45.77734375" customWidth="1"/>
    <col min="10246" max="10246" width="45.21875" customWidth="1"/>
    <col min="10497" max="10497" width="22.21875" customWidth="1"/>
    <col min="10498" max="10498" width="29.21875" customWidth="1"/>
    <col min="10499" max="10499" width="39.77734375" customWidth="1"/>
    <col min="10500" max="10500" width="73.77734375" customWidth="1"/>
    <col min="10501" max="10501" width="45.77734375" customWidth="1"/>
    <col min="10502" max="10502" width="45.21875" customWidth="1"/>
    <col min="10753" max="10753" width="22.21875" customWidth="1"/>
    <col min="10754" max="10754" width="29.21875" customWidth="1"/>
    <col min="10755" max="10755" width="39.77734375" customWidth="1"/>
    <col min="10756" max="10756" width="73.77734375" customWidth="1"/>
    <col min="10757" max="10757" width="45.77734375" customWidth="1"/>
    <col min="10758" max="10758" width="45.21875" customWidth="1"/>
    <col min="11009" max="11009" width="22.21875" customWidth="1"/>
    <col min="11010" max="11010" width="29.21875" customWidth="1"/>
    <col min="11011" max="11011" width="39.77734375" customWidth="1"/>
    <col min="11012" max="11012" width="73.77734375" customWidth="1"/>
    <col min="11013" max="11013" width="45.77734375" customWidth="1"/>
    <col min="11014" max="11014" width="45.21875" customWidth="1"/>
    <col min="11265" max="11265" width="22.21875" customWidth="1"/>
    <col min="11266" max="11266" width="29.21875" customWidth="1"/>
    <col min="11267" max="11267" width="39.77734375" customWidth="1"/>
    <col min="11268" max="11268" width="73.77734375" customWidth="1"/>
    <col min="11269" max="11269" width="45.77734375" customWidth="1"/>
    <col min="11270" max="11270" width="45.21875" customWidth="1"/>
    <col min="11521" max="11521" width="22.21875" customWidth="1"/>
    <col min="11522" max="11522" width="29.21875" customWidth="1"/>
    <col min="11523" max="11523" width="39.77734375" customWidth="1"/>
    <col min="11524" max="11524" width="73.77734375" customWidth="1"/>
    <col min="11525" max="11525" width="45.77734375" customWidth="1"/>
    <col min="11526" max="11526" width="45.21875" customWidth="1"/>
    <col min="11777" max="11777" width="22.21875" customWidth="1"/>
    <col min="11778" max="11778" width="29.21875" customWidth="1"/>
    <col min="11779" max="11779" width="39.77734375" customWidth="1"/>
    <col min="11780" max="11780" width="73.77734375" customWidth="1"/>
    <col min="11781" max="11781" width="45.77734375" customWidth="1"/>
    <col min="11782" max="11782" width="45.21875" customWidth="1"/>
    <col min="12033" max="12033" width="22.21875" customWidth="1"/>
    <col min="12034" max="12034" width="29.21875" customWidth="1"/>
    <col min="12035" max="12035" width="39.77734375" customWidth="1"/>
    <col min="12036" max="12036" width="73.77734375" customWidth="1"/>
    <col min="12037" max="12037" width="45.77734375" customWidth="1"/>
    <col min="12038" max="12038" width="45.21875" customWidth="1"/>
    <col min="12289" max="12289" width="22.21875" customWidth="1"/>
    <col min="12290" max="12290" width="29.21875" customWidth="1"/>
    <col min="12291" max="12291" width="39.77734375" customWidth="1"/>
    <col min="12292" max="12292" width="73.77734375" customWidth="1"/>
    <col min="12293" max="12293" width="45.77734375" customWidth="1"/>
    <col min="12294" max="12294" width="45.21875" customWidth="1"/>
    <col min="12545" max="12545" width="22.21875" customWidth="1"/>
    <col min="12546" max="12546" width="29.21875" customWidth="1"/>
    <col min="12547" max="12547" width="39.77734375" customWidth="1"/>
    <col min="12548" max="12548" width="73.77734375" customWidth="1"/>
    <col min="12549" max="12549" width="45.77734375" customWidth="1"/>
    <col min="12550" max="12550" width="45.21875" customWidth="1"/>
    <col min="12801" max="12801" width="22.21875" customWidth="1"/>
    <col min="12802" max="12802" width="29.21875" customWidth="1"/>
    <col min="12803" max="12803" width="39.77734375" customWidth="1"/>
    <col min="12804" max="12804" width="73.77734375" customWidth="1"/>
    <col min="12805" max="12805" width="45.77734375" customWidth="1"/>
    <col min="12806" max="12806" width="45.21875" customWidth="1"/>
    <col min="13057" max="13057" width="22.21875" customWidth="1"/>
    <col min="13058" max="13058" width="29.21875" customWidth="1"/>
    <col min="13059" max="13059" width="39.77734375" customWidth="1"/>
    <col min="13060" max="13060" width="73.77734375" customWidth="1"/>
    <col min="13061" max="13061" width="45.77734375" customWidth="1"/>
    <col min="13062" max="13062" width="45.21875" customWidth="1"/>
    <col min="13313" max="13313" width="22.21875" customWidth="1"/>
    <col min="13314" max="13314" width="29.21875" customWidth="1"/>
    <col min="13315" max="13315" width="39.77734375" customWidth="1"/>
    <col min="13316" max="13316" width="73.77734375" customWidth="1"/>
    <col min="13317" max="13317" width="45.77734375" customWidth="1"/>
    <col min="13318" max="13318" width="45.21875" customWidth="1"/>
    <col min="13569" max="13569" width="22.21875" customWidth="1"/>
    <col min="13570" max="13570" width="29.21875" customWidth="1"/>
    <col min="13571" max="13571" width="39.77734375" customWidth="1"/>
    <col min="13572" max="13572" width="73.77734375" customWidth="1"/>
    <col min="13573" max="13573" width="45.77734375" customWidth="1"/>
    <col min="13574" max="13574" width="45.21875" customWidth="1"/>
    <col min="13825" max="13825" width="22.21875" customWidth="1"/>
    <col min="13826" max="13826" width="29.21875" customWidth="1"/>
    <col min="13827" max="13827" width="39.77734375" customWidth="1"/>
    <col min="13828" max="13828" width="73.77734375" customWidth="1"/>
    <col min="13829" max="13829" width="45.77734375" customWidth="1"/>
    <col min="13830" max="13830" width="45.21875" customWidth="1"/>
    <col min="14081" max="14081" width="22.21875" customWidth="1"/>
    <col min="14082" max="14082" width="29.21875" customWidth="1"/>
    <col min="14083" max="14083" width="39.77734375" customWidth="1"/>
    <col min="14084" max="14084" width="73.77734375" customWidth="1"/>
    <col min="14085" max="14085" width="45.77734375" customWidth="1"/>
    <col min="14086" max="14086" width="45.21875" customWidth="1"/>
    <col min="14337" max="14337" width="22.21875" customWidth="1"/>
    <col min="14338" max="14338" width="29.21875" customWidth="1"/>
    <col min="14339" max="14339" width="39.77734375" customWidth="1"/>
    <col min="14340" max="14340" width="73.77734375" customWidth="1"/>
    <col min="14341" max="14341" width="45.77734375" customWidth="1"/>
    <col min="14342" max="14342" width="45.21875" customWidth="1"/>
    <col min="14593" max="14593" width="22.21875" customWidth="1"/>
    <col min="14594" max="14594" width="29.21875" customWidth="1"/>
    <col min="14595" max="14595" width="39.77734375" customWidth="1"/>
    <col min="14596" max="14596" width="73.77734375" customWidth="1"/>
    <col min="14597" max="14597" width="45.77734375" customWidth="1"/>
    <col min="14598" max="14598" width="45.21875" customWidth="1"/>
    <col min="14849" max="14849" width="22.21875" customWidth="1"/>
    <col min="14850" max="14850" width="29.21875" customWidth="1"/>
    <col min="14851" max="14851" width="39.77734375" customWidth="1"/>
    <col min="14852" max="14852" width="73.77734375" customWidth="1"/>
    <col min="14853" max="14853" width="45.77734375" customWidth="1"/>
    <col min="14854" max="14854" width="45.21875" customWidth="1"/>
    <col min="15105" max="15105" width="22.21875" customWidth="1"/>
    <col min="15106" max="15106" width="29.21875" customWidth="1"/>
    <col min="15107" max="15107" width="39.77734375" customWidth="1"/>
    <col min="15108" max="15108" width="73.77734375" customWidth="1"/>
    <col min="15109" max="15109" width="45.77734375" customWidth="1"/>
    <col min="15110" max="15110" width="45.21875" customWidth="1"/>
    <col min="15361" max="15361" width="22.21875" customWidth="1"/>
    <col min="15362" max="15362" width="29.21875" customWidth="1"/>
    <col min="15363" max="15363" width="39.77734375" customWidth="1"/>
    <col min="15364" max="15364" width="73.77734375" customWidth="1"/>
    <col min="15365" max="15365" width="45.77734375" customWidth="1"/>
    <col min="15366" max="15366" width="45.21875" customWidth="1"/>
    <col min="15617" max="15617" width="22.21875" customWidth="1"/>
    <col min="15618" max="15618" width="29.21875" customWidth="1"/>
    <col min="15619" max="15619" width="39.77734375" customWidth="1"/>
    <col min="15620" max="15620" width="73.77734375" customWidth="1"/>
    <col min="15621" max="15621" width="45.77734375" customWidth="1"/>
    <col min="15622" max="15622" width="45.21875" customWidth="1"/>
    <col min="15873" max="15873" width="22.21875" customWidth="1"/>
    <col min="15874" max="15874" width="29.21875" customWidth="1"/>
    <col min="15875" max="15875" width="39.77734375" customWidth="1"/>
    <col min="15876" max="15876" width="73.77734375" customWidth="1"/>
    <col min="15877" max="15877" width="45.77734375" customWidth="1"/>
    <col min="15878" max="15878" width="45.21875" customWidth="1"/>
    <col min="16129" max="16129" width="22.21875" customWidth="1"/>
    <col min="16130" max="16130" width="29.21875" customWidth="1"/>
    <col min="16131" max="16131" width="39.77734375" customWidth="1"/>
    <col min="16132" max="16132" width="73.77734375" customWidth="1"/>
    <col min="16133" max="16133" width="45.77734375" customWidth="1"/>
    <col min="16134" max="16134" width="45.21875" customWidth="1"/>
  </cols>
  <sheetData>
    <row r="1" spans="1:5" ht="17.399999999999999" x14ac:dyDescent="0.3">
      <c r="A1" s="104" t="s">
        <v>411</v>
      </c>
    </row>
    <row r="2" spans="1:5" x14ac:dyDescent="0.3">
      <c r="A2" t="s">
        <v>412</v>
      </c>
    </row>
    <row r="3" spans="1:5" s="106" customFormat="1" ht="15" x14ac:dyDescent="0.25">
      <c r="A3" s="380" t="s">
        <v>565</v>
      </c>
      <c r="B3" s="381"/>
      <c r="C3" s="381"/>
      <c r="D3" s="381"/>
      <c r="E3" s="105"/>
    </row>
    <row r="5" spans="1:5" ht="15.6" x14ac:dyDescent="0.3">
      <c r="A5" s="107" t="s">
        <v>413</v>
      </c>
    </row>
    <row r="6" spans="1:5" s="106" customFormat="1" ht="15.6" x14ac:dyDescent="0.3">
      <c r="A6" s="108" t="s">
        <v>414</v>
      </c>
      <c r="B6" s="108" t="s">
        <v>415</v>
      </c>
      <c r="C6" s="108" t="s">
        <v>416</v>
      </c>
      <c r="D6" s="108" t="s">
        <v>417</v>
      </c>
    </row>
    <row r="7" spans="1:5" ht="60" x14ac:dyDescent="0.3">
      <c r="A7" s="109" t="s">
        <v>418</v>
      </c>
      <c r="B7" s="110" t="s">
        <v>419</v>
      </c>
      <c r="C7" s="109" t="s">
        <v>420</v>
      </c>
      <c r="D7" s="109" t="s">
        <v>421</v>
      </c>
    </row>
    <row r="8" spans="1:5" x14ac:dyDescent="0.3">
      <c r="A8" s="111"/>
    </row>
    <row r="9" spans="1:5" x14ac:dyDescent="0.3">
      <c r="A9" s="112"/>
    </row>
    <row r="10" spans="1:5" x14ac:dyDescent="0.3">
      <c r="A10" s="112"/>
    </row>
    <row r="11" spans="1:5" ht="15.6" x14ac:dyDescent="0.3">
      <c r="A11" s="382" t="s">
        <v>422</v>
      </c>
      <c r="B11" s="382"/>
      <c r="C11" s="382"/>
      <c r="D11" s="382"/>
    </row>
    <row r="12" spans="1:5" ht="15.6" x14ac:dyDescent="0.3">
      <c r="A12" s="107"/>
      <c r="B12" s="107"/>
      <c r="C12" s="107"/>
    </row>
    <row r="13" spans="1:5" ht="15.6" x14ac:dyDescent="0.3">
      <c r="A13" s="113" t="s">
        <v>423</v>
      </c>
      <c r="B13" s="113" t="s">
        <v>424</v>
      </c>
      <c r="C13" s="113" t="s">
        <v>425</v>
      </c>
      <c r="D13" s="113" t="s">
        <v>426</v>
      </c>
    </row>
    <row r="14" spans="1:5" ht="60" x14ac:dyDescent="0.3">
      <c r="A14" s="114">
        <v>43502</v>
      </c>
      <c r="B14" s="115" t="s">
        <v>418</v>
      </c>
      <c r="C14" s="109" t="s">
        <v>427</v>
      </c>
      <c r="D14" s="109" t="s">
        <v>566</v>
      </c>
    </row>
    <row r="15" spans="1:5" x14ac:dyDescent="0.3">
      <c r="A15" s="112"/>
    </row>
    <row r="16" spans="1:5" x14ac:dyDescent="0.3">
      <c r="A16" s="112"/>
    </row>
    <row r="17" spans="1:1" x14ac:dyDescent="0.3">
      <c r="A17" s="112"/>
    </row>
    <row r="18" spans="1:1" x14ac:dyDescent="0.3">
      <c r="A18" s="112"/>
    </row>
    <row r="19" spans="1:1" x14ac:dyDescent="0.3">
      <c r="A19" s="112"/>
    </row>
    <row r="20" spans="1:1" x14ac:dyDescent="0.3">
      <c r="A20" s="112"/>
    </row>
    <row r="21" spans="1:1" x14ac:dyDescent="0.3">
      <c r="A21" s="112"/>
    </row>
    <row r="22" spans="1:1" x14ac:dyDescent="0.3">
      <c r="A22" s="112"/>
    </row>
  </sheetData>
  <mergeCells count="2">
    <mergeCell ref="A3:D3"/>
    <mergeCell ref="A11:D1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O170"/>
  <sheetViews>
    <sheetView topLeftCell="B12" zoomScale="80" zoomScaleNormal="80" workbookViewId="0">
      <pane xSplit="3" ySplit="2" topLeftCell="E139" activePane="bottomRight" state="frozen"/>
      <selection activeCell="B12" sqref="B12"/>
      <selection pane="topRight" activeCell="E12" sqref="E12"/>
      <selection pane="bottomLeft" activeCell="B14" sqref="B14"/>
      <selection pane="bottomRight" activeCell="H141" sqref="H141"/>
    </sheetView>
  </sheetViews>
  <sheetFormatPr defaultColWidth="8.77734375" defaultRowHeight="13.2" x14ac:dyDescent="0.25"/>
  <cols>
    <col min="1" max="2" width="21.44140625" style="1" customWidth="1"/>
    <col min="3" max="3" width="46.44140625" style="14"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77734375" style="1" customWidth="1"/>
    <col min="39" max="16384" width="8.77734375" style="1"/>
  </cols>
  <sheetData>
    <row r="1" spans="1:41" ht="22.5" customHeight="1" x14ac:dyDescent="0.25">
      <c r="A1" s="19" t="s">
        <v>349</v>
      </c>
      <c r="B1" s="20"/>
      <c r="C1" s="21"/>
    </row>
    <row r="2" spans="1:41" x14ac:dyDescent="0.25">
      <c r="A2" s="22" t="s">
        <v>348</v>
      </c>
      <c r="B2" s="20"/>
      <c r="C2" s="21"/>
    </row>
    <row r="3" spans="1:41" x14ac:dyDescent="0.25">
      <c r="B3" s="20"/>
      <c r="C3" s="21"/>
      <c r="F3" s="20"/>
      <c r="R3" s="2"/>
      <c r="S3" s="2"/>
      <c r="T3" s="2"/>
      <c r="U3" s="2"/>
      <c r="V3" s="2"/>
    </row>
    <row r="4" spans="1:41" x14ac:dyDescent="0.25">
      <c r="A4" s="22" t="s">
        <v>0</v>
      </c>
      <c r="B4" s="116" t="s">
        <v>428</v>
      </c>
      <c r="C4" s="23" t="s">
        <v>1</v>
      </c>
      <c r="R4" s="2"/>
      <c r="S4" s="2"/>
      <c r="T4" s="2"/>
      <c r="U4" s="2"/>
      <c r="V4" s="2"/>
    </row>
    <row r="5" spans="1:41" x14ac:dyDescent="0.25">
      <c r="A5" s="22" t="s">
        <v>2</v>
      </c>
      <c r="B5" s="116" t="s">
        <v>1106</v>
      </c>
      <c r="C5" s="23" t="s">
        <v>3</v>
      </c>
      <c r="R5" s="2"/>
      <c r="S5" s="2"/>
      <c r="T5" s="2"/>
      <c r="U5" s="2"/>
      <c r="V5" s="2"/>
    </row>
    <row r="6" spans="1:41" x14ac:dyDescent="0.25">
      <c r="A6" s="22" t="s">
        <v>4</v>
      </c>
      <c r="B6" s="117">
        <v>1990</v>
      </c>
      <c r="C6" s="23" t="s">
        <v>5</v>
      </c>
      <c r="R6" s="24"/>
      <c r="S6" s="24"/>
      <c r="T6" s="24"/>
      <c r="U6" s="24"/>
      <c r="V6" s="24"/>
    </row>
    <row r="7" spans="1:41" x14ac:dyDescent="0.25">
      <c r="A7" s="22" t="s">
        <v>6</v>
      </c>
      <c r="B7" s="116" t="s">
        <v>1107</v>
      </c>
      <c r="C7" s="23" t="s">
        <v>7</v>
      </c>
      <c r="R7" s="2"/>
      <c r="S7" s="2"/>
      <c r="T7" s="2"/>
      <c r="U7" s="2"/>
      <c r="V7" s="2"/>
    </row>
    <row r="8" spans="1:41" x14ac:dyDescent="0.25">
      <c r="A8" s="5"/>
      <c r="B8" s="20"/>
      <c r="C8" s="21"/>
      <c r="R8" s="2"/>
      <c r="S8" s="2"/>
      <c r="T8" s="2"/>
      <c r="U8" s="2"/>
      <c r="V8" s="2"/>
      <c r="AF8" s="24"/>
    </row>
    <row r="9" spans="1:41" ht="13.8" thickBot="1" x14ac:dyDescent="0.3">
      <c r="A9" s="25"/>
      <c r="B9" s="26"/>
      <c r="C9" s="27"/>
      <c r="D9" s="28"/>
      <c r="E9" s="28"/>
      <c r="F9" s="28"/>
      <c r="G9" s="28"/>
      <c r="H9" s="28"/>
      <c r="I9" s="28"/>
      <c r="J9" s="28"/>
      <c r="K9" s="28"/>
      <c r="L9" s="28"/>
      <c r="M9" s="28"/>
      <c r="N9" s="28"/>
      <c r="O9" s="28"/>
      <c r="P9" s="28"/>
      <c r="Q9" s="28"/>
      <c r="R9" s="2"/>
      <c r="S9" s="2"/>
      <c r="T9" s="2"/>
      <c r="U9" s="2"/>
      <c r="V9" s="2"/>
      <c r="AF9" s="24"/>
    </row>
    <row r="10" spans="1:41" s="2" customFormat="1" ht="37.5" customHeight="1" thickBot="1" x14ac:dyDescent="0.3">
      <c r="A10" s="393" t="str">
        <f>B4&amp;": "&amp;B5&amp;": "&amp;B6</f>
        <v>Kazakhstan: 12.02.2024: 1990</v>
      </c>
      <c r="B10" s="395" t="s">
        <v>8</v>
      </c>
      <c r="C10" s="396"/>
      <c r="D10" s="397"/>
      <c r="E10" s="383" t="s">
        <v>9</v>
      </c>
      <c r="F10" s="384"/>
      <c r="G10" s="384"/>
      <c r="H10" s="385"/>
      <c r="I10" s="383" t="s">
        <v>10</v>
      </c>
      <c r="J10" s="384"/>
      <c r="K10" s="384"/>
      <c r="L10" s="385"/>
      <c r="M10" s="401" t="s">
        <v>11</v>
      </c>
      <c r="N10" s="383" t="s">
        <v>12</v>
      </c>
      <c r="O10" s="384"/>
      <c r="P10" s="385"/>
      <c r="Q10" s="383" t="s">
        <v>13</v>
      </c>
      <c r="R10" s="384"/>
      <c r="S10" s="384"/>
      <c r="T10" s="384"/>
      <c r="U10" s="384"/>
      <c r="V10" s="385"/>
      <c r="W10" s="383" t="s">
        <v>353</v>
      </c>
      <c r="X10" s="384"/>
      <c r="Y10" s="384"/>
      <c r="Z10" s="384"/>
      <c r="AA10" s="384"/>
      <c r="AB10" s="384"/>
      <c r="AC10" s="384"/>
      <c r="AD10" s="385"/>
      <c r="AE10" s="29"/>
      <c r="AF10" s="383" t="s">
        <v>370</v>
      </c>
      <c r="AG10" s="384"/>
      <c r="AH10" s="384"/>
      <c r="AI10" s="384"/>
      <c r="AJ10" s="384"/>
      <c r="AK10" s="384"/>
      <c r="AL10" s="385"/>
    </row>
    <row r="11" spans="1:41" ht="15" customHeight="1" thickBot="1" x14ac:dyDescent="0.3">
      <c r="A11" s="394"/>
      <c r="B11" s="398"/>
      <c r="C11" s="399"/>
      <c r="D11" s="400"/>
      <c r="E11" s="386"/>
      <c r="F11" s="387"/>
      <c r="G11" s="387"/>
      <c r="H11" s="388"/>
      <c r="I11" s="386"/>
      <c r="J11" s="387"/>
      <c r="K11" s="387"/>
      <c r="L11" s="388"/>
      <c r="M11" s="402"/>
      <c r="N11" s="386"/>
      <c r="O11" s="387"/>
      <c r="P11" s="388"/>
      <c r="Q11" s="386"/>
      <c r="R11" s="387"/>
      <c r="S11" s="387"/>
      <c r="T11" s="387"/>
      <c r="U11" s="387"/>
      <c r="V11" s="388"/>
      <c r="W11" s="95"/>
      <c r="X11" s="389" t="s">
        <v>31</v>
      </c>
      <c r="Y11" s="390"/>
      <c r="Z11" s="390"/>
      <c r="AA11" s="390"/>
      <c r="AB11" s="391"/>
      <c r="AC11" s="96"/>
      <c r="AD11" s="97"/>
      <c r="AE11" s="30"/>
      <c r="AF11" s="386"/>
      <c r="AG11" s="387"/>
      <c r="AH11" s="387"/>
      <c r="AI11" s="387"/>
      <c r="AJ11" s="387"/>
      <c r="AK11" s="387"/>
      <c r="AL11" s="388"/>
    </row>
    <row r="12" spans="1:41" ht="52.5" customHeight="1" thickBot="1" x14ac:dyDescent="0.3">
      <c r="A12" s="394"/>
      <c r="B12" s="398"/>
      <c r="C12" s="399"/>
      <c r="D12" s="400"/>
      <c r="E12" s="91" t="s">
        <v>371</v>
      </c>
      <c r="F12" s="91" t="s">
        <v>14</v>
      </c>
      <c r="G12" s="91" t="s">
        <v>15</v>
      </c>
      <c r="H12" s="91" t="s">
        <v>16</v>
      </c>
      <c r="I12" s="91" t="s">
        <v>17</v>
      </c>
      <c r="J12" s="92" t="s">
        <v>18</v>
      </c>
      <c r="K12" s="92" t="s">
        <v>19</v>
      </c>
      <c r="L12" s="93" t="s">
        <v>381</v>
      </c>
      <c r="M12" s="91" t="s">
        <v>20</v>
      </c>
      <c r="N12" s="92" t="s">
        <v>21</v>
      </c>
      <c r="O12" s="92" t="s">
        <v>22</v>
      </c>
      <c r="P12" s="92" t="s">
        <v>23</v>
      </c>
      <c r="Q12" s="92" t="s">
        <v>24</v>
      </c>
      <c r="R12" s="92" t="s">
        <v>25</v>
      </c>
      <c r="S12" s="92" t="s">
        <v>26</v>
      </c>
      <c r="T12" s="92" t="s">
        <v>27</v>
      </c>
      <c r="U12" s="92" t="s">
        <v>28</v>
      </c>
      <c r="V12" s="92" t="s">
        <v>29</v>
      </c>
      <c r="W12" s="91" t="s">
        <v>30</v>
      </c>
      <c r="X12" s="91" t="s">
        <v>382</v>
      </c>
      <c r="Y12" s="91" t="s">
        <v>383</v>
      </c>
      <c r="Z12" s="91" t="s">
        <v>384</v>
      </c>
      <c r="AA12" s="91" t="s">
        <v>385</v>
      </c>
      <c r="AB12" s="91" t="s">
        <v>41</v>
      </c>
      <c r="AC12" s="92" t="s">
        <v>32</v>
      </c>
      <c r="AD12" s="92" t="s">
        <v>33</v>
      </c>
      <c r="AE12" s="31"/>
      <c r="AF12" s="91" t="s">
        <v>34</v>
      </c>
      <c r="AG12" s="91" t="s">
        <v>35</v>
      </c>
      <c r="AH12" s="91" t="s">
        <v>36</v>
      </c>
      <c r="AI12" s="91" t="s">
        <v>37</v>
      </c>
      <c r="AJ12" s="91" t="s">
        <v>38</v>
      </c>
      <c r="AK12" s="91" t="s">
        <v>39</v>
      </c>
      <c r="AL12" s="94" t="s">
        <v>40</v>
      </c>
    </row>
    <row r="13" spans="1:41" ht="37.5" customHeight="1" thickBot="1" x14ac:dyDescent="0.3">
      <c r="A13" s="32" t="s">
        <v>42</v>
      </c>
      <c r="B13" s="32" t="s">
        <v>43</v>
      </c>
      <c r="C13" s="33" t="s">
        <v>410</v>
      </c>
      <c r="D13" s="32" t="s">
        <v>44</v>
      </c>
      <c r="E13" s="32" t="s">
        <v>45</v>
      </c>
      <c r="F13" s="32" t="s">
        <v>45</v>
      </c>
      <c r="G13" s="32" t="s">
        <v>45</v>
      </c>
      <c r="H13" s="32" t="s">
        <v>45</v>
      </c>
      <c r="I13" s="32" t="s">
        <v>45</v>
      </c>
      <c r="J13" s="32" t="s">
        <v>45</v>
      </c>
      <c r="K13" s="32" t="s">
        <v>45</v>
      </c>
      <c r="L13" s="32" t="s">
        <v>45</v>
      </c>
      <c r="M13" s="32" t="s">
        <v>45</v>
      </c>
      <c r="N13" s="32" t="s">
        <v>46</v>
      </c>
      <c r="O13" s="32" t="s">
        <v>46</v>
      </c>
      <c r="P13" s="32" t="s">
        <v>46</v>
      </c>
      <c r="Q13" s="32" t="s">
        <v>46</v>
      </c>
      <c r="R13" s="32" t="s">
        <v>46</v>
      </c>
      <c r="S13" s="32" t="s">
        <v>46</v>
      </c>
      <c r="T13" s="32" t="s">
        <v>46</v>
      </c>
      <c r="U13" s="32" t="s">
        <v>46</v>
      </c>
      <c r="V13" s="32" t="s">
        <v>46</v>
      </c>
      <c r="W13" s="32" t="s">
        <v>47</v>
      </c>
      <c r="X13" s="32" t="s">
        <v>46</v>
      </c>
      <c r="Y13" s="32" t="s">
        <v>46</v>
      </c>
      <c r="Z13" s="32" t="s">
        <v>46</v>
      </c>
      <c r="AA13" s="32" t="s">
        <v>46</v>
      </c>
      <c r="AB13" s="32" t="s">
        <v>46</v>
      </c>
      <c r="AC13" s="32" t="s">
        <v>48</v>
      </c>
      <c r="AD13" s="32" t="s">
        <v>48</v>
      </c>
      <c r="AE13" s="34"/>
      <c r="AF13" s="55" t="s">
        <v>49</v>
      </c>
      <c r="AG13" s="55" t="s">
        <v>49</v>
      </c>
      <c r="AH13" s="55" t="s">
        <v>49</v>
      </c>
      <c r="AI13" s="55" t="s">
        <v>49</v>
      </c>
      <c r="AJ13" s="55" t="s">
        <v>49</v>
      </c>
      <c r="AK13" s="55"/>
      <c r="AL13" s="35"/>
    </row>
    <row r="14" spans="1:41" ht="26.25" customHeight="1" thickBot="1" x14ac:dyDescent="0.3">
      <c r="A14" s="53" t="s">
        <v>50</v>
      </c>
      <c r="B14" s="57" t="s">
        <v>51</v>
      </c>
      <c r="C14" s="59" t="s">
        <v>52</v>
      </c>
      <c r="D14" s="56"/>
      <c r="E14" s="170">
        <v>227.0835863712</v>
      </c>
      <c r="F14" s="170">
        <v>1.41450023774</v>
      </c>
      <c r="G14" s="170">
        <v>698.41496647810004</v>
      </c>
      <c r="H14" s="170" t="s">
        <v>429</v>
      </c>
      <c r="I14" s="56" t="s">
        <v>430</v>
      </c>
      <c r="J14" s="56" t="s">
        <v>430</v>
      </c>
      <c r="K14" s="56" t="s">
        <v>430</v>
      </c>
      <c r="L14" s="56" t="s">
        <v>430</v>
      </c>
      <c r="M14" s="170">
        <v>15.375717375319999</v>
      </c>
      <c r="N14" s="170">
        <v>6.3196931428620005</v>
      </c>
      <c r="O14" s="170">
        <v>0.79007689170200002</v>
      </c>
      <c r="P14" s="170">
        <v>1.2003790343387997</v>
      </c>
      <c r="Q14" s="170">
        <v>6.0728365034860001</v>
      </c>
      <c r="R14" s="170">
        <v>3.8386614510080008</v>
      </c>
      <c r="S14" s="170">
        <v>6.6858843169616007</v>
      </c>
      <c r="T14" s="170">
        <v>11.689568406497999</v>
      </c>
      <c r="U14" s="170">
        <v>19.248637515786001</v>
      </c>
      <c r="V14" s="170">
        <v>18.638093376681997</v>
      </c>
      <c r="W14" s="170">
        <v>8.5587376761000016</v>
      </c>
      <c r="X14" s="170">
        <v>0.69313498707999999</v>
      </c>
      <c r="Y14" s="170">
        <v>31.138857765522001</v>
      </c>
      <c r="Z14" s="170">
        <v>29.925535699536997</v>
      </c>
      <c r="AA14" s="170">
        <v>1.2973348232595998</v>
      </c>
      <c r="AB14" s="170">
        <v>63.054863275398596</v>
      </c>
      <c r="AC14" s="170">
        <v>5.5900260149999994</v>
      </c>
      <c r="AD14" s="170">
        <v>2.7543526439999999</v>
      </c>
      <c r="AE14" s="274"/>
      <c r="AF14" s="64">
        <v>187462.25999999998</v>
      </c>
      <c r="AG14" s="64">
        <v>877435.1</v>
      </c>
      <c r="AH14" s="64">
        <v>193724.6</v>
      </c>
      <c r="AI14" s="64">
        <v>1018.254</v>
      </c>
      <c r="AJ14" s="64">
        <v>31477.866000000002</v>
      </c>
      <c r="AK14" s="140" t="s">
        <v>430</v>
      </c>
      <c r="AL14" s="139" t="s">
        <v>49</v>
      </c>
      <c r="AM14" s="136"/>
      <c r="AN14" s="136"/>
      <c r="AO14" s="136"/>
    </row>
    <row r="15" spans="1:41" ht="26.25" customHeight="1" thickBot="1" x14ac:dyDescent="0.3">
      <c r="A15" s="53" t="s">
        <v>53</v>
      </c>
      <c r="B15" s="57" t="s">
        <v>54</v>
      </c>
      <c r="C15" s="59" t="s">
        <v>55</v>
      </c>
      <c r="D15" s="56"/>
      <c r="E15" s="64">
        <v>7.8729708</v>
      </c>
      <c r="F15" s="64">
        <v>0.19708970000000003</v>
      </c>
      <c r="G15" s="64">
        <v>7.9146500732799998</v>
      </c>
      <c r="H15" s="64" t="s">
        <v>429</v>
      </c>
      <c r="I15" s="56" t="s">
        <v>430</v>
      </c>
      <c r="J15" s="56" t="s">
        <v>430</v>
      </c>
      <c r="K15" s="56" t="s">
        <v>430</v>
      </c>
      <c r="L15" s="56" t="s">
        <v>430</v>
      </c>
      <c r="M15" s="64">
        <v>0.64795819999999993</v>
      </c>
      <c r="N15" s="64" t="s">
        <v>429</v>
      </c>
      <c r="O15" s="64" t="s">
        <v>429</v>
      </c>
      <c r="P15" s="64" t="s">
        <v>429</v>
      </c>
      <c r="Q15" s="64" t="s">
        <v>429</v>
      </c>
      <c r="R15" s="64" t="s">
        <v>429</v>
      </c>
      <c r="S15" s="64" t="s">
        <v>429</v>
      </c>
      <c r="T15" s="64" t="s">
        <v>429</v>
      </c>
      <c r="U15" s="64" t="s">
        <v>429</v>
      </c>
      <c r="V15" s="64" t="s">
        <v>429</v>
      </c>
      <c r="W15" s="64" t="s">
        <v>429</v>
      </c>
      <c r="X15" s="64" t="s">
        <v>429</v>
      </c>
      <c r="Y15" s="64" t="s">
        <v>429</v>
      </c>
      <c r="Z15" s="64" t="s">
        <v>429</v>
      </c>
      <c r="AA15" s="64" t="s">
        <v>429</v>
      </c>
      <c r="AB15" s="64" t="s">
        <v>429</v>
      </c>
      <c r="AC15" s="64" t="s">
        <v>429</v>
      </c>
      <c r="AD15" s="64" t="s">
        <v>429</v>
      </c>
      <c r="AE15" s="274"/>
      <c r="AF15" s="64">
        <v>36092.199999999997</v>
      </c>
      <c r="AG15" s="64">
        <v>1129.3</v>
      </c>
      <c r="AH15" s="64">
        <v>243.46</v>
      </c>
      <c r="AI15" s="64">
        <v>58.618000000000002</v>
      </c>
      <c r="AJ15" s="64">
        <v>1366.8000000000002</v>
      </c>
      <c r="AK15" s="140" t="s">
        <v>430</v>
      </c>
      <c r="AL15" s="139" t="s">
        <v>49</v>
      </c>
      <c r="AM15" s="136"/>
      <c r="AN15" s="136"/>
      <c r="AO15" s="136"/>
    </row>
    <row r="16" spans="1:41" ht="26.25" customHeight="1" thickBot="1" x14ac:dyDescent="0.3">
      <c r="A16" s="53" t="s">
        <v>53</v>
      </c>
      <c r="B16" s="57" t="s">
        <v>56</v>
      </c>
      <c r="C16" s="59" t="s">
        <v>57</v>
      </c>
      <c r="D16" s="56"/>
      <c r="E16" s="170">
        <v>3.9986309999999996</v>
      </c>
      <c r="F16" s="170">
        <v>0.15232879999999999</v>
      </c>
      <c r="G16" s="170">
        <v>17.327400999999995</v>
      </c>
      <c r="H16" s="170" t="s">
        <v>429</v>
      </c>
      <c r="I16" s="56" t="s">
        <v>430</v>
      </c>
      <c r="J16" s="56" t="s">
        <v>430</v>
      </c>
      <c r="K16" s="56" t="s">
        <v>430</v>
      </c>
      <c r="L16" s="56" t="s">
        <v>430</v>
      </c>
      <c r="M16" s="170">
        <v>1.1424659999999998</v>
      </c>
      <c r="N16" s="170">
        <v>5.3315079999999995</v>
      </c>
      <c r="O16" s="170">
        <v>0.30465759999999997</v>
      </c>
      <c r="P16" s="170">
        <v>5.7123299999999988</v>
      </c>
      <c r="Q16" s="170">
        <v>2.0945209999999999</v>
      </c>
      <c r="R16" s="170">
        <v>1.0853427</v>
      </c>
      <c r="S16" s="170">
        <v>4.7602749999999991</v>
      </c>
      <c r="T16" s="170">
        <v>0.99013719999999983</v>
      </c>
      <c r="U16" s="170">
        <v>0.55219189999999996</v>
      </c>
      <c r="V16" s="170">
        <v>8.7589059999999979</v>
      </c>
      <c r="W16" s="170">
        <v>4.9506859999999993</v>
      </c>
      <c r="X16" s="170">
        <v>5.5219189999999987E-2</v>
      </c>
      <c r="Y16" s="170">
        <v>5.7123299999999998E-4</v>
      </c>
      <c r="Z16" s="170">
        <v>1.9041099999999998E-4</v>
      </c>
      <c r="AA16" s="170">
        <v>1.9041099999999998E-4</v>
      </c>
      <c r="AB16" s="170">
        <v>5.6171244999999988E-2</v>
      </c>
      <c r="AC16" s="147" t="s">
        <v>430</v>
      </c>
      <c r="AD16" s="147" t="s">
        <v>430</v>
      </c>
      <c r="AE16" s="274"/>
      <c r="AF16" s="64">
        <v>34090.959999999999</v>
      </c>
      <c r="AG16" s="64">
        <v>190410.99999999997</v>
      </c>
      <c r="AH16" s="64">
        <v>97766.58</v>
      </c>
      <c r="AI16" s="64">
        <v>0</v>
      </c>
      <c r="AJ16" s="64">
        <v>6918.3950000000004</v>
      </c>
      <c r="AK16" s="140" t="s">
        <v>430</v>
      </c>
      <c r="AL16" s="139" t="s">
        <v>49</v>
      </c>
      <c r="AM16" s="136"/>
      <c r="AN16" s="136"/>
      <c r="AO16" s="136"/>
    </row>
    <row r="17" spans="1:41" ht="26.25" customHeight="1" thickBot="1" x14ac:dyDescent="0.3">
      <c r="A17" s="53" t="s">
        <v>53</v>
      </c>
      <c r="B17" s="57" t="s">
        <v>58</v>
      </c>
      <c r="C17" s="59" t="s">
        <v>59</v>
      </c>
      <c r="D17" s="56"/>
      <c r="E17" s="170">
        <v>24.978671619999997</v>
      </c>
      <c r="F17" s="170">
        <v>6.2391911200000001</v>
      </c>
      <c r="G17" s="170">
        <v>54.3597350816</v>
      </c>
      <c r="H17" s="170" t="s">
        <v>429</v>
      </c>
      <c r="I17" s="56" t="s">
        <v>430</v>
      </c>
      <c r="J17" s="56" t="s">
        <v>430</v>
      </c>
      <c r="K17" s="56" t="s">
        <v>430</v>
      </c>
      <c r="L17" s="56" t="s">
        <v>430</v>
      </c>
      <c r="M17" s="170">
        <v>57.105926620000005</v>
      </c>
      <c r="N17" s="170">
        <v>7.9075053212799995</v>
      </c>
      <c r="O17" s="170">
        <v>0.106362659232</v>
      </c>
      <c r="P17" s="170">
        <v>0.47707152120000001</v>
      </c>
      <c r="Q17" s="170">
        <v>0.23822453599999999</v>
      </c>
      <c r="R17" s="170">
        <v>0.8019503602400001</v>
      </c>
      <c r="S17" s="170">
        <v>1.0383104800480001</v>
      </c>
      <c r="T17" s="170">
        <v>0.76732506704000003</v>
      </c>
      <c r="U17" s="170">
        <v>0.10996660783999999</v>
      </c>
      <c r="V17" s="170">
        <v>12.5839603904</v>
      </c>
      <c r="W17" s="170">
        <v>12.013948100959997</v>
      </c>
      <c r="X17" s="170">
        <v>2.7453970956</v>
      </c>
      <c r="Y17" s="170">
        <v>3.9173550819999998</v>
      </c>
      <c r="Z17" s="170">
        <v>1.459481818</v>
      </c>
      <c r="AA17" s="170">
        <v>1.1470812083999997</v>
      </c>
      <c r="AB17" s="170">
        <v>9.2693152039999998</v>
      </c>
      <c r="AC17" s="170">
        <v>3.6576341999999998E-2</v>
      </c>
      <c r="AD17" s="170">
        <v>10.028997</v>
      </c>
      <c r="AE17" s="274"/>
      <c r="AF17" s="64">
        <v>26709.599999999999</v>
      </c>
      <c r="AG17" s="64">
        <v>58994.1</v>
      </c>
      <c r="AH17" s="64">
        <v>14468.48</v>
      </c>
      <c r="AI17" s="64">
        <v>0</v>
      </c>
      <c r="AJ17" s="64">
        <v>0</v>
      </c>
      <c r="AK17" s="140" t="s">
        <v>430</v>
      </c>
      <c r="AL17" s="139" t="s">
        <v>49</v>
      </c>
      <c r="AM17" s="136"/>
      <c r="AN17" s="136"/>
      <c r="AO17" s="136"/>
    </row>
    <row r="18" spans="1:41" ht="26.25" customHeight="1" thickBot="1" x14ac:dyDescent="0.3">
      <c r="A18" s="53" t="s">
        <v>53</v>
      </c>
      <c r="B18" s="57" t="s">
        <v>60</v>
      </c>
      <c r="C18" s="59" t="s">
        <v>61</v>
      </c>
      <c r="D18" s="56"/>
      <c r="E18" s="170">
        <v>9.4584110179999978</v>
      </c>
      <c r="F18" s="170">
        <v>1.6477867199999998</v>
      </c>
      <c r="G18" s="170">
        <v>13.320608338399998</v>
      </c>
      <c r="H18" s="170" t="s">
        <v>429</v>
      </c>
      <c r="I18" s="56" t="s">
        <v>430</v>
      </c>
      <c r="J18" s="56" t="s">
        <v>430</v>
      </c>
      <c r="K18" s="56" t="s">
        <v>430</v>
      </c>
      <c r="L18" s="56" t="s">
        <v>430</v>
      </c>
      <c r="M18" s="170">
        <v>14.098273039999999</v>
      </c>
      <c r="N18" s="170">
        <v>1.89190127332</v>
      </c>
      <c r="O18" s="170">
        <v>2.6221793907999998E-2</v>
      </c>
      <c r="P18" s="170">
        <v>0.11403493288</v>
      </c>
      <c r="Q18" s="170">
        <v>5.6995797419999994E-2</v>
      </c>
      <c r="R18" s="170">
        <v>0.19438539955999998</v>
      </c>
      <c r="S18" s="170">
        <v>0.25003219311200003</v>
      </c>
      <c r="T18" s="170">
        <v>0.18353196435999999</v>
      </c>
      <c r="U18" s="170">
        <v>2.6990075960000002E-2</v>
      </c>
      <c r="V18" s="170">
        <v>3.2397698436000004</v>
      </c>
      <c r="W18" s="170">
        <v>2.8867578022399996</v>
      </c>
      <c r="X18" s="170">
        <v>0.66889231640000002</v>
      </c>
      <c r="Y18" s="170">
        <v>1.0378218659999998</v>
      </c>
      <c r="Z18" s="170">
        <v>0.35928093199999989</v>
      </c>
      <c r="AA18" s="170">
        <v>0.2831911916</v>
      </c>
      <c r="AB18" s="170">
        <v>2.3491863059999996</v>
      </c>
      <c r="AC18" s="170">
        <v>9.0342840000000001E-3</v>
      </c>
      <c r="AD18" s="170">
        <v>2.3967825170800001</v>
      </c>
      <c r="AE18" s="274"/>
      <c r="AF18" s="64">
        <v>13401.599999999999</v>
      </c>
      <c r="AG18" s="64">
        <v>14098.699999999999</v>
      </c>
      <c r="AH18" s="64">
        <v>1878.1200000000001</v>
      </c>
      <c r="AI18" s="64">
        <v>58.618000000000002</v>
      </c>
      <c r="AJ18" s="64">
        <v>0</v>
      </c>
      <c r="AK18" s="140" t="s">
        <v>430</v>
      </c>
      <c r="AL18" s="139" t="s">
        <v>49</v>
      </c>
      <c r="AM18" s="136"/>
      <c r="AN18" s="136"/>
      <c r="AO18" s="136"/>
    </row>
    <row r="19" spans="1:41" ht="26.25" customHeight="1" thickBot="1" x14ac:dyDescent="0.3">
      <c r="A19" s="53" t="s">
        <v>53</v>
      </c>
      <c r="B19" s="57" t="s">
        <v>62</v>
      </c>
      <c r="C19" s="59" t="s">
        <v>63</v>
      </c>
      <c r="D19" s="56"/>
      <c r="E19" s="170">
        <v>3.1948532599999999</v>
      </c>
      <c r="F19" s="170">
        <v>0.80507625999999999</v>
      </c>
      <c r="G19" s="170">
        <v>2.1851816888000002</v>
      </c>
      <c r="H19" s="170" t="s">
        <v>429</v>
      </c>
      <c r="I19" s="56" t="s">
        <v>430</v>
      </c>
      <c r="J19" s="56" t="s">
        <v>430</v>
      </c>
      <c r="K19" s="56" t="s">
        <v>430</v>
      </c>
      <c r="L19" s="56" t="s">
        <v>430</v>
      </c>
      <c r="M19" s="170">
        <v>2.9725313600000005</v>
      </c>
      <c r="N19" s="170">
        <v>0.30940029504</v>
      </c>
      <c r="O19" s="170">
        <v>4.1839667760000003E-3</v>
      </c>
      <c r="P19" s="170">
        <v>3.1377105600000003E-2</v>
      </c>
      <c r="Q19" s="170">
        <v>1.1676019000000001E-2</v>
      </c>
      <c r="R19" s="170">
        <v>3.1839072320000002E-2</v>
      </c>
      <c r="S19" s="170">
        <v>4.0853384463999998E-2</v>
      </c>
      <c r="T19" s="170">
        <v>3.0302460320000002E-2</v>
      </c>
      <c r="U19" s="170">
        <v>5.75813612E-3</v>
      </c>
      <c r="V19" s="170">
        <v>0.5365844072</v>
      </c>
      <c r="W19" s="170">
        <v>0.47211958928000008</v>
      </c>
      <c r="X19" s="170">
        <v>0.12593967080000001</v>
      </c>
      <c r="Y19" s="170">
        <v>0.23518217599999997</v>
      </c>
      <c r="Z19" s="170">
        <v>8.4366414000000001E-2</v>
      </c>
      <c r="AA19" s="170">
        <v>7.1497981200000005E-2</v>
      </c>
      <c r="AB19" s="170">
        <v>0.51698624199999998</v>
      </c>
      <c r="AC19" s="173">
        <v>1.429596E-3</v>
      </c>
      <c r="AD19" s="170">
        <v>0.39198600000000006</v>
      </c>
      <c r="AE19" s="274"/>
      <c r="AF19" s="64">
        <v>1998.5</v>
      </c>
      <c r="AG19" s="64">
        <v>2305.8000000000002</v>
      </c>
      <c r="AH19" s="64">
        <v>23928.639999999999</v>
      </c>
      <c r="AI19" s="64">
        <v>0</v>
      </c>
      <c r="AJ19" s="64">
        <v>2725.7370000000001</v>
      </c>
      <c r="AK19" s="140" t="s">
        <v>430</v>
      </c>
      <c r="AL19" s="139" t="s">
        <v>49</v>
      </c>
      <c r="AM19" s="136"/>
      <c r="AN19" s="136"/>
      <c r="AO19" s="136"/>
    </row>
    <row r="20" spans="1:41" ht="26.25" customHeight="1" thickBot="1" x14ac:dyDescent="0.3">
      <c r="A20" s="53" t="s">
        <v>53</v>
      </c>
      <c r="B20" s="57" t="s">
        <v>64</v>
      </c>
      <c r="C20" s="59" t="s">
        <v>65</v>
      </c>
      <c r="D20" s="56"/>
      <c r="E20" s="170">
        <v>0.16698689999999999</v>
      </c>
      <c r="F20" s="170">
        <v>2.4846519999999997E-2</v>
      </c>
      <c r="G20" s="170">
        <v>0.19911379999999995</v>
      </c>
      <c r="H20" s="170" t="s">
        <v>429</v>
      </c>
      <c r="I20" s="56" t="s">
        <v>430</v>
      </c>
      <c r="J20" s="56" t="s">
        <v>430</v>
      </c>
      <c r="K20" s="56" t="s">
        <v>430</v>
      </c>
      <c r="L20" s="56" t="s">
        <v>430</v>
      </c>
      <c r="M20" s="173">
        <v>0.21041129999999997</v>
      </c>
      <c r="N20" s="173">
        <v>2.7879031999999998E-2</v>
      </c>
      <c r="O20" s="178">
        <v>3.7575239999999995E-4</v>
      </c>
      <c r="P20" s="173">
        <v>1.6730579999999998E-3</v>
      </c>
      <c r="Q20" s="173">
        <v>8.3926199999999991E-4</v>
      </c>
      <c r="R20" s="173">
        <v>2.8577299999999997E-3</v>
      </c>
      <c r="S20" s="173">
        <v>3.6944379999999995E-3</v>
      </c>
      <c r="T20" s="173">
        <v>2.7047432E-3</v>
      </c>
      <c r="U20" s="178">
        <v>4.0231399999999997E-4</v>
      </c>
      <c r="V20" s="173">
        <v>4.8986599999999991E-2</v>
      </c>
      <c r="W20" s="173">
        <v>4.2561259999999997E-2</v>
      </c>
      <c r="X20" s="173">
        <v>9.944709999999999E-3</v>
      </c>
      <c r="Y20" s="173">
        <v>1.6076309999999996E-2</v>
      </c>
      <c r="Z20" s="173">
        <v>5.3614099999999996E-3</v>
      </c>
      <c r="AA20" s="173">
        <v>4.2292500000000004E-3</v>
      </c>
      <c r="AB20" s="173">
        <v>3.5611679999999993E-2</v>
      </c>
      <c r="AC20" s="178">
        <v>1.2889799999999998E-4</v>
      </c>
      <c r="AD20" s="173">
        <v>3.5342999999999992E-2</v>
      </c>
      <c r="AE20" s="274"/>
      <c r="AF20" s="64">
        <v>255.4</v>
      </c>
      <c r="AG20" s="64">
        <v>207.89999999999998</v>
      </c>
      <c r="AH20" s="64">
        <v>0</v>
      </c>
      <c r="AI20" s="64">
        <v>0</v>
      </c>
      <c r="AJ20" s="64">
        <v>0</v>
      </c>
      <c r="AK20" s="140" t="s">
        <v>430</v>
      </c>
      <c r="AL20" s="139" t="s">
        <v>49</v>
      </c>
      <c r="AM20" s="136"/>
      <c r="AN20" s="136"/>
      <c r="AO20" s="136"/>
    </row>
    <row r="21" spans="1:41" ht="26.25" customHeight="1" thickBot="1" x14ac:dyDescent="0.3">
      <c r="A21" s="53" t="s">
        <v>53</v>
      </c>
      <c r="B21" s="57" t="s">
        <v>66</v>
      </c>
      <c r="C21" s="59" t="s">
        <v>67</v>
      </c>
      <c r="D21" s="56"/>
      <c r="E21" s="170">
        <v>3.8122937400000003</v>
      </c>
      <c r="F21" s="170">
        <v>0.45628935999999998</v>
      </c>
      <c r="G21" s="170">
        <v>2.2949913091999998</v>
      </c>
      <c r="H21" s="170" t="s">
        <v>429</v>
      </c>
      <c r="I21" s="56" t="s">
        <v>430</v>
      </c>
      <c r="J21" s="56" t="s">
        <v>430</v>
      </c>
      <c r="K21" s="56" t="s">
        <v>430</v>
      </c>
      <c r="L21" s="56" t="s">
        <v>430</v>
      </c>
      <c r="M21" s="170">
        <v>2.6492687399999997</v>
      </c>
      <c r="N21" s="170">
        <v>0.30258119635999997</v>
      </c>
      <c r="O21" s="170">
        <v>6.8573142840000004E-3</v>
      </c>
      <c r="P21" s="170">
        <v>1.9143296399999999E-2</v>
      </c>
      <c r="Q21" s="170">
        <v>9.2210699999999979E-3</v>
      </c>
      <c r="R21" s="170">
        <v>3.6165859879999998E-2</v>
      </c>
      <c r="S21" s="170">
        <v>4.140699997600001E-2</v>
      </c>
      <c r="T21" s="170">
        <v>2.923858268E-2</v>
      </c>
      <c r="U21" s="170">
        <v>4.8801300799999996E-3</v>
      </c>
      <c r="V21" s="170">
        <v>0.74156855480000006</v>
      </c>
      <c r="W21" s="170">
        <v>0.47957749951999995</v>
      </c>
      <c r="X21" s="170">
        <v>0.11602483720000001</v>
      </c>
      <c r="Y21" s="170">
        <v>0.23445449399999999</v>
      </c>
      <c r="Z21" s="170">
        <v>6.6020426000000007E-2</v>
      </c>
      <c r="AA21" s="170">
        <v>5.2992970799999997E-2</v>
      </c>
      <c r="AB21" s="170">
        <v>0.46949272799999997</v>
      </c>
      <c r="AC21" s="173">
        <v>2.4622619999999998E-3</v>
      </c>
      <c r="AD21" s="170">
        <v>0.37573010400000001</v>
      </c>
      <c r="AE21" s="274"/>
      <c r="AF21" s="64">
        <v>6436.6</v>
      </c>
      <c r="AG21" s="64">
        <v>2210.1</v>
      </c>
      <c r="AH21" s="64">
        <v>1460.76</v>
      </c>
      <c r="AI21" s="64">
        <v>218.4</v>
      </c>
      <c r="AJ21" s="64">
        <v>0</v>
      </c>
      <c r="AK21" s="140" t="s">
        <v>430</v>
      </c>
      <c r="AL21" s="139" t="s">
        <v>49</v>
      </c>
      <c r="AM21" s="136"/>
      <c r="AN21" s="136"/>
      <c r="AO21" s="136"/>
    </row>
    <row r="22" spans="1:41" ht="26.25" customHeight="1" thickBot="1" x14ac:dyDescent="0.3">
      <c r="A22" s="53" t="s">
        <v>53</v>
      </c>
      <c r="B22" s="57" t="s">
        <v>68</v>
      </c>
      <c r="C22" s="59" t="s">
        <v>69</v>
      </c>
      <c r="D22" s="56"/>
      <c r="E22" s="170">
        <v>13.815562979999999</v>
      </c>
      <c r="F22" s="170">
        <v>3.3951246799999999</v>
      </c>
      <c r="G22" s="170">
        <v>26.866007079399996</v>
      </c>
      <c r="H22" s="170" t="s">
        <v>429</v>
      </c>
      <c r="I22" s="56" t="s">
        <v>430</v>
      </c>
      <c r="J22" s="56" t="s">
        <v>430</v>
      </c>
      <c r="K22" s="56" t="s">
        <v>430</v>
      </c>
      <c r="L22" s="56" t="s">
        <v>430</v>
      </c>
      <c r="M22" s="170">
        <v>28.599534379999998</v>
      </c>
      <c r="N22" s="170">
        <v>3.8996065440199996</v>
      </c>
      <c r="O22" s="170">
        <v>5.2467925037999991E-2</v>
      </c>
      <c r="P22" s="170">
        <v>0.24222044679999999</v>
      </c>
      <c r="Q22" s="170">
        <v>0.118772553</v>
      </c>
      <c r="R22" s="170">
        <v>0.39584430766000001</v>
      </c>
      <c r="S22" s="170">
        <v>0.51228940753200003</v>
      </c>
      <c r="T22" s="170">
        <v>0.37855959325999999</v>
      </c>
      <c r="U22" s="170">
        <v>5.5081556559999995E-2</v>
      </c>
      <c r="V22" s="170">
        <v>6.2464318685999993</v>
      </c>
      <c r="W22" s="170">
        <v>5.926555250639999</v>
      </c>
      <c r="X22" s="170">
        <v>1.3650122004</v>
      </c>
      <c r="Y22" s="170">
        <v>1.9848594379999995</v>
      </c>
      <c r="Z22" s="170">
        <v>0.73548667199999995</v>
      </c>
      <c r="AA22" s="170">
        <v>0.58096245560000004</v>
      </c>
      <c r="AB22" s="170">
        <v>4.6663207660000001</v>
      </c>
      <c r="AC22" s="170">
        <v>1.8036667999999999E-2</v>
      </c>
      <c r="AD22" s="170">
        <v>4.945538</v>
      </c>
      <c r="AE22" s="274"/>
      <c r="AF22" s="64">
        <v>14265.699999999999</v>
      </c>
      <c r="AG22" s="64">
        <v>29091.399999999998</v>
      </c>
      <c r="AH22" s="64">
        <v>19789.82</v>
      </c>
      <c r="AI22" s="64">
        <v>0</v>
      </c>
      <c r="AJ22" s="64">
        <v>160.80000000000001</v>
      </c>
      <c r="AK22" s="140" t="s">
        <v>430</v>
      </c>
      <c r="AL22" s="139" t="s">
        <v>49</v>
      </c>
      <c r="AM22" s="136"/>
      <c r="AN22" s="136"/>
      <c r="AO22" s="136"/>
    </row>
    <row r="23" spans="1:41" ht="26.25" customHeight="1" thickBot="1" x14ac:dyDescent="0.3">
      <c r="A23" s="53" t="s">
        <v>70</v>
      </c>
      <c r="B23" s="57" t="s">
        <v>380</v>
      </c>
      <c r="C23" s="59" t="s">
        <v>376</v>
      </c>
      <c r="D23" s="266"/>
      <c r="E23" s="64" t="s">
        <v>431</v>
      </c>
      <c r="F23" s="64" t="s">
        <v>431</v>
      </c>
      <c r="G23" s="64" t="s">
        <v>431</v>
      </c>
      <c r="H23" s="64" t="s">
        <v>429</v>
      </c>
      <c r="I23" s="56" t="s">
        <v>430</v>
      </c>
      <c r="J23" s="56" t="s">
        <v>430</v>
      </c>
      <c r="K23" s="56" t="s">
        <v>430</v>
      </c>
      <c r="L23" s="56" t="s">
        <v>430</v>
      </c>
      <c r="M23" s="64" t="s">
        <v>431</v>
      </c>
      <c r="N23" s="64" t="s">
        <v>429</v>
      </c>
      <c r="O23" s="64" t="s">
        <v>429</v>
      </c>
      <c r="P23" s="64" t="s">
        <v>429</v>
      </c>
      <c r="Q23" s="64" t="s">
        <v>429</v>
      </c>
      <c r="R23" s="64" t="s">
        <v>429</v>
      </c>
      <c r="S23" s="64" t="s">
        <v>429</v>
      </c>
      <c r="T23" s="64" t="s">
        <v>429</v>
      </c>
      <c r="U23" s="64" t="s">
        <v>429</v>
      </c>
      <c r="V23" s="64" t="s">
        <v>429</v>
      </c>
      <c r="W23" s="64" t="s">
        <v>429</v>
      </c>
      <c r="X23" s="64" t="s">
        <v>429</v>
      </c>
      <c r="Y23" s="64" t="s">
        <v>429</v>
      </c>
      <c r="Z23" s="64" t="s">
        <v>429</v>
      </c>
      <c r="AA23" s="64" t="s">
        <v>429</v>
      </c>
      <c r="AB23" s="64" t="s">
        <v>429</v>
      </c>
      <c r="AC23" s="64" t="s">
        <v>429</v>
      </c>
      <c r="AD23" s="64" t="s">
        <v>429</v>
      </c>
      <c r="AE23" s="274"/>
      <c r="AF23" s="64" t="s">
        <v>431</v>
      </c>
      <c r="AG23" s="64" t="s">
        <v>431</v>
      </c>
      <c r="AH23" s="64" t="s">
        <v>431</v>
      </c>
      <c r="AI23" s="64" t="s">
        <v>431</v>
      </c>
      <c r="AJ23" s="64" t="s">
        <v>431</v>
      </c>
      <c r="AK23" s="140" t="s">
        <v>430</v>
      </c>
      <c r="AL23" s="139" t="s">
        <v>49</v>
      </c>
      <c r="AM23" s="136"/>
      <c r="AN23" s="136"/>
      <c r="AO23" s="136"/>
    </row>
    <row r="24" spans="1:41" ht="26.25" customHeight="1" thickBot="1" x14ac:dyDescent="0.3">
      <c r="A24" s="58" t="s">
        <v>53</v>
      </c>
      <c r="B24" s="57" t="s">
        <v>71</v>
      </c>
      <c r="C24" s="59" t="s">
        <v>72</v>
      </c>
      <c r="D24" s="56"/>
      <c r="E24" s="64">
        <v>3.1667305999999997</v>
      </c>
      <c r="F24" s="64">
        <v>0.17222599</v>
      </c>
      <c r="G24" s="64">
        <v>4.4596916100000001</v>
      </c>
      <c r="H24" s="64" t="s">
        <v>429</v>
      </c>
      <c r="I24" s="56" t="s">
        <v>430</v>
      </c>
      <c r="J24" s="56" t="s">
        <v>430</v>
      </c>
      <c r="K24" s="56" t="s">
        <v>430</v>
      </c>
      <c r="L24" s="56" t="s">
        <v>430</v>
      </c>
      <c r="M24" s="64">
        <v>1.17306358</v>
      </c>
      <c r="N24" s="64" t="s">
        <v>429</v>
      </c>
      <c r="O24" s="64" t="s">
        <v>429</v>
      </c>
      <c r="P24" s="64" t="s">
        <v>429</v>
      </c>
      <c r="Q24" s="64" t="s">
        <v>429</v>
      </c>
      <c r="R24" s="64" t="s">
        <v>429</v>
      </c>
      <c r="S24" s="64" t="s">
        <v>429</v>
      </c>
      <c r="T24" s="64" t="s">
        <v>429</v>
      </c>
      <c r="U24" s="64" t="s">
        <v>429</v>
      </c>
      <c r="V24" s="64" t="s">
        <v>429</v>
      </c>
      <c r="W24" s="64" t="s">
        <v>429</v>
      </c>
      <c r="X24" s="64" t="s">
        <v>429</v>
      </c>
      <c r="Y24" s="64" t="s">
        <v>429</v>
      </c>
      <c r="Z24" s="64" t="s">
        <v>429</v>
      </c>
      <c r="AA24" s="64" t="s">
        <v>429</v>
      </c>
      <c r="AB24" s="64" t="s">
        <v>429</v>
      </c>
      <c r="AC24" s="64" t="s">
        <v>429</v>
      </c>
      <c r="AD24" s="64" t="s">
        <v>429</v>
      </c>
      <c r="AE24" s="274"/>
      <c r="AF24" s="64">
        <v>3961.2000000000003</v>
      </c>
      <c r="AG24" s="64">
        <v>7336.8</v>
      </c>
      <c r="AH24" s="64">
        <v>1078.18</v>
      </c>
      <c r="AI24" s="64">
        <v>0</v>
      </c>
      <c r="AJ24" s="64">
        <v>58.618000000000002</v>
      </c>
      <c r="AK24" s="140" t="s">
        <v>430</v>
      </c>
      <c r="AL24" s="139" t="s">
        <v>49</v>
      </c>
      <c r="AM24" s="136"/>
      <c r="AN24" s="136"/>
      <c r="AO24" s="136"/>
    </row>
    <row r="25" spans="1:41" ht="26.25" customHeight="1" thickBot="1" x14ac:dyDescent="0.3">
      <c r="A25" s="53" t="s">
        <v>73</v>
      </c>
      <c r="B25" s="57" t="s">
        <v>74</v>
      </c>
      <c r="C25" s="59" t="s">
        <v>75</v>
      </c>
      <c r="D25" s="56"/>
      <c r="E25" s="56">
        <v>2.4739565544141735</v>
      </c>
      <c r="F25" s="56">
        <v>2.9806128079061567E-2</v>
      </c>
      <c r="G25" s="56">
        <v>0.15633256204527088</v>
      </c>
      <c r="H25" s="56" t="s">
        <v>429</v>
      </c>
      <c r="I25" s="56" t="s">
        <v>430</v>
      </c>
      <c r="J25" s="56" t="s">
        <v>430</v>
      </c>
      <c r="K25" s="56" t="s">
        <v>430</v>
      </c>
      <c r="L25" s="56" t="s">
        <v>430</v>
      </c>
      <c r="M25" s="56">
        <v>1.4169289810141494</v>
      </c>
      <c r="N25" s="56" t="s">
        <v>429</v>
      </c>
      <c r="O25" s="56" t="s">
        <v>429</v>
      </c>
      <c r="P25" s="56" t="s">
        <v>429</v>
      </c>
      <c r="Q25" s="56" t="s">
        <v>429</v>
      </c>
      <c r="R25" s="56" t="s">
        <v>429</v>
      </c>
      <c r="S25" s="56" t="s">
        <v>429</v>
      </c>
      <c r="T25" s="56" t="s">
        <v>429</v>
      </c>
      <c r="U25" s="56" t="s">
        <v>429</v>
      </c>
      <c r="V25" s="56" t="s">
        <v>429</v>
      </c>
      <c r="W25" s="56" t="s">
        <v>429</v>
      </c>
      <c r="X25" s="56">
        <v>7.8306677731920489E-4</v>
      </c>
      <c r="Y25" s="56">
        <v>1.1745999904867388E-4</v>
      </c>
      <c r="Z25" s="56" t="s">
        <v>429</v>
      </c>
      <c r="AA25" s="56">
        <v>1.9713441180628613E-5</v>
      </c>
      <c r="AB25" s="56" t="s">
        <v>429</v>
      </c>
      <c r="AC25" s="56" t="s">
        <v>430</v>
      </c>
      <c r="AD25" s="56" t="s">
        <v>430</v>
      </c>
      <c r="AE25" s="276"/>
      <c r="AF25" s="56" t="s">
        <v>432</v>
      </c>
      <c r="AG25" s="56" t="s">
        <v>430</v>
      </c>
      <c r="AH25" s="56" t="s">
        <v>430</v>
      </c>
      <c r="AI25" s="56" t="s">
        <v>430</v>
      </c>
      <c r="AJ25" s="56" t="s">
        <v>430</v>
      </c>
      <c r="AK25" s="56" t="s">
        <v>430</v>
      </c>
      <c r="AL25" s="139" t="s">
        <v>49</v>
      </c>
      <c r="AM25" s="136"/>
      <c r="AN25" s="136"/>
      <c r="AO25" s="136"/>
    </row>
    <row r="26" spans="1:41" ht="26.25" customHeight="1" thickBot="1" x14ac:dyDescent="0.3">
      <c r="A26" s="53" t="s">
        <v>73</v>
      </c>
      <c r="B26" s="57" t="s">
        <v>76</v>
      </c>
      <c r="C26" s="59" t="s">
        <v>77</v>
      </c>
      <c r="D26" s="56"/>
      <c r="E26" s="56">
        <v>1.2763851187463269</v>
      </c>
      <c r="F26" s="56">
        <v>0.31557708981321697</v>
      </c>
      <c r="G26" s="56">
        <v>0.2928991924239841</v>
      </c>
      <c r="H26" s="56" t="s">
        <v>429</v>
      </c>
      <c r="I26" s="56" t="s">
        <v>430</v>
      </c>
      <c r="J26" s="56" t="s">
        <v>430</v>
      </c>
      <c r="K26" s="56" t="s">
        <v>430</v>
      </c>
      <c r="L26" s="56" t="s">
        <v>430</v>
      </c>
      <c r="M26" s="56">
        <v>9.0107205428342318</v>
      </c>
      <c r="N26" s="56" t="s">
        <v>429</v>
      </c>
      <c r="O26" s="56" t="s">
        <v>429</v>
      </c>
      <c r="P26" s="56" t="s">
        <v>429</v>
      </c>
      <c r="Q26" s="56" t="s">
        <v>429</v>
      </c>
      <c r="R26" s="56" t="s">
        <v>429</v>
      </c>
      <c r="S26" s="56" t="s">
        <v>429</v>
      </c>
      <c r="T26" s="56" t="s">
        <v>429</v>
      </c>
      <c r="U26" s="56" t="s">
        <v>429</v>
      </c>
      <c r="V26" s="56" t="s">
        <v>429</v>
      </c>
      <c r="W26" s="56" t="s">
        <v>429</v>
      </c>
      <c r="X26" s="56">
        <v>8.2908362023205937E-3</v>
      </c>
      <c r="Y26" s="56">
        <v>1.2436263930437124E-3</v>
      </c>
      <c r="Z26" s="56" t="s">
        <v>429</v>
      </c>
      <c r="AA26" s="56">
        <v>2.0871908536631038E-4</v>
      </c>
      <c r="AB26" s="56" t="s">
        <v>429</v>
      </c>
      <c r="AC26" s="56" t="s">
        <v>430</v>
      </c>
      <c r="AD26" s="56" t="s">
        <v>430</v>
      </c>
      <c r="AE26" s="276"/>
      <c r="AF26" s="56" t="s">
        <v>433</v>
      </c>
      <c r="AG26" s="56" t="s">
        <v>430</v>
      </c>
      <c r="AH26" s="56" t="s">
        <v>430</v>
      </c>
      <c r="AI26" s="56" t="s">
        <v>430</v>
      </c>
      <c r="AJ26" s="56" t="s">
        <v>430</v>
      </c>
      <c r="AK26" s="56" t="s">
        <v>430</v>
      </c>
      <c r="AL26" s="139" t="s">
        <v>49</v>
      </c>
      <c r="AM26" s="136"/>
      <c r="AN26" s="136"/>
      <c r="AO26" s="136"/>
    </row>
    <row r="27" spans="1:41" ht="26.25" customHeight="1" thickBot="1" x14ac:dyDescent="0.3">
      <c r="A27" s="53" t="s">
        <v>78</v>
      </c>
      <c r="B27" s="57" t="s">
        <v>79</v>
      </c>
      <c r="C27" s="59" t="s">
        <v>80</v>
      </c>
      <c r="D27" s="56"/>
      <c r="E27" s="174">
        <v>5.8107570559999995E-3</v>
      </c>
      <c r="F27" s="174">
        <v>6.2359077464000006E-3</v>
      </c>
      <c r="G27" s="173">
        <v>4.1090127999999998E-3</v>
      </c>
      <c r="H27" s="178">
        <v>2.7313556880000003E-4</v>
      </c>
      <c r="I27" s="56" t="s">
        <v>430</v>
      </c>
      <c r="J27" s="56" t="s">
        <v>430</v>
      </c>
      <c r="K27" s="56" t="s">
        <v>430</v>
      </c>
      <c r="L27" s="56" t="s">
        <v>430</v>
      </c>
      <c r="M27" s="174">
        <v>6.3788278462000012E-2</v>
      </c>
      <c r="N27" s="179">
        <v>1.3796116000000002E-5</v>
      </c>
      <c r="O27" s="170" t="s">
        <v>429</v>
      </c>
      <c r="P27" s="170" t="s">
        <v>429</v>
      </c>
      <c r="Q27" s="170" t="s">
        <v>429</v>
      </c>
      <c r="R27" s="170" t="s">
        <v>429</v>
      </c>
      <c r="S27" s="170" t="s">
        <v>429</v>
      </c>
      <c r="T27" s="170" t="s">
        <v>429</v>
      </c>
      <c r="U27" s="170" t="s">
        <v>429</v>
      </c>
      <c r="V27" s="170" t="s">
        <v>429</v>
      </c>
      <c r="W27" s="170" t="s">
        <v>429</v>
      </c>
      <c r="X27" s="179">
        <v>1.8232711999999997E-6</v>
      </c>
      <c r="Y27" s="179">
        <v>2.6014877600000001E-6</v>
      </c>
      <c r="Z27" s="179">
        <v>1.2876634920000001E-6</v>
      </c>
      <c r="AA27" s="179">
        <v>2.9358910220000004E-6</v>
      </c>
      <c r="AB27" s="179">
        <v>8.6483134740000002E-6</v>
      </c>
      <c r="AC27" s="170" t="s">
        <v>429</v>
      </c>
      <c r="AD27" s="170" t="s">
        <v>429</v>
      </c>
      <c r="AE27" s="276"/>
      <c r="AF27" s="370">
        <v>406496.8</v>
      </c>
      <c r="AG27" s="370">
        <v>7340.8</v>
      </c>
      <c r="AH27" s="370">
        <v>21540.66</v>
      </c>
      <c r="AI27" s="56" t="s">
        <v>429</v>
      </c>
      <c r="AJ27" s="56" t="s">
        <v>430</v>
      </c>
      <c r="AK27" s="56" t="s">
        <v>430</v>
      </c>
      <c r="AL27" s="139" t="s">
        <v>49</v>
      </c>
      <c r="AM27" s="136"/>
      <c r="AN27" s="136"/>
      <c r="AO27" s="136"/>
    </row>
    <row r="28" spans="1:41" ht="26.25" customHeight="1" thickBot="1" x14ac:dyDescent="0.3">
      <c r="A28" s="53" t="s">
        <v>78</v>
      </c>
      <c r="B28" s="57" t="s">
        <v>81</v>
      </c>
      <c r="C28" s="59" t="s">
        <v>82</v>
      </c>
      <c r="D28" s="56"/>
      <c r="E28" s="174">
        <v>3.8329386599999997E-5</v>
      </c>
      <c r="F28" s="174">
        <v>4.3681477799999995E-5</v>
      </c>
      <c r="G28" s="170">
        <v>3.8271399999999994E-5</v>
      </c>
      <c r="H28" s="174">
        <v>4.0378828000000002E-6</v>
      </c>
      <c r="I28" s="56" t="s">
        <v>430</v>
      </c>
      <c r="J28" s="56" t="s">
        <v>430</v>
      </c>
      <c r="K28" s="56" t="s">
        <v>430</v>
      </c>
      <c r="L28" s="56" t="s">
        <v>430</v>
      </c>
      <c r="M28" s="174">
        <v>3.4494014649999997E-4</v>
      </c>
      <c r="N28" s="179">
        <v>1.2865265999999999E-7</v>
      </c>
      <c r="O28" s="170" t="s">
        <v>429</v>
      </c>
      <c r="P28" s="170" t="s">
        <v>429</v>
      </c>
      <c r="Q28" s="170" t="s">
        <v>429</v>
      </c>
      <c r="R28" s="170" t="s">
        <v>429</v>
      </c>
      <c r="S28" s="170" t="s">
        <v>429</v>
      </c>
      <c r="T28" s="170" t="s">
        <v>429</v>
      </c>
      <c r="U28" s="170" t="s">
        <v>429</v>
      </c>
      <c r="V28" s="170" t="s">
        <v>429</v>
      </c>
      <c r="W28" s="170" t="s">
        <v>429</v>
      </c>
      <c r="X28" s="179">
        <v>2.2374189999999997E-8</v>
      </c>
      <c r="Y28" s="179">
        <v>3.1527118E-8</v>
      </c>
      <c r="Z28" s="179">
        <v>1.5675596999999998E-8</v>
      </c>
      <c r="AA28" s="179">
        <v>3.5279777000000001E-8</v>
      </c>
      <c r="AB28" s="173">
        <v>1.0485668199999998E-7</v>
      </c>
      <c r="AC28" s="170" t="s">
        <v>429</v>
      </c>
      <c r="AD28" s="170" t="s">
        <v>429</v>
      </c>
      <c r="AE28" s="276"/>
      <c r="AF28" s="370">
        <v>3783.22</v>
      </c>
      <c r="AG28" s="370">
        <v>73.2</v>
      </c>
      <c r="AH28" s="370">
        <v>286.39500000000004</v>
      </c>
      <c r="AI28" s="56" t="s">
        <v>429</v>
      </c>
      <c r="AJ28" s="56" t="s">
        <v>430</v>
      </c>
      <c r="AK28" s="56" t="s">
        <v>430</v>
      </c>
      <c r="AL28" s="139" t="s">
        <v>49</v>
      </c>
      <c r="AM28" s="136"/>
      <c r="AN28" s="136"/>
      <c r="AO28" s="136"/>
    </row>
    <row r="29" spans="1:41" ht="26.25" customHeight="1" thickBot="1" x14ac:dyDescent="0.3">
      <c r="A29" s="53" t="s">
        <v>78</v>
      </c>
      <c r="B29" s="57" t="s">
        <v>83</v>
      </c>
      <c r="C29" s="59" t="s">
        <v>84</v>
      </c>
      <c r="D29" s="56"/>
      <c r="E29" s="174">
        <v>0.10355364332999999</v>
      </c>
      <c r="F29" s="174">
        <v>7.9368973821E-2</v>
      </c>
      <c r="G29" s="170">
        <v>7.5848619200000009E-2</v>
      </c>
      <c r="H29" s="174">
        <v>8.2547483248000004E-3</v>
      </c>
      <c r="I29" s="56" t="s">
        <v>430</v>
      </c>
      <c r="J29" s="56" t="s">
        <v>430</v>
      </c>
      <c r="K29" s="56" t="s">
        <v>430</v>
      </c>
      <c r="L29" s="56" t="s">
        <v>430</v>
      </c>
      <c r="M29" s="174">
        <v>0.64735329310100009</v>
      </c>
      <c r="N29" s="179">
        <v>2.56937868E-4</v>
      </c>
      <c r="O29" s="170" t="s">
        <v>429</v>
      </c>
      <c r="P29" s="170" t="s">
        <v>429</v>
      </c>
      <c r="Q29" s="170" t="s">
        <v>429</v>
      </c>
      <c r="R29" s="170" t="s">
        <v>429</v>
      </c>
      <c r="S29" s="170" t="s">
        <v>429</v>
      </c>
      <c r="T29" s="170" t="s">
        <v>429</v>
      </c>
      <c r="U29" s="170" t="s">
        <v>429</v>
      </c>
      <c r="V29" s="170" t="s">
        <v>429</v>
      </c>
      <c r="W29" s="170" t="s">
        <v>429</v>
      </c>
      <c r="X29" s="179">
        <v>4.2087776719999996E-5</v>
      </c>
      <c r="Y29" s="179">
        <v>6.5292188240000001E-5</v>
      </c>
      <c r="Z29" s="179">
        <v>3.6189527759999997E-5</v>
      </c>
      <c r="AA29" s="179">
        <v>6.8032966960000001E-5</v>
      </c>
      <c r="AB29" s="173">
        <v>2.1160245967999998E-4</v>
      </c>
      <c r="AC29" s="170" t="s">
        <v>429</v>
      </c>
      <c r="AD29" s="170" t="s">
        <v>429</v>
      </c>
      <c r="AE29" s="276"/>
      <c r="AF29" s="370">
        <v>7461183.1999999993</v>
      </c>
      <c r="AG29" s="370">
        <v>206131.20000000001</v>
      </c>
      <c r="AH29" s="370">
        <v>2426070.4500000002</v>
      </c>
      <c r="AI29" s="56" t="s">
        <v>429</v>
      </c>
      <c r="AJ29" s="56" t="s">
        <v>430</v>
      </c>
      <c r="AK29" s="56" t="s">
        <v>430</v>
      </c>
      <c r="AL29" s="139" t="s">
        <v>49</v>
      </c>
      <c r="AM29" s="136"/>
      <c r="AN29" s="136"/>
      <c r="AO29" s="136"/>
    </row>
    <row r="30" spans="1:41" ht="26.25" customHeight="1" thickBot="1" x14ac:dyDescent="0.3">
      <c r="A30" s="53" t="s">
        <v>78</v>
      </c>
      <c r="B30" s="57" t="s">
        <v>85</v>
      </c>
      <c r="C30" s="59" t="s">
        <v>86</v>
      </c>
      <c r="D30" s="56"/>
      <c r="E30" s="56">
        <v>0.50930836723711381</v>
      </c>
      <c r="F30" s="56">
        <v>10.078783050445296</v>
      </c>
      <c r="G30" s="56">
        <v>1.2656006113572859E-3</v>
      </c>
      <c r="H30" s="56">
        <v>4.5254809739442353E-3</v>
      </c>
      <c r="I30" s="56" t="s">
        <v>430</v>
      </c>
      <c r="J30" s="56" t="s">
        <v>430</v>
      </c>
      <c r="K30" s="56" t="s">
        <v>430</v>
      </c>
      <c r="L30" s="56" t="s">
        <v>430</v>
      </c>
      <c r="M30" s="56">
        <v>38.175116622577043</v>
      </c>
      <c r="N30" s="56">
        <v>2.5312012227145722E-6</v>
      </c>
      <c r="O30" s="56" t="s">
        <v>430</v>
      </c>
      <c r="P30" s="56" t="s">
        <v>430</v>
      </c>
      <c r="Q30" s="56" t="s">
        <v>430</v>
      </c>
      <c r="R30" s="56" t="s">
        <v>430</v>
      </c>
      <c r="S30" s="56" t="s">
        <v>430</v>
      </c>
      <c r="T30" s="56" t="s">
        <v>430</v>
      </c>
      <c r="U30" s="56" t="s">
        <v>430</v>
      </c>
      <c r="V30" s="56" t="s">
        <v>430</v>
      </c>
      <c r="W30" s="56" t="s">
        <v>430</v>
      </c>
      <c r="X30" s="56">
        <v>6.44305765781891E-7</v>
      </c>
      <c r="Y30" s="56">
        <v>7.2100883313687811E-7</v>
      </c>
      <c r="Z30" s="56">
        <v>5.2158085801391181E-7</v>
      </c>
      <c r="AA30" s="56">
        <v>7.8237128702086776E-7</v>
      </c>
      <c r="AB30" s="56" t="s">
        <v>430</v>
      </c>
      <c r="AC30" s="56" t="s">
        <v>430</v>
      </c>
      <c r="AD30" s="56" t="s">
        <v>430</v>
      </c>
      <c r="AE30" s="276"/>
      <c r="AF30" s="56">
        <v>3397.9458838259252</v>
      </c>
      <c r="AG30" s="56" t="s">
        <v>430</v>
      </c>
      <c r="AH30" s="56" t="s">
        <v>430</v>
      </c>
      <c r="AI30" s="56" t="s">
        <v>430</v>
      </c>
      <c r="AJ30" s="56" t="s">
        <v>430</v>
      </c>
      <c r="AK30" s="56" t="s">
        <v>430</v>
      </c>
      <c r="AL30" s="139" t="s">
        <v>49</v>
      </c>
      <c r="AM30" s="136"/>
      <c r="AN30" s="136"/>
      <c r="AO30" s="136"/>
    </row>
    <row r="31" spans="1:41" ht="26.25" customHeight="1" thickBot="1" x14ac:dyDescent="0.3">
      <c r="A31" s="53" t="s">
        <v>78</v>
      </c>
      <c r="B31" s="57" t="s">
        <v>87</v>
      </c>
      <c r="C31" s="59" t="s">
        <v>88</v>
      </c>
      <c r="D31" s="56"/>
      <c r="E31" s="170" t="s">
        <v>429</v>
      </c>
      <c r="F31" s="178">
        <v>2.6780037982478277</v>
      </c>
      <c r="G31" s="170" t="s">
        <v>429</v>
      </c>
      <c r="H31" s="170" t="s">
        <v>429</v>
      </c>
      <c r="I31" s="56" t="s">
        <v>430</v>
      </c>
      <c r="J31" s="56" t="s">
        <v>430</v>
      </c>
      <c r="K31" s="56" t="s">
        <v>430</v>
      </c>
      <c r="L31" s="56" t="s">
        <v>430</v>
      </c>
      <c r="M31" s="170" t="s">
        <v>429</v>
      </c>
      <c r="N31" s="170" t="s">
        <v>429</v>
      </c>
      <c r="O31" s="170" t="s">
        <v>429</v>
      </c>
      <c r="P31" s="170" t="s">
        <v>429</v>
      </c>
      <c r="Q31" s="170" t="s">
        <v>429</v>
      </c>
      <c r="R31" s="170" t="s">
        <v>429</v>
      </c>
      <c r="S31" s="170" t="s">
        <v>429</v>
      </c>
      <c r="T31" s="170" t="s">
        <v>429</v>
      </c>
      <c r="U31" s="170" t="s">
        <v>429</v>
      </c>
      <c r="V31" s="170" t="s">
        <v>429</v>
      </c>
      <c r="W31" s="170" t="s">
        <v>429</v>
      </c>
      <c r="X31" s="170" t="s">
        <v>429</v>
      </c>
      <c r="Y31" s="170" t="s">
        <v>429</v>
      </c>
      <c r="Z31" s="170" t="s">
        <v>429</v>
      </c>
      <c r="AA31" s="170" t="s">
        <v>429</v>
      </c>
      <c r="AB31" s="170" t="s">
        <v>429</v>
      </c>
      <c r="AC31" s="170" t="s">
        <v>429</v>
      </c>
      <c r="AD31" s="170" t="s">
        <v>429</v>
      </c>
      <c r="AE31" s="276"/>
      <c r="AF31" s="56">
        <v>942575.76310971822</v>
      </c>
      <c r="AG31" s="56">
        <v>156498.2215096232</v>
      </c>
      <c r="AH31" s="56">
        <v>98755.447021144049</v>
      </c>
      <c r="AI31" s="147">
        <v>60</v>
      </c>
      <c r="AJ31" s="147">
        <v>90</v>
      </c>
      <c r="AK31" s="147">
        <v>215</v>
      </c>
      <c r="AL31" s="139" t="s">
        <v>49</v>
      </c>
      <c r="AM31" s="136"/>
      <c r="AN31" s="136"/>
      <c r="AO31" s="136"/>
    </row>
    <row r="32" spans="1:41" ht="26.25" customHeight="1" thickBot="1" x14ac:dyDescent="0.3">
      <c r="A32" s="53" t="s">
        <v>78</v>
      </c>
      <c r="B32" s="57" t="s">
        <v>89</v>
      </c>
      <c r="C32" s="59" t="s">
        <v>90</v>
      </c>
      <c r="D32" s="56"/>
      <c r="E32" s="170" t="s">
        <v>429</v>
      </c>
      <c r="F32" s="170" t="s">
        <v>429</v>
      </c>
      <c r="G32" s="170" t="s">
        <v>429</v>
      </c>
      <c r="H32" s="170" t="s">
        <v>429</v>
      </c>
      <c r="I32" s="56" t="s">
        <v>430</v>
      </c>
      <c r="J32" s="56" t="s">
        <v>430</v>
      </c>
      <c r="K32" s="56" t="s">
        <v>430</v>
      </c>
      <c r="L32" s="56" t="s">
        <v>430</v>
      </c>
      <c r="M32" s="170" t="s">
        <v>429</v>
      </c>
      <c r="N32" s="170" t="s">
        <v>429</v>
      </c>
      <c r="O32" s="170" t="s">
        <v>429</v>
      </c>
      <c r="P32" s="170" t="s">
        <v>429</v>
      </c>
      <c r="Q32" s="170" t="s">
        <v>429</v>
      </c>
      <c r="R32" s="170" t="s">
        <v>429</v>
      </c>
      <c r="S32" s="170" t="s">
        <v>429</v>
      </c>
      <c r="T32" s="170" t="s">
        <v>429</v>
      </c>
      <c r="U32" s="170" t="s">
        <v>429</v>
      </c>
      <c r="V32" s="170" t="s">
        <v>429</v>
      </c>
      <c r="W32" s="170" t="s">
        <v>429</v>
      </c>
      <c r="X32" s="170" t="s">
        <v>429</v>
      </c>
      <c r="Y32" s="170" t="s">
        <v>429</v>
      </c>
      <c r="Z32" s="170" t="s">
        <v>429</v>
      </c>
      <c r="AA32" s="170" t="s">
        <v>429</v>
      </c>
      <c r="AB32" s="170" t="s">
        <v>429</v>
      </c>
      <c r="AC32" s="170" t="s">
        <v>429</v>
      </c>
      <c r="AD32" s="170" t="s">
        <v>429</v>
      </c>
      <c r="AE32" s="276"/>
      <c r="AF32" s="56">
        <v>953500</v>
      </c>
      <c r="AG32" s="56">
        <v>158312</v>
      </c>
      <c r="AH32" s="363">
        <v>99900</v>
      </c>
      <c r="AI32" s="137">
        <v>9.4779139194657459E-3</v>
      </c>
      <c r="AJ32" s="137">
        <v>0.43882501341143382</v>
      </c>
      <c r="AK32" s="137">
        <v>0.50233974730729081</v>
      </c>
      <c r="AL32" s="139" t="s">
        <v>435</v>
      </c>
      <c r="AM32" s="136"/>
      <c r="AN32" s="136"/>
      <c r="AO32" s="136"/>
    </row>
    <row r="33" spans="1:41" ht="26.25" customHeight="1" thickBot="1" x14ac:dyDescent="0.3">
      <c r="A33" s="53" t="s">
        <v>78</v>
      </c>
      <c r="B33" s="57" t="s">
        <v>91</v>
      </c>
      <c r="C33" s="59" t="s">
        <v>92</v>
      </c>
      <c r="D33" s="56"/>
      <c r="E33" s="170" t="s">
        <v>429</v>
      </c>
      <c r="F33" s="170" t="s">
        <v>429</v>
      </c>
      <c r="G33" s="170" t="s">
        <v>429</v>
      </c>
      <c r="H33" s="170" t="s">
        <v>429</v>
      </c>
      <c r="I33" s="56" t="s">
        <v>430</v>
      </c>
      <c r="J33" s="56" t="s">
        <v>430</v>
      </c>
      <c r="K33" s="56" t="s">
        <v>430</v>
      </c>
      <c r="L33" s="56" t="s">
        <v>430</v>
      </c>
      <c r="M33" s="170" t="s">
        <v>429</v>
      </c>
      <c r="N33" s="170" t="s">
        <v>429</v>
      </c>
      <c r="O33" s="170" t="s">
        <v>429</v>
      </c>
      <c r="P33" s="170" t="s">
        <v>429</v>
      </c>
      <c r="Q33" s="170" t="s">
        <v>429</v>
      </c>
      <c r="R33" s="170" t="s">
        <v>429</v>
      </c>
      <c r="S33" s="170" t="s">
        <v>429</v>
      </c>
      <c r="T33" s="170" t="s">
        <v>429</v>
      </c>
      <c r="U33" s="170" t="s">
        <v>429</v>
      </c>
      <c r="V33" s="170" t="s">
        <v>429</v>
      </c>
      <c r="W33" s="170" t="s">
        <v>429</v>
      </c>
      <c r="X33" s="170" t="s">
        <v>429</v>
      </c>
      <c r="Y33" s="170" t="s">
        <v>429</v>
      </c>
      <c r="Z33" s="170" t="s">
        <v>429</v>
      </c>
      <c r="AA33" s="170" t="s">
        <v>429</v>
      </c>
      <c r="AB33" s="170" t="s">
        <v>429</v>
      </c>
      <c r="AC33" s="170" t="s">
        <v>429</v>
      </c>
      <c r="AD33" s="170" t="s">
        <v>429</v>
      </c>
      <c r="AE33" s="276"/>
      <c r="AF33" s="56">
        <v>953500</v>
      </c>
      <c r="AG33" s="56">
        <v>158312</v>
      </c>
      <c r="AH33" s="363">
        <v>99900</v>
      </c>
      <c r="AI33" s="137">
        <v>9.4779139194657459E-3</v>
      </c>
      <c r="AJ33" s="137">
        <v>0.43882501341143382</v>
      </c>
      <c r="AK33" s="137">
        <v>0.50233974730729081</v>
      </c>
      <c r="AL33" s="139" t="s">
        <v>435</v>
      </c>
      <c r="AM33" s="136"/>
      <c r="AN33" s="136"/>
      <c r="AO33" s="136"/>
    </row>
    <row r="34" spans="1:41" ht="26.25" customHeight="1" thickBot="1" x14ac:dyDescent="0.3">
      <c r="A34" s="53" t="s">
        <v>70</v>
      </c>
      <c r="B34" s="57" t="s">
        <v>93</v>
      </c>
      <c r="C34" s="59" t="s">
        <v>94</v>
      </c>
      <c r="D34" s="56"/>
      <c r="E34" s="56">
        <v>4.5497765701518595</v>
      </c>
      <c r="F34" s="56">
        <v>0.1866835520800153</v>
      </c>
      <c r="G34" s="56">
        <v>6.5623189897451122E-4</v>
      </c>
      <c r="H34" s="56">
        <v>3.4834176640394406E-4</v>
      </c>
      <c r="I34" s="56" t="s">
        <v>430</v>
      </c>
      <c r="J34" s="56" t="s">
        <v>430</v>
      </c>
      <c r="K34" s="56" t="s">
        <v>430</v>
      </c>
      <c r="L34" s="56" t="s">
        <v>430</v>
      </c>
      <c r="M34" s="56">
        <v>8.1466831035550644</v>
      </c>
      <c r="N34" s="56">
        <v>4.8284159292828532E-4</v>
      </c>
      <c r="O34" s="56">
        <v>3.6248323097762768E-4</v>
      </c>
      <c r="P34" s="56">
        <v>4.1417521443404596E-4</v>
      </c>
      <c r="Q34" s="56">
        <v>1.2130363680344338E-5</v>
      </c>
      <c r="R34" s="56">
        <v>2.0969829234896453E-3</v>
      </c>
      <c r="S34" s="56">
        <v>5.9228505556261454E-2</v>
      </c>
      <c r="T34" s="56">
        <v>2.4386971143048127E-3</v>
      </c>
      <c r="U34" s="56">
        <v>3.483506919066324E-4</v>
      </c>
      <c r="V34" s="56">
        <v>3.4834176901804528E-2</v>
      </c>
      <c r="W34" s="56">
        <v>3.4834176640394406E-4</v>
      </c>
      <c r="X34" s="56">
        <v>1.0450253057792032E-3</v>
      </c>
      <c r="Y34" s="56">
        <v>1.7417088322120653E-3</v>
      </c>
      <c r="Z34" s="56">
        <v>2.2423419031300322E-10</v>
      </c>
      <c r="AA34" s="56">
        <v>1.6499116771777105E-16</v>
      </c>
      <c r="AB34" s="56" t="s">
        <v>430</v>
      </c>
      <c r="AC34" s="56">
        <v>4.8322613201180781E-18</v>
      </c>
      <c r="AD34" s="56" t="s">
        <v>430</v>
      </c>
      <c r="AE34" s="276"/>
      <c r="AF34" s="56" t="s">
        <v>436</v>
      </c>
      <c r="AG34" s="56" t="s">
        <v>430</v>
      </c>
      <c r="AH34" s="56" t="s">
        <v>430</v>
      </c>
      <c r="AI34" s="56" t="s">
        <v>430</v>
      </c>
      <c r="AJ34" s="56" t="s">
        <v>430</v>
      </c>
      <c r="AK34" s="56" t="s">
        <v>430</v>
      </c>
      <c r="AL34" s="139" t="s">
        <v>49</v>
      </c>
      <c r="AM34" s="136"/>
      <c r="AN34" s="136"/>
      <c r="AO34" s="136"/>
    </row>
    <row r="35" spans="1:41" s="3" customFormat="1" ht="26.25" customHeight="1" thickBot="1" x14ac:dyDescent="0.3">
      <c r="A35" s="53" t="s">
        <v>95</v>
      </c>
      <c r="B35" s="57" t="s">
        <v>96</v>
      </c>
      <c r="C35" s="59" t="s">
        <v>97</v>
      </c>
      <c r="D35" s="56"/>
      <c r="E35" s="56">
        <v>9.3391346732469458</v>
      </c>
      <c r="F35" s="56">
        <v>0.32225436612829872</v>
      </c>
      <c r="G35" s="56">
        <v>2.3583487709164195</v>
      </c>
      <c r="H35" s="56" t="s">
        <v>430</v>
      </c>
      <c r="I35" s="56" t="s">
        <v>430</v>
      </c>
      <c r="J35" s="56" t="s">
        <v>430</v>
      </c>
      <c r="K35" s="56" t="s">
        <v>430</v>
      </c>
      <c r="L35" s="56" t="s">
        <v>430</v>
      </c>
      <c r="M35" s="56">
        <v>0.88062541423907503</v>
      </c>
      <c r="N35" s="56">
        <v>1.761881930956726</v>
      </c>
      <c r="O35" s="56">
        <v>0.13617242545820968</v>
      </c>
      <c r="P35" s="56">
        <v>0.40433747637462897</v>
      </c>
      <c r="Q35" s="56">
        <v>0.60738670183283872</v>
      </c>
      <c r="R35" s="56">
        <v>0.74564902729104843</v>
      </c>
      <c r="S35" s="56">
        <v>11.929880990322452</v>
      </c>
      <c r="T35" s="56">
        <v>16.752092545820968</v>
      </c>
      <c r="U35" s="56">
        <v>1.3627692045820969</v>
      </c>
      <c r="V35" s="56">
        <v>16.215297054985164</v>
      </c>
      <c r="W35" s="56">
        <v>1.7921854809567262E-3</v>
      </c>
      <c r="X35" s="56" t="s">
        <v>430</v>
      </c>
      <c r="Y35" s="56" t="s">
        <v>430</v>
      </c>
      <c r="Z35" s="56" t="s">
        <v>430</v>
      </c>
      <c r="AA35" s="56" t="s">
        <v>430</v>
      </c>
      <c r="AB35" s="56" t="s">
        <v>430</v>
      </c>
      <c r="AC35" s="56">
        <v>1.0872895036656777E-3</v>
      </c>
      <c r="AD35" s="56">
        <v>0.50951478798419692</v>
      </c>
      <c r="AE35" s="276"/>
      <c r="AF35" s="56" t="s">
        <v>429</v>
      </c>
      <c r="AG35" s="56" t="s">
        <v>429</v>
      </c>
      <c r="AH35" s="56" t="s">
        <v>429</v>
      </c>
      <c r="AI35" s="56" t="s">
        <v>429</v>
      </c>
      <c r="AJ35" s="56" t="s">
        <v>429</v>
      </c>
      <c r="AK35" s="56" t="s">
        <v>429</v>
      </c>
      <c r="AL35" s="139" t="s">
        <v>49</v>
      </c>
      <c r="AM35" s="136"/>
      <c r="AN35" s="136"/>
      <c r="AO35" s="136"/>
    </row>
    <row r="36" spans="1:41" ht="26.25" customHeight="1" thickBot="1" x14ac:dyDescent="0.3">
      <c r="A36" s="53" t="s">
        <v>95</v>
      </c>
      <c r="B36" s="57" t="s">
        <v>98</v>
      </c>
      <c r="C36" s="59" t="s">
        <v>99</v>
      </c>
      <c r="D36" s="56"/>
      <c r="E36" s="56">
        <v>0.93113806608236049</v>
      </c>
      <c r="F36" s="56">
        <v>3.5782570586122414E-2</v>
      </c>
      <c r="G36" s="56">
        <v>0.23748237418658866</v>
      </c>
      <c r="H36" s="56" t="s">
        <v>430</v>
      </c>
      <c r="I36" s="56" t="s">
        <v>430</v>
      </c>
      <c r="J36" s="56" t="s">
        <v>430</v>
      </c>
      <c r="K36" s="56" t="s">
        <v>430</v>
      </c>
      <c r="L36" s="56" t="s">
        <v>430</v>
      </c>
      <c r="M36" s="56">
        <v>9.5904847449037808E-2</v>
      </c>
      <c r="N36" s="56">
        <v>1.5417912522128265</v>
      </c>
      <c r="O36" s="56">
        <v>0.11859932709329433</v>
      </c>
      <c r="P36" s="56">
        <v>0.35579798127988294</v>
      </c>
      <c r="Q36" s="56">
        <v>0.47439730837317734</v>
      </c>
      <c r="R36" s="56">
        <v>0.59299663546647163</v>
      </c>
      <c r="S36" s="56">
        <v>10.436740784209901</v>
      </c>
      <c r="T36" s="56">
        <v>11.859932709329433</v>
      </c>
      <c r="U36" s="56">
        <v>1.1859932709329433</v>
      </c>
      <c r="V36" s="56">
        <v>14.231919251195322</v>
      </c>
      <c r="W36" s="56">
        <v>1.5417912522128266E-3</v>
      </c>
      <c r="X36" s="56" t="s">
        <v>430</v>
      </c>
      <c r="Y36" s="56" t="s">
        <v>430</v>
      </c>
      <c r="Z36" s="56" t="s">
        <v>430</v>
      </c>
      <c r="AA36" s="56" t="s">
        <v>430</v>
      </c>
      <c r="AB36" s="56" t="s">
        <v>430</v>
      </c>
      <c r="AC36" s="56">
        <v>9.4879461674635482E-4</v>
      </c>
      <c r="AD36" s="56">
        <v>0.4506774429545185</v>
      </c>
      <c r="AE36" s="276"/>
      <c r="AF36" s="56" t="s">
        <v>437</v>
      </c>
      <c r="AG36" s="56" t="s">
        <v>430</v>
      </c>
      <c r="AH36" s="56" t="s">
        <v>430</v>
      </c>
      <c r="AI36" s="56" t="s">
        <v>430</v>
      </c>
      <c r="AJ36" s="56" t="s">
        <v>430</v>
      </c>
      <c r="AK36" s="56" t="s">
        <v>430</v>
      </c>
      <c r="AL36" s="139" t="s">
        <v>49</v>
      </c>
      <c r="AM36" s="136"/>
      <c r="AN36" s="136"/>
      <c r="AO36" s="136"/>
    </row>
    <row r="37" spans="1:41" ht="26.25" customHeight="1" thickBot="1" x14ac:dyDescent="0.3">
      <c r="A37" s="53" t="s">
        <v>70</v>
      </c>
      <c r="B37" s="57" t="s">
        <v>100</v>
      </c>
      <c r="C37" s="59" t="s">
        <v>386</v>
      </c>
      <c r="D37" s="56"/>
      <c r="E37" s="56" t="s">
        <v>430</v>
      </c>
      <c r="F37" s="56" t="s">
        <v>430</v>
      </c>
      <c r="G37" s="56" t="s">
        <v>430</v>
      </c>
      <c r="H37" s="56" t="s">
        <v>430</v>
      </c>
      <c r="I37" s="56" t="s">
        <v>430</v>
      </c>
      <c r="J37" s="56" t="s">
        <v>430</v>
      </c>
      <c r="K37" s="56" t="s">
        <v>430</v>
      </c>
      <c r="L37" s="56" t="s">
        <v>430</v>
      </c>
      <c r="M37" s="56" t="s">
        <v>430</v>
      </c>
      <c r="N37" s="56" t="s">
        <v>430</v>
      </c>
      <c r="O37" s="56" t="s">
        <v>430</v>
      </c>
      <c r="P37" s="56" t="s">
        <v>430</v>
      </c>
      <c r="Q37" s="56" t="s">
        <v>430</v>
      </c>
      <c r="R37" s="56" t="s">
        <v>430</v>
      </c>
      <c r="S37" s="56" t="s">
        <v>430</v>
      </c>
      <c r="T37" s="56" t="s">
        <v>430</v>
      </c>
      <c r="U37" s="56" t="s">
        <v>430</v>
      </c>
      <c r="V37" s="56" t="s">
        <v>430</v>
      </c>
      <c r="W37" s="56" t="s">
        <v>430</v>
      </c>
      <c r="X37" s="56" t="s">
        <v>430</v>
      </c>
      <c r="Y37" s="56" t="s">
        <v>430</v>
      </c>
      <c r="Z37" s="56" t="s">
        <v>430</v>
      </c>
      <c r="AA37" s="56" t="s">
        <v>430</v>
      </c>
      <c r="AB37" s="56" t="s">
        <v>430</v>
      </c>
      <c r="AC37" s="56" t="s">
        <v>430</v>
      </c>
      <c r="AD37" s="56" t="s">
        <v>430</v>
      </c>
      <c r="AE37" s="276"/>
      <c r="AF37" s="56" t="s">
        <v>430</v>
      </c>
      <c r="AG37" s="56" t="s">
        <v>430</v>
      </c>
      <c r="AH37" s="56" t="s">
        <v>430</v>
      </c>
      <c r="AI37" s="56" t="s">
        <v>430</v>
      </c>
      <c r="AJ37" s="56" t="s">
        <v>430</v>
      </c>
      <c r="AK37" s="56" t="s">
        <v>430</v>
      </c>
      <c r="AL37" s="139" t="s">
        <v>49</v>
      </c>
      <c r="AM37" s="136"/>
      <c r="AN37" s="136"/>
      <c r="AO37" s="136"/>
    </row>
    <row r="38" spans="1:41" ht="26.25" customHeight="1" thickBot="1" x14ac:dyDescent="0.3">
      <c r="A38" s="53" t="s">
        <v>70</v>
      </c>
      <c r="B38" s="57" t="s">
        <v>101</v>
      </c>
      <c r="C38" s="59" t="s">
        <v>102</v>
      </c>
      <c r="D38" s="64"/>
      <c r="E38" s="56" t="s">
        <v>430</v>
      </c>
      <c r="F38" s="56" t="s">
        <v>430</v>
      </c>
      <c r="G38" s="56" t="s">
        <v>430</v>
      </c>
      <c r="H38" s="56" t="s">
        <v>430</v>
      </c>
      <c r="I38" s="56" t="s">
        <v>430</v>
      </c>
      <c r="J38" s="56" t="s">
        <v>430</v>
      </c>
      <c r="K38" s="56" t="s">
        <v>430</v>
      </c>
      <c r="L38" s="56" t="s">
        <v>430</v>
      </c>
      <c r="M38" s="56" t="s">
        <v>430</v>
      </c>
      <c r="N38" s="56" t="s">
        <v>430</v>
      </c>
      <c r="O38" s="56" t="s">
        <v>430</v>
      </c>
      <c r="P38" s="56" t="s">
        <v>430</v>
      </c>
      <c r="Q38" s="56" t="s">
        <v>430</v>
      </c>
      <c r="R38" s="56" t="s">
        <v>430</v>
      </c>
      <c r="S38" s="56" t="s">
        <v>430</v>
      </c>
      <c r="T38" s="56" t="s">
        <v>430</v>
      </c>
      <c r="U38" s="56" t="s">
        <v>430</v>
      </c>
      <c r="V38" s="56" t="s">
        <v>430</v>
      </c>
      <c r="W38" s="56" t="s">
        <v>430</v>
      </c>
      <c r="X38" s="56" t="s">
        <v>430</v>
      </c>
      <c r="Y38" s="56" t="s">
        <v>430</v>
      </c>
      <c r="Z38" s="56" t="s">
        <v>430</v>
      </c>
      <c r="AA38" s="56" t="s">
        <v>430</v>
      </c>
      <c r="AB38" s="56" t="s">
        <v>430</v>
      </c>
      <c r="AC38" s="56" t="s">
        <v>430</v>
      </c>
      <c r="AD38" s="56" t="s">
        <v>430</v>
      </c>
      <c r="AE38" s="276"/>
      <c r="AF38" s="56" t="s">
        <v>430</v>
      </c>
      <c r="AG38" s="56" t="s">
        <v>430</v>
      </c>
      <c r="AH38" s="56" t="s">
        <v>430</v>
      </c>
      <c r="AI38" s="56" t="s">
        <v>430</v>
      </c>
      <c r="AJ38" s="56" t="s">
        <v>430</v>
      </c>
      <c r="AK38" s="56" t="s">
        <v>430</v>
      </c>
      <c r="AL38" s="139" t="s">
        <v>49</v>
      </c>
      <c r="AM38" s="136"/>
      <c r="AN38" s="136"/>
      <c r="AO38" s="136"/>
    </row>
    <row r="39" spans="1:41" ht="26.25" customHeight="1" thickBot="1" x14ac:dyDescent="0.3">
      <c r="A39" s="53" t="s">
        <v>103</v>
      </c>
      <c r="B39" s="57" t="s">
        <v>104</v>
      </c>
      <c r="C39" s="59" t="s">
        <v>377</v>
      </c>
      <c r="D39" s="56"/>
      <c r="E39" s="64">
        <v>30.959128300000003</v>
      </c>
      <c r="F39" s="64">
        <v>51.898887564999995</v>
      </c>
      <c r="G39" s="64">
        <v>143.15880709000001</v>
      </c>
      <c r="H39" s="64" t="s">
        <v>429</v>
      </c>
      <c r="I39" s="56" t="s">
        <v>430</v>
      </c>
      <c r="J39" s="56" t="s">
        <v>430</v>
      </c>
      <c r="K39" s="56" t="s">
        <v>430</v>
      </c>
      <c r="L39" s="56" t="s">
        <v>430</v>
      </c>
      <c r="M39" s="64">
        <v>513.86244406000003</v>
      </c>
      <c r="N39" s="64" t="s">
        <v>429</v>
      </c>
      <c r="O39" s="64" t="s">
        <v>429</v>
      </c>
      <c r="P39" s="64" t="s">
        <v>429</v>
      </c>
      <c r="Q39" s="64" t="s">
        <v>429</v>
      </c>
      <c r="R39" s="64" t="s">
        <v>429</v>
      </c>
      <c r="S39" s="64" t="s">
        <v>429</v>
      </c>
      <c r="T39" s="64" t="s">
        <v>429</v>
      </c>
      <c r="U39" s="64" t="s">
        <v>429</v>
      </c>
      <c r="V39" s="64" t="s">
        <v>429</v>
      </c>
      <c r="W39" s="64" t="s">
        <v>429</v>
      </c>
      <c r="X39" s="64" t="s">
        <v>429</v>
      </c>
      <c r="Y39" s="64" t="s">
        <v>429</v>
      </c>
      <c r="Z39" s="64" t="s">
        <v>429</v>
      </c>
      <c r="AA39" s="64" t="s">
        <v>429</v>
      </c>
      <c r="AB39" s="64" t="s">
        <v>429</v>
      </c>
      <c r="AC39" s="64" t="s">
        <v>429</v>
      </c>
      <c r="AD39" s="64" t="s">
        <v>429</v>
      </c>
      <c r="AE39" s="274"/>
      <c r="AF39" s="64">
        <v>37935.800000000003</v>
      </c>
      <c r="AG39" s="64">
        <v>245698.80000000002</v>
      </c>
      <c r="AH39" s="64">
        <v>40240.46</v>
      </c>
      <c r="AI39" s="64">
        <v>3931.2</v>
      </c>
      <c r="AJ39" s="64">
        <v>1905.2529999999999</v>
      </c>
      <c r="AK39" s="140">
        <v>1906.2529999999999</v>
      </c>
      <c r="AL39" s="139" t="s">
        <v>49</v>
      </c>
      <c r="AM39" s="136"/>
      <c r="AN39" s="136"/>
      <c r="AO39" s="136"/>
    </row>
    <row r="40" spans="1:41" ht="26.25" customHeight="1" thickBot="1" x14ac:dyDescent="0.3">
      <c r="A40" s="53" t="s">
        <v>70</v>
      </c>
      <c r="B40" s="57" t="s">
        <v>105</v>
      </c>
      <c r="C40" s="59" t="s">
        <v>378</v>
      </c>
      <c r="D40" s="56"/>
      <c r="E40" s="64" t="s">
        <v>431</v>
      </c>
      <c r="F40" s="64" t="s">
        <v>431</v>
      </c>
      <c r="G40" s="64" t="s">
        <v>431</v>
      </c>
      <c r="H40" s="64" t="s">
        <v>429</v>
      </c>
      <c r="I40" s="56" t="s">
        <v>430</v>
      </c>
      <c r="J40" s="56" t="s">
        <v>430</v>
      </c>
      <c r="K40" s="56" t="s">
        <v>430</v>
      </c>
      <c r="L40" s="56" t="s">
        <v>430</v>
      </c>
      <c r="M40" s="64" t="s">
        <v>431</v>
      </c>
      <c r="N40" s="64" t="s">
        <v>429</v>
      </c>
      <c r="O40" s="64" t="s">
        <v>429</v>
      </c>
      <c r="P40" s="64" t="s">
        <v>429</v>
      </c>
      <c r="Q40" s="64" t="s">
        <v>429</v>
      </c>
      <c r="R40" s="64" t="s">
        <v>429</v>
      </c>
      <c r="S40" s="64" t="s">
        <v>429</v>
      </c>
      <c r="T40" s="64" t="s">
        <v>429</v>
      </c>
      <c r="U40" s="64" t="s">
        <v>429</v>
      </c>
      <c r="V40" s="64" t="s">
        <v>429</v>
      </c>
      <c r="W40" s="64" t="s">
        <v>429</v>
      </c>
      <c r="X40" s="64" t="s">
        <v>429</v>
      </c>
      <c r="Y40" s="64" t="s">
        <v>429</v>
      </c>
      <c r="Z40" s="64" t="s">
        <v>429</v>
      </c>
      <c r="AA40" s="64" t="s">
        <v>429</v>
      </c>
      <c r="AB40" s="64" t="s">
        <v>429</v>
      </c>
      <c r="AC40" s="64" t="s">
        <v>429</v>
      </c>
      <c r="AD40" s="64" t="s">
        <v>429</v>
      </c>
      <c r="AE40" s="274"/>
      <c r="AF40" s="64" t="s">
        <v>431</v>
      </c>
      <c r="AG40" s="64" t="s">
        <v>431</v>
      </c>
      <c r="AH40" s="64" t="s">
        <v>431</v>
      </c>
      <c r="AI40" s="64" t="s">
        <v>431</v>
      </c>
      <c r="AJ40" s="64" t="s">
        <v>431</v>
      </c>
      <c r="AK40" s="140" t="s">
        <v>431</v>
      </c>
      <c r="AL40" s="139" t="s">
        <v>49</v>
      </c>
      <c r="AM40" s="136"/>
      <c r="AN40" s="136"/>
      <c r="AO40" s="136"/>
    </row>
    <row r="41" spans="1:41" ht="26.25" customHeight="1" thickBot="1" x14ac:dyDescent="0.3">
      <c r="A41" s="53" t="s">
        <v>103</v>
      </c>
      <c r="B41" s="57" t="s">
        <v>106</v>
      </c>
      <c r="C41" s="59" t="s">
        <v>387</v>
      </c>
      <c r="D41" s="56"/>
      <c r="E41" s="64">
        <v>18.571989799999997</v>
      </c>
      <c r="F41" s="64">
        <v>30.415814599999994</v>
      </c>
      <c r="G41" s="64">
        <v>49.767187028279992</v>
      </c>
      <c r="H41" s="64" t="s">
        <v>429</v>
      </c>
      <c r="I41" s="56" t="s">
        <v>430</v>
      </c>
      <c r="J41" s="56" t="s">
        <v>430</v>
      </c>
      <c r="K41" s="56" t="s">
        <v>430</v>
      </c>
      <c r="L41" s="56" t="s">
        <v>430</v>
      </c>
      <c r="M41" s="64">
        <v>298.52674599999995</v>
      </c>
      <c r="N41" s="64" t="s">
        <v>429</v>
      </c>
      <c r="O41" s="64" t="s">
        <v>429</v>
      </c>
      <c r="P41" s="64" t="s">
        <v>429</v>
      </c>
      <c r="Q41" s="64" t="s">
        <v>429</v>
      </c>
      <c r="R41" s="64" t="s">
        <v>429</v>
      </c>
      <c r="S41" s="64" t="s">
        <v>429</v>
      </c>
      <c r="T41" s="64" t="s">
        <v>429</v>
      </c>
      <c r="U41" s="64" t="s">
        <v>429</v>
      </c>
      <c r="V41" s="64" t="s">
        <v>429</v>
      </c>
      <c r="W41" s="64" t="s">
        <v>429</v>
      </c>
      <c r="X41" s="64" t="s">
        <v>429</v>
      </c>
      <c r="Y41" s="64" t="s">
        <v>429</v>
      </c>
      <c r="Z41" s="64" t="s">
        <v>429</v>
      </c>
      <c r="AA41" s="64" t="s">
        <v>429</v>
      </c>
      <c r="AB41" s="64" t="s">
        <v>429</v>
      </c>
      <c r="AC41" s="64" t="s">
        <v>429</v>
      </c>
      <c r="AD41" s="64" t="s">
        <v>429</v>
      </c>
      <c r="AE41" s="274"/>
      <c r="AF41" s="64">
        <v>23999.200000000001</v>
      </c>
      <c r="AG41" s="64">
        <v>135693.59999999998</v>
      </c>
      <c r="AH41" s="64">
        <v>42153.36</v>
      </c>
      <c r="AI41" s="64">
        <v>4910.2179999999998</v>
      </c>
      <c r="AJ41" s="64">
        <v>40.200000000000003</v>
      </c>
      <c r="AK41" s="140">
        <v>41.2</v>
      </c>
      <c r="AL41" s="139" t="s">
        <v>49</v>
      </c>
      <c r="AM41" s="136"/>
      <c r="AN41" s="136"/>
      <c r="AO41" s="136"/>
    </row>
    <row r="42" spans="1:41" ht="26.25" customHeight="1" thickBot="1" x14ac:dyDescent="0.3">
      <c r="A42" s="53" t="s">
        <v>70</v>
      </c>
      <c r="B42" s="57" t="s">
        <v>107</v>
      </c>
      <c r="C42" s="59" t="s">
        <v>108</v>
      </c>
      <c r="D42" s="56"/>
      <c r="E42" s="64" t="s">
        <v>431</v>
      </c>
      <c r="F42" s="64" t="s">
        <v>431</v>
      </c>
      <c r="G42" s="64" t="s">
        <v>431</v>
      </c>
      <c r="H42" s="64" t="s">
        <v>429</v>
      </c>
      <c r="I42" s="56" t="s">
        <v>430</v>
      </c>
      <c r="J42" s="56" t="s">
        <v>430</v>
      </c>
      <c r="K42" s="56" t="s">
        <v>430</v>
      </c>
      <c r="L42" s="56" t="s">
        <v>430</v>
      </c>
      <c r="M42" s="64" t="s">
        <v>431</v>
      </c>
      <c r="N42" s="64" t="s">
        <v>429</v>
      </c>
      <c r="O42" s="64" t="s">
        <v>429</v>
      </c>
      <c r="P42" s="64" t="s">
        <v>429</v>
      </c>
      <c r="Q42" s="64" t="s">
        <v>429</v>
      </c>
      <c r="R42" s="64" t="s">
        <v>429</v>
      </c>
      <c r="S42" s="64" t="s">
        <v>429</v>
      </c>
      <c r="T42" s="64" t="s">
        <v>429</v>
      </c>
      <c r="U42" s="64" t="s">
        <v>429</v>
      </c>
      <c r="V42" s="64" t="s">
        <v>429</v>
      </c>
      <c r="W42" s="64" t="s">
        <v>429</v>
      </c>
      <c r="X42" s="64" t="s">
        <v>429</v>
      </c>
      <c r="Y42" s="64" t="s">
        <v>429</v>
      </c>
      <c r="Z42" s="64" t="s">
        <v>429</v>
      </c>
      <c r="AA42" s="64" t="s">
        <v>429</v>
      </c>
      <c r="AB42" s="64" t="s">
        <v>429</v>
      </c>
      <c r="AC42" s="64" t="s">
        <v>429</v>
      </c>
      <c r="AD42" s="64" t="s">
        <v>429</v>
      </c>
      <c r="AE42" s="274"/>
      <c r="AF42" s="64" t="s">
        <v>431</v>
      </c>
      <c r="AG42" s="64" t="s">
        <v>431</v>
      </c>
      <c r="AH42" s="64" t="s">
        <v>431</v>
      </c>
      <c r="AI42" s="64" t="s">
        <v>431</v>
      </c>
      <c r="AJ42" s="64" t="s">
        <v>431</v>
      </c>
      <c r="AK42" s="140" t="s">
        <v>431</v>
      </c>
      <c r="AL42" s="139" t="s">
        <v>49</v>
      </c>
      <c r="AM42" s="136"/>
      <c r="AN42" s="136"/>
      <c r="AO42" s="136"/>
    </row>
    <row r="43" spans="1:41" ht="26.25" customHeight="1" thickBot="1" x14ac:dyDescent="0.3">
      <c r="A43" s="53" t="s">
        <v>103</v>
      </c>
      <c r="B43" s="57" t="s">
        <v>109</v>
      </c>
      <c r="C43" s="59" t="s">
        <v>110</v>
      </c>
      <c r="D43" s="56"/>
      <c r="E43" s="64">
        <v>114.12583977549998</v>
      </c>
      <c r="F43" s="64">
        <v>20.365913637475</v>
      </c>
      <c r="G43" s="64">
        <v>4.3304833727783993</v>
      </c>
      <c r="H43" s="64" t="s">
        <v>429</v>
      </c>
      <c r="I43" s="56" t="s">
        <v>430</v>
      </c>
      <c r="J43" s="56" t="s">
        <v>430</v>
      </c>
      <c r="K43" s="56" t="s">
        <v>430</v>
      </c>
      <c r="L43" s="56" t="s">
        <v>430</v>
      </c>
      <c r="M43" s="64">
        <v>109.1850704909</v>
      </c>
      <c r="N43" s="64" t="s">
        <v>429</v>
      </c>
      <c r="O43" s="64" t="s">
        <v>429</v>
      </c>
      <c r="P43" s="64" t="s">
        <v>429</v>
      </c>
      <c r="Q43" s="64" t="s">
        <v>429</v>
      </c>
      <c r="R43" s="64" t="s">
        <v>429</v>
      </c>
      <c r="S43" s="64" t="s">
        <v>429</v>
      </c>
      <c r="T43" s="64" t="s">
        <v>429</v>
      </c>
      <c r="U43" s="64" t="s">
        <v>429</v>
      </c>
      <c r="V43" s="64" t="s">
        <v>429</v>
      </c>
      <c r="W43" s="64" t="s">
        <v>429</v>
      </c>
      <c r="X43" s="64" t="s">
        <v>429</v>
      </c>
      <c r="Y43" s="64" t="s">
        <v>429</v>
      </c>
      <c r="Z43" s="64" t="s">
        <v>429</v>
      </c>
      <c r="AA43" s="64" t="s">
        <v>429</v>
      </c>
      <c r="AB43" s="64" t="s">
        <v>429</v>
      </c>
      <c r="AC43" s="64" t="s">
        <v>429</v>
      </c>
      <c r="AD43" s="64" t="s">
        <v>429</v>
      </c>
      <c r="AE43" s="274"/>
      <c r="AF43" s="64">
        <v>97435.6</v>
      </c>
      <c r="AG43" s="64">
        <v>7053.8999999999987</v>
      </c>
      <c r="AH43" s="64">
        <v>243.46</v>
      </c>
      <c r="AI43" s="64">
        <v>156</v>
      </c>
      <c r="AJ43" s="64">
        <v>80.400000000000006</v>
      </c>
      <c r="AK43" s="140">
        <v>81.400000000000006</v>
      </c>
      <c r="AL43" s="139" t="s">
        <v>49</v>
      </c>
      <c r="AM43" s="136"/>
      <c r="AN43" s="136"/>
      <c r="AO43" s="136"/>
    </row>
    <row r="44" spans="1:41" ht="26.25" customHeight="1" thickBot="1" x14ac:dyDescent="0.3">
      <c r="A44" s="53" t="s">
        <v>70</v>
      </c>
      <c r="B44" s="57" t="s">
        <v>111</v>
      </c>
      <c r="C44" s="59" t="s">
        <v>112</v>
      </c>
      <c r="D44" s="56"/>
      <c r="E44" s="64" t="s">
        <v>431</v>
      </c>
      <c r="F44" s="64" t="s">
        <v>431</v>
      </c>
      <c r="G44" s="64" t="s">
        <v>431</v>
      </c>
      <c r="H44" s="64" t="s">
        <v>429</v>
      </c>
      <c r="I44" s="56" t="s">
        <v>430</v>
      </c>
      <c r="J44" s="56" t="s">
        <v>430</v>
      </c>
      <c r="K44" s="56" t="s">
        <v>430</v>
      </c>
      <c r="L44" s="56" t="s">
        <v>430</v>
      </c>
      <c r="M44" s="64" t="s">
        <v>431</v>
      </c>
      <c r="N44" s="64" t="s">
        <v>429</v>
      </c>
      <c r="O44" s="64" t="s">
        <v>429</v>
      </c>
      <c r="P44" s="64" t="s">
        <v>429</v>
      </c>
      <c r="Q44" s="64" t="s">
        <v>429</v>
      </c>
      <c r="R44" s="64" t="s">
        <v>429</v>
      </c>
      <c r="S44" s="64" t="s">
        <v>429</v>
      </c>
      <c r="T44" s="64" t="s">
        <v>429</v>
      </c>
      <c r="U44" s="64" t="s">
        <v>429</v>
      </c>
      <c r="V44" s="64" t="s">
        <v>429</v>
      </c>
      <c r="W44" s="64" t="s">
        <v>429</v>
      </c>
      <c r="X44" s="64" t="s">
        <v>429</v>
      </c>
      <c r="Y44" s="64" t="s">
        <v>429</v>
      </c>
      <c r="Z44" s="64" t="s">
        <v>429</v>
      </c>
      <c r="AA44" s="64" t="s">
        <v>429</v>
      </c>
      <c r="AB44" s="64" t="s">
        <v>429</v>
      </c>
      <c r="AC44" s="64" t="s">
        <v>429</v>
      </c>
      <c r="AD44" s="64" t="s">
        <v>429</v>
      </c>
      <c r="AE44" s="274"/>
      <c r="AF44" s="64" t="s">
        <v>431</v>
      </c>
      <c r="AG44" s="64" t="s">
        <v>431</v>
      </c>
      <c r="AH44" s="64" t="s">
        <v>431</v>
      </c>
      <c r="AI44" s="64" t="s">
        <v>431</v>
      </c>
      <c r="AJ44" s="64" t="s">
        <v>431</v>
      </c>
      <c r="AK44" s="140" t="s">
        <v>431</v>
      </c>
      <c r="AL44" s="139" t="s">
        <v>49</v>
      </c>
      <c r="AM44" s="136"/>
      <c r="AN44" s="136"/>
      <c r="AO44" s="136"/>
    </row>
    <row r="45" spans="1:41" ht="26.25" customHeight="1" thickBot="1" x14ac:dyDescent="0.3">
      <c r="A45" s="53" t="s">
        <v>70</v>
      </c>
      <c r="B45" s="57" t="s">
        <v>113</v>
      </c>
      <c r="C45" s="59" t="s">
        <v>114</v>
      </c>
      <c r="D45" s="56"/>
      <c r="E45" s="64" t="s">
        <v>431</v>
      </c>
      <c r="F45" s="64" t="s">
        <v>431</v>
      </c>
      <c r="G45" s="64" t="s">
        <v>431</v>
      </c>
      <c r="H45" s="64" t="s">
        <v>429</v>
      </c>
      <c r="I45" s="56" t="s">
        <v>430</v>
      </c>
      <c r="J45" s="56" t="s">
        <v>430</v>
      </c>
      <c r="K45" s="56" t="s">
        <v>430</v>
      </c>
      <c r="L45" s="56" t="s">
        <v>430</v>
      </c>
      <c r="M45" s="64" t="s">
        <v>431</v>
      </c>
      <c r="N45" s="64" t="s">
        <v>429</v>
      </c>
      <c r="O45" s="64" t="s">
        <v>429</v>
      </c>
      <c r="P45" s="64" t="s">
        <v>429</v>
      </c>
      <c r="Q45" s="64" t="s">
        <v>429</v>
      </c>
      <c r="R45" s="64" t="s">
        <v>429</v>
      </c>
      <c r="S45" s="64" t="s">
        <v>429</v>
      </c>
      <c r="T45" s="64" t="s">
        <v>429</v>
      </c>
      <c r="U45" s="64" t="s">
        <v>429</v>
      </c>
      <c r="V45" s="64" t="s">
        <v>429</v>
      </c>
      <c r="W45" s="64" t="s">
        <v>429</v>
      </c>
      <c r="X45" s="64" t="s">
        <v>429</v>
      </c>
      <c r="Y45" s="64" t="s">
        <v>429</v>
      </c>
      <c r="Z45" s="64" t="s">
        <v>429</v>
      </c>
      <c r="AA45" s="64" t="s">
        <v>429</v>
      </c>
      <c r="AB45" s="64" t="s">
        <v>429</v>
      </c>
      <c r="AC45" s="64" t="s">
        <v>429</v>
      </c>
      <c r="AD45" s="64" t="s">
        <v>429</v>
      </c>
      <c r="AE45" s="274"/>
      <c r="AF45" s="64" t="s">
        <v>431</v>
      </c>
      <c r="AG45" s="64" t="s">
        <v>431</v>
      </c>
      <c r="AH45" s="64" t="s">
        <v>431</v>
      </c>
      <c r="AI45" s="64" t="s">
        <v>431</v>
      </c>
      <c r="AJ45" s="64" t="s">
        <v>431</v>
      </c>
      <c r="AK45" s="140" t="s">
        <v>431</v>
      </c>
      <c r="AL45" s="139" t="s">
        <v>49</v>
      </c>
      <c r="AM45" s="136"/>
      <c r="AN45" s="136"/>
      <c r="AO45" s="136"/>
    </row>
    <row r="46" spans="1:41" ht="26.25" customHeight="1" thickBot="1" x14ac:dyDescent="0.3">
      <c r="A46" s="53" t="s">
        <v>103</v>
      </c>
      <c r="B46" s="57" t="s">
        <v>115</v>
      </c>
      <c r="C46" s="59" t="s">
        <v>116</v>
      </c>
      <c r="D46" s="56"/>
      <c r="E46" s="64">
        <v>9.4559090999999977</v>
      </c>
      <c r="F46" s="64">
        <v>11.100299005</v>
      </c>
      <c r="G46" s="64">
        <v>29.180530129000001</v>
      </c>
      <c r="H46" s="64" t="s">
        <v>429</v>
      </c>
      <c r="I46" s="56" t="s">
        <v>430</v>
      </c>
      <c r="J46" s="56" t="s">
        <v>430</v>
      </c>
      <c r="K46" s="56" t="s">
        <v>430</v>
      </c>
      <c r="L46" s="56" t="s">
        <v>430</v>
      </c>
      <c r="M46" s="64">
        <v>110.07703461999998</v>
      </c>
      <c r="N46" s="64" t="s">
        <v>429</v>
      </c>
      <c r="O46" s="64" t="s">
        <v>429</v>
      </c>
      <c r="P46" s="64" t="s">
        <v>429</v>
      </c>
      <c r="Q46" s="64" t="s">
        <v>429</v>
      </c>
      <c r="R46" s="64" t="s">
        <v>429</v>
      </c>
      <c r="S46" s="64" t="s">
        <v>429</v>
      </c>
      <c r="T46" s="64" t="s">
        <v>429</v>
      </c>
      <c r="U46" s="64" t="s">
        <v>429</v>
      </c>
      <c r="V46" s="64" t="s">
        <v>429</v>
      </c>
      <c r="W46" s="64" t="s">
        <v>429</v>
      </c>
      <c r="X46" s="64" t="s">
        <v>429</v>
      </c>
      <c r="Y46" s="64" t="s">
        <v>429</v>
      </c>
      <c r="Z46" s="64" t="s">
        <v>429</v>
      </c>
      <c r="AA46" s="64" t="s">
        <v>429</v>
      </c>
      <c r="AB46" s="64" t="s">
        <v>429</v>
      </c>
      <c r="AC46" s="64" t="s">
        <v>429</v>
      </c>
      <c r="AD46" s="64" t="s">
        <v>429</v>
      </c>
      <c r="AE46" s="274"/>
      <c r="AF46" s="64">
        <v>18109.5</v>
      </c>
      <c r="AG46" s="64">
        <v>53139.799999999996</v>
      </c>
      <c r="AH46" s="64">
        <v>39266.620000000003</v>
      </c>
      <c r="AI46" s="64">
        <v>280.8</v>
      </c>
      <c r="AJ46" s="64">
        <v>3395.681</v>
      </c>
      <c r="AK46" s="140">
        <v>3396.681</v>
      </c>
      <c r="AL46" s="139" t="s">
        <v>49</v>
      </c>
      <c r="AM46" s="136"/>
      <c r="AN46" s="136"/>
      <c r="AO46" s="136"/>
    </row>
    <row r="47" spans="1:41" ht="26.25" customHeight="1" thickBot="1" x14ac:dyDescent="0.3">
      <c r="A47" s="53" t="s">
        <v>70</v>
      </c>
      <c r="B47" s="57" t="s">
        <v>117</v>
      </c>
      <c r="C47" s="59" t="s">
        <v>118</v>
      </c>
      <c r="D47" s="56"/>
      <c r="E47" s="64" t="s">
        <v>431</v>
      </c>
      <c r="F47" s="64" t="s">
        <v>431</v>
      </c>
      <c r="G47" s="64" t="s">
        <v>431</v>
      </c>
      <c r="H47" s="64" t="s">
        <v>429</v>
      </c>
      <c r="I47" s="56" t="s">
        <v>430</v>
      </c>
      <c r="J47" s="56" t="s">
        <v>430</v>
      </c>
      <c r="K47" s="56" t="s">
        <v>430</v>
      </c>
      <c r="L47" s="56" t="s">
        <v>430</v>
      </c>
      <c r="M47" s="64" t="s">
        <v>431</v>
      </c>
      <c r="N47" s="64" t="s">
        <v>429</v>
      </c>
      <c r="O47" s="64" t="s">
        <v>429</v>
      </c>
      <c r="P47" s="64" t="s">
        <v>429</v>
      </c>
      <c r="Q47" s="64" t="s">
        <v>429</v>
      </c>
      <c r="R47" s="64" t="s">
        <v>429</v>
      </c>
      <c r="S47" s="64" t="s">
        <v>429</v>
      </c>
      <c r="T47" s="64" t="s">
        <v>429</v>
      </c>
      <c r="U47" s="64" t="s">
        <v>429</v>
      </c>
      <c r="V47" s="64" t="s">
        <v>429</v>
      </c>
      <c r="W47" s="64" t="s">
        <v>429</v>
      </c>
      <c r="X47" s="64" t="s">
        <v>429</v>
      </c>
      <c r="Y47" s="64" t="s">
        <v>429</v>
      </c>
      <c r="Z47" s="64" t="s">
        <v>429</v>
      </c>
      <c r="AA47" s="64" t="s">
        <v>429</v>
      </c>
      <c r="AB47" s="64" t="s">
        <v>429</v>
      </c>
      <c r="AC47" s="64" t="s">
        <v>429</v>
      </c>
      <c r="AD47" s="64" t="s">
        <v>429</v>
      </c>
      <c r="AE47" s="274"/>
      <c r="AF47" s="64" t="s">
        <v>431</v>
      </c>
      <c r="AG47" s="64" t="s">
        <v>431</v>
      </c>
      <c r="AH47" s="64" t="s">
        <v>431</v>
      </c>
      <c r="AI47" s="64" t="s">
        <v>431</v>
      </c>
      <c r="AJ47" s="64" t="s">
        <v>431</v>
      </c>
      <c r="AK47" s="140" t="s">
        <v>431</v>
      </c>
      <c r="AL47" s="139" t="s">
        <v>49</v>
      </c>
      <c r="AM47" s="136"/>
      <c r="AN47" s="136"/>
      <c r="AO47" s="136"/>
    </row>
    <row r="48" spans="1:41" ht="26.25" customHeight="1" thickBot="1" x14ac:dyDescent="0.3">
      <c r="A48" s="53" t="s">
        <v>119</v>
      </c>
      <c r="B48" s="57" t="s">
        <v>120</v>
      </c>
      <c r="C48" s="59" t="s">
        <v>121</v>
      </c>
      <c r="D48" s="56"/>
      <c r="E48" s="180" t="s">
        <v>430</v>
      </c>
      <c r="F48" s="170">
        <v>105.152</v>
      </c>
      <c r="G48" s="180" t="s">
        <v>430</v>
      </c>
      <c r="H48" s="180" t="s">
        <v>430</v>
      </c>
      <c r="I48" s="56" t="s">
        <v>430</v>
      </c>
      <c r="J48" s="56" t="s">
        <v>430</v>
      </c>
      <c r="K48" s="56" t="s">
        <v>430</v>
      </c>
      <c r="L48" s="56" t="s">
        <v>430</v>
      </c>
      <c r="M48" s="180" t="s">
        <v>430</v>
      </c>
      <c r="N48" s="180" t="s">
        <v>430</v>
      </c>
      <c r="O48" s="180" t="s">
        <v>430</v>
      </c>
      <c r="P48" s="180" t="s">
        <v>430</v>
      </c>
      <c r="Q48" s="180" t="s">
        <v>430</v>
      </c>
      <c r="R48" s="180" t="s">
        <v>430</v>
      </c>
      <c r="S48" s="180" t="s">
        <v>430</v>
      </c>
      <c r="T48" s="180" t="s">
        <v>430</v>
      </c>
      <c r="U48" s="180" t="s">
        <v>430</v>
      </c>
      <c r="V48" s="180" t="s">
        <v>430</v>
      </c>
      <c r="W48" s="180" t="s">
        <v>430</v>
      </c>
      <c r="X48" s="180" t="s">
        <v>430</v>
      </c>
      <c r="Y48" s="180" t="s">
        <v>430</v>
      </c>
      <c r="Z48" s="180" t="s">
        <v>430</v>
      </c>
      <c r="AA48" s="180" t="s">
        <v>430</v>
      </c>
      <c r="AB48" s="180" t="s">
        <v>430</v>
      </c>
      <c r="AC48" s="180" t="s">
        <v>430</v>
      </c>
      <c r="AD48" s="180" t="s">
        <v>430</v>
      </c>
      <c r="AE48" s="276"/>
      <c r="AF48" s="56" t="s">
        <v>430</v>
      </c>
      <c r="AG48" s="56" t="s">
        <v>430</v>
      </c>
      <c r="AH48" s="56" t="s">
        <v>430</v>
      </c>
      <c r="AI48" s="56" t="s">
        <v>430</v>
      </c>
      <c r="AJ48" s="56" t="s">
        <v>430</v>
      </c>
      <c r="AK48" s="56">
        <v>131.44</v>
      </c>
      <c r="AL48" s="139" t="s">
        <v>122</v>
      </c>
      <c r="AM48" s="136"/>
      <c r="AN48" s="136"/>
      <c r="AO48" s="136"/>
    </row>
    <row r="49" spans="1:41" ht="26.25" customHeight="1" thickBot="1" x14ac:dyDescent="0.3">
      <c r="A49" s="53" t="s">
        <v>119</v>
      </c>
      <c r="B49" s="57" t="s">
        <v>123</v>
      </c>
      <c r="C49" s="59" t="s">
        <v>124</v>
      </c>
      <c r="D49" s="56"/>
      <c r="E49" s="174">
        <v>3.339E-3</v>
      </c>
      <c r="F49" s="174">
        <v>2.8566999999999999E-2</v>
      </c>
      <c r="G49" s="174">
        <v>2.9680000000000002E-3</v>
      </c>
      <c r="H49" s="174">
        <v>1.3727E-2</v>
      </c>
      <c r="I49" s="56" t="s">
        <v>430</v>
      </c>
      <c r="J49" s="56" t="s">
        <v>430</v>
      </c>
      <c r="K49" s="56" t="s">
        <v>430</v>
      </c>
      <c r="L49" s="56" t="s">
        <v>430</v>
      </c>
      <c r="M49" s="174">
        <v>1.7065999999999999</v>
      </c>
      <c r="N49" s="174">
        <v>1.4097999999999999</v>
      </c>
      <c r="O49" s="174">
        <v>2.597E-2</v>
      </c>
      <c r="P49" s="174">
        <v>4.4519999999999997E-2</v>
      </c>
      <c r="Q49" s="174">
        <v>4.8229999999999995E-2</v>
      </c>
      <c r="R49" s="174">
        <v>0.63070000000000004</v>
      </c>
      <c r="S49" s="174">
        <v>0.17807999999999999</v>
      </c>
      <c r="T49" s="174">
        <v>0.44519999999999998</v>
      </c>
      <c r="U49" s="174">
        <v>5.9360000000000003E-2</v>
      </c>
      <c r="V49" s="174">
        <v>0.81620000000000004</v>
      </c>
      <c r="W49" s="174">
        <v>11.129999999999999</v>
      </c>
      <c r="X49" s="174">
        <v>0.59360000000000002</v>
      </c>
      <c r="Y49" s="174">
        <v>0.74199999999999999</v>
      </c>
      <c r="Z49" s="174">
        <v>0.371</v>
      </c>
      <c r="AA49" s="174">
        <v>0.25970000000000004</v>
      </c>
      <c r="AB49" s="174">
        <v>1.3355999999999999</v>
      </c>
      <c r="AC49" s="170" t="s">
        <v>429</v>
      </c>
      <c r="AD49" s="170" t="s">
        <v>429</v>
      </c>
      <c r="AE49" s="276"/>
      <c r="AF49" s="56" t="s">
        <v>430</v>
      </c>
      <c r="AG49" s="56" t="s">
        <v>430</v>
      </c>
      <c r="AH49" s="56" t="s">
        <v>430</v>
      </c>
      <c r="AI49" s="56" t="s">
        <v>430</v>
      </c>
      <c r="AJ49" s="56" t="s">
        <v>430</v>
      </c>
      <c r="AK49" s="56">
        <v>3.71</v>
      </c>
      <c r="AL49" s="139" t="s">
        <v>125</v>
      </c>
      <c r="AM49" s="136"/>
      <c r="AN49" s="136"/>
      <c r="AO49" s="136"/>
    </row>
    <row r="50" spans="1:41" ht="26.25" customHeight="1" thickBot="1" x14ac:dyDescent="0.3">
      <c r="A50" s="53" t="s">
        <v>119</v>
      </c>
      <c r="B50" s="57" t="s">
        <v>126</v>
      </c>
      <c r="C50" s="59" t="s">
        <v>127</v>
      </c>
      <c r="D50" s="56"/>
      <c r="E50" s="170" t="s">
        <v>429</v>
      </c>
      <c r="F50" s="170" t="s">
        <v>429</v>
      </c>
      <c r="G50" s="170" t="s">
        <v>429</v>
      </c>
      <c r="H50" s="170" t="s">
        <v>429</v>
      </c>
      <c r="I50" s="56" t="s">
        <v>430</v>
      </c>
      <c r="J50" s="56" t="s">
        <v>430</v>
      </c>
      <c r="K50" s="56" t="s">
        <v>430</v>
      </c>
      <c r="L50" s="56" t="s">
        <v>430</v>
      </c>
      <c r="M50" s="170" t="s">
        <v>429</v>
      </c>
      <c r="N50" s="170" t="s">
        <v>429</v>
      </c>
      <c r="O50" s="170" t="s">
        <v>429</v>
      </c>
      <c r="P50" s="170" t="s">
        <v>429</v>
      </c>
      <c r="Q50" s="170" t="s">
        <v>429</v>
      </c>
      <c r="R50" s="170" t="s">
        <v>429</v>
      </c>
      <c r="S50" s="170" t="s">
        <v>429</v>
      </c>
      <c r="T50" s="170" t="s">
        <v>429</v>
      </c>
      <c r="U50" s="170" t="s">
        <v>429</v>
      </c>
      <c r="V50" s="170" t="s">
        <v>429</v>
      </c>
      <c r="W50" s="170" t="s">
        <v>429</v>
      </c>
      <c r="X50" s="170" t="s">
        <v>429</v>
      </c>
      <c r="Y50" s="170" t="s">
        <v>429</v>
      </c>
      <c r="Z50" s="170" t="s">
        <v>429</v>
      </c>
      <c r="AA50" s="170" t="s">
        <v>429</v>
      </c>
      <c r="AB50" s="170" t="s">
        <v>429</v>
      </c>
      <c r="AC50" s="170" t="s">
        <v>429</v>
      </c>
      <c r="AD50" s="170" t="s">
        <v>429</v>
      </c>
      <c r="AE50" s="276"/>
      <c r="AF50" s="56" t="s">
        <v>430</v>
      </c>
      <c r="AG50" s="56" t="s">
        <v>430</v>
      </c>
      <c r="AH50" s="56" t="s">
        <v>430</v>
      </c>
      <c r="AI50" s="56" t="s">
        <v>430</v>
      </c>
      <c r="AJ50" s="56" t="s">
        <v>430</v>
      </c>
      <c r="AK50" s="56" t="s">
        <v>430</v>
      </c>
      <c r="AL50" s="139" t="s">
        <v>438</v>
      </c>
      <c r="AM50" s="136"/>
      <c r="AN50" s="136"/>
      <c r="AO50" s="136"/>
    </row>
    <row r="51" spans="1:41" ht="26.25" customHeight="1" thickBot="1" x14ac:dyDescent="0.3">
      <c r="A51" s="53" t="s">
        <v>119</v>
      </c>
      <c r="B51" s="57" t="s">
        <v>128</v>
      </c>
      <c r="C51" s="59" t="s">
        <v>129</v>
      </c>
      <c r="D51" s="56"/>
      <c r="E51" s="180" t="s">
        <v>430</v>
      </c>
      <c r="F51" s="170">
        <v>4.3351999999999995</v>
      </c>
      <c r="G51" s="170" t="s">
        <v>429</v>
      </c>
      <c r="H51" s="180" t="s">
        <v>430</v>
      </c>
      <c r="I51" s="56" t="s">
        <v>430</v>
      </c>
      <c r="J51" s="56" t="s">
        <v>430</v>
      </c>
      <c r="K51" s="56" t="s">
        <v>430</v>
      </c>
      <c r="L51" s="56" t="s">
        <v>430</v>
      </c>
      <c r="M51" s="180" t="s">
        <v>430</v>
      </c>
      <c r="N51" s="180" t="s">
        <v>430</v>
      </c>
      <c r="O51" s="180" t="s">
        <v>430</v>
      </c>
      <c r="P51" s="180" t="s">
        <v>430</v>
      </c>
      <c r="Q51" s="180" t="s">
        <v>430</v>
      </c>
      <c r="R51" s="180" t="s">
        <v>430</v>
      </c>
      <c r="S51" s="180" t="s">
        <v>430</v>
      </c>
      <c r="T51" s="180" t="s">
        <v>430</v>
      </c>
      <c r="U51" s="180" t="s">
        <v>430</v>
      </c>
      <c r="V51" s="180" t="s">
        <v>430</v>
      </c>
      <c r="W51" s="170" t="s">
        <v>429</v>
      </c>
      <c r="X51" s="180" t="s">
        <v>430</v>
      </c>
      <c r="Y51" s="180" t="s">
        <v>430</v>
      </c>
      <c r="Z51" s="180" t="s">
        <v>430</v>
      </c>
      <c r="AA51" s="180" t="s">
        <v>430</v>
      </c>
      <c r="AB51" s="180" t="s">
        <v>430</v>
      </c>
      <c r="AC51" s="180" t="s">
        <v>430</v>
      </c>
      <c r="AD51" s="180" t="s">
        <v>430</v>
      </c>
      <c r="AE51" s="276"/>
      <c r="AF51" s="64" t="s">
        <v>430</v>
      </c>
      <c r="AG51" s="64" t="s">
        <v>430</v>
      </c>
      <c r="AH51" s="64" t="s">
        <v>430</v>
      </c>
      <c r="AI51" s="64" t="s">
        <v>430</v>
      </c>
      <c r="AJ51" s="64" t="s">
        <v>430</v>
      </c>
      <c r="AK51" s="140">
        <v>21.675999999999998</v>
      </c>
      <c r="AL51" s="139" t="s">
        <v>130</v>
      </c>
      <c r="AM51" s="136"/>
      <c r="AN51" s="136"/>
      <c r="AO51" s="136"/>
    </row>
    <row r="52" spans="1:41" ht="26.25" customHeight="1" thickBot="1" x14ac:dyDescent="0.3">
      <c r="A52" s="53" t="s">
        <v>119</v>
      </c>
      <c r="B52" s="57" t="s">
        <v>131</v>
      </c>
      <c r="C52" s="59" t="s">
        <v>379</v>
      </c>
      <c r="D52" s="56"/>
      <c r="E52" s="180">
        <v>4.2849599999999999</v>
      </c>
      <c r="F52" s="180">
        <v>3.5708000000000002</v>
      </c>
      <c r="G52" s="180">
        <v>11.069479999999999</v>
      </c>
      <c r="H52" s="180">
        <v>1.9639400000000001E-2</v>
      </c>
      <c r="I52" s="56" t="s">
        <v>430</v>
      </c>
      <c r="J52" s="56" t="s">
        <v>430</v>
      </c>
      <c r="K52" s="56" t="s">
        <v>430</v>
      </c>
      <c r="L52" s="56" t="s">
        <v>430</v>
      </c>
      <c r="M52" s="180">
        <v>1.60686</v>
      </c>
      <c r="N52" s="180">
        <v>9.1055400000000009E-2</v>
      </c>
      <c r="O52" s="180">
        <v>9.1055400000000009E-2</v>
      </c>
      <c r="P52" s="180">
        <v>9.1055400000000009E-2</v>
      </c>
      <c r="Q52" s="180">
        <v>9.1055400000000009E-2</v>
      </c>
      <c r="R52" s="180">
        <v>9.1055400000000009E-2</v>
      </c>
      <c r="S52" s="180">
        <v>9.1055400000000009E-2</v>
      </c>
      <c r="T52" s="180">
        <v>9.1055400000000009E-2</v>
      </c>
      <c r="U52" s="180">
        <v>9.1055400000000009E-2</v>
      </c>
      <c r="V52" s="180">
        <v>9.1055400000000009E-2</v>
      </c>
      <c r="W52" s="180">
        <v>0.10176780000000001</v>
      </c>
      <c r="X52" s="180" t="s">
        <v>430</v>
      </c>
      <c r="Y52" s="180" t="s">
        <v>430</v>
      </c>
      <c r="Z52" s="180" t="s">
        <v>430</v>
      </c>
      <c r="AA52" s="180" t="s">
        <v>430</v>
      </c>
      <c r="AB52" s="180" t="s">
        <v>430</v>
      </c>
      <c r="AC52" s="180" t="s">
        <v>430</v>
      </c>
      <c r="AD52" s="180" t="s">
        <v>430</v>
      </c>
      <c r="AE52" s="276"/>
      <c r="AF52" s="64" t="s">
        <v>430</v>
      </c>
      <c r="AG52" s="64" t="s">
        <v>430</v>
      </c>
      <c r="AH52" s="64" t="s">
        <v>430</v>
      </c>
      <c r="AI52" s="64" t="s">
        <v>430</v>
      </c>
      <c r="AJ52" s="64" t="s">
        <v>430</v>
      </c>
      <c r="AK52" s="140">
        <v>17.853999999999999</v>
      </c>
      <c r="AL52" s="139" t="s">
        <v>132</v>
      </c>
      <c r="AM52" s="136"/>
      <c r="AN52" s="136"/>
      <c r="AO52" s="136"/>
    </row>
    <row r="53" spans="1:41" ht="26.25" customHeight="1" thickBot="1" x14ac:dyDescent="0.3">
      <c r="A53" s="53" t="s">
        <v>119</v>
      </c>
      <c r="B53" s="57" t="s">
        <v>133</v>
      </c>
      <c r="C53" s="59" t="s">
        <v>134</v>
      </c>
      <c r="D53" s="56"/>
      <c r="E53" s="180" t="s">
        <v>430</v>
      </c>
      <c r="F53" s="170" t="s">
        <v>429</v>
      </c>
      <c r="G53" s="170" t="s">
        <v>429</v>
      </c>
      <c r="H53" s="180" t="s">
        <v>430</v>
      </c>
      <c r="I53" s="56" t="s">
        <v>430</v>
      </c>
      <c r="J53" s="56" t="s">
        <v>430</v>
      </c>
      <c r="K53" s="56" t="s">
        <v>430</v>
      </c>
      <c r="L53" s="56" t="s">
        <v>430</v>
      </c>
      <c r="M53" s="180" t="s">
        <v>430</v>
      </c>
      <c r="N53" s="180" t="s">
        <v>430</v>
      </c>
      <c r="O53" s="180" t="s">
        <v>430</v>
      </c>
      <c r="P53" s="180" t="s">
        <v>430</v>
      </c>
      <c r="Q53" s="180" t="s">
        <v>430</v>
      </c>
      <c r="R53" s="180" t="s">
        <v>430</v>
      </c>
      <c r="S53" s="180" t="s">
        <v>430</v>
      </c>
      <c r="T53" s="180" t="s">
        <v>430</v>
      </c>
      <c r="U53" s="180" t="s">
        <v>430</v>
      </c>
      <c r="V53" s="180" t="s">
        <v>430</v>
      </c>
      <c r="W53" s="170" t="s">
        <v>429</v>
      </c>
      <c r="X53" s="180" t="s">
        <v>430</v>
      </c>
      <c r="Y53" s="180" t="s">
        <v>430</v>
      </c>
      <c r="Z53" s="180" t="s">
        <v>430</v>
      </c>
      <c r="AA53" s="180" t="s">
        <v>430</v>
      </c>
      <c r="AB53" s="180" t="s">
        <v>430</v>
      </c>
      <c r="AC53" s="180" t="s">
        <v>430</v>
      </c>
      <c r="AD53" s="180" t="s">
        <v>430</v>
      </c>
      <c r="AE53" s="276"/>
      <c r="AF53" s="64" t="s">
        <v>430</v>
      </c>
      <c r="AG53" s="64" t="s">
        <v>430</v>
      </c>
      <c r="AH53" s="64" t="s">
        <v>430</v>
      </c>
      <c r="AI53" s="64" t="s">
        <v>430</v>
      </c>
      <c r="AJ53" s="64" t="s">
        <v>430</v>
      </c>
      <c r="AK53" s="64" t="s">
        <v>984</v>
      </c>
      <c r="AL53" s="139" t="s">
        <v>135</v>
      </c>
      <c r="AM53" s="136"/>
      <c r="AN53" s="136"/>
      <c r="AO53" s="136"/>
    </row>
    <row r="54" spans="1:41" ht="37.5" customHeight="1" thickBot="1" x14ac:dyDescent="0.3">
      <c r="A54" s="53" t="s">
        <v>119</v>
      </c>
      <c r="B54" s="57" t="s">
        <v>136</v>
      </c>
      <c r="C54" s="59" t="s">
        <v>137</v>
      </c>
      <c r="D54" s="56"/>
      <c r="E54" s="180" t="s">
        <v>430</v>
      </c>
      <c r="F54" s="170">
        <v>1.5336485280000003E-2</v>
      </c>
      <c r="G54" s="170" t="s">
        <v>429</v>
      </c>
      <c r="H54" s="180" t="s">
        <v>430</v>
      </c>
      <c r="I54" s="56" t="s">
        <v>430</v>
      </c>
      <c r="J54" s="56" t="s">
        <v>430</v>
      </c>
      <c r="K54" s="56" t="s">
        <v>430</v>
      </c>
      <c r="L54" s="56" t="s">
        <v>430</v>
      </c>
      <c r="M54" s="180" t="s">
        <v>430</v>
      </c>
      <c r="N54" s="180" t="s">
        <v>430</v>
      </c>
      <c r="O54" s="180" t="s">
        <v>430</v>
      </c>
      <c r="P54" s="180" t="s">
        <v>430</v>
      </c>
      <c r="Q54" s="180" t="s">
        <v>430</v>
      </c>
      <c r="R54" s="180" t="s">
        <v>430</v>
      </c>
      <c r="S54" s="180" t="s">
        <v>430</v>
      </c>
      <c r="T54" s="180" t="s">
        <v>430</v>
      </c>
      <c r="U54" s="180" t="s">
        <v>430</v>
      </c>
      <c r="V54" s="180" t="s">
        <v>430</v>
      </c>
      <c r="W54" s="170" t="s">
        <v>429</v>
      </c>
      <c r="X54" s="180" t="s">
        <v>430</v>
      </c>
      <c r="Y54" s="180" t="s">
        <v>430</v>
      </c>
      <c r="Z54" s="180" t="s">
        <v>430</v>
      </c>
      <c r="AA54" s="180" t="s">
        <v>430</v>
      </c>
      <c r="AB54" s="180" t="s">
        <v>430</v>
      </c>
      <c r="AC54" s="180" t="s">
        <v>430</v>
      </c>
      <c r="AD54" s="180" t="s">
        <v>430</v>
      </c>
      <c r="AE54" s="276"/>
      <c r="AF54" s="64" t="s">
        <v>430</v>
      </c>
      <c r="AG54" s="64" t="s">
        <v>430</v>
      </c>
      <c r="AH54" s="64" t="s">
        <v>430</v>
      </c>
      <c r="AI54" s="64" t="s">
        <v>430</v>
      </c>
      <c r="AJ54" s="64">
        <v>4144.1000000000004</v>
      </c>
      <c r="AK54" s="140">
        <v>153364.85280000002</v>
      </c>
      <c r="AL54" s="139" t="s">
        <v>439</v>
      </c>
      <c r="AM54" s="136"/>
      <c r="AN54" s="136"/>
      <c r="AO54" s="136"/>
    </row>
    <row r="55" spans="1:41" ht="26.25" customHeight="1" thickBot="1" x14ac:dyDescent="0.3">
      <c r="A55" s="53" t="s">
        <v>119</v>
      </c>
      <c r="B55" s="57" t="s">
        <v>138</v>
      </c>
      <c r="C55" s="59" t="s">
        <v>139</v>
      </c>
      <c r="D55" s="56"/>
      <c r="E55" s="56" t="s">
        <v>430</v>
      </c>
      <c r="F55" s="56" t="s">
        <v>430</v>
      </c>
      <c r="G55" s="56" t="s">
        <v>430</v>
      </c>
      <c r="H55" s="56" t="s">
        <v>430</v>
      </c>
      <c r="I55" s="56" t="s">
        <v>430</v>
      </c>
      <c r="J55" s="56" t="s">
        <v>430</v>
      </c>
      <c r="K55" s="56" t="s">
        <v>430</v>
      </c>
      <c r="L55" s="56" t="s">
        <v>430</v>
      </c>
      <c r="M55" s="56" t="s">
        <v>430</v>
      </c>
      <c r="N55" s="56" t="s">
        <v>430</v>
      </c>
      <c r="O55" s="56" t="s">
        <v>430</v>
      </c>
      <c r="P55" s="56" t="s">
        <v>430</v>
      </c>
      <c r="Q55" s="56" t="s">
        <v>430</v>
      </c>
      <c r="R55" s="56" t="s">
        <v>430</v>
      </c>
      <c r="S55" s="56" t="s">
        <v>430</v>
      </c>
      <c r="T55" s="56" t="s">
        <v>430</v>
      </c>
      <c r="U55" s="56" t="s">
        <v>430</v>
      </c>
      <c r="V55" s="56" t="s">
        <v>430</v>
      </c>
      <c r="W55" s="56" t="s">
        <v>430</v>
      </c>
      <c r="X55" s="56" t="s">
        <v>430</v>
      </c>
      <c r="Y55" s="56" t="s">
        <v>430</v>
      </c>
      <c r="Z55" s="56" t="s">
        <v>430</v>
      </c>
      <c r="AA55" s="56" t="s">
        <v>430</v>
      </c>
      <c r="AB55" s="56" t="s">
        <v>430</v>
      </c>
      <c r="AC55" s="56" t="s">
        <v>430</v>
      </c>
      <c r="AD55" s="56" t="s">
        <v>430</v>
      </c>
      <c r="AE55" s="276"/>
      <c r="AF55" s="64" t="s">
        <v>430</v>
      </c>
      <c r="AG55" s="64" t="s">
        <v>430</v>
      </c>
      <c r="AH55" s="64" t="s">
        <v>430</v>
      </c>
      <c r="AI55" s="64" t="s">
        <v>430</v>
      </c>
      <c r="AJ55" s="64" t="s">
        <v>430</v>
      </c>
      <c r="AK55" s="140" t="s">
        <v>430</v>
      </c>
      <c r="AL55" s="139" t="s">
        <v>140</v>
      </c>
      <c r="AM55" s="136"/>
      <c r="AN55" s="136"/>
      <c r="AO55" s="136"/>
    </row>
    <row r="56" spans="1:41" ht="26.25" customHeight="1" thickBot="1" x14ac:dyDescent="0.3">
      <c r="A56" s="57" t="s">
        <v>119</v>
      </c>
      <c r="B56" s="57" t="s">
        <v>141</v>
      </c>
      <c r="C56" s="59" t="s">
        <v>388</v>
      </c>
      <c r="D56" s="56"/>
      <c r="E56" s="56" t="s">
        <v>430</v>
      </c>
      <c r="F56" s="56" t="s">
        <v>430</v>
      </c>
      <c r="G56" s="56" t="s">
        <v>430</v>
      </c>
      <c r="H56" s="56" t="s">
        <v>430</v>
      </c>
      <c r="I56" s="56" t="s">
        <v>430</v>
      </c>
      <c r="J56" s="56" t="s">
        <v>430</v>
      </c>
      <c r="K56" s="56" t="s">
        <v>430</v>
      </c>
      <c r="L56" s="56" t="s">
        <v>430</v>
      </c>
      <c r="M56" s="56" t="s">
        <v>430</v>
      </c>
      <c r="N56" s="56" t="s">
        <v>430</v>
      </c>
      <c r="O56" s="56" t="s">
        <v>430</v>
      </c>
      <c r="P56" s="56" t="s">
        <v>430</v>
      </c>
      <c r="Q56" s="56" t="s">
        <v>430</v>
      </c>
      <c r="R56" s="56" t="s">
        <v>430</v>
      </c>
      <c r="S56" s="56" t="s">
        <v>430</v>
      </c>
      <c r="T56" s="56" t="s">
        <v>430</v>
      </c>
      <c r="U56" s="56" t="s">
        <v>430</v>
      </c>
      <c r="V56" s="56" t="s">
        <v>430</v>
      </c>
      <c r="W56" s="56" t="s">
        <v>430</v>
      </c>
      <c r="X56" s="56" t="s">
        <v>430</v>
      </c>
      <c r="Y56" s="56" t="s">
        <v>430</v>
      </c>
      <c r="Z56" s="56" t="s">
        <v>430</v>
      </c>
      <c r="AA56" s="56" t="s">
        <v>430</v>
      </c>
      <c r="AB56" s="56" t="s">
        <v>430</v>
      </c>
      <c r="AC56" s="56" t="s">
        <v>430</v>
      </c>
      <c r="AD56" s="56" t="s">
        <v>430</v>
      </c>
      <c r="AE56" s="276"/>
      <c r="AF56" s="64" t="s">
        <v>430</v>
      </c>
      <c r="AG56" s="64" t="s">
        <v>430</v>
      </c>
      <c r="AH56" s="64" t="s">
        <v>430</v>
      </c>
      <c r="AI56" s="64" t="s">
        <v>430</v>
      </c>
      <c r="AJ56" s="64" t="s">
        <v>430</v>
      </c>
      <c r="AK56" s="197" t="s">
        <v>434</v>
      </c>
      <c r="AL56" s="200" t="s">
        <v>399</v>
      </c>
      <c r="AM56" s="136"/>
      <c r="AN56" s="136"/>
      <c r="AO56" s="136"/>
    </row>
    <row r="57" spans="1:41" ht="26.25" customHeight="1" thickBot="1" x14ac:dyDescent="0.3">
      <c r="A57" s="53" t="s">
        <v>53</v>
      </c>
      <c r="B57" s="57" t="s">
        <v>143</v>
      </c>
      <c r="C57" s="59" t="s">
        <v>144</v>
      </c>
      <c r="D57" s="56"/>
      <c r="E57" s="172" t="s">
        <v>429</v>
      </c>
      <c r="F57" s="172" t="s">
        <v>429</v>
      </c>
      <c r="G57" s="172" t="s">
        <v>429</v>
      </c>
      <c r="H57" s="172" t="s">
        <v>429</v>
      </c>
      <c r="I57" s="56" t="s">
        <v>430</v>
      </c>
      <c r="J57" s="56" t="s">
        <v>430</v>
      </c>
      <c r="K57" s="56" t="s">
        <v>430</v>
      </c>
      <c r="L57" s="56" t="s">
        <v>430</v>
      </c>
      <c r="M57" s="172" t="s">
        <v>429</v>
      </c>
      <c r="N57" s="172" t="s">
        <v>429</v>
      </c>
      <c r="O57" s="172" t="s">
        <v>429</v>
      </c>
      <c r="P57" s="172" t="s">
        <v>429</v>
      </c>
      <c r="Q57" s="172" t="s">
        <v>429</v>
      </c>
      <c r="R57" s="172" t="s">
        <v>429</v>
      </c>
      <c r="S57" s="172" t="s">
        <v>429</v>
      </c>
      <c r="T57" s="172" t="s">
        <v>429</v>
      </c>
      <c r="U57" s="172" t="s">
        <v>429</v>
      </c>
      <c r="V57" s="172" t="s">
        <v>429</v>
      </c>
      <c r="W57" s="172" t="s">
        <v>429</v>
      </c>
      <c r="X57" s="172" t="s">
        <v>429</v>
      </c>
      <c r="Y57" s="172" t="s">
        <v>429</v>
      </c>
      <c r="Z57" s="172" t="s">
        <v>429</v>
      </c>
      <c r="AA57" s="172" t="s">
        <v>429</v>
      </c>
      <c r="AB57" s="172" t="s">
        <v>429</v>
      </c>
      <c r="AC57" s="172" t="s">
        <v>429</v>
      </c>
      <c r="AD57" s="172" t="s">
        <v>430</v>
      </c>
      <c r="AE57" s="274"/>
      <c r="AF57" s="64" t="s">
        <v>430</v>
      </c>
      <c r="AG57" s="64" t="s">
        <v>430</v>
      </c>
      <c r="AH57" s="64" t="s">
        <v>430</v>
      </c>
      <c r="AI57" s="64" t="s">
        <v>430</v>
      </c>
      <c r="AJ57" s="64" t="s">
        <v>430</v>
      </c>
      <c r="AK57" s="140">
        <v>8301</v>
      </c>
      <c r="AL57" s="138" t="s">
        <v>1058</v>
      </c>
      <c r="AM57" s="136"/>
      <c r="AN57" s="136"/>
      <c r="AO57" s="136"/>
    </row>
    <row r="58" spans="1:41" ht="26.25" customHeight="1" thickBot="1" x14ac:dyDescent="0.3">
      <c r="A58" s="53" t="s">
        <v>53</v>
      </c>
      <c r="B58" s="57" t="s">
        <v>145</v>
      </c>
      <c r="C58" s="59" t="s">
        <v>146</v>
      </c>
      <c r="D58" s="56"/>
      <c r="E58" s="172" t="s">
        <v>429</v>
      </c>
      <c r="F58" s="172" t="s">
        <v>429</v>
      </c>
      <c r="G58" s="172" t="s">
        <v>429</v>
      </c>
      <c r="H58" s="171" t="s">
        <v>430</v>
      </c>
      <c r="I58" s="56" t="s">
        <v>430</v>
      </c>
      <c r="J58" s="56" t="s">
        <v>430</v>
      </c>
      <c r="K58" s="56" t="s">
        <v>430</v>
      </c>
      <c r="L58" s="56" t="s">
        <v>430</v>
      </c>
      <c r="M58" s="172" t="s">
        <v>429</v>
      </c>
      <c r="N58" s="172" t="s">
        <v>429</v>
      </c>
      <c r="O58" s="172" t="s">
        <v>429</v>
      </c>
      <c r="P58" s="172" t="s">
        <v>429</v>
      </c>
      <c r="Q58" s="172" t="s">
        <v>430</v>
      </c>
      <c r="R58" s="172" t="s">
        <v>430</v>
      </c>
      <c r="S58" s="172" t="s">
        <v>430</v>
      </c>
      <c r="T58" s="172" t="s">
        <v>430</v>
      </c>
      <c r="U58" s="172" t="s">
        <v>430</v>
      </c>
      <c r="V58" s="172" t="s">
        <v>430</v>
      </c>
      <c r="W58" s="172" t="s">
        <v>430</v>
      </c>
      <c r="X58" s="172" t="s">
        <v>430</v>
      </c>
      <c r="Y58" s="172" t="s">
        <v>430</v>
      </c>
      <c r="Z58" s="172" t="s">
        <v>430</v>
      </c>
      <c r="AA58" s="172" t="s">
        <v>430</v>
      </c>
      <c r="AB58" s="172" t="s">
        <v>430</v>
      </c>
      <c r="AC58" s="172" t="s">
        <v>430</v>
      </c>
      <c r="AD58" s="172" t="s">
        <v>430</v>
      </c>
      <c r="AE58" s="274"/>
      <c r="AF58" s="64" t="s">
        <v>430</v>
      </c>
      <c r="AG58" s="64" t="s">
        <v>430</v>
      </c>
      <c r="AH58" s="64" t="s">
        <v>430</v>
      </c>
      <c r="AI58" s="64" t="s">
        <v>430</v>
      </c>
      <c r="AJ58" s="64" t="s">
        <v>430</v>
      </c>
      <c r="AK58" s="140">
        <v>1942.7</v>
      </c>
      <c r="AL58" s="138" t="s">
        <v>1059</v>
      </c>
      <c r="AM58" s="136"/>
      <c r="AN58" s="136"/>
      <c r="AO58" s="136"/>
    </row>
    <row r="59" spans="1:41" ht="26.25" customHeight="1" thickBot="1" x14ac:dyDescent="0.3">
      <c r="A59" s="53" t="s">
        <v>53</v>
      </c>
      <c r="B59" s="60" t="s">
        <v>147</v>
      </c>
      <c r="C59" s="59" t="s">
        <v>389</v>
      </c>
      <c r="D59" s="56"/>
      <c r="E59" s="172" t="s">
        <v>429</v>
      </c>
      <c r="F59" s="172" t="s">
        <v>429</v>
      </c>
      <c r="G59" s="172" t="s">
        <v>429</v>
      </c>
      <c r="H59" s="172" t="s">
        <v>429</v>
      </c>
      <c r="I59" s="56" t="s">
        <v>430</v>
      </c>
      <c r="J59" s="56" t="s">
        <v>430</v>
      </c>
      <c r="K59" s="56" t="s">
        <v>430</v>
      </c>
      <c r="L59" s="56" t="s">
        <v>430</v>
      </c>
      <c r="M59" s="172" t="s">
        <v>429</v>
      </c>
      <c r="N59" s="174">
        <v>4.6035999999999994E-2</v>
      </c>
      <c r="O59" s="174">
        <v>3.5203999999999999E-3</v>
      </c>
      <c r="P59" s="173">
        <v>8.1239999999999988E-5</v>
      </c>
      <c r="Q59" s="174">
        <v>5.1451999999999999E-3</v>
      </c>
      <c r="R59" s="174">
        <v>6.2283999999999994E-3</v>
      </c>
      <c r="S59" s="174">
        <v>1.8955999999999997E-4</v>
      </c>
      <c r="T59" s="174">
        <v>1.32692E-2</v>
      </c>
      <c r="U59" s="174">
        <v>2.1664000000000003E-2</v>
      </c>
      <c r="V59" s="174">
        <v>1.0019599999999998E-2</v>
      </c>
      <c r="W59" s="172" t="s">
        <v>429</v>
      </c>
      <c r="X59" s="172" t="s">
        <v>429</v>
      </c>
      <c r="Y59" s="172" t="s">
        <v>429</v>
      </c>
      <c r="Z59" s="172" t="s">
        <v>429</v>
      </c>
      <c r="AA59" s="172" t="s">
        <v>429</v>
      </c>
      <c r="AB59" s="172" t="s">
        <v>429</v>
      </c>
      <c r="AC59" s="172" t="s">
        <v>429</v>
      </c>
      <c r="AD59" s="172" t="s">
        <v>430</v>
      </c>
      <c r="AE59" s="274"/>
      <c r="AF59" s="64" t="s">
        <v>430</v>
      </c>
      <c r="AG59" s="64" t="s">
        <v>430</v>
      </c>
      <c r="AH59" s="64" t="s">
        <v>430</v>
      </c>
      <c r="AI59" s="64" t="s">
        <v>430</v>
      </c>
      <c r="AJ59" s="64" t="s">
        <v>430</v>
      </c>
      <c r="AK59" s="140">
        <v>27.08</v>
      </c>
      <c r="AL59" s="138" t="s">
        <v>1060</v>
      </c>
      <c r="AM59" s="136"/>
      <c r="AN59" s="136"/>
      <c r="AO59" s="136"/>
    </row>
    <row r="60" spans="1:41" ht="26.25" customHeight="1" thickBot="1" x14ac:dyDescent="0.3">
      <c r="A60" s="53" t="s">
        <v>53</v>
      </c>
      <c r="B60" s="60" t="s">
        <v>148</v>
      </c>
      <c r="C60" s="59" t="s">
        <v>149</v>
      </c>
      <c r="D60" s="266"/>
      <c r="E60" s="172" t="s">
        <v>430</v>
      </c>
      <c r="F60" s="172" t="s">
        <v>430</v>
      </c>
      <c r="G60" s="172" t="s">
        <v>430</v>
      </c>
      <c r="H60" s="172" t="s">
        <v>430</v>
      </c>
      <c r="I60" s="56" t="s">
        <v>430</v>
      </c>
      <c r="J60" s="56" t="s">
        <v>430</v>
      </c>
      <c r="K60" s="56" t="s">
        <v>430</v>
      </c>
      <c r="L60" s="56" t="s">
        <v>430</v>
      </c>
      <c r="M60" s="172" t="s">
        <v>430</v>
      </c>
      <c r="N60" s="172" t="s">
        <v>430</v>
      </c>
      <c r="O60" s="172" t="s">
        <v>430</v>
      </c>
      <c r="P60" s="172" t="s">
        <v>430</v>
      </c>
      <c r="Q60" s="172" t="s">
        <v>430</v>
      </c>
      <c r="R60" s="172" t="s">
        <v>430</v>
      </c>
      <c r="S60" s="172" t="s">
        <v>430</v>
      </c>
      <c r="T60" s="172" t="s">
        <v>430</v>
      </c>
      <c r="U60" s="172" t="s">
        <v>430</v>
      </c>
      <c r="V60" s="172" t="s">
        <v>430</v>
      </c>
      <c r="W60" s="172" t="s">
        <v>430</v>
      </c>
      <c r="X60" s="172" t="s">
        <v>430</v>
      </c>
      <c r="Y60" s="172" t="s">
        <v>430</v>
      </c>
      <c r="Z60" s="172" t="s">
        <v>430</v>
      </c>
      <c r="AA60" s="172" t="s">
        <v>430</v>
      </c>
      <c r="AB60" s="172" t="s">
        <v>430</v>
      </c>
      <c r="AC60" s="172" t="s">
        <v>430</v>
      </c>
      <c r="AD60" s="172" t="s">
        <v>430</v>
      </c>
      <c r="AE60" s="274"/>
      <c r="AF60" s="64" t="s">
        <v>430</v>
      </c>
      <c r="AG60" s="64" t="s">
        <v>430</v>
      </c>
      <c r="AH60" s="64" t="s">
        <v>430</v>
      </c>
      <c r="AI60" s="64" t="s">
        <v>430</v>
      </c>
      <c r="AJ60" s="64" t="s">
        <v>430</v>
      </c>
      <c r="AK60" s="140">
        <v>85447.5</v>
      </c>
      <c r="AL60" s="138" t="s">
        <v>567</v>
      </c>
      <c r="AM60" s="136"/>
      <c r="AN60" s="136"/>
      <c r="AO60" s="136"/>
    </row>
    <row r="61" spans="1:41" ht="26.25" customHeight="1" thickBot="1" x14ac:dyDescent="0.3">
      <c r="A61" s="53" t="s">
        <v>53</v>
      </c>
      <c r="B61" s="60" t="s">
        <v>150</v>
      </c>
      <c r="C61" s="59" t="s">
        <v>151</v>
      </c>
      <c r="D61" s="56"/>
      <c r="E61" s="172" t="s">
        <v>430</v>
      </c>
      <c r="F61" s="172" t="s">
        <v>430</v>
      </c>
      <c r="G61" s="172" t="s">
        <v>430</v>
      </c>
      <c r="H61" s="172" t="s">
        <v>430</v>
      </c>
      <c r="I61" s="56" t="s">
        <v>430</v>
      </c>
      <c r="J61" s="56" t="s">
        <v>430</v>
      </c>
      <c r="K61" s="56" t="s">
        <v>430</v>
      </c>
      <c r="L61" s="56" t="s">
        <v>430</v>
      </c>
      <c r="M61" s="172" t="s">
        <v>430</v>
      </c>
      <c r="N61" s="172" t="s">
        <v>430</v>
      </c>
      <c r="O61" s="172" t="s">
        <v>430</v>
      </c>
      <c r="P61" s="172" t="s">
        <v>430</v>
      </c>
      <c r="Q61" s="172" t="s">
        <v>430</v>
      </c>
      <c r="R61" s="172" t="s">
        <v>430</v>
      </c>
      <c r="S61" s="172" t="s">
        <v>430</v>
      </c>
      <c r="T61" s="172" t="s">
        <v>430</v>
      </c>
      <c r="U61" s="172" t="s">
        <v>430</v>
      </c>
      <c r="V61" s="172" t="s">
        <v>430</v>
      </c>
      <c r="W61" s="172" t="s">
        <v>430</v>
      </c>
      <c r="X61" s="172" t="s">
        <v>430</v>
      </c>
      <c r="Y61" s="172" t="s">
        <v>430</v>
      </c>
      <c r="Z61" s="172" t="s">
        <v>430</v>
      </c>
      <c r="AA61" s="172" t="s">
        <v>430</v>
      </c>
      <c r="AB61" s="172" t="s">
        <v>430</v>
      </c>
      <c r="AC61" s="172" t="s">
        <v>430</v>
      </c>
      <c r="AD61" s="172" t="s">
        <v>430</v>
      </c>
      <c r="AE61" s="274"/>
      <c r="AF61" s="64" t="s">
        <v>430</v>
      </c>
      <c r="AG61" s="64" t="s">
        <v>430</v>
      </c>
      <c r="AH61" s="64" t="s">
        <v>430</v>
      </c>
      <c r="AI61" s="64" t="s">
        <v>430</v>
      </c>
      <c r="AJ61" s="64" t="s">
        <v>430</v>
      </c>
      <c r="AK61" s="140" t="s">
        <v>429</v>
      </c>
      <c r="AL61" s="138" t="s">
        <v>568</v>
      </c>
      <c r="AM61" s="136"/>
      <c r="AN61" s="136"/>
      <c r="AO61" s="136"/>
    </row>
    <row r="62" spans="1:41" ht="26.25" customHeight="1" thickBot="1" x14ac:dyDescent="0.3">
      <c r="A62" s="53" t="s">
        <v>53</v>
      </c>
      <c r="B62" s="60" t="s">
        <v>152</v>
      </c>
      <c r="C62" s="59" t="s">
        <v>153</v>
      </c>
      <c r="D62" s="56"/>
      <c r="E62" s="172" t="s">
        <v>430</v>
      </c>
      <c r="F62" s="172" t="s">
        <v>430</v>
      </c>
      <c r="G62" s="172" t="s">
        <v>430</v>
      </c>
      <c r="H62" s="172" t="s">
        <v>430</v>
      </c>
      <c r="I62" s="56" t="s">
        <v>430</v>
      </c>
      <c r="J62" s="56" t="s">
        <v>430</v>
      </c>
      <c r="K62" s="56" t="s">
        <v>430</v>
      </c>
      <c r="L62" s="56" t="s">
        <v>430</v>
      </c>
      <c r="M62" s="172" t="s">
        <v>430</v>
      </c>
      <c r="N62" s="172" t="s">
        <v>430</v>
      </c>
      <c r="O62" s="172" t="s">
        <v>430</v>
      </c>
      <c r="P62" s="172" t="s">
        <v>430</v>
      </c>
      <c r="Q62" s="172" t="s">
        <v>430</v>
      </c>
      <c r="R62" s="172" t="s">
        <v>430</v>
      </c>
      <c r="S62" s="172" t="s">
        <v>430</v>
      </c>
      <c r="T62" s="172" t="s">
        <v>430</v>
      </c>
      <c r="U62" s="172" t="s">
        <v>430</v>
      </c>
      <c r="V62" s="172" t="s">
        <v>430</v>
      </c>
      <c r="W62" s="172" t="s">
        <v>430</v>
      </c>
      <c r="X62" s="172" t="s">
        <v>430</v>
      </c>
      <c r="Y62" s="172" t="s">
        <v>430</v>
      </c>
      <c r="Z62" s="172" t="s">
        <v>430</v>
      </c>
      <c r="AA62" s="172" t="s">
        <v>430</v>
      </c>
      <c r="AB62" s="172" t="s">
        <v>430</v>
      </c>
      <c r="AC62" s="172" t="s">
        <v>430</v>
      </c>
      <c r="AD62" s="172" t="s">
        <v>430</v>
      </c>
      <c r="AE62" s="274"/>
      <c r="AF62" s="64" t="s">
        <v>430</v>
      </c>
      <c r="AG62" s="64" t="s">
        <v>430</v>
      </c>
      <c r="AH62" s="64" t="s">
        <v>430</v>
      </c>
      <c r="AI62" s="64" t="s">
        <v>430</v>
      </c>
      <c r="AJ62" s="64" t="s">
        <v>430</v>
      </c>
      <c r="AK62" s="172" t="s">
        <v>431</v>
      </c>
      <c r="AL62" s="138" t="s">
        <v>406</v>
      </c>
      <c r="AM62" s="136"/>
      <c r="AN62" s="136"/>
      <c r="AO62" s="136"/>
    </row>
    <row r="63" spans="1:41" ht="26.25" customHeight="1" thickBot="1" x14ac:dyDescent="0.3">
      <c r="A63" s="53" t="s">
        <v>53</v>
      </c>
      <c r="B63" s="60" t="s">
        <v>154</v>
      </c>
      <c r="C63" s="59" t="s">
        <v>155</v>
      </c>
      <c r="D63" s="280"/>
      <c r="E63" s="172" t="s">
        <v>430</v>
      </c>
      <c r="F63" s="172" t="s">
        <v>430</v>
      </c>
      <c r="G63" s="172" t="s">
        <v>430</v>
      </c>
      <c r="H63" s="172" t="s">
        <v>430</v>
      </c>
      <c r="I63" s="56" t="s">
        <v>430</v>
      </c>
      <c r="J63" s="56" t="s">
        <v>430</v>
      </c>
      <c r="K63" s="56" t="s">
        <v>430</v>
      </c>
      <c r="L63" s="56" t="s">
        <v>430</v>
      </c>
      <c r="M63" s="172" t="s">
        <v>430</v>
      </c>
      <c r="N63" s="172" t="s">
        <v>430</v>
      </c>
      <c r="O63" s="172" t="s">
        <v>430</v>
      </c>
      <c r="P63" s="172" t="s">
        <v>430</v>
      </c>
      <c r="Q63" s="172" t="s">
        <v>430</v>
      </c>
      <c r="R63" s="172" t="s">
        <v>430</v>
      </c>
      <c r="S63" s="172" t="s">
        <v>430</v>
      </c>
      <c r="T63" s="172" t="s">
        <v>430</v>
      </c>
      <c r="U63" s="172" t="s">
        <v>430</v>
      </c>
      <c r="V63" s="172" t="s">
        <v>430</v>
      </c>
      <c r="W63" s="172" t="s">
        <v>430</v>
      </c>
      <c r="X63" s="172" t="s">
        <v>430</v>
      </c>
      <c r="Y63" s="172" t="s">
        <v>430</v>
      </c>
      <c r="Z63" s="172" t="s">
        <v>430</v>
      </c>
      <c r="AA63" s="172" t="s">
        <v>430</v>
      </c>
      <c r="AB63" s="172" t="s">
        <v>430</v>
      </c>
      <c r="AC63" s="172" t="s">
        <v>430</v>
      </c>
      <c r="AD63" s="172" t="s">
        <v>430</v>
      </c>
      <c r="AE63" s="274"/>
      <c r="AF63" s="64" t="s">
        <v>430</v>
      </c>
      <c r="AG63" s="64" t="s">
        <v>430</v>
      </c>
      <c r="AH63" s="64" t="s">
        <v>430</v>
      </c>
      <c r="AI63" s="64" t="s">
        <v>430</v>
      </c>
      <c r="AJ63" s="64" t="s">
        <v>430</v>
      </c>
      <c r="AK63" s="270" t="s">
        <v>430</v>
      </c>
      <c r="AL63" s="138" t="s">
        <v>399</v>
      </c>
      <c r="AM63" s="136"/>
      <c r="AN63" s="136"/>
      <c r="AO63" s="136"/>
    </row>
    <row r="64" spans="1:41" ht="26.25" customHeight="1" thickBot="1" x14ac:dyDescent="0.3">
      <c r="A64" s="53" t="s">
        <v>53</v>
      </c>
      <c r="B64" s="60" t="s">
        <v>156</v>
      </c>
      <c r="C64" s="59" t="s">
        <v>157</v>
      </c>
      <c r="D64" s="56"/>
      <c r="E64" s="174">
        <v>0.45589999999999997</v>
      </c>
      <c r="F64" s="172" t="s">
        <v>429</v>
      </c>
      <c r="G64" s="172" t="s">
        <v>429</v>
      </c>
      <c r="H64" s="178">
        <v>4.5590000000000006E-3</v>
      </c>
      <c r="I64" s="56" t="s">
        <v>430</v>
      </c>
      <c r="J64" s="56" t="s">
        <v>430</v>
      </c>
      <c r="K64" s="56" t="s">
        <v>430</v>
      </c>
      <c r="L64" s="56" t="s">
        <v>430</v>
      </c>
      <c r="M64" s="174">
        <v>4.5590000000000006E-2</v>
      </c>
      <c r="N64" s="172" t="s">
        <v>430</v>
      </c>
      <c r="O64" s="172" t="s">
        <v>430</v>
      </c>
      <c r="P64" s="172" t="s">
        <v>430</v>
      </c>
      <c r="Q64" s="172" t="s">
        <v>430</v>
      </c>
      <c r="R64" s="172" t="s">
        <v>430</v>
      </c>
      <c r="S64" s="172" t="s">
        <v>430</v>
      </c>
      <c r="T64" s="172" t="s">
        <v>430</v>
      </c>
      <c r="U64" s="172" t="s">
        <v>430</v>
      </c>
      <c r="V64" s="172" t="s">
        <v>430</v>
      </c>
      <c r="W64" s="172" t="s">
        <v>430</v>
      </c>
      <c r="X64" s="172" t="s">
        <v>430</v>
      </c>
      <c r="Y64" s="172" t="s">
        <v>430</v>
      </c>
      <c r="Z64" s="172" t="s">
        <v>430</v>
      </c>
      <c r="AA64" s="172" t="s">
        <v>430</v>
      </c>
      <c r="AB64" s="172" t="s">
        <v>430</v>
      </c>
      <c r="AC64" s="172" t="s">
        <v>430</v>
      </c>
      <c r="AD64" s="172" t="s">
        <v>430</v>
      </c>
      <c r="AE64" s="274"/>
      <c r="AF64" s="64" t="s">
        <v>430</v>
      </c>
      <c r="AG64" s="64" t="s">
        <v>430</v>
      </c>
      <c r="AH64" s="64" t="s">
        <v>430</v>
      </c>
      <c r="AI64" s="64" t="s">
        <v>430</v>
      </c>
      <c r="AJ64" s="64" t="s">
        <v>430</v>
      </c>
      <c r="AK64" s="64">
        <v>455.9</v>
      </c>
      <c r="AL64" s="200" t="s">
        <v>970</v>
      </c>
      <c r="AM64" s="136"/>
      <c r="AN64" s="136"/>
      <c r="AO64" s="136"/>
    </row>
    <row r="65" spans="1:41" ht="26.25" customHeight="1" thickBot="1" x14ac:dyDescent="0.3">
      <c r="A65" s="53" t="s">
        <v>53</v>
      </c>
      <c r="B65" s="57" t="s">
        <v>158</v>
      </c>
      <c r="C65" s="59" t="s">
        <v>159</v>
      </c>
      <c r="D65" s="56"/>
      <c r="E65" s="174">
        <v>3.4910999999999999</v>
      </c>
      <c r="F65" s="172" t="s">
        <v>430</v>
      </c>
      <c r="G65" s="172" t="s">
        <v>430</v>
      </c>
      <c r="H65" s="172" t="s">
        <v>429</v>
      </c>
      <c r="I65" s="56" t="s">
        <v>430</v>
      </c>
      <c r="J65" s="56" t="s">
        <v>430</v>
      </c>
      <c r="K65" s="56" t="s">
        <v>430</v>
      </c>
      <c r="L65" s="56" t="s">
        <v>430</v>
      </c>
      <c r="M65" s="172" t="s">
        <v>430</v>
      </c>
      <c r="N65" s="172" t="s">
        <v>430</v>
      </c>
      <c r="O65" s="172" t="s">
        <v>430</v>
      </c>
      <c r="P65" s="172" t="s">
        <v>430</v>
      </c>
      <c r="Q65" s="172" t="s">
        <v>430</v>
      </c>
      <c r="R65" s="172" t="s">
        <v>430</v>
      </c>
      <c r="S65" s="172" t="s">
        <v>430</v>
      </c>
      <c r="T65" s="172" t="s">
        <v>430</v>
      </c>
      <c r="U65" s="172" t="s">
        <v>430</v>
      </c>
      <c r="V65" s="172" t="s">
        <v>430</v>
      </c>
      <c r="W65" s="172" t="s">
        <v>430</v>
      </c>
      <c r="X65" s="172" t="s">
        <v>430</v>
      </c>
      <c r="Y65" s="172" t="s">
        <v>430</v>
      </c>
      <c r="Z65" s="172" t="s">
        <v>430</v>
      </c>
      <c r="AA65" s="172" t="s">
        <v>430</v>
      </c>
      <c r="AB65" s="172" t="s">
        <v>430</v>
      </c>
      <c r="AC65" s="172" t="s">
        <v>430</v>
      </c>
      <c r="AD65" s="172" t="s">
        <v>430</v>
      </c>
      <c r="AE65" s="274"/>
      <c r="AF65" s="64" t="s">
        <v>430</v>
      </c>
      <c r="AG65" s="64" t="s">
        <v>430</v>
      </c>
      <c r="AH65" s="64" t="s">
        <v>430</v>
      </c>
      <c r="AI65" s="64" t="s">
        <v>430</v>
      </c>
      <c r="AJ65" s="64" t="s">
        <v>430</v>
      </c>
      <c r="AK65" s="140">
        <v>349.11</v>
      </c>
      <c r="AL65" s="200" t="s">
        <v>1068</v>
      </c>
      <c r="AM65" s="136"/>
      <c r="AN65" s="136"/>
      <c r="AO65" s="136"/>
    </row>
    <row r="66" spans="1:41" ht="26.25" customHeight="1" thickBot="1" x14ac:dyDescent="0.3">
      <c r="A66" s="53" t="s">
        <v>53</v>
      </c>
      <c r="B66" s="57" t="s">
        <v>160</v>
      </c>
      <c r="C66" s="59" t="s">
        <v>161</v>
      </c>
      <c r="D66" s="56"/>
      <c r="E66" s="172" t="s">
        <v>434</v>
      </c>
      <c r="F66" s="172" t="s">
        <v>430</v>
      </c>
      <c r="G66" s="172" t="s">
        <v>430</v>
      </c>
      <c r="H66" s="172" t="s">
        <v>430</v>
      </c>
      <c r="I66" s="56" t="s">
        <v>430</v>
      </c>
      <c r="J66" s="56" t="s">
        <v>430</v>
      </c>
      <c r="K66" s="56" t="s">
        <v>430</v>
      </c>
      <c r="L66" s="56" t="s">
        <v>430</v>
      </c>
      <c r="M66" s="172" t="s">
        <v>434</v>
      </c>
      <c r="N66" s="172" t="s">
        <v>430</v>
      </c>
      <c r="O66" s="172" t="s">
        <v>430</v>
      </c>
      <c r="P66" s="172" t="s">
        <v>430</v>
      </c>
      <c r="Q66" s="172" t="s">
        <v>430</v>
      </c>
      <c r="R66" s="172" t="s">
        <v>430</v>
      </c>
      <c r="S66" s="172" t="s">
        <v>430</v>
      </c>
      <c r="T66" s="172" t="s">
        <v>430</v>
      </c>
      <c r="U66" s="172" t="s">
        <v>430</v>
      </c>
      <c r="V66" s="172" t="s">
        <v>430</v>
      </c>
      <c r="W66" s="172" t="s">
        <v>430</v>
      </c>
      <c r="X66" s="172" t="s">
        <v>430</v>
      </c>
      <c r="Y66" s="172" t="s">
        <v>430</v>
      </c>
      <c r="Z66" s="172" t="s">
        <v>430</v>
      </c>
      <c r="AA66" s="172" t="s">
        <v>430</v>
      </c>
      <c r="AB66" s="172" t="s">
        <v>430</v>
      </c>
      <c r="AC66" s="172" t="s">
        <v>430</v>
      </c>
      <c r="AD66" s="172" t="s">
        <v>430</v>
      </c>
      <c r="AE66" s="274"/>
      <c r="AF66" s="64" t="s">
        <v>434</v>
      </c>
      <c r="AG66" s="64" t="s">
        <v>434</v>
      </c>
      <c r="AH66" s="64" t="s">
        <v>434</v>
      </c>
      <c r="AI66" s="64" t="s">
        <v>434</v>
      </c>
      <c r="AJ66" s="64" t="s">
        <v>434</v>
      </c>
      <c r="AK66" s="140" t="s">
        <v>434</v>
      </c>
      <c r="AL66" s="200" t="s">
        <v>162</v>
      </c>
      <c r="AM66" s="136"/>
      <c r="AN66" s="136"/>
      <c r="AO66" s="136"/>
    </row>
    <row r="67" spans="1:41" ht="26.25" customHeight="1" thickBot="1" x14ac:dyDescent="0.3">
      <c r="A67" s="53" t="s">
        <v>53</v>
      </c>
      <c r="B67" s="57" t="s">
        <v>163</v>
      </c>
      <c r="C67" s="59" t="s">
        <v>164</v>
      </c>
      <c r="D67" s="56"/>
      <c r="E67" s="172" t="s">
        <v>429</v>
      </c>
      <c r="F67" s="172" t="s">
        <v>429</v>
      </c>
      <c r="G67" s="172" t="s">
        <v>429</v>
      </c>
      <c r="H67" s="172" t="s">
        <v>430</v>
      </c>
      <c r="I67" s="56" t="s">
        <v>430</v>
      </c>
      <c r="J67" s="56" t="s">
        <v>430</v>
      </c>
      <c r="K67" s="56" t="s">
        <v>430</v>
      </c>
      <c r="L67" s="56" t="s">
        <v>430</v>
      </c>
      <c r="M67" s="172" t="s">
        <v>429</v>
      </c>
      <c r="N67" s="172" t="s">
        <v>429</v>
      </c>
      <c r="O67" s="172" t="s">
        <v>429</v>
      </c>
      <c r="P67" s="172" t="s">
        <v>429</v>
      </c>
      <c r="Q67" s="172" t="s">
        <v>429</v>
      </c>
      <c r="R67" s="172" t="s">
        <v>429</v>
      </c>
      <c r="S67" s="172" t="s">
        <v>429</v>
      </c>
      <c r="T67" s="172" t="s">
        <v>429</v>
      </c>
      <c r="U67" s="172" t="s">
        <v>429</v>
      </c>
      <c r="V67" s="172" t="s">
        <v>429</v>
      </c>
      <c r="W67" s="172" t="s">
        <v>429</v>
      </c>
      <c r="X67" s="172" t="s">
        <v>429</v>
      </c>
      <c r="Y67" s="172" t="s">
        <v>429</v>
      </c>
      <c r="Z67" s="172" t="s">
        <v>429</v>
      </c>
      <c r="AA67" s="172" t="s">
        <v>429</v>
      </c>
      <c r="AB67" s="172" t="s">
        <v>429</v>
      </c>
      <c r="AC67" s="172" t="s">
        <v>429</v>
      </c>
      <c r="AD67" s="172" t="s">
        <v>430</v>
      </c>
      <c r="AE67" s="274"/>
      <c r="AF67" s="64" t="s">
        <v>430</v>
      </c>
      <c r="AG67" s="64" t="s">
        <v>430</v>
      </c>
      <c r="AH67" s="64" t="s">
        <v>430</v>
      </c>
      <c r="AI67" s="64" t="s">
        <v>430</v>
      </c>
      <c r="AJ67" s="64" t="s">
        <v>430</v>
      </c>
      <c r="AK67" s="140">
        <v>306.71699999999998</v>
      </c>
      <c r="AL67" s="200" t="s">
        <v>1069</v>
      </c>
      <c r="AM67" s="136"/>
      <c r="AN67" s="136"/>
      <c r="AO67" s="136"/>
    </row>
    <row r="68" spans="1:41" ht="26.25" customHeight="1" thickBot="1" x14ac:dyDescent="0.3">
      <c r="A68" s="53" t="s">
        <v>53</v>
      </c>
      <c r="B68" s="57" t="s">
        <v>165</v>
      </c>
      <c r="C68" s="59" t="s">
        <v>166</v>
      </c>
      <c r="D68" s="56"/>
      <c r="E68" s="172" t="s">
        <v>429</v>
      </c>
      <c r="F68" s="172" t="s">
        <v>429</v>
      </c>
      <c r="G68" s="172" t="s">
        <v>429</v>
      </c>
      <c r="H68" s="172" t="s">
        <v>429</v>
      </c>
      <c r="I68" s="56" t="s">
        <v>430</v>
      </c>
      <c r="J68" s="56" t="s">
        <v>430</v>
      </c>
      <c r="K68" s="56" t="s">
        <v>430</v>
      </c>
      <c r="L68" s="56" t="s">
        <v>430</v>
      </c>
      <c r="M68" s="172" t="s">
        <v>429</v>
      </c>
      <c r="N68" s="172" t="s">
        <v>429</v>
      </c>
      <c r="O68" s="172" t="s">
        <v>429</v>
      </c>
      <c r="P68" s="172" t="s">
        <v>429</v>
      </c>
      <c r="Q68" s="172" t="s">
        <v>429</v>
      </c>
      <c r="R68" s="172" t="s">
        <v>429</v>
      </c>
      <c r="S68" s="172" t="s">
        <v>429</v>
      </c>
      <c r="T68" s="172" t="s">
        <v>429</v>
      </c>
      <c r="U68" s="172" t="s">
        <v>429</v>
      </c>
      <c r="V68" s="172" t="s">
        <v>429</v>
      </c>
      <c r="W68" s="172" t="s">
        <v>429</v>
      </c>
      <c r="X68" s="172" t="s">
        <v>429</v>
      </c>
      <c r="Y68" s="172" t="s">
        <v>429</v>
      </c>
      <c r="Z68" s="172" t="s">
        <v>429</v>
      </c>
      <c r="AA68" s="172" t="s">
        <v>429</v>
      </c>
      <c r="AB68" s="172" t="s">
        <v>429</v>
      </c>
      <c r="AC68" s="172" t="s">
        <v>429</v>
      </c>
      <c r="AD68" s="172" t="s">
        <v>429</v>
      </c>
      <c r="AE68" s="274"/>
      <c r="AF68" s="64" t="s">
        <v>434</v>
      </c>
      <c r="AG68" s="64" t="s">
        <v>434</v>
      </c>
      <c r="AH68" s="64" t="s">
        <v>434</v>
      </c>
      <c r="AI68" s="64" t="s">
        <v>434</v>
      </c>
      <c r="AJ68" s="64" t="s">
        <v>434</v>
      </c>
      <c r="AK68" s="140" t="s">
        <v>434</v>
      </c>
      <c r="AL68" s="200" t="s">
        <v>167</v>
      </c>
      <c r="AM68" s="136"/>
      <c r="AN68" s="136"/>
      <c r="AO68" s="136"/>
    </row>
    <row r="69" spans="1:41" ht="26.25" customHeight="1" thickBot="1" x14ac:dyDescent="0.3">
      <c r="A69" s="53" t="s">
        <v>53</v>
      </c>
      <c r="B69" s="57" t="s">
        <v>168</v>
      </c>
      <c r="C69" s="59" t="s">
        <v>169</v>
      </c>
      <c r="D69" s="64"/>
      <c r="E69" s="172" t="s">
        <v>430</v>
      </c>
      <c r="F69" s="172" t="s">
        <v>430</v>
      </c>
      <c r="G69" s="172" t="s">
        <v>430</v>
      </c>
      <c r="H69" s="172" t="s">
        <v>434</v>
      </c>
      <c r="I69" s="56" t="s">
        <v>430</v>
      </c>
      <c r="J69" s="56" t="s">
        <v>430</v>
      </c>
      <c r="K69" s="56" t="s">
        <v>430</v>
      </c>
      <c r="L69" s="56" t="s">
        <v>430</v>
      </c>
      <c r="M69" s="172" t="s">
        <v>434</v>
      </c>
      <c r="N69" s="172" t="s">
        <v>430</v>
      </c>
      <c r="O69" s="172" t="s">
        <v>430</v>
      </c>
      <c r="P69" s="172" t="s">
        <v>430</v>
      </c>
      <c r="Q69" s="172" t="s">
        <v>430</v>
      </c>
      <c r="R69" s="172" t="s">
        <v>430</v>
      </c>
      <c r="S69" s="172" t="s">
        <v>430</v>
      </c>
      <c r="T69" s="172" t="s">
        <v>430</v>
      </c>
      <c r="U69" s="172" t="s">
        <v>430</v>
      </c>
      <c r="V69" s="172" t="s">
        <v>430</v>
      </c>
      <c r="W69" s="172" t="s">
        <v>430</v>
      </c>
      <c r="X69" s="172" t="s">
        <v>430</v>
      </c>
      <c r="Y69" s="172" t="s">
        <v>430</v>
      </c>
      <c r="Z69" s="172" t="s">
        <v>430</v>
      </c>
      <c r="AA69" s="172" t="s">
        <v>430</v>
      </c>
      <c r="AB69" s="172" t="s">
        <v>430</v>
      </c>
      <c r="AC69" s="172" t="s">
        <v>430</v>
      </c>
      <c r="AD69" s="172" t="s">
        <v>430</v>
      </c>
      <c r="AE69" s="274"/>
      <c r="AF69" s="64" t="s">
        <v>434</v>
      </c>
      <c r="AG69" s="64" t="s">
        <v>434</v>
      </c>
      <c r="AH69" s="64" t="s">
        <v>434</v>
      </c>
      <c r="AI69" s="64" t="s">
        <v>434</v>
      </c>
      <c r="AJ69" s="64" t="s">
        <v>434</v>
      </c>
      <c r="AK69" s="140" t="s">
        <v>434</v>
      </c>
      <c r="AL69" s="200" t="s">
        <v>170</v>
      </c>
      <c r="AM69" s="136"/>
      <c r="AN69" s="136"/>
      <c r="AO69" s="136"/>
    </row>
    <row r="70" spans="1:41" ht="26.25" customHeight="1" thickBot="1" x14ac:dyDescent="0.3">
      <c r="A70" s="53" t="s">
        <v>53</v>
      </c>
      <c r="B70" s="57" t="s">
        <v>171</v>
      </c>
      <c r="C70" s="59" t="s">
        <v>372</v>
      </c>
      <c r="D70" s="64"/>
      <c r="E70" s="172" t="s">
        <v>429</v>
      </c>
      <c r="F70" s="174">
        <v>36.304559999999995</v>
      </c>
      <c r="G70" s="172" t="s">
        <v>429</v>
      </c>
      <c r="H70" s="172" t="s">
        <v>429</v>
      </c>
      <c r="I70" s="56" t="s">
        <v>430</v>
      </c>
      <c r="J70" s="56" t="s">
        <v>430</v>
      </c>
      <c r="K70" s="56" t="s">
        <v>430</v>
      </c>
      <c r="L70" s="56" t="s">
        <v>430</v>
      </c>
      <c r="M70" s="172" t="s">
        <v>429</v>
      </c>
      <c r="N70" s="172" t="s">
        <v>429</v>
      </c>
      <c r="O70" s="172" t="s">
        <v>429</v>
      </c>
      <c r="P70" s="172" t="s">
        <v>429</v>
      </c>
      <c r="Q70" s="172" t="s">
        <v>429</v>
      </c>
      <c r="R70" s="172" t="s">
        <v>429</v>
      </c>
      <c r="S70" s="172" t="s">
        <v>429</v>
      </c>
      <c r="T70" s="172" t="s">
        <v>429</v>
      </c>
      <c r="U70" s="172" t="s">
        <v>429</v>
      </c>
      <c r="V70" s="172" t="s">
        <v>429</v>
      </c>
      <c r="W70" s="172" t="s">
        <v>429</v>
      </c>
      <c r="X70" s="172" t="s">
        <v>429</v>
      </c>
      <c r="Y70" s="172" t="s">
        <v>429</v>
      </c>
      <c r="Z70" s="172" t="s">
        <v>429</v>
      </c>
      <c r="AA70" s="172" t="s">
        <v>429</v>
      </c>
      <c r="AB70" s="172" t="s">
        <v>429</v>
      </c>
      <c r="AC70" s="172" t="s">
        <v>429</v>
      </c>
      <c r="AD70" s="172" t="s">
        <v>429</v>
      </c>
      <c r="AE70" s="274"/>
      <c r="AF70" s="64" t="s">
        <v>430</v>
      </c>
      <c r="AG70" s="64" t="s">
        <v>430</v>
      </c>
      <c r="AH70" s="64" t="s">
        <v>430</v>
      </c>
      <c r="AI70" s="64" t="s">
        <v>430</v>
      </c>
      <c r="AJ70" s="64" t="s">
        <v>430</v>
      </c>
      <c r="AK70" s="140">
        <v>4538.07</v>
      </c>
      <c r="AL70" s="200" t="s">
        <v>399</v>
      </c>
      <c r="AM70" s="136"/>
      <c r="AN70" s="136"/>
      <c r="AO70" s="136"/>
    </row>
    <row r="71" spans="1:41" ht="26.25" customHeight="1" thickBot="1" x14ac:dyDescent="0.3">
      <c r="A71" s="53" t="s">
        <v>53</v>
      </c>
      <c r="B71" s="57" t="s">
        <v>172</v>
      </c>
      <c r="C71" s="59" t="s">
        <v>173</v>
      </c>
      <c r="D71" s="64"/>
      <c r="E71" s="172" t="s">
        <v>429</v>
      </c>
      <c r="F71" s="172" t="s">
        <v>431</v>
      </c>
      <c r="G71" s="172" t="s">
        <v>429</v>
      </c>
      <c r="H71" s="172" t="s">
        <v>429</v>
      </c>
      <c r="I71" s="56" t="s">
        <v>430</v>
      </c>
      <c r="J71" s="56" t="s">
        <v>430</v>
      </c>
      <c r="K71" s="56" t="s">
        <v>430</v>
      </c>
      <c r="L71" s="56" t="s">
        <v>430</v>
      </c>
      <c r="M71" s="172" t="s">
        <v>429</v>
      </c>
      <c r="N71" s="172" t="s">
        <v>429</v>
      </c>
      <c r="O71" s="172" t="s">
        <v>429</v>
      </c>
      <c r="P71" s="172" t="s">
        <v>429</v>
      </c>
      <c r="Q71" s="172" t="s">
        <v>429</v>
      </c>
      <c r="R71" s="172" t="s">
        <v>429</v>
      </c>
      <c r="S71" s="172" t="s">
        <v>429</v>
      </c>
      <c r="T71" s="172" t="s">
        <v>429</v>
      </c>
      <c r="U71" s="172" t="s">
        <v>429</v>
      </c>
      <c r="V71" s="172" t="s">
        <v>429</v>
      </c>
      <c r="W71" s="172" t="s">
        <v>429</v>
      </c>
      <c r="X71" s="172" t="s">
        <v>429</v>
      </c>
      <c r="Y71" s="172" t="s">
        <v>429</v>
      </c>
      <c r="Z71" s="172" t="s">
        <v>429</v>
      </c>
      <c r="AA71" s="172" t="s">
        <v>429</v>
      </c>
      <c r="AB71" s="172" t="s">
        <v>429</v>
      </c>
      <c r="AC71" s="172" t="s">
        <v>429</v>
      </c>
      <c r="AD71" s="172" t="s">
        <v>429</v>
      </c>
      <c r="AE71" s="274"/>
      <c r="AF71" s="64" t="s">
        <v>430</v>
      </c>
      <c r="AG71" s="64" t="s">
        <v>430</v>
      </c>
      <c r="AH71" s="64" t="s">
        <v>430</v>
      </c>
      <c r="AI71" s="64" t="s">
        <v>430</v>
      </c>
      <c r="AJ71" s="64" t="s">
        <v>430</v>
      </c>
      <c r="AK71" s="147" t="s">
        <v>431</v>
      </c>
      <c r="AL71" s="139" t="s">
        <v>438</v>
      </c>
      <c r="AM71" s="136"/>
      <c r="AN71" s="136"/>
      <c r="AO71" s="136"/>
    </row>
    <row r="72" spans="1:41" ht="26.25" customHeight="1" thickBot="1" x14ac:dyDescent="0.3">
      <c r="A72" s="53" t="s">
        <v>53</v>
      </c>
      <c r="B72" s="57" t="s">
        <v>174</v>
      </c>
      <c r="C72" s="59" t="s">
        <v>175</v>
      </c>
      <c r="D72" s="56"/>
      <c r="E72" s="170" t="s">
        <v>429</v>
      </c>
      <c r="F72" s="170">
        <v>2.5494300000000001</v>
      </c>
      <c r="G72" s="170" t="s">
        <v>429</v>
      </c>
      <c r="H72" s="170" t="s">
        <v>429</v>
      </c>
      <c r="I72" s="56" t="s">
        <v>430</v>
      </c>
      <c r="J72" s="56" t="s">
        <v>430</v>
      </c>
      <c r="K72" s="56" t="s">
        <v>430</v>
      </c>
      <c r="L72" s="56" t="s">
        <v>430</v>
      </c>
      <c r="M72" s="170" t="s">
        <v>429</v>
      </c>
      <c r="N72" s="170">
        <v>78.182520000000011</v>
      </c>
      <c r="O72" s="170">
        <v>0.33992400000000006</v>
      </c>
      <c r="P72" s="170">
        <v>1.6996200000000001</v>
      </c>
      <c r="Q72" s="170">
        <v>6.7984800000000005</v>
      </c>
      <c r="R72" s="170">
        <v>76.482900000000015</v>
      </c>
      <c r="S72" s="170">
        <v>1.1897340000000001</v>
      </c>
      <c r="T72" s="170">
        <v>2.3794680000000001</v>
      </c>
      <c r="U72" s="170">
        <v>0.33992400000000006</v>
      </c>
      <c r="V72" s="170">
        <v>67.984800000000007</v>
      </c>
      <c r="W72" s="170">
        <v>50.988600000000005</v>
      </c>
      <c r="X72" s="170" t="s">
        <v>429</v>
      </c>
      <c r="Y72" s="170" t="s">
        <v>429</v>
      </c>
      <c r="Z72" s="170" t="s">
        <v>429</v>
      </c>
      <c r="AA72" s="170" t="s">
        <v>429</v>
      </c>
      <c r="AB72" s="170">
        <v>8.158176000000001</v>
      </c>
      <c r="AC72" s="170">
        <v>0.50988600000000006</v>
      </c>
      <c r="AD72" s="170">
        <v>42.490499999999997</v>
      </c>
      <c r="AE72" s="274"/>
      <c r="AF72" s="64" t="s">
        <v>430</v>
      </c>
      <c r="AG72" s="64" t="s">
        <v>430</v>
      </c>
      <c r="AH72" s="64" t="s">
        <v>430</v>
      </c>
      <c r="AI72" s="64" t="s">
        <v>430</v>
      </c>
      <c r="AJ72" s="64" t="s">
        <v>430</v>
      </c>
      <c r="AK72" s="140">
        <v>16996.2</v>
      </c>
      <c r="AL72" s="138" t="s">
        <v>1045</v>
      </c>
      <c r="AM72" s="136"/>
      <c r="AN72" s="136">
        <v>16996.190999999999</v>
      </c>
      <c r="AO72" s="136"/>
    </row>
    <row r="73" spans="1:41" ht="26.25" customHeight="1" thickBot="1" x14ac:dyDescent="0.3">
      <c r="A73" s="53" t="s">
        <v>53</v>
      </c>
      <c r="B73" s="57" t="s">
        <v>176</v>
      </c>
      <c r="C73" s="59" t="s">
        <v>177</v>
      </c>
      <c r="D73" s="56"/>
      <c r="E73" s="170" t="s">
        <v>429</v>
      </c>
      <c r="F73" s="170" t="s">
        <v>429</v>
      </c>
      <c r="G73" s="170" t="s">
        <v>429</v>
      </c>
      <c r="H73" s="170" t="s">
        <v>429</v>
      </c>
      <c r="I73" s="56" t="s">
        <v>430</v>
      </c>
      <c r="J73" s="56" t="s">
        <v>430</v>
      </c>
      <c r="K73" s="56" t="s">
        <v>430</v>
      </c>
      <c r="L73" s="56" t="s">
        <v>430</v>
      </c>
      <c r="M73" s="170" t="s">
        <v>429</v>
      </c>
      <c r="N73" s="170" t="s">
        <v>429</v>
      </c>
      <c r="O73" s="170" t="s">
        <v>429</v>
      </c>
      <c r="P73" s="170" t="s">
        <v>429</v>
      </c>
      <c r="Q73" s="170" t="s">
        <v>429</v>
      </c>
      <c r="R73" s="170" t="s">
        <v>429</v>
      </c>
      <c r="S73" s="170" t="s">
        <v>429</v>
      </c>
      <c r="T73" s="170" t="s">
        <v>429</v>
      </c>
      <c r="U73" s="170" t="s">
        <v>429</v>
      </c>
      <c r="V73" s="170" t="s">
        <v>429</v>
      </c>
      <c r="W73" s="170" t="s">
        <v>429</v>
      </c>
      <c r="X73" s="170" t="s">
        <v>429</v>
      </c>
      <c r="Y73" s="170" t="s">
        <v>429</v>
      </c>
      <c r="Z73" s="170" t="s">
        <v>429</v>
      </c>
      <c r="AA73" s="170" t="s">
        <v>429</v>
      </c>
      <c r="AB73" s="170" t="s">
        <v>429</v>
      </c>
      <c r="AC73" s="170" t="s">
        <v>430</v>
      </c>
      <c r="AD73" s="170" t="s">
        <v>430</v>
      </c>
      <c r="AE73" s="274"/>
      <c r="AF73" s="64" t="s">
        <v>430</v>
      </c>
      <c r="AG73" s="64" t="s">
        <v>430</v>
      </c>
      <c r="AH73" s="64" t="s">
        <v>430</v>
      </c>
      <c r="AI73" s="64" t="s">
        <v>430</v>
      </c>
      <c r="AJ73" s="64" t="s">
        <v>430</v>
      </c>
      <c r="AK73" s="140">
        <v>1328.633</v>
      </c>
      <c r="AL73" s="138" t="s">
        <v>1046</v>
      </c>
      <c r="AM73" s="136"/>
      <c r="AN73" s="136"/>
      <c r="AO73" s="136"/>
    </row>
    <row r="74" spans="1:41" ht="26.25" customHeight="1" thickBot="1" x14ac:dyDescent="0.3">
      <c r="A74" s="53" t="s">
        <v>53</v>
      </c>
      <c r="B74" s="57" t="s">
        <v>178</v>
      </c>
      <c r="C74" s="59" t="s">
        <v>179</v>
      </c>
      <c r="D74" s="56"/>
      <c r="E74" s="181">
        <v>1.052</v>
      </c>
      <c r="F74" s="170" t="s">
        <v>429</v>
      </c>
      <c r="G74" s="181">
        <v>4.734</v>
      </c>
      <c r="H74" s="170" t="s">
        <v>429</v>
      </c>
      <c r="I74" s="56" t="s">
        <v>430</v>
      </c>
      <c r="J74" s="56" t="s">
        <v>430</v>
      </c>
      <c r="K74" s="56" t="s">
        <v>430</v>
      </c>
      <c r="L74" s="56" t="s">
        <v>430</v>
      </c>
      <c r="M74" s="181">
        <v>126.24</v>
      </c>
      <c r="N74" s="170" t="s">
        <v>429</v>
      </c>
      <c r="O74" s="170" t="s">
        <v>429</v>
      </c>
      <c r="P74" s="170" t="s">
        <v>429</v>
      </c>
      <c r="Q74" s="170" t="s">
        <v>429</v>
      </c>
      <c r="R74" s="170" t="s">
        <v>429</v>
      </c>
      <c r="S74" s="170" t="s">
        <v>429</v>
      </c>
      <c r="T74" s="170" t="s">
        <v>429</v>
      </c>
      <c r="U74" s="170" t="s">
        <v>429</v>
      </c>
      <c r="V74" s="170" t="s">
        <v>429</v>
      </c>
      <c r="W74" s="170" t="s">
        <v>429</v>
      </c>
      <c r="X74" s="181">
        <v>9.468</v>
      </c>
      <c r="Y74" s="181">
        <v>9.468</v>
      </c>
      <c r="Z74" s="181">
        <v>9.468</v>
      </c>
      <c r="AA74" s="181">
        <v>1.1572</v>
      </c>
      <c r="AB74" s="181">
        <v>29.561199999999999</v>
      </c>
      <c r="AC74" s="170" t="s">
        <v>429</v>
      </c>
      <c r="AD74" s="170" t="s">
        <v>430</v>
      </c>
      <c r="AE74" s="274"/>
      <c r="AF74" s="64" t="s">
        <v>430</v>
      </c>
      <c r="AG74" s="64" t="s">
        <v>430</v>
      </c>
      <c r="AH74" s="64" t="s">
        <v>430</v>
      </c>
      <c r="AI74" s="64" t="s">
        <v>430</v>
      </c>
      <c r="AJ74" s="64" t="s">
        <v>430</v>
      </c>
      <c r="AK74" s="140">
        <v>1052</v>
      </c>
      <c r="AL74" s="138" t="s">
        <v>1047</v>
      </c>
      <c r="AM74" s="136"/>
      <c r="AN74" s="136"/>
      <c r="AO74" s="136"/>
    </row>
    <row r="75" spans="1:41" ht="26.25" customHeight="1" thickBot="1" x14ac:dyDescent="0.3">
      <c r="A75" s="53" t="s">
        <v>53</v>
      </c>
      <c r="B75" s="57" t="s">
        <v>180</v>
      </c>
      <c r="C75" s="59" t="s">
        <v>181</v>
      </c>
      <c r="D75" s="64"/>
      <c r="E75" s="170" t="s">
        <v>429</v>
      </c>
      <c r="F75" s="170" t="s">
        <v>429</v>
      </c>
      <c r="G75" s="181" t="s">
        <v>434</v>
      </c>
      <c r="H75" s="170" t="s">
        <v>429</v>
      </c>
      <c r="I75" s="56" t="s">
        <v>430</v>
      </c>
      <c r="J75" s="56" t="s">
        <v>430</v>
      </c>
      <c r="K75" s="56" t="s">
        <v>430</v>
      </c>
      <c r="L75" s="56" t="s">
        <v>430</v>
      </c>
      <c r="M75" s="170" t="s">
        <v>429</v>
      </c>
      <c r="N75" s="170" t="s">
        <v>429</v>
      </c>
      <c r="O75" s="170" t="s">
        <v>429</v>
      </c>
      <c r="P75" s="170" t="s">
        <v>429</v>
      </c>
      <c r="Q75" s="170" t="s">
        <v>429</v>
      </c>
      <c r="R75" s="170" t="s">
        <v>429</v>
      </c>
      <c r="S75" s="170" t="s">
        <v>429</v>
      </c>
      <c r="T75" s="170" t="s">
        <v>429</v>
      </c>
      <c r="U75" s="170" t="s">
        <v>429</v>
      </c>
      <c r="V75" s="170" t="s">
        <v>429</v>
      </c>
      <c r="W75" s="170" t="s">
        <v>429</v>
      </c>
      <c r="X75" s="170" t="s">
        <v>429</v>
      </c>
      <c r="Y75" s="170" t="s">
        <v>429</v>
      </c>
      <c r="Z75" s="170" t="s">
        <v>429</v>
      </c>
      <c r="AA75" s="170" t="s">
        <v>429</v>
      </c>
      <c r="AB75" s="170" t="s">
        <v>429</v>
      </c>
      <c r="AC75" s="170" t="s">
        <v>429</v>
      </c>
      <c r="AD75" s="170" t="s">
        <v>429</v>
      </c>
      <c r="AE75" s="274"/>
      <c r="AF75" s="64" t="s">
        <v>430</v>
      </c>
      <c r="AG75" s="64" t="s">
        <v>430</v>
      </c>
      <c r="AH75" s="64" t="s">
        <v>430</v>
      </c>
      <c r="AI75" s="64" t="s">
        <v>430</v>
      </c>
      <c r="AJ75" s="64" t="s">
        <v>430</v>
      </c>
      <c r="AK75" s="140" t="s">
        <v>434</v>
      </c>
      <c r="AL75" s="138" t="s">
        <v>182</v>
      </c>
      <c r="AM75" s="136"/>
      <c r="AN75" s="136"/>
      <c r="AO75" s="136"/>
    </row>
    <row r="76" spans="1:41" ht="26.25" customHeight="1" thickBot="1" x14ac:dyDescent="0.3">
      <c r="A76" s="53" t="s">
        <v>53</v>
      </c>
      <c r="B76" s="57" t="s">
        <v>183</v>
      </c>
      <c r="C76" s="59" t="s">
        <v>184</v>
      </c>
      <c r="D76" s="56"/>
      <c r="E76" s="170" t="s">
        <v>429</v>
      </c>
      <c r="F76" s="170" t="s">
        <v>429</v>
      </c>
      <c r="G76" s="181">
        <v>0.59501660000000001</v>
      </c>
      <c r="H76" s="170" t="s">
        <v>429</v>
      </c>
      <c r="I76" s="56" t="s">
        <v>430</v>
      </c>
      <c r="J76" s="56" t="s">
        <v>430</v>
      </c>
      <c r="K76" s="56" t="s">
        <v>430</v>
      </c>
      <c r="L76" s="56" t="s">
        <v>430</v>
      </c>
      <c r="M76" s="170" t="s">
        <v>429</v>
      </c>
      <c r="N76" s="180">
        <v>0.52245360000000007</v>
      </c>
      <c r="O76" s="180">
        <v>2.9025200000000001E-2</v>
      </c>
      <c r="P76" s="180">
        <v>2.9025200000000001E-2</v>
      </c>
      <c r="Q76" s="180">
        <v>2.9025200000000001E-2</v>
      </c>
      <c r="R76" s="170" t="s">
        <v>429</v>
      </c>
      <c r="S76" s="170" t="s">
        <v>429</v>
      </c>
      <c r="T76" s="170" t="s">
        <v>429</v>
      </c>
      <c r="U76" s="170" t="s">
        <v>429</v>
      </c>
      <c r="V76" s="181">
        <v>0.17415119999999998</v>
      </c>
      <c r="W76" s="181">
        <v>1.3061339999999999</v>
      </c>
      <c r="X76" s="170" t="s">
        <v>429</v>
      </c>
      <c r="Y76" s="170" t="s">
        <v>429</v>
      </c>
      <c r="Z76" s="170" t="s">
        <v>429</v>
      </c>
      <c r="AA76" s="170" t="s">
        <v>429</v>
      </c>
      <c r="AB76" s="170" t="s">
        <v>429</v>
      </c>
      <c r="AC76" s="170" t="s">
        <v>429</v>
      </c>
      <c r="AD76" s="181">
        <v>0.58050400000000002</v>
      </c>
      <c r="AE76" s="274"/>
      <c r="AF76" s="64" t="s">
        <v>430</v>
      </c>
      <c r="AG76" s="64" t="s">
        <v>430</v>
      </c>
      <c r="AH76" s="64" t="s">
        <v>430</v>
      </c>
      <c r="AI76" s="64" t="s">
        <v>430</v>
      </c>
      <c r="AJ76" s="64" t="s">
        <v>430</v>
      </c>
      <c r="AK76" s="140">
        <v>290.25200000000001</v>
      </c>
      <c r="AL76" s="138" t="s">
        <v>1048</v>
      </c>
      <c r="AM76" s="136"/>
      <c r="AN76" s="136"/>
      <c r="AO76" s="136"/>
    </row>
    <row r="77" spans="1:41" ht="26.25" customHeight="1" thickBot="1" x14ac:dyDescent="0.3">
      <c r="A77" s="53" t="s">
        <v>53</v>
      </c>
      <c r="B77" s="57" t="s">
        <v>185</v>
      </c>
      <c r="C77" s="59" t="s">
        <v>186</v>
      </c>
      <c r="D77" s="56"/>
      <c r="E77" s="170" t="s">
        <v>429</v>
      </c>
      <c r="F77" s="170" t="s">
        <v>429</v>
      </c>
      <c r="G77" s="170">
        <v>0.42513119999999993</v>
      </c>
      <c r="H77" s="170" t="s">
        <v>429</v>
      </c>
      <c r="I77" s="56" t="s">
        <v>430</v>
      </c>
      <c r="J77" s="56" t="s">
        <v>430</v>
      </c>
      <c r="K77" s="56" t="s">
        <v>430</v>
      </c>
      <c r="L77" s="56" t="s">
        <v>430</v>
      </c>
      <c r="M77" s="170" t="s">
        <v>429</v>
      </c>
      <c r="N77" s="174">
        <v>6.2982399999999994E-2</v>
      </c>
      <c r="O77" s="174">
        <v>1.259648E-2</v>
      </c>
      <c r="P77" s="174">
        <v>1.259648E-2</v>
      </c>
      <c r="Q77" s="174">
        <v>9.4473600000000001E-3</v>
      </c>
      <c r="R77" s="170" t="s">
        <v>429</v>
      </c>
      <c r="S77" s="170" t="s">
        <v>429</v>
      </c>
      <c r="T77" s="170" t="s">
        <v>429</v>
      </c>
      <c r="U77" s="170" t="s">
        <v>429</v>
      </c>
      <c r="V77" s="174">
        <v>1.57456</v>
      </c>
      <c r="W77" s="174">
        <v>1.57456</v>
      </c>
      <c r="X77" s="170" t="s">
        <v>429</v>
      </c>
      <c r="Y77" s="170" t="s">
        <v>429</v>
      </c>
      <c r="Z77" s="170" t="s">
        <v>429</v>
      </c>
      <c r="AA77" s="170" t="s">
        <v>429</v>
      </c>
      <c r="AB77" s="170" t="s">
        <v>429</v>
      </c>
      <c r="AC77" s="170" t="s">
        <v>429</v>
      </c>
      <c r="AD77" s="181">
        <v>0.62982399999999994</v>
      </c>
      <c r="AE77" s="274"/>
      <c r="AF77" s="64" t="s">
        <v>430</v>
      </c>
      <c r="AG77" s="64" t="s">
        <v>430</v>
      </c>
      <c r="AH77" s="64" t="s">
        <v>430</v>
      </c>
      <c r="AI77" s="64" t="s">
        <v>430</v>
      </c>
      <c r="AJ77" s="64" t="s">
        <v>430</v>
      </c>
      <c r="AK77" s="140">
        <v>314.91199999999998</v>
      </c>
      <c r="AL77" s="138" t="s">
        <v>1049</v>
      </c>
      <c r="AM77" s="136"/>
      <c r="AN77" s="136"/>
      <c r="AO77" s="136"/>
    </row>
    <row r="78" spans="1:41" ht="26.25" customHeight="1" thickBot="1" x14ac:dyDescent="0.3">
      <c r="A78" s="53" t="s">
        <v>53</v>
      </c>
      <c r="B78" s="57" t="s">
        <v>187</v>
      </c>
      <c r="C78" s="59" t="s">
        <v>188</v>
      </c>
      <c r="D78" s="56"/>
      <c r="E78" s="170" t="s">
        <v>429</v>
      </c>
      <c r="F78" s="170" t="s">
        <v>429</v>
      </c>
      <c r="G78" s="181">
        <v>1.0583940000000001</v>
      </c>
      <c r="H78" s="170" t="s">
        <v>429</v>
      </c>
      <c r="I78" s="56" t="s">
        <v>430</v>
      </c>
      <c r="J78" s="56" t="s">
        <v>430</v>
      </c>
      <c r="K78" s="56" t="s">
        <v>430</v>
      </c>
      <c r="L78" s="56" t="s">
        <v>430</v>
      </c>
      <c r="M78" s="170" t="s">
        <v>429</v>
      </c>
      <c r="N78" s="181">
        <v>6.7031619999999998</v>
      </c>
      <c r="O78" s="181">
        <v>3.8807780000000003</v>
      </c>
      <c r="P78" s="181">
        <v>8.1143540000000007E-3</v>
      </c>
      <c r="Q78" s="181">
        <v>1.411192</v>
      </c>
      <c r="R78" s="181">
        <v>5.644768</v>
      </c>
      <c r="S78" s="181">
        <v>11.289536</v>
      </c>
      <c r="T78" s="181">
        <v>4.9391720000000001</v>
      </c>
      <c r="U78" s="170" t="s">
        <v>429</v>
      </c>
      <c r="V78" s="170" t="s">
        <v>429</v>
      </c>
      <c r="W78" s="174">
        <v>1.7639899999999999</v>
      </c>
      <c r="X78" s="170" t="s">
        <v>429</v>
      </c>
      <c r="Y78" s="170" t="s">
        <v>429</v>
      </c>
      <c r="Z78" s="170" t="s">
        <v>429</v>
      </c>
      <c r="AA78" s="170" t="s">
        <v>429</v>
      </c>
      <c r="AB78" s="170" t="s">
        <v>429</v>
      </c>
      <c r="AC78" s="170" t="s">
        <v>429</v>
      </c>
      <c r="AD78" s="181">
        <v>0.31751820000000003</v>
      </c>
      <c r="AE78" s="274"/>
      <c r="AF78" s="64" t="s">
        <v>430</v>
      </c>
      <c r="AG78" s="64" t="s">
        <v>430</v>
      </c>
      <c r="AH78" s="64" t="s">
        <v>430</v>
      </c>
      <c r="AI78" s="64" t="s">
        <v>430</v>
      </c>
      <c r="AJ78" s="64" t="s">
        <v>430</v>
      </c>
      <c r="AK78" s="140">
        <v>352.798</v>
      </c>
      <c r="AL78" s="138" t="s">
        <v>1050</v>
      </c>
      <c r="AM78" s="136"/>
      <c r="AN78" s="136"/>
      <c r="AO78" s="136"/>
    </row>
    <row r="79" spans="1:41" ht="26.25" customHeight="1" thickBot="1" x14ac:dyDescent="0.3">
      <c r="A79" s="53" t="s">
        <v>53</v>
      </c>
      <c r="B79" s="57" t="s">
        <v>189</v>
      </c>
      <c r="C79" s="59" t="s">
        <v>190</v>
      </c>
      <c r="D79" s="56"/>
      <c r="E79" s="170" t="s">
        <v>429</v>
      </c>
      <c r="F79" s="170" t="s">
        <v>429</v>
      </c>
      <c r="G79" s="170" t="s">
        <v>434</v>
      </c>
      <c r="H79" s="170" t="s">
        <v>429</v>
      </c>
      <c r="I79" s="56" t="s">
        <v>430</v>
      </c>
      <c r="J79" s="56" t="s">
        <v>430</v>
      </c>
      <c r="K79" s="56" t="s">
        <v>430</v>
      </c>
      <c r="L79" s="56" t="s">
        <v>430</v>
      </c>
      <c r="M79" s="170" t="s">
        <v>429</v>
      </c>
      <c r="N79" s="170" t="s">
        <v>429</v>
      </c>
      <c r="O79" s="170" t="s">
        <v>429</v>
      </c>
      <c r="P79" s="170" t="s">
        <v>429</v>
      </c>
      <c r="Q79" s="170" t="s">
        <v>429</v>
      </c>
      <c r="R79" s="170" t="s">
        <v>429</v>
      </c>
      <c r="S79" s="170" t="s">
        <v>429</v>
      </c>
      <c r="T79" s="170" t="s">
        <v>434</v>
      </c>
      <c r="U79" s="170" t="s">
        <v>429</v>
      </c>
      <c r="V79" s="170" t="s">
        <v>429</v>
      </c>
      <c r="W79" s="170" t="s">
        <v>429</v>
      </c>
      <c r="X79" s="170" t="s">
        <v>429</v>
      </c>
      <c r="Y79" s="170" t="s">
        <v>429</v>
      </c>
      <c r="Z79" s="170" t="s">
        <v>429</v>
      </c>
      <c r="AA79" s="170" t="s">
        <v>429</v>
      </c>
      <c r="AB79" s="170" t="s">
        <v>429</v>
      </c>
      <c r="AC79" s="170" t="s">
        <v>434</v>
      </c>
      <c r="AD79" s="170" t="s">
        <v>429</v>
      </c>
      <c r="AE79" s="274"/>
      <c r="AF79" s="64" t="s">
        <v>430</v>
      </c>
      <c r="AG79" s="64" t="s">
        <v>430</v>
      </c>
      <c r="AH79" s="64" t="s">
        <v>430</v>
      </c>
      <c r="AI79" s="64" t="s">
        <v>430</v>
      </c>
      <c r="AJ79" s="64" t="s">
        <v>430</v>
      </c>
      <c r="AK79" s="140" t="s">
        <v>434</v>
      </c>
      <c r="AL79" s="138" t="s">
        <v>191</v>
      </c>
      <c r="AM79" s="136"/>
      <c r="AN79" s="136"/>
      <c r="AO79" s="136"/>
    </row>
    <row r="80" spans="1:41" ht="26.25" customHeight="1" thickBot="1" x14ac:dyDescent="0.3">
      <c r="A80" s="53" t="s">
        <v>53</v>
      </c>
      <c r="B80" s="57" t="s">
        <v>192</v>
      </c>
      <c r="C80" s="59" t="s">
        <v>193</v>
      </c>
      <c r="D80" s="56"/>
      <c r="E80" s="170" t="s">
        <v>429</v>
      </c>
      <c r="F80" s="170" t="s">
        <v>429</v>
      </c>
      <c r="G80" s="181">
        <v>4.4382000000000005E-2</v>
      </c>
      <c r="H80" s="170" t="s">
        <v>429</v>
      </c>
      <c r="I80" s="56" t="s">
        <v>430</v>
      </c>
      <c r="J80" s="56" t="s">
        <v>430</v>
      </c>
      <c r="K80" s="56" t="s">
        <v>430</v>
      </c>
      <c r="L80" s="56" t="s">
        <v>430</v>
      </c>
      <c r="M80" s="170" t="s">
        <v>429</v>
      </c>
      <c r="N80" s="170" t="s">
        <v>429</v>
      </c>
      <c r="O80" s="170" t="s">
        <v>429</v>
      </c>
      <c r="P80" s="170" t="s">
        <v>429</v>
      </c>
      <c r="Q80" s="170" t="s">
        <v>429</v>
      </c>
      <c r="R80" s="170" t="s">
        <v>429</v>
      </c>
      <c r="S80" s="170" t="s">
        <v>429</v>
      </c>
      <c r="T80" s="170" t="s">
        <v>429</v>
      </c>
      <c r="U80" s="170" t="s">
        <v>429</v>
      </c>
      <c r="V80" s="170" t="s">
        <v>429</v>
      </c>
      <c r="W80" s="170" t="s">
        <v>429</v>
      </c>
      <c r="X80" s="170" t="s">
        <v>429</v>
      </c>
      <c r="Y80" s="170" t="s">
        <v>429</v>
      </c>
      <c r="Z80" s="170" t="s">
        <v>429</v>
      </c>
      <c r="AA80" s="170" t="s">
        <v>429</v>
      </c>
      <c r="AB80" s="170" t="s">
        <v>429</v>
      </c>
      <c r="AC80" s="170" t="s">
        <v>429</v>
      </c>
      <c r="AD80" s="170" t="s">
        <v>429</v>
      </c>
      <c r="AE80" s="274"/>
      <c r="AF80" s="64" t="s">
        <v>430</v>
      </c>
      <c r="AG80" s="64" t="s">
        <v>430</v>
      </c>
      <c r="AH80" s="64" t="s">
        <v>430</v>
      </c>
      <c r="AI80" s="64" t="s">
        <v>430</v>
      </c>
      <c r="AJ80" s="64" t="s">
        <v>430</v>
      </c>
      <c r="AK80" s="140">
        <v>1.7070000000000001</v>
      </c>
      <c r="AL80" s="138" t="s">
        <v>399</v>
      </c>
      <c r="AM80" s="136"/>
      <c r="AN80" s="136"/>
      <c r="AO80" s="136"/>
    </row>
    <row r="81" spans="1:41" ht="26.25" customHeight="1" thickBot="1" x14ac:dyDescent="0.3">
      <c r="A81" s="53" t="s">
        <v>53</v>
      </c>
      <c r="B81" s="57" t="s">
        <v>194</v>
      </c>
      <c r="C81" s="59" t="s">
        <v>195</v>
      </c>
      <c r="D81" s="56"/>
      <c r="E81" s="170" t="s">
        <v>430</v>
      </c>
      <c r="F81" s="170" t="s">
        <v>430</v>
      </c>
      <c r="G81" s="170" t="s">
        <v>430</v>
      </c>
      <c r="H81" s="170" t="s">
        <v>430</v>
      </c>
      <c r="I81" s="56" t="s">
        <v>430</v>
      </c>
      <c r="J81" s="56" t="s">
        <v>430</v>
      </c>
      <c r="K81" s="56" t="s">
        <v>430</v>
      </c>
      <c r="L81" s="56" t="s">
        <v>430</v>
      </c>
      <c r="M81" s="170" t="s">
        <v>430</v>
      </c>
      <c r="N81" s="170" t="s">
        <v>430</v>
      </c>
      <c r="O81" s="170" t="s">
        <v>430</v>
      </c>
      <c r="P81" s="170" t="s">
        <v>430</v>
      </c>
      <c r="Q81" s="170" t="s">
        <v>430</v>
      </c>
      <c r="R81" s="170" t="s">
        <v>430</v>
      </c>
      <c r="S81" s="170" t="s">
        <v>430</v>
      </c>
      <c r="T81" s="170" t="s">
        <v>430</v>
      </c>
      <c r="U81" s="170" t="s">
        <v>430</v>
      </c>
      <c r="V81" s="170" t="s">
        <v>430</v>
      </c>
      <c r="W81" s="170" t="s">
        <v>430</v>
      </c>
      <c r="X81" s="170" t="s">
        <v>430</v>
      </c>
      <c r="Y81" s="170" t="s">
        <v>430</v>
      </c>
      <c r="Z81" s="170" t="s">
        <v>430</v>
      </c>
      <c r="AA81" s="170" t="s">
        <v>430</v>
      </c>
      <c r="AB81" s="170" t="s">
        <v>430</v>
      </c>
      <c r="AC81" s="170" t="s">
        <v>430</v>
      </c>
      <c r="AD81" s="170" t="s">
        <v>430</v>
      </c>
      <c r="AE81" s="274"/>
      <c r="AF81" s="64" t="s">
        <v>430</v>
      </c>
      <c r="AG81" s="64" t="s">
        <v>430</v>
      </c>
      <c r="AH81" s="64" t="s">
        <v>430</v>
      </c>
      <c r="AI81" s="64" t="s">
        <v>430</v>
      </c>
      <c r="AJ81" s="64" t="s">
        <v>430</v>
      </c>
      <c r="AK81" s="140" t="s">
        <v>431</v>
      </c>
      <c r="AL81" s="138" t="s">
        <v>572</v>
      </c>
      <c r="AM81" s="136"/>
      <c r="AN81" s="136"/>
      <c r="AO81" s="136"/>
    </row>
    <row r="82" spans="1:41" ht="26.25" customHeight="1" thickBot="1" x14ac:dyDescent="0.3">
      <c r="A82" s="53" t="s">
        <v>196</v>
      </c>
      <c r="B82" s="57" t="s">
        <v>197</v>
      </c>
      <c r="C82" s="62" t="s">
        <v>198</v>
      </c>
      <c r="D82" s="56"/>
      <c r="E82" s="170" t="s">
        <v>430</v>
      </c>
      <c r="F82" s="170">
        <v>19.658760000000001</v>
      </c>
      <c r="G82" s="170" t="s">
        <v>430</v>
      </c>
      <c r="H82" s="170" t="s">
        <v>430</v>
      </c>
      <c r="I82" s="56" t="s">
        <v>430</v>
      </c>
      <c r="J82" s="56" t="s">
        <v>430</v>
      </c>
      <c r="K82" s="56" t="s">
        <v>430</v>
      </c>
      <c r="L82" s="56" t="s">
        <v>430</v>
      </c>
      <c r="M82" s="170" t="s">
        <v>430</v>
      </c>
      <c r="N82" s="170" t="s">
        <v>430</v>
      </c>
      <c r="O82" s="170" t="s">
        <v>430</v>
      </c>
      <c r="P82" s="170" t="s">
        <v>430</v>
      </c>
      <c r="Q82" s="170" t="s">
        <v>430</v>
      </c>
      <c r="R82" s="170" t="s">
        <v>430</v>
      </c>
      <c r="S82" s="170" t="s">
        <v>430</v>
      </c>
      <c r="T82" s="170" t="s">
        <v>430</v>
      </c>
      <c r="U82" s="170" t="s">
        <v>430</v>
      </c>
      <c r="V82" s="170" t="s">
        <v>430</v>
      </c>
      <c r="W82" s="170" t="s">
        <v>430</v>
      </c>
      <c r="X82" s="170" t="s">
        <v>430</v>
      </c>
      <c r="Y82" s="170" t="s">
        <v>430</v>
      </c>
      <c r="Z82" s="170" t="s">
        <v>430</v>
      </c>
      <c r="AA82" s="170" t="s">
        <v>430</v>
      </c>
      <c r="AB82" s="170" t="s">
        <v>430</v>
      </c>
      <c r="AC82" s="170" t="s">
        <v>430</v>
      </c>
      <c r="AD82" s="170" t="s">
        <v>430</v>
      </c>
      <c r="AE82" s="276"/>
      <c r="AF82" s="56" t="s">
        <v>430</v>
      </c>
      <c r="AG82" s="56" t="s">
        <v>430</v>
      </c>
      <c r="AH82" s="56" t="s">
        <v>430</v>
      </c>
      <c r="AI82" s="56" t="s">
        <v>430</v>
      </c>
      <c r="AJ82" s="56" t="s">
        <v>430</v>
      </c>
      <c r="AK82" s="56">
        <v>16382300</v>
      </c>
      <c r="AL82" s="200" t="s">
        <v>1066</v>
      </c>
      <c r="AM82" s="136"/>
      <c r="AN82" s="136"/>
      <c r="AO82" s="136"/>
    </row>
    <row r="83" spans="1:41" ht="26.25" customHeight="1" thickBot="1" x14ac:dyDescent="0.3">
      <c r="A83" s="53" t="s">
        <v>53</v>
      </c>
      <c r="B83" s="61" t="s">
        <v>199</v>
      </c>
      <c r="C83" s="62" t="s">
        <v>200</v>
      </c>
      <c r="D83" s="56"/>
      <c r="E83" s="56" t="s">
        <v>429</v>
      </c>
      <c r="F83" s="56">
        <v>6.0800000000000003E-4</v>
      </c>
      <c r="G83" s="56" t="s">
        <v>429</v>
      </c>
      <c r="H83" s="56" t="s">
        <v>430</v>
      </c>
      <c r="I83" s="56" t="s">
        <v>430</v>
      </c>
      <c r="J83" s="56" t="s">
        <v>430</v>
      </c>
      <c r="K83" s="56" t="s">
        <v>430</v>
      </c>
      <c r="L83" s="56" t="s">
        <v>430</v>
      </c>
      <c r="M83" s="56" t="s">
        <v>429</v>
      </c>
      <c r="N83" s="56" t="s">
        <v>430</v>
      </c>
      <c r="O83" s="56" t="s">
        <v>430</v>
      </c>
      <c r="P83" s="56" t="s">
        <v>430</v>
      </c>
      <c r="Q83" s="56" t="s">
        <v>430</v>
      </c>
      <c r="R83" s="56" t="s">
        <v>430</v>
      </c>
      <c r="S83" s="56" t="s">
        <v>430</v>
      </c>
      <c r="T83" s="56" t="s">
        <v>430</v>
      </c>
      <c r="U83" s="56" t="s">
        <v>430</v>
      </c>
      <c r="V83" s="56" t="s">
        <v>430</v>
      </c>
      <c r="W83" s="56" t="s">
        <v>429</v>
      </c>
      <c r="X83" s="56" t="s">
        <v>429</v>
      </c>
      <c r="Y83" s="56" t="s">
        <v>429</v>
      </c>
      <c r="Z83" s="56" t="s">
        <v>429</v>
      </c>
      <c r="AA83" s="56" t="s">
        <v>429</v>
      </c>
      <c r="AB83" s="56" t="s">
        <v>429</v>
      </c>
      <c r="AC83" s="56" t="s">
        <v>429</v>
      </c>
      <c r="AD83" s="56" t="s">
        <v>430</v>
      </c>
      <c r="AE83" s="276"/>
      <c r="AF83" s="56" t="s">
        <v>430</v>
      </c>
      <c r="AG83" s="56" t="s">
        <v>430</v>
      </c>
      <c r="AH83" s="56" t="s">
        <v>430</v>
      </c>
      <c r="AI83" s="56" t="s">
        <v>430</v>
      </c>
      <c r="AJ83" s="56" t="s">
        <v>430</v>
      </c>
      <c r="AK83" s="56" t="s">
        <v>429</v>
      </c>
      <c r="AL83" s="200" t="s">
        <v>1067</v>
      </c>
      <c r="AM83" s="136"/>
      <c r="AN83" s="136"/>
      <c r="AO83" s="136"/>
    </row>
    <row r="84" spans="1:41" ht="26.25" customHeight="1" thickBot="1" x14ac:dyDescent="0.3">
      <c r="A84" s="53" t="s">
        <v>53</v>
      </c>
      <c r="B84" s="61" t="s">
        <v>201</v>
      </c>
      <c r="C84" s="62" t="s">
        <v>202</v>
      </c>
      <c r="D84" s="56"/>
      <c r="E84" s="56" t="s">
        <v>429</v>
      </c>
      <c r="F84" s="56">
        <v>4.446E-2</v>
      </c>
      <c r="G84" s="56" t="s">
        <v>430</v>
      </c>
      <c r="H84" s="56" t="s">
        <v>430</v>
      </c>
      <c r="I84" s="56" t="s">
        <v>430</v>
      </c>
      <c r="J84" s="56" t="s">
        <v>430</v>
      </c>
      <c r="K84" s="56" t="s">
        <v>430</v>
      </c>
      <c r="L84" s="56" t="s">
        <v>430</v>
      </c>
      <c r="M84" s="56">
        <v>3.2499999999999999E-3</v>
      </c>
      <c r="N84" s="56" t="s">
        <v>429</v>
      </c>
      <c r="O84" s="56" t="s">
        <v>429</v>
      </c>
      <c r="P84" s="56" t="s">
        <v>429</v>
      </c>
      <c r="Q84" s="56" t="s">
        <v>430</v>
      </c>
      <c r="R84" s="56" t="s">
        <v>430</v>
      </c>
      <c r="S84" s="56" t="s">
        <v>430</v>
      </c>
      <c r="T84" s="56" t="s">
        <v>430</v>
      </c>
      <c r="U84" s="56" t="s">
        <v>430</v>
      </c>
      <c r="V84" s="56" t="s">
        <v>430</v>
      </c>
      <c r="W84" s="56" t="s">
        <v>429</v>
      </c>
      <c r="X84" s="56" t="s">
        <v>429</v>
      </c>
      <c r="Y84" s="56" t="s">
        <v>429</v>
      </c>
      <c r="Z84" s="56" t="s">
        <v>429</v>
      </c>
      <c r="AA84" s="56" t="s">
        <v>429</v>
      </c>
      <c r="AB84" s="56" t="s">
        <v>429</v>
      </c>
      <c r="AC84" s="56" t="s">
        <v>429</v>
      </c>
      <c r="AD84" s="56" t="s">
        <v>430</v>
      </c>
      <c r="AE84" s="276"/>
      <c r="AF84" s="56" t="s">
        <v>430</v>
      </c>
      <c r="AG84" s="56" t="s">
        <v>430</v>
      </c>
      <c r="AH84" s="56" t="s">
        <v>430</v>
      </c>
      <c r="AI84" s="56" t="s">
        <v>430</v>
      </c>
      <c r="AJ84" s="56" t="s">
        <v>430</v>
      </c>
      <c r="AK84" s="56" t="s">
        <v>429</v>
      </c>
      <c r="AL84" s="200" t="s">
        <v>399</v>
      </c>
      <c r="AM84" s="136"/>
      <c r="AN84" s="136"/>
      <c r="AO84" s="136"/>
    </row>
    <row r="85" spans="1:41" ht="26.25" customHeight="1" thickBot="1" x14ac:dyDescent="0.3">
      <c r="A85" s="53" t="s">
        <v>196</v>
      </c>
      <c r="B85" s="59" t="s">
        <v>203</v>
      </c>
      <c r="C85" s="62" t="s">
        <v>390</v>
      </c>
      <c r="D85" s="56"/>
      <c r="E85" s="56" t="s">
        <v>430</v>
      </c>
      <c r="F85" s="56">
        <v>9.6234749999999991</v>
      </c>
      <c r="G85" s="56" t="s">
        <v>430</v>
      </c>
      <c r="H85" s="56" t="s">
        <v>430</v>
      </c>
      <c r="I85" s="56" t="s">
        <v>430</v>
      </c>
      <c r="J85" s="56" t="s">
        <v>430</v>
      </c>
      <c r="K85" s="56" t="s">
        <v>430</v>
      </c>
      <c r="L85" s="56" t="s">
        <v>430</v>
      </c>
      <c r="M85" s="56" t="s">
        <v>430</v>
      </c>
      <c r="N85" s="56" t="s">
        <v>430</v>
      </c>
      <c r="O85" s="56" t="s">
        <v>430</v>
      </c>
      <c r="P85" s="56" t="s">
        <v>430</v>
      </c>
      <c r="Q85" s="56" t="s">
        <v>430</v>
      </c>
      <c r="R85" s="56" t="s">
        <v>430</v>
      </c>
      <c r="S85" s="56" t="s">
        <v>430</v>
      </c>
      <c r="T85" s="56" t="s">
        <v>430</v>
      </c>
      <c r="U85" s="56" t="s">
        <v>430</v>
      </c>
      <c r="V85" s="56" t="s">
        <v>430</v>
      </c>
      <c r="W85" s="56" t="s">
        <v>430</v>
      </c>
      <c r="X85" s="56" t="s">
        <v>430</v>
      </c>
      <c r="Y85" s="56" t="s">
        <v>430</v>
      </c>
      <c r="Z85" s="56" t="s">
        <v>430</v>
      </c>
      <c r="AA85" s="56" t="s">
        <v>430</v>
      </c>
      <c r="AB85" s="56" t="s">
        <v>430</v>
      </c>
      <c r="AC85" s="56" t="s">
        <v>430</v>
      </c>
      <c r="AD85" s="56" t="s">
        <v>430</v>
      </c>
      <c r="AE85" s="276"/>
      <c r="AF85" s="56" t="s">
        <v>430</v>
      </c>
      <c r="AG85" s="56" t="s">
        <v>430</v>
      </c>
      <c r="AH85" s="56" t="s">
        <v>430</v>
      </c>
      <c r="AI85" s="56" t="s">
        <v>430</v>
      </c>
      <c r="AJ85" s="56" t="s">
        <v>430</v>
      </c>
      <c r="AK85" s="56" t="s">
        <v>429</v>
      </c>
      <c r="AL85" s="200" t="s">
        <v>204</v>
      </c>
      <c r="AM85" s="136"/>
      <c r="AN85" s="136"/>
      <c r="AO85" s="136"/>
    </row>
    <row r="86" spans="1:41" ht="26.25" customHeight="1" thickBot="1" x14ac:dyDescent="0.3">
      <c r="A86" s="53" t="s">
        <v>196</v>
      </c>
      <c r="B86" s="59" t="s">
        <v>205</v>
      </c>
      <c r="C86" s="62" t="s">
        <v>206</v>
      </c>
      <c r="D86" s="56"/>
      <c r="E86" s="56" t="s">
        <v>430</v>
      </c>
      <c r="F86" s="56" t="s">
        <v>429</v>
      </c>
      <c r="G86" s="56" t="s">
        <v>430</v>
      </c>
      <c r="H86" s="56" t="s">
        <v>430</v>
      </c>
      <c r="I86" s="56" t="s">
        <v>430</v>
      </c>
      <c r="J86" s="56" t="s">
        <v>430</v>
      </c>
      <c r="K86" s="56" t="s">
        <v>430</v>
      </c>
      <c r="L86" s="56" t="s">
        <v>430</v>
      </c>
      <c r="M86" s="56" t="s">
        <v>430</v>
      </c>
      <c r="N86" s="56" t="s">
        <v>430</v>
      </c>
      <c r="O86" s="56" t="s">
        <v>430</v>
      </c>
      <c r="P86" s="56" t="s">
        <v>430</v>
      </c>
      <c r="Q86" s="56" t="s">
        <v>430</v>
      </c>
      <c r="R86" s="56" t="s">
        <v>430</v>
      </c>
      <c r="S86" s="56" t="s">
        <v>430</v>
      </c>
      <c r="T86" s="56" t="s">
        <v>430</v>
      </c>
      <c r="U86" s="56" t="s">
        <v>430</v>
      </c>
      <c r="V86" s="56" t="s">
        <v>430</v>
      </c>
      <c r="W86" s="56" t="s">
        <v>430</v>
      </c>
      <c r="X86" s="56" t="s">
        <v>430</v>
      </c>
      <c r="Y86" s="56" t="s">
        <v>430</v>
      </c>
      <c r="Z86" s="56" t="s">
        <v>430</v>
      </c>
      <c r="AA86" s="56" t="s">
        <v>430</v>
      </c>
      <c r="AB86" s="56" t="s">
        <v>430</v>
      </c>
      <c r="AC86" s="56" t="s">
        <v>430</v>
      </c>
      <c r="AD86" s="56" t="s">
        <v>430</v>
      </c>
      <c r="AE86" s="276"/>
      <c r="AF86" s="56" t="s">
        <v>430</v>
      </c>
      <c r="AG86" s="56" t="s">
        <v>430</v>
      </c>
      <c r="AH86" s="56" t="s">
        <v>430</v>
      </c>
      <c r="AI86" s="56" t="s">
        <v>430</v>
      </c>
      <c r="AJ86" s="56" t="s">
        <v>430</v>
      </c>
      <c r="AK86" s="56" t="s">
        <v>429</v>
      </c>
      <c r="AL86" s="200" t="s">
        <v>207</v>
      </c>
      <c r="AM86" s="136"/>
      <c r="AN86" s="136"/>
      <c r="AO86" s="136"/>
    </row>
    <row r="87" spans="1:41" ht="26.25" customHeight="1" thickBot="1" x14ac:dyDescent="0.3">
      <c r="A87" s="53" t="s">
        <v>196</v>
      </c>
      <c r="B87" s="59" t="s">
        <v>208</v>
      </c>
      <c r="C87" s="62" t="s">
        <v>209</v>
      </c>
      <c r="D87" s="56"/>
      <c r="E87" s="170" t="s">
        <v>430</v>
      </c>
      <c r="F87" s="170">
        <v>0.1965876</v>
      </c>
      <c r="G87" s="170" t="s">
        <v>430</v>
      </c>
      <c r="H87" s="170" t="s">
        <v>430</v>
      </c>
      <c r="I87" s="56" t="s">
        <v>430</v>
      </c>
      <c r="J87" s="56" t="s">
        <v>430</v>
      </c>
      <c r="K87" s="56" t="s">
        <v>430</v>
      </c>
      <c r="L87" s="56" t="s">
        <v>430</v>
      </c>
      <c r="M87" s="170" t="s">
        <v>430</v>
      </c>
      <c r="N87" s="170" t="s">
        <v>430</v>
      </c>
      <c r="O87" s="170" t="s">
        <v>430</v>
      </c>
      <c r="P87" s="170" t="s">
        <v>430</v>
      </c>
      <c r="Q87" s="170" t="s">
        <v>430</v>
      </c>
      <c r="R87" s="170" t="s">
        <v>430</v>
      </c>
      <c r="S87" s="170" t="s">
        <v>430</v>
      </c>
      <c r="T87" s="170" t="s">
        <v>430</v>
      </c>
      <c r="U87" s="170" t="s">
        <v>430</v>
      </c>
      <c r="V87" s="170" t="s">
        <v>430</v>
      </c>
      <c r="W87" s="170" t="s">
        <v>430</v>
      </c>
      <c r="X87" s="170" t="s">
        <v>430</v>
      </c>
      <c r="Y87" s="170" t="s">
        <v>430</v>
      </c>
      <c r="Z87" s="170" t="s">
        <v>430</v>
      </c>
      <c r="AA87" s="170" t="s">
        <v>430</v>
      </c>
      <c r="AB87" s="170" t="s">
        <v>430</v>
      </c>
      <c r="AC87" s="170" t="s">
        <v>430</v>
      </c>
      <c r="AD87" s="170" t="s">
        <v>430</v>
      </c>
      <c r="AE87" s="276"/>
      <c r="AF87" s="56" t="s">
        <v>430</v>
      </c>
      <c r="AG87" s="56" t="s">
        <v>430</v>
      </c>
      <c r="AH87" s="56" t="s">
        <v>430</v>
      </c>
      <c r="AI87" s="56" t="s">
        <v>430</v>
      </c>
      <c r="AJ87" s="56" t="s">
        <v>430</v>
      </c>
      <c r="AK87" s="56">
        <v>16382300</v>
      </c>
      <c r="AL87" s="200" t="s">
        <v>1066</v>
      </c>
      <c r="AM87" s="136"/>
      <c r="AN87" s="136"/>
      <c r="AO87" s="136"/>
    </row>
    <row r="88" spans="1:41" ht="26.25" customHeight="1" thickBot="1" x14ac:dyDescent="0.3">
      <c r="A88" s="53" t="s">
        <v>196</v>
      </c>
      <c r="B88" s="59" t="s">
        <v>210</v>
      </c>
      <c r="C88" s="62" t="s">
        <v>211</v>
      </c>
      <c r="D88" s="56"/>
      <c r="E88" s="171" t="s">
        <v>429</v>
      </c>
      <c r="F88" s="171">
        <v>2.1843900000000001</v>
      </c>
      <c r="G88" s="171" t="s">
        <v>429</v>
      </c>
      <c r="H88" s="171" t="s">
        <v>429</v>
      </c>
      <c r="I88" s="56" t="s">
        <v>430</v>
      </c>
      <c r="J88" s="56" t="s">
        <v>430</v>
      </c>
      <c r="K88" s="56" t="s">
        <v>430</v>
      </c>
      <c r="L88" s="56" t="s">
        <v>430</v>
      </c>
      <c r="M88" s="171" t="s">
        <v>429</v>
      </c>
      <c r="N88" s="171" t="s">
        <v>429</v>
      </c>
      <c r="O88" s="171" t="s">
        <v>429</v>
      </c>
      <c r="P88" s="171" t="s">
        <v>429</v>
      </c>
      <c r="Q88" s="171" t="s">
        <v>429</v>
      </c>
      <c r="R88" s="171" t="s">
        <v>429</v>
      </c>
      <c r="S88" s="171" t="s">
        <v>429</v>
      </c>
      <c r="T88" s="171" t="s">
        <v>429</v>
      </c>
      <c r="U88" s="171" t="s">
        <v>429</v>
      </c>
      <c r="V88" s="171" t="s">
        <v>429</v>
      </c>
      <c r="W88" s="171" t="s">
        <v>429</v>
      </c>
      <c r="X88" s="171" t="s">
        <v>429</v>
      </c>
      <c r="Y88" s="171" t="s">
        <v>429</v>
      </c>
      <c r="Z88" s="171" t="s">
        <v>429</v>
      </c>
      <c r="AA88" s="171" t="s">
        <v>429</v>
      </c>
      <c r="AB88" s="171" t="s">
        <v>429</v>
      </c>
      <c r="AC88" s="171" t="s">
        <v>429</v>
      </c>
      <c r="AD88" s="171" t="s">
        <v>429</v>
      </c>
      <c r="AE88" s="276"/>
      <c r="AF88" s="56" t="s">
        <v>430</v>
      </c>
      <c r="AG88" s="56" t="s">
        <v>430</v>
      </c>
      <c r="AH88" s="56" t="s">
        <v>430</v>
      </c>
      <c r="AI88" s="56" t="s">
        <v>430</v>
      </c>
      <c r="AJ88" s="56" t="s">
        <v>430</v>
      </c>
      <c r="AK88" s="56">
        <v>218439</v>
      </c>
      <c r="AL88" s="200" t="s">
        <v>976</v>
      </c>
      <c r="AM88" s="136"/>
      <c r="AN88" s="136"/>
      <c r="AO88" s="136"/>
    </row>
    <row r="89" spans="1:41" ht="26.25" customHeight="1" thickBot="1" x14ac:dyDescent="0.3">
      <c r="A89" s="53" t="s">
        <v>196</v>
      </c>
      <c r="B89" s="59" t="s">
        <v>212</v>
      </c>
      <c r="C89" s="62" t="s">
        <v>213</v>
      </c>
      <c r="D89" s="56"/>
      <c r="E89" s="170" t="s">
        <v>430</v>
      </c>
      <c r="F89" s="170" t="s">
        <v>429</v>
      </c>
      <c r="G89" s="170" t="s">
        <v>430</v>
      </c>
      <c r="H89" s="170" t="s">
        <v>430</v>
      </c>
      <c r="I89" s="56" t="s">
        <v>430</v>
      </c>
      <c r="J89" s="56" t="s">
        <v>430</v>
      </c>
      <c r="K89" s="56" t="s">
        <v>430</v>
      </c>
      <c r="L89" s="56" t="s">
        <v>430</v>
      </c>
      <c r="M89" s="170" t="s">
        <v>430</v>
      </c>
      <c r="N89" s="170" t="s">
        <v>430</v>
      </c>
      <c r="O89" s="170" t="s">
        <v>430</v>
      </c>
      <c r="P89" s="170" t="s">
        <v>430</v>
      </c>
      <c r="Q89" s="170" t="s">
        <v>430</v>
      </c>
      <c r="R89" s="170" t="s">
        <v>430</v>
      </c>
      <c r="S89" s="170" t="s">
        <v>430</v>
      </c>
      <c r="T89" s="170" t="s">
        <v>430</v>
      </c>
      <c r="U89" s="170" t="s">
        <v>430</v>
      </c>
      <c r="V89" s="170" t="s">
        <v>430</v>
      </c>
      <c r="W89" s="170" t="s">
        <v>430</v>
      </c>
      <c r="X89" s="170" t="s">
        <v>430</v>
      </c>
      <c r="Y89" s="170" t="s">
        <v>430</v>
      </c>
      <c r="Z89" s="170" t="s">
        <v>430</v>
      </c>
      <c r="AA89" s="170" t="s">
        <v>430</v>
      </c>
      <c r="AB89" s="170" t="s">
        <v>430</v>
      </c>
      <c r="AC89" s="170" t="s">
        <v>430</v>
      </c>
      <c r="AD89" s="170" t="s">
        <v>430</v>
      </c>
      <c r="AE89" s="276"/>
      <c r="AF89" s="56" t="s">
        <v>430</v>
      </c>
      <c r="AG89" s="56" t="s">
        <v>430</v>
      </c>
      <c r="AH89" s="56" t="s">
        <v>430</v>
      </c>
      <c r="AI89" s="56" t="s">
        <v>430</v>
      </c>
      <c r="AJ89" s="56" t="s">
        <v>430</v>
      </c>
      <c r="AK89" s="56" t="s">
        <v>429</v>
      </c>
      <c r="AL89" s="200" t="s">
        <v>399</v>
      </c>
      <c r="AM89" s="136"/>
      <c r="AN89" s="136"/>
      <c r="AO89" s="136"/>
    </row>
    <row r="90" spans="1:41" s="4" customFormat="1" ht="26.25" customHeight="1" thickBot="1" x14ac:dyDescent="0.25">
      <c r="A90" s="53" t="s">
        <v>196</v>
      </c>
      <c r="B90" s="59" t="s">
        <v>214</v>
      </c>
      <c r="C90" s="62" t="s">
        <v>215</v>
      </c>
      <c r="D90" s="56"/>
      <c r="E90" s="170" t="s">
        <v>429</v>
      </c>
      <c r="F90" s="171">
        <v>0.11164399999999999</v>
      </c>
      <c r="G90" s="170" t="s">
        <v>429</v>
      </c>
      <c r="H90" s="170" t="s">
        <v>429</v>
      </c>
      <c r="I90" s="56" t="s">
        <v>430</v>
      </c>
      <c r="J90" s="56" t="s">
        <v>430</v>
      </c>
      <c r="K90" s="56" t="s">
        <v>430</v>
      </c>
      <c r="L90" s="56" t="s">
        <v>430</v>
      </c>
      <c r="M90" s="170" t="s">
        <v>429</v>
      </c>
      <c r="N90" s="170" t="s">
        <v>429</v>
      </c>
      <c r="O90" s="170" t="s">
        <v>429</v>
      </c>
      <c r="P90" s="170" t="s">
        <v>429</v>
      </c>
      <c r="Q90" s="170" t="s">
        <v>429</v>
      </c>
      <c r="R90" s="170" t="s">
        <v>429</v>
      </c>
      <c r="S90" s="170" t="s">
        <v>429</v>
      </c>
      <c r="T90" s="170" t="s">
        <v>429</v>
      </c>
      <c r="U90" s="170" t="s">
        <v>429</v>
      </c>
      <c r="V90" s="170" t="s">
        <v>429</v>
      </c>
      <c r="W90" s="170" t="s">
        <v>429</v>
      </c>
      <c r="X90" s="170" t="s">
        <v>429</v>
      </c>
      <c r="Y90" s="170" t="s">
        <v>429</v>
      </c>
      <c r="Z90" s="170" t="s">
        <v>429</v>
      </c>
      <c r="AA90" s="170" t="s">
        <v>429</v>
      </c>
      <c r="AB90" s="170" t="s">
        <v>429</v>
      </c>
      <c r="AC90" s="170" t="s">
        <v>429</v>
      </c>
      <c r="AD90" s="170" t="s">
        <v>429</v>
      </c>
      <c r="AE90" s="276"/>
      <c r="AF90" s="56" t="s">
        <v>430</v>
      </c>
      <c r="AG90" s="56" t="s">
        <v>430</v>
      </c>
      <c r="AH90" s="56" t="s">
        <v>430</v>
      </c>
      <c r="AI90" s="56" t="s">
        <v>430</v>
      </c>
      <c r="AJ90" s="56" t="s">
        <v>430</v>
      </c>
      <c r="AK90" s="56">
        <v>55822</v>
      </c>
      <c r="AL90" s="200" t="s">
        <v>976</v>
      </c>
      <c r="AM90" s="260"/>
      <c r="AN90" s="260"/>
      <c r="AO90" s="260"/>
    </row>
    <row r="91" spans="1:41" ht="26.25" customHeight="1" thickBot="1" x14ac:dyDescent="0.3">
      <c r="A91" s="53" t="s">
        <v>196</v>
      </c>
      <c r="B91" s="57" t="s">
        <v>391</v>
      </c>
      <c r="C91" s="59" t="s">
        <v>216</v>
      </c>
      <c r="D91" s="56"/>
      <c r="E91" s="170" t="s">
        <v>429</v>
      </c>
      <c r="F91" s="170" t="s">
        <v>429</v>
      </c>
      <c r="G91" s="170" t="s">
        <v>429</v>
      </c>
      <c r="H91" s="170" t="s">
        <v>429</v>
      </c>
      <c r="I91" s="56" t="s">
        <v>430</v>
      </c>
      <c r="J91" s="56" t="s">
        <v>430</v>
      </c>
      <c r="K91" s="56" t="s">
        <v>430</v>
      </c>
      <c r="L91" s="56" t="s">
        <v>430</v>
      </c>
      <c r="M91" s="170" t="s">
        <v>429</v>
      </c>
      <c r="N91" s="170" t="s">
        <v>429</v>
      </c>
      <c r="O91" s="170" t="s">
        <v>429</v>
      </c>
      <c r="P91" s="170" t="s">
        <v>429</v>
      </c>
      <c r="Q91" s="170" t="s">
        <v>429</v>
      </c>
      <c r="R91" s="170" t="s">
        <v>429</v>
      </c>
      <c r="S91" s="170" t="s">
        <v>429</v>
      </c>
      <c r="T91" s="170" t="s">
        <v>429</v>
      </c>
      <c r="U91" s="170" t="s">
        <v>429</v>
      </c>
      <c r="V91" s="170" t="s">
        <v>429</v>
      </c>
      <c r="W91" s="170" t="s">
        <v>429</v>
      </c>
      <c r="X91" s="170" t="s">
        <v>429</v>
      </c>
      <c r="Y91" s="170" t="s">
        <v>429</v>
      </c>
      <c r="Z91" s="170" t="s">
        <v>429</v>
      </c>
      <c r="AA91" s="170" t="s">
        <v>429</v>
      </c>
      <c r="AB91" s="170" t="s">
        <v>429</v>
      </c>
      <c r="AC91" s="170" t="s">
        <v>429</v>
      </c>
      <c r="AD91" s="170" t="s">
        <v>429</v>
      </c>
      <c r="AE91" s="276"/>
      <c r="AF91" s="56" t="s">
        <v>430</v>
      </c>
      <c r="AG91" s="56" t="s">
        <v>430</v>
      </c>
      <c r="AH91" s="56" t="s">
        <v>430</v>
      </c>
      <c r="AI91" s="56" t="s">
        <v>430</v>
      </c>
      <c r="AJ91" s="56" t="s">
        <v>430</v>
      </c>
      <c r="AK91" s="56" t="s">
        <v>429</v>
      </c>
      <c r="AL91" s="200" t="s">
        <v>399</v>
      </c>
      <c r="AM91" s="136"/>
      <c r="AN91" s="136"/>
      <c r="AO91" s="136"/>
    </row>
    <row r="92" spans="1:41" ht="26.25" customHeight="1" thickBot="1" x14ac:dyDescent="0.3">
      <c r="A92" s="53" t="s">
        <v>53</v>
      </c>
      <c r="B92" s="57" t="s">
        <v>217</v>
      </c>
      <c r="C92" s="59" t="s">
        <v>218</v>
      </c>
      <c r="D92" s="64"/>
      <c r="E92" s="174">
        <v>0.15769999999999998</v>
      </c>
      <c r="F92" s="174">
        <v>0.31539999999999996</v>
      </c>
      <c r="G92" s="174">
        <v>0.31539999999999996</v>
      </c>
      <c r="H92" s="170" t="s">
        <v>429</v>
      </c>
      <c r="I92" s="56" t="s">
        <v>430</v>
      </c>
      <c r="J92" s="56" t="s">
        <v>430</v>
      </c>
      <c r="K92" s="56" t="s">
        <v>430</v>
      </c>
      <c r="L92" s="56" t="s">
        <v>430</v>
      </c>
      <c r="M92" s="170">
        <v>0.86734999999999995</v>
      </c>
      <c r="N92" s="170" t="s">
        <v>430</v>
      </c>
      <c r="O92" s="170" t="s">
        <v>430</v>
      </c>
      <c r="P92" s="170" t="s">
        <v>430</v>
      </c>
      <c r="Q92" s="170" t="s">
        <v>430</v>
      </c>
      <c r="R92" s="170" t="s">
        <v>430</v>
      </c>
      <c r="S92" s="170" t="s">
        <v>430</v>
      </c>
      <c r="T92" s="170" t="s">
        <v>430</v>
      </c>
      <c r="U92" s="170" t="s">
        <v>430</v>
      </c>
      <c r="V92" s="170" t="s">
        <v>430</v>
      </c>
      <c r="W92" s="170" t="s">
        <v>430</v>
      </c>
      <c r="X92" s="170" t="s">
        <v>429</v>
      </c>
      <c r="Y92" s="170" t="s">
        <v>429</v>
      </c>
      <c r="Z92" s="170" t="s">
        <v>429</v>
      </c>
      <c r="AA92" s="170" t="s">
        <v>429</v>
      </c>
      <c r="AB92" s="170" t="s">
        <v>429</v>
      </c>
      <c r="AC92" s="170" t="s">
        <v>429</v>
      </c>
      <c r="AD92" s="170" t="s">
        <v>430</v>
      </c>
      <c r="AE92" s="276"/>
      <c r="AF92" s="56" t="s">
        <v>430</v>
      </c>
      <c r="AG92" s="56" t="s">
        <v>430</v>
      </c>
      <c r="AH92" s="56" t="s">
        <v>430</v>
      </c>
      <c r="AI92" s="56" t="s">
        <v>430</v>
      </c>
      <c r="AJ92" s="56" t="s">
        <v>430</v>
      </c>
      <c r="AK92" s="56">
        <v>157.69999999999999</v>
      </c>
      <c r="AL92" s="139" t="s">
        <v>219</v>
      </c>
      <c r="AM92" s="136"/>
      <c r="AN92" s="136"/>
      <c r="AO92" s="136"/>
    </row>
    <row r="93" spans="1:41" ht="26.25" customHeight="1" thickBot="1" x14ac:dyDescent="0.3">
      <c r="A93" s="53" t="s">
        <v>53</v>
      </c>
      <c r="B93" s="57" t="s">
        <v>220</v>
      </c>
      <c r="C93" s="59" t="s">
        <v>392</v>
      </c>
      <c r="D93" s="64"/>
      <c r="E93" s="170" t="s">
        <v>430</v>
      </c>
      <c r="F93" s="170">
        <v>17.984599999999997</v>
      </c>
      <c r="G93" s="170" t="s">
        <v>430</v>
      </c>
      <c r="H93" s="170" t="s">
        <v>430</v>
      </c>
      <c r="I93" s="56" t="s">
        <v>430</v>
      </c>
      <c r="J93" s="56" t="s">
        <v>430</v>
      </c>
      <c r="K93" s="56" t="s">
        <v>430</v>
      </c>
      <c r="L93" s="56" t="s">
        <v>430</v>
      </c>
      <c r="M93" s="170" t="s">
        <v>430</v>
      </c>
      <c r="N93" s="170" t="s">
        <v>430</v>
      </c>
      <c r="O93" s="170" t="s">
        <v>430</v>
      </c>
      <c r="P93" s="170" t="s">
        <v>430</v>
      </c>
      <c r="Q93" s="170" t="s">
        <v>430</v>
      </c>
      <c r="R93" s="170" t="s">
        <v>430</v>
      </c>
      <c r="S93" s="170" t="s">
        <v>430</v>
      </c>
      <c r="T93" s="170" t="s">
        <v>430</v>
      </c>
      <c r="U93" s="170" t="s">
        <v>430</v>
      </c>
      <c r="V93" s="170" t="s">
        <v>430</v>
      </c>
      <c r="W93" s="170" t="s">
        <v>430</v>
      </c>
      <c r="X93" s="170" t="s">
        <v>430</v>
      </c>
      <c r="Y93" s="170" t="s">
        <v>430</v>
      </c>
      <c r="Z93" s="170" t="s">
        <v>430</v>
      </c>
      <c r="AA93" s="170" t="s">
        <v>430</v>
      </c>
      <c r="AB93" s="170" t="s">
        <v>430</v>
      </c>
      <c r="AC93" s="170" t="s">
        <v>430</v>
      </c>
      <c r="AD93" s="170" t="s">
        <v>430</v>
      </c>
      <c r="AE93" s="276"/>
      <c r="AF93" s="56" t="s">
        <v>430</v>
      </c>
      <c r="AG93" s="56" t="s">
        <v>430</v>
      </c>
      <c r="AH93" s="56" t="s">
        <v>430</v>
      </c>
      <c r="AI93" s="56" t="s">
        <v>430</v>
      </c>
      <c r="AJ93" s="56" t="s">
        <v>430</v>
      </c>
      <c r="AK93" s="56">
        <v>8992.2999999999993</v>
      </c>
      <c r="AL93" s="135" t="s">
        <v>221</v>
      </c>
      <c r="AM93" s="136"/>
      <c r="AN93" s="136"/>
      <c r="AO93" s="136"/>
    </row>
    <row r="94" spans="1:41" ht="26.25" customHeight="1" thickBot="1" x14ac:dyDescent="0.3">
      <c r="A94" s="53" t="s">
        <v>53</v>
      </c>
      <c r="B94" s="63" t="s">
        <v>393</v>
      </c>
      <c r="C94" s="59" t="s">
        <v>222</v>
      </c>
      <c r="D94" s="56"/>
      <c r="E94" s="170" t="s">
        <v>430</v>
      </c>
      <c r="F94" s="170" t="s">
        <v>429</v>
      </c>
      <c r="G94" s="170" t="s">
        <v>430</v>
      </c>
      <c r="H94" s="170" t="s">
        <v>430</v>
      </c>
      <c r="I94" s="56" t="s">
        <v>430</v>
      </c>
      <c r="J94" s="56" t="s">
        <v>430</v>
      </c>
      <c r="K94" s="56" t="s">
        <v>430</v>
      </c>
      <c r="L94" s="56" t="s">
        <v>430</v>
      </c>
      <c r="M94" s="170" t="s">
        <v>430</v>
      </c>
      <c r="N94" s="170" t="s">
        <v>430</v>
      </c>
      <c r="O94" s="170" t="s">
        <v>430</v>
      </c>
      <c r="P94" s="170" t="s">
        <v>430</v>
      </c>
      <c r="Q94" s="170" t="s">
        <v>430</v>
      </c>
      <c r="R94" s="170" t="s">
        <v>430</v>
      </c>
      <c r="S94" s="170" t="s">
        <v>430</v>
      </c>
      <c r="T94" s="170" t="s">
        <v>430</v>
      </c>
      <c r="U94" s="170" t="s">
        <v>430</v>
      </c>
      <c r="V94" s="170" t="s">
        <v>430</v>
      </c>
      <c r="W94" s="170" t="s">
        <v>430</v>
      </c>
      <c r="X94" s="170" t="s">
        <v>430</v>
      </c>
      <c r="Y94" s="170" t="s">
        <v>430</v>
      </c>
      <c r="Z94" s="170" t="s">
        <v>430</v>
      </c>
      <c r="AA94" s="170" t="s">
        <v>430</v>
      </c>
      <c r="AB94" s="170" t="s">
        <v>430</v>
      </c>
      <c r="AC94" s="170" t="s">
        <v>430</v>
      </c>
      <c r="AD94" s="170" t="s">
        <v>430</v>
      </c>
      <c r="AE94" s="276"/>
      <c r="AF94" s="56" t="s">
        <v>430</v>
      </c>
      <c r="AG94" s="56" t="s">
        <v>430</v>
      </c>
      <c r="AH94" s="56" t="s">
        <v>430</v>
      </c>
      <c r="AI94" s="56" t="s">
        <v>430</v>
      </c>
      <c r="AJ94" s="56" t="s">
        <v>430</v>
      </c>
      <c r="AK94" s="56" t="s">
        <v>429</v>
      </c>
      <c r="AL94" s="200" t="s">
        <v>399</v>
      </c>
      <c r="AM94" s="136"/>
      <c r="AN94" s="136"/>
      <c r="AO94" s="136"/>
    </row>
    <row r="95" spans="1:41" ht="26.25" customHeight="1" thickBot="1" x14ac:dyDescent="0.3">
      <c r="A95" s="53" t="s">
        <v>53</v>
      </c>
      <c r="B95" s="63" t="s">
        <v>223</v>
      </c>
      <c r="C95" s="59" t="s">
        <v>224</v>
      </c>
      <c r="D95" s="64"/>
      <c r="E95" s="170" t="s">
        <v>429</v>
      </c>
      <c r="F95" s="170" t="s">
        <v>429</v>
      </c>
      <c r="G95" s="170" t="s">
        <v>429</v>
      </c>
      <c r="H95" s="170" t="s">
        <v>429</v>
      </c>
      <c r="I95" s="56" t="s">
        <v>430</v>
      </c>
      <c r="J95" s="56" t="s">
        <v>430</v>
      </c>
      <c r="K95" s="56" t="s">
        <v>430</v>
      </c>
      <c r="L95" s="56" t="s">
        <v>430</v>
      </c>
      <c r="M95" s="170" t="s">
        <v>984</v>
      </c>
      <c r="N95" s="170" t="s">
        <v>430</v>
      </c>
      <c r="O95" s="170" t="s">
        <v>430</v>
      </c>
      <c r="P95" s="170" t="s">
        <v>430</v>
      </c>
      <c r="Q95" s="170" t="s">
        <v>430</v>
      </c>
      <c r="R95" s="170" t="s">
        <v>430</v>
      </c>
      <c r="S95" s="170" t="s">
        <v>430</v>
      </c>
      <c r="T95" s="170" t="s">
        <v>430</v>
      </c>
      <c r="U95" s="170" t="s">
        <v>430</v>
      </c>
      <c r="V95" s="170" t="s">
        <v>430</v>
      </c>
      <c r="W95" s="170" t="s">
        <v>430</v>
      </c>
      <c r="X95" s="170" t="s">
        <v>430</v>
      </c>
      <c r="Y95" s="170" t="s">
        <v>430</v>
      </c>
      <c r="Z95" s="170" t="s">
        <v>430</v>
      </c>
      <c r="AA95" s="170" t="s">
        <v>430</v>
      </c>
      <c r="AB95" s="170" t="s">
        <v>430</v>
      </c>
      <c r="AC95" s="170" t="s">
        <v>430</v>
      </c>
      <c r="AD95" s="170" t="s">
        <v>430</v>
      </c>
      <c r="AE95" s="276"/>
      <c r="AF95" s="56" t="s">
        <v>430</v>
      </c>
      <c r="AG95" s="56" t="s">
        <v>430</v>
      </c>
      <c r="AH95" s="56" t="s">
        <v>430</v>
      </c>
      <c r="AI95" s="56" t="s">
        <v>430</v>
      </c>
      <c r="AJ95" s="56" t="s">
        <v>430</v>
      </c>
      <c r="AK95" s="56">
        <v>882.5</v>
      </c>
      <c r="AL95" s="139" t="s">
        <v>438</v>
      </c>
      <c r="AM95" s="136"/>
      <c r="AN95" s="136"/>
      <c r="AO95" s="136"/>
    </row>
    <row r="96" spans="1:41" ht="26.25" customHeight="1" thickBot="1" x14ac:dyDescent="0.3">
      <c r="A96" s="53" t="s">
        <v>53</v>
      </c>
      <c r="B96" s="57" t="s">
        <v>225</v>
      </c>
      <c r="C96" s="59" t="s">
        <v>226</v>
      </c>
      <c r="D96" s="64"/>
      <c r="E96" s="170" t="s">
        <v>984</v>
      </c>
      <c r="F96" s="170" t="s">
        <v>984</v>
      </c>
      <c r="G96" s="170" t="s">
        <v>984</v>
      </c>
      <c r="H96" s="170" t="s">
        <v>984</v>
      </c>
      <c r="I96" s="56" t="s">
        <v>430</v>
      </c>
      <c r="J96" s="56" t="s">
        <v>430</v>
      </c>
      <c r="K96" s="56" t="s">
        <v>430</v>
      </c>
      <c r="L96" s="56" t="s">
        <v>430</v>
      </c>
      <c r="M96" s="170" t="s">
        <v>984</v>
      </c>
      <c r="N96" s="170" t="s">
        <v>430</v>
      </c>
      <c r="O96" s="170" t="s">
        <v>430</v>
      </c>
      <c r="P96" s="170" t="s">
        <v>430</v>
      </c>
      <c r="Q96" s="170" t="s">
        <v>430</v>
      </c>
      <c r="R96" s="170" t="s">
        <v>430</v>
      </c>
      <c r="S96" s="170" t="s">
        <v>430</v>
      </c>
      <c r="T96" s="170" t="s">
        <v>430</v>
      </c>
      <c r="U96" s="170" t="s">
        <v>430</v>
      </c>
      <c r="V96" s="170" t="s">
        <v>430</v>
      </c>
      <c r="W96" s="170" t="s">
        <v>430</v>
      </c>
      <c r="X96" s="170" t="s">
        <v>430</v>
      </c>
      <c r="Y96" s="170" t="s">
        <v>430</v>
      </c>
      <c r="Z96" s="170" t="s">
        <v>430</v>
      </c>
      <c r="AA96" s="170" t="s">
        <v>430</v>
      </c>
      <c r="AB96" s="170" t="s">
        <v>430</v>
      </c>
      <c r="AC96" s="171" t="s">
        <v>429</v>
      </c>
      <c r="AD96" s="171" t="s">
        <v>429</v>
      </c>
      <c r="AE96" s="276"/>
      <c r="AF96" s="56" t="s">
        <v>430</v>
      </c>
      <c r="AG96" s="56" t="s">
        <v>430</v>
      </c>
      <c r="AH96" s="56" t="s">
        <v>430</v>
      </c>
      <c r="AI96" s="56" t="s">
        <v>430</v>
      </c>
      <c r="AJ96" s="56" t="s">
        <v>430</v>
      </c>
      <c r="AK96" s="56" t="s">
        <v>429</v>
      </c>
      <c r="AL96" s="138" t="s">
        <v>399</v>
      </c>
      <c r="AM96" s="136"/>
      <c r="AN96" s="136"/>
      <c r="AO96" s="136"/>
    </row>
    <row r="97" spans="1:41" ht="26.25" customHeight="1" thickBot="1" x14ac:dyDescent="0.3">
      <c r="A97" s="53" t="s">
        <v>53</v>
      </c>
      <c r="B97" s="57" t="s">
        <v>227</v>
      </c>
      <c r="C97" s="59" t="s">
        <v>228</v>
      </c>
      <c r="D97" s="64"/>
      <c r="E97" s="170" t="s">
        <v>430</v>
      </c>
      <c r="F97" s="170" t="s">
        <v>430</v>
      </c>
      <c r="G97" s="170" t="s">
        <v>430</v>
      </c>
      <c r="H97" s="170" t="s">
        <v>430</v>
      </c>
      <c r="I97" s="56" t="s">
        <v>430</v>
      </c>
      <c r="J97" s="56" t="s">
        <v>430</v>
      </c>
      <c r="K97" s="56" t="s">
        <v>430</v>
      </c>
      <c r="L97" s="56" t="s">
        <v>430</v>
      </c>
      <c r="M97" s="170" t="s">
        <v>430</v>
      </c>
      <c r="N97" s="170" t="s">
        <v>429</v>
      </c>
      <c r="O97" s="170" t="s">
        <v>429</v>
      </c>
      <c r="P97" s="170">
        <v>0.163823</v>
      </c>
      <c r="Q97" s="170" t="s">
        <v>429</v>
      </c>
      <c r="R97" s="170" t="s">
        <v>429</v>
      </c>
      <c r="S97" s="170" t="s">
        <v>429</v>
      </c>
      <c r="T97" s="170" t="s">
        <v>429</v>
      </c>
      <c r="U97" s="170" t="s">
        <v>429</v>
      </c>
      <c r="V97" s="170" t="s">
        <v>429</v>
      </c>
      <c r="W97" s="170" t="s">
        <v>430</v>
      </c>
      <c r="X97" s="170" t="s">
        <v>430</v>
      </c>
      <c r="Y97" s="170" t="s">
        <v>430</v>
      </c>
      <c r="Z97" s="170" t="s">
        <v>430</v>
      </c>
      <c r="AA97" s="170" t="s">
        <v>430</v>
      </c>
      <c r="AB97" s="170" t="s">
        <v>430</v>
      </c>
      <c r="AC97" s="171" t="s">
        <v>429</v>
      </c>
      <c r="AD97" s="170">
        <v>1.6382300000000001</v>
      </c>
      <c r="AE97" s="276"/>
      <c r="AF97" s="56" t="s">
        <v>430</v>
      </c>
      <c r="AG97" s="56" t="s">
        <v>430</v>
      </c>
      <c r="AH97" s="56" t="s">
        <v>430</v>
      </c>
      <c r="AI97" s="56" t="s">
        <v>430</v>
      </c>
      <c r="AJ97" s="56" t="s">
        <v>430</v>
      </c>
      <c r="AK97" s="56">
        <v>16382300</v>
      </c>
      <c r="AL97" s="200" t="s">
        <v>1066</v>
      </c>
      <c r="AM97" s="136"/>
      <c r="AN97" s="136"/>
      <c r="AO97" s="136"/>
    </row>
    <row r="98" spans="1:41" ht="26.25" customHeight="1" thickBot="1" x14ac:dyDescent="0.3">
      <c r="A98" s="53" t="s">
        <v>53</v>
      </c>
      <c r="B98" s="57" t="s">
        <v>229</v>
      </c>
      <c r="C98" s="59" t="s">
        <v>230</v>
      </c>
      <c r="D98" s="64"/>
      <c r="E98" s="170" t="s">
        <v>984</v>
      </c>
      <c r="F98" s="170" t="s">
        <v>984</v>
      </c>
      <c r="G98" s="170" t="s">
        <v>984</v>
      </c>
      <c r="H98" s="170" t="s">
        <v>984</v>
      </c>
      <c r="I98" s="56" t="s">
        <v>430</v>
      </c>
      <c r="J98" s="56" t="s">
        <v>430</v>
      </c>
      <c r="K98" s="56" t="s">
        <v>430</v>
      </c>
      <c r="L98" s="56" t="s">
        <v>430</v>
      </c>
      <c r="M98" s="170" t="s">
        <v>984</v>
      </c>
      <c r="N98" s="170" t="s">
        <v>984</v>
      </c>
      <c r="O98" s="170" t="s">
        <v>984</v>
      </c>
      <c r="P98" s="170" t="s">
        <v>984</v>
      </c>
      <c r="Q98" s="170" t="s">
        <v>984</v>
      </c>
      <c r="R98" s="170" t="s">
        <v>984</v>
      </c>
      <c r="S98" s="170" t="s">
        <v>984</v>
      </c>
      <c r="T98" s="170" t="s">
        <v>984</v>
      </c>
      <c r="U98" s="170" t="s">
        <v>984</v>
      </c>
      <c r="V98" s="170" t="s">
        <v>984</v>
      </c>
      <c r="W98" s="170" t="s">
        <v>984</v>
      </c>
      <c r="X98" s="170" t="s">
        <v>984</v>
      </c>
      <c r="Y98" s="170" t="s">
        <v>984</v>
      </c>
      <c r="Z98" s="170" t="s">
        <v>984</v>
      </c>
      <c r="AA98" s="170" t="s">
        <v>984</v>
      </c>
      <c r="AB98" s="170" t="s">
        <v>984</v>
      </c>
      <c r="AC98" s="170" t="s">
        <v>984</v>
      </c>
      <c r="AD98" s="170" t="s">
        <v>984</v>
      </c>
      <c r="AE98" s="276"/>
      <c r="AF98" s="56" t="s">
        <v>430</v>
      </c>
      <c r="AG98" s="56" t="s">
        <v>430</v>
      </c>
      <c r="AH98" s="56" t="s">
        <v>430</v>
      </c>
      <c r="AI98" s="56" t="s">
        <v>430</v>
      </c>
      <c r="AJ98" s="56" t="s">
        <v>430</v>
      </c>
      <c r="AK98" s="56" t="s">
        <v>429</v>
      </c>
      <c r="AL98" s="138" t="s">
        <v>399</v>
      </c>
      <c r="AM98" s="136"/>
      <c r="AN98" s="136"/>
      <c r="AO98" s="136"/>
    </row>
    <row r="99" spans="1:41" ht="26.25" customHeight="1" thickBot="1" x14ac:dyDescent="0.3">
      <c r="A99" s="53" t="s">
        <v>231</v>
      </c>
      <c r="B99" s="57" t="s">
        <v>232</v>
      </c>
      <c r="C99" s="59" t="s">
        <v>394</v>
      </c>
      <c r="D99" s="64"/>
      <c r="E99" s="180">
        <v>1.6840000000000001E-2</v>
      </c>
      <c r="F99" s="180">
        <v>60.411816000000009</v>
      </c>
      <c r="G99" s="172" t="s">
        <v>430</v>
      </c>
      <c r="H99" s="175">
        <v>74.096000000000004</v>
      </c>
      <c r="I99" s="56" t="s">
        <v>430</v>
      </c>
      <c r="J99" s="56" t="s">
        <v>430</v>
      </c>
      <c r="K99" s="56" t="s">
        <v>430</v>
      </c>
      <c r="L99" s="56" t="s">
        <v>430</v>
      </c>
      <c r="M99" s="172" t="s">
        <v>430</v>
      </c>
      <c r="N99" s="172" t="s">
        <v>430</v>
      </c>
      <c r="O99" s="172" t="s">
        <v>430</v>
      </c>
      <c r="P99" s="172" t="s">
        <v>430</v>
      </c>
      <c r="Q99" s="172" t="s">
        <v>430</v>
      </c>
      <c r="R99" s="172" t="s">
        <v>430</v>
      </c>
      <c r="S99" s="172" t="s">
        <v>430</v>
      </c>
      <c r="T99" s="172" t="s">
        <v>430</v>
      </c>
      <c r="U99" s="172" t="s">
        <v>430</v>
      </c>
      <c r="V99" s="172" t="s">
        <v>430</v>
      </c>
      <c r="W99" s="172" t="s">
        <v>430</v>
      </c>
      <c r="X99" s="172" t="s">
        <v>430</v>
      </c>
      <c r="Y99" s="172" t="s">
        <v>430</v>
      </c>
      <c r="Z99" s="172" t="s">
        <v>430</v>
      </c>
      <c r="AA99" s="172" t="s">
        <v>430</v>
      </c>
      <c r="AB99" s="172" t="s">
        <v>430</v>
      </c>
      <c r="AC99" s="172" t="s">
        <v>430</v>
      </c>
      <c r="AD99" s="172" t="s">
        <v>430</v>
      </c>
      <c r="AE99" s="274"/>
      <c r="AF99" s="64" t="s">
        <v>430</v>
      </c>
      <c r="AG99" s="64" t="s">
        <v>430</v>
      </c>
      <c r="AH99" s="64" t="s">
        <v>430</v>
      </c>
      <c r="AI99" s="64" t="s">
        <v>430</v>
      </c>
      <c r="AJ99" s="64" t="s">
        <v>430</v>
      </c>
      <c r="AK99" s="140">
        <v>3368</v>
      </c>
      <c r="AL99" s="139" t="s">
        <v>233</v>
      </c>
      <c r="AM99" s="136"/>
      <c r="AN99" s="136"/>
      <c r="AO99" s="136"/>
    </row>
    <row r="100" spans="1:41" ht="26.25" customHeight="1" thickBot="1" x14ac:dyDescent="0.3">
      <c r="A100" s="53" t="s">
        <v>231</v>
      </c>
      <c r="B100" s="57" t="s">
        <v>234</v>
      </c>
      <c r="C100" s="59" t="s">
        <v>395</v>
      </c>
      <c r="D100" s="64"/>
      <c r="E100" s="180">
        <v>9.5838E-3</v>
      </c>
      <c r="F100" s="180">
        <v>56.87665839999999</v>
      </c>
      <c r="G100" s="172" t="s">
        <v>430</v>
      </c>
      <c r="H100" s="175">
        <v>50.474679999999999</v>
      </c>
      <c r="I100" s="56" t="s">
        <v>430</v>
      </c>
      <c r="J100" s="56" t="s">
        <v>430</v>
      </c>
      <c r="K100" s="56" t="s">
        <v>430</v>
      </c>
      <c r="L100" s="56" t="s">
        <v>430</v>
      </c>
      <c r="M100" s="172" t="s">
        <v>430</v>
      </c>
      <c r="N100" s="172" t="s">
        <v>430</v>
      </c>
      <c r="O100" s="172" t="s">
        <v>430</v>
      </c>
      <c r="P100" s="172" t="s">
        <v>430</v>
      </c>
      <c r="Q100" s="172" t="s">
        <v>430</v>
      </c>
      <c r="R100" s="172" t="s">
        <v>430</v>
      </c>
      <c r="S100" s="172" t="s">
        <v>430</v>
      </c>
      <c r="T100" s="172" t="s">
        <v>430</v>
      </c>
      <c r="U100" s="172" t="s">
        <v>430</v>
      </c>
      <c r="V100" s="172" t="s">
        <v>430</v>
      </c>
      <c r="W100" s="172" t="s">
        <v>430</v>
      </c>
      <c r="X100" s="172" t="s">
        <v>430</v>
      </c>
      <c r="Y100" s="172" t="s">
        <v>430</v>
      </c>
      <c r="Z100" s="172" t="s">
        <v>430</v>
      </c>
      <c r="AA100" s="172" t="s">
        <v>430</v>
      </c>
      <c r="AB100" s="172" t="s">
        <v>430</v>
      </c>
      <c r="AC100" s="172" t="s">
        <v>430</v>
      </c>
      <c r="AD100" s="172" t="s">
        <v>430</v>
      </c>
      <c r="AE100" s="274"/>
      <c r="AF100" s="64" t="s">
        <v>430</v>
      </c>
      <c r="AG100" s="64" t="s">
        <v>430</v>
      </c>
      <c r="AH100" s="64" t="s">
        <v>430</v>
      </c>
      <c r="AI100" s="64" t="s">
        <v>430</v>
      </c>
      <c r="AJ100" s="64" t="s">
        <v>430</v>
      </c>
      <c r="AK100" s="140">
        <v>6389.2</v>
      </c>
      <c r="AL100" s="139" t="s">
        <v>233</v>
      </c>
      <c r="AM100" s="136"/>
      <c r="AN100" s="136"/>
      <c r="AO100" s="136"/>
    </row>
    <row r="101" spans="1:41" s="136" customFormat="1" ht="26.25" customHeight="1" thickBot="1" x14ac:dyDescent="0.3">
      <c r="A101" s="57" t="s">
        <v>231</v>
      </c>
      <c r="B101" s="57" t="s">
        <v>235</v>
      </c>
      <c r="C101" s="59" t="s">
        <v>236</v>
      </c>
      <c r="D101" s="64"/>
      <c r="E101" s="180">
        <v>0.21396299999999999</v>
      </c>
      <c r="F101" s="180">
        <v>6.0266245000000005</v>
      </c>
      <c r="G101" s="172" t="s">
        <v>430</v>
      </c>
      <c r="H101" s="175">
        <v>14.264200000000001</v>
      </c>
      <c r="I101" s="56" t="s">
        <v>430</v>
      </c>
      <c r="J101" s="56" t="s">
        <v>430</v>
      </c>
      <c r="K101" s="56" t="s">
        <v>430</v>
      </c>
      <c r="L101" s="56" t="s">
        <v>430</v>
      </c>
      <c r="M101" s="172" t="s">
        <v>430</v>
      </c>
      <c r="N101" s="172" t="s">
        <v>430</v>
      </c>
      <c r="O101" s="172" t="s">
        <v>430</v>
      </c>
      <c r="P101" s="172" t="s">
        <v>430</v>
      </c>
      <c r="Q101" s="172" t="s">
        <v>430</v>
      </c>
      <c r="R101" s="172" t="s">
        <v>430</v>
      </c>
      <c r="S101" s="172" t="s">
        <v>430</v>
      </c>
      <c r="T101" s="172" t="s">
        <v>430</v>
      </c>
      <c r="U101" s="172" t="s">
        <v>430</v>
      </c>
      <c r="V101" s="172" t="s">
        <v>430</v>
      </c>
      <c r="W101" s="172" t="s">
        <v>430</v>
      </c>
      <c r="X101" s="172" t="s">
        <v>430</v>
      </c>
      <c r="Y101" s="172" t="s">
        <v>430</v>
      </c>
      <c r="Z101" s="172" t="s">
        <v>430</v>
      </c>
      <c r="AA101" s="172" t="s">
        <v>430</v>
      </c>
      <c r="AB101" s="172" t="s">
        <v>430</v>
      </c>
      <c r="AC101" s="172" t="s">
        <v>430</v>
      </c>
      <c r="AD101" s="172" t="s">
        <v>430</v>
      </c>
      <c r="AE101" s="274"/>
      <c r="AF101" s="64" t="s">
        <v>430</v>
      </c>
      <c r="AG101" s="64" t="s">
        <v>430</v>
      </c>
      <c r="AH101" s="64" t="s">
        <v>430</v>
      </c>
      <c r="AI101" s="64" t="s">
        <v>430</v>
      </c>
      <c r="AJ101" s="64" t="s">
        <v>430</v>
      </c>
      <c r="AK101" s="140">
        <v>35660.5</v>
      </c>
      <c r="AL101" s="139" t="s">
        <v>233</v>
      </c>
    </row>
    <row r="102" spans="1:41" ht="26.25" customHeight="1" thickBot="1" x14ac:dyDescent="0.3">
      <c r="A102" s="53" t="s">
        <v>231</v>
      </c>
      <c r="B102" s="57" t="s">
        <v>237</v>
      </c>
      <c r="C102" s="59" t="s">
        <v>373</v>
      </c>
      <c r="D102" s="64"/>
      <c r="E102" s="180">
        <v>6.4476000000000004E-3</v>
      </c>
      <c r="F102" s="180">
        <v>1.7763138000000003</v>
      </c>
      <c r="G102" s="172" t="s">
        <v>430</v>
      </c>
      <c r="H102" s="175">
        <v>11.928060000000002</v>
      </c>
      <c r="I102" s="56" t="s">
        <v>430</v>
      </c>
      <c r="J102" s="56" t="s">
        <v>430</v>
      </c>
      <c r="K102" s="56" t="s">
        <v>430</v>
      </c>
      <c r="L102" s="56" t="s">
        <v>430</v>
      </c>
      <c r="M102" s="172" t="s">
        <v>430</v>
      </c>
      <c r="N102" s="172" t="s">
        <v>430</v>
      </c>
      <c r="O102" s="172" t="s">
        <v>430</v>
      </c>
      <c r="P102" s="172" t="s">
        <v>430</v>
      </c>
      <c r="Q102" s="172" t="s">
        <v>430</v>
      </c>
      <c r="R102" s="172" t="s">
        <v>430</v>
      </c>
      <c r="S102" s="172" t="s">
        <v>430</v>
      </c>
      <c r="T102" s="172" t="s">
        <v>430</v>
      </c>
      <c r="U102" s="172" t="s">
        <v>430</v>
      </c>
      <c r="V102" s="172" t="s">
        <v>430</v>
      </c>
      <c r="W102" s="172" t="s">
        <v>430</v>
      </c>
      <c r="X102" s="172" t="s">
        <v>430</v>
      </c>
      <c r="Y102" s="172" t="s">
        <v>430</v>
      </c>
      <c r="Z102" s="172" t="s">
        <v>430</v>
      </c>
      <c r="AA102" s="172" t="s">
        <v>430</v>
      </c>
      <c r="AB102" s="172" t="s">
        <v>430</v>
      </c>
      <c r="AC102" s="172" t="s">
        <v>430</v>
      </c>
      <c r="AD102" s="172" t="s">
        <v>430</v>
      </c>
      <c r="AE102" s="274"/>
      <c r="AF102" s="64" t="s">
        <v>430</v>
      </c>
      <c r="AG102" s="64" t="s">
        <v>430</v>
      </c>
      <c r="AH102" s="64" t="s">
        <v>430</v>
      </c>
      <c r="AI102" s="64" t="s">
        <v>430</v>
      </c>
      <c r="AJ102" s="64" t="s">
        <v>430</v>
      </c>
      <c r="AK102" s="140">
        <v>3223.8</v>
      </c>
      <c r="AL102" s="139" t="s">
        <v>233</v>
      </c>
      <c r="AM102" s="136"/>
      <c r="AN102" s="136"/>
      <c r="AO102" s="136"/>
    </row>
    <row r="103" spans="1:41" ht="26.25" customHeight="1" thickBot="1" x14ac:dyDescent="0.3">
      <c r="A103" s="53" t="s">
        <v>231</v>
      </c>
      <c r="B103" s="57" t="s">
        <v>238</v>
      </c>
      <c r="C103" s="59" t="s">
        <v>239</v>
      </c>
      <c r="D103" s="64"/>
      <c r="E103" s="174" t="s">
        <v>429</v>
      </c>
      <c r="F103" s="174" t="s">
        <v>429</v>
      </c>
      <c r="G103" s="172" t="s">
        <v>430</v>
      </c>
      <c r="H103" s="174" t="s">
        <v>429</v>
      </c>
      <c r="I103" s="56" t="s">
        <v>430</v>
      </c>
      <c r="J103" s="56" t="s">
        <v>430</v>
      </c>
      <c r="K103" s="56" t="s">
        <v>430</v>
      </c>
      <c r="L103" s="56" t="s">
        <v>430</v>
      </c>
      <c r="M103" s="172" t="s">
        <v>430</v>
      </c>
      <c r="N103" s="172" t="s">
        <v>430</v>
      </c>
      <c r="O103" s="172" t="s">
        <v>430</v>
      </c>
      <c r="P103" s="172" t="s">
        <v>430</v>
      </c>
      <c r="Q103" s="172" t="s">
        <v>430</v>
      </c>
      <c r="R103" s="172" t="s">
        <v>430</v>
      </c>
      <c r="S103" s="172" t="s">
        <v>430</v>
      </c>
      <c r="T103" s="172" t="s">
        <v>430</v>
      </c>
      <c r="U103" s="172" t="s">
        <v>430</v>
      </c>
      <c r="V103" s="172" t="s">
        <v>430</v>
      </c>
      <c r="W103" s="172" t="s">
        <v>430</v>
      </c>
      <c r="X103" s="172" t="s">
        <v>430</v>
      </c>
      <c r="Y103" s="172" t="s">
        <v>430</v>
      </c>
      <c r="Z103" s="172" t="s">
        <v>430</v>
      </c>
      <c r="AA103" s="172" t="s">
        <v>430</v>
      </c>
      <c r="AB103" s="172" t="s">
        <v>430</v>
      </c>
      <c r="AC103" s="172" t="s">
        <v>430</v>
      </c>
      <c r="AD103" s="172" t="s">
        <v>430</v>
      </c>
      <c r="AE103" s="274"/>
      <c r="AF103" s="64" t="s">
        <v>430</v>
      </c>
      <c r="AG103" s="64" t="s">
        <v>430</v>
      </c>
      <c r="AH103" s="64" t="s">
        <v>430</v>
      </c>
      <c r="AI103" s="64" t="s">
        <v>430</v>
      </c>
      <c r="AJ103" s="64" t="s">
        <v>430</v>
      </c>
      <c r="AK103" s="140" t="s">
        <v>429</v>
      </c>
      <c r="AL103" s="139" t="s">
        <v>233</v>
      </c>
      <c r="AM103" s="136"/>
      <c r="AN103" s="136"/>
      <c r="AO103" s="136"/>
    </row>
    <row r="104" spans="1:41" s="136" customFormat="1" ht="26.25" customHeight="1" thickBot="1" x14ac:dyDescent="0.3">
      <c r="A104" s="57" t="s">
        <v>231</v>
      </c>
      <c r="B104" s="57" t="s">
        <v>240</v>
      </c>
      <c r="C104" s="59" t="s">
        <v>241</v>
      </c>
      <c r="D104" s="64"/>
      <c r="E104" s="174" t="s">
        <v>431</v>
      </c>
      <c r="F104" s="174" t="s">
        <v>431</v>
      </c>
      <c r="G104" s="172" t="s">
        <v>430</v>
      </c>
      <c r="H104" s="174" t="s">
        <v>431</v>
      </c>
      <c r="I104" s="56" t="s">
        <v>430</v>
      </c>
      <c r="J104" s="56" t="s">
        <v>430</v>
      </c>
      <c r="K104" s="56" t="s">
        <v>430</v>
      </c>
      <c r="L104" s="56" t="s">
        <v>430</v>
      </c>
      <c r="M104" s="172" t="s">
        <v>430</v>
      </c>
      <c r="N104" s="172" t="s">
        <v>430</v>
      </c>
      <c r="O104" s="172" t="s">
        <v>430</v>
      </c>
      <c r="P104" s="172" t="s">
        <v>430</v>
      </c>
      <c r="Q104" s="172" t="s">
        <v>430</v>
      </c>
      <c r="R104" s="172" t="s">
        <v>430</v>
      </c>
      <c r="S104" s="172" t="s">
        <v>430</v>
      </c>
      <c r="T104" s="172" t="s">
        <v>430</v>
      </c>
      <c r="U104" s="172" t="s">
        <v>430</v>
      </c>
      <c r="V104" s="172" t="s">
        <v>430</v>
      </c>
      <c r="W104" s="172" t="s">
        <v>430</v>
      </c>
      <c r="X104" s="172" t="s">
        <v>430</v>
      </c>
      <c r="Y104" s="172" t="s">
        <v>430</v>
      </c>
      <c r="Z104" s="172" t="s">
        <v>430</v>
      </c>
      <c r="AA104" s="172" t="s">
        <v>430</v>
      </c>
      <c r="AB104" s="172" t="s">
        <v>430</v>
      </c>
      <c r="AC104" s="172" t="s">
        <v>430</v>
      </c>
      <c r="AD104" s="172" t="s">
        <v>430</v>
      </c>
      <c r="AE104" s="274"/>
      <c r="AF104" s="64" t="s">
        <v>430</v>
      </c>
      <c r="AG104" s="64" t="s">
        <v>430</v>
      </c>
      <c r="AH104" s="64" t="s">
        <v>430</v>
      </c>
      <c r="AI104" s="64" t="s">
        <v>430</v>
      </c>
      <c r="AJ104" s="64" t="s">
        <v>430</v>
      </c>
      <c r="AK104" s="140" t="s">
        <v>431</v>
      </c>
      <c r="AL104" s="139" t="s">
        <v>233</v>
      </c>
    </row>
    <row r="105" spans="1:41" ht="26.25" customHeight="1" thickBot="1" x14ac:dyDescent="0.3">
      <c r="A105" s="53" t="s">
        <v>231</v>
      </c>
      <c r="B105" s="57" t="s">
        <v>242</v>
      </c>
      <c r="C105" s="59" t="s">
        <v>243</v>
      </c>
      <c r="D105" s="64"/>
      <c r="E105" s="180">
        <v>0.20328749999999998</v>
      </c>
      <c r="F105" s="180">
        <v>6.9524325000000005</v>
      </c>
      <c r="G105" s="172" t="s">
        <v>430</v>
      </c>
      <c r="H105" s="175">
        <v>11.3841</v>
      </c>
      <c r="I105" s="56" t="s">
        <v>430</v>
      </c>
      <c r="J105" s="56" t="s">
        <v>430</v>
      </c>
      <c r="K105" s="56" t="s">
        <v>430</v>
      </c>
      <c r="L105" s="56" t="s">
        <v>430</v>
      </c>
      <c r="M105" s="172" t="s">
        <v>430</v>
      </c>
      <c r="N105" s="172" t="s">
        <v>430</v>
      </c>
      <c r="O105" s="172" t="s">
        <v>430</v>
      </c>
      <c r="P105" s="172" t="s">
        <v>430</v>
      </c>
      <c r="Q105" s="172" t="s">
        <v>430</v>
      </c>
      <c r="R105" s="172" t="s">
        <v>430</v>
      </c>
      <c r="S105" s="172" t="s">
        <v>430</v>
      </c>
      <c r="T105" s="172" t="s">
        <v>430</v>
      </c>
      <c r="U105" s="172" t="s">
        <v>430</v>
      </c>
      <c r="V105" s="172" t="s">
        <v>430</v>
      </c>
      <c r="W105" s="172" t="s">
        <v>430</v>
      </c>
      <c r="X105" s="172" t="s">
        <v>430</v>
      </c>
      <c r="Y105" s="172" t="s">
        <v>430</v>
      </c>
      <c r="Z105" s="172" t="s">
        <v>430</v>
      </c>
      <c r="AA105" s="172" t="s">
        <v>430</v>
      </c>
      <c r="AB105" s="172" t="s">
        <v>430</v>
      </c>
      <c r="AC105" s="172" t="s">
        <v>430</v>
      </c>
      <c r="AD105" s="172" t="s">
        <v>430</v>
      </c>
      <c r="AE105" s="274"/>
      <c r="AF105" s="64" t="s">
        <v>430</v>
      </c>
      <c r="AG105" s="64" t="s">
        <v>430</v>
      </c>
      <c r="AH105" s="64" t="s">
        <v>430</v>
      </c>
      <c r="AI105" s="64" t="s">
        <v>430</v>
      </c>
      <c r="AJ105" s="64" t="s">
        <v>430</v>
      </c>
      <c r="AK105" s="140">
        <v>1626.3</v>
      </c>
      <c r="AL105" s="139" t="s">
        <v>233</v>
      </c>
      <c r="AM105" s="136"/>
      <c r="AN105" s="136"/>
      <c r="AO105" s="136"/>
    </row>
    <row r="106" spans="1:41" ht="26.25" customHeight="1" thickBot="1" x14ac:dyDescent="0.3">
      <c r="A106" s="53" t="s">
        <v>231</v>
      </c>
      <c r="B106" s="57" t="s">
        <v>244</v>
      </c>
      <c r="C106" s="59" t="s">
        <v>245</v>
      </c>
      <c r="D106" s="64"/>
      <c r="E106" s="174" t="s">
        <v>429</v>
      </c>
      <c r="F106" s="174" t="s">
        <v>429</v>
      </c>
      <c r="G106" s="172" t="s">
        <v>430</v>
      </c>
      <c r="H106" s="174" t="s">
        <v>429</v>
      </c>
      <c r="I106" s="56" t="s">
        <v>430</v>
      </c>
      <c r="J106" s="56" t="s">
        <v>430</v>
      </c>
      <c r="K106" s="56" t="s">
        <v>430</v>
      </c>
      <c r="L106" s="56" t="s">
        <v>430</v>
      </c>
      <c r="M106" s="172" t="s">
        <v>430</v>
      </c>
      <c r="N106" s="172" t="s">
        <v>430</v>
      </c>
      <c r="O106" s="172" t="s">
        <v>430</v>
      </c>
      <c r="P106" s="172" t="s">
        <v>430</v>
      </c>
      <c r="Q106" s="172" t="s">
        <v>430</v>
      </c>
      <c r="R106" s="172" t="s">
        <v>430</v>
      </c>
      <c r="S106" s="172" t="s">
        <v>430</v>
      </c>
      <c r="T106" s="172" t="s">
        <v>430</v>
      </c>
      <c r="U106" s="172" t="s">
        <v>430</v>
      </c>
      <c r="V106" s="172" t="s">
        <v>430</v>
      </c>
      <c r="W106" s="172" t="s">
        <v>430</v>
      </c>
      <c r="X106" s="172" t="s">
        <v>430</v>
      </c>
      <c r="Y106" s="172" t="s">
        <v>430</v>
      </c>
      <c r="Z106" s="172" t="s">
        <v>430</v>
      </c>
      <c r="AA106" s="172" t="s">
        <v>430</v>
      </c>
      <c r="AB106" s="172" t="s">
        <v>430</v>
      </c>
      <c r="AC106" s="172" t="s">
        <v>430</v>
      </c>
      <c r="AD106" s="172" t="s">
        <v>430</v>
      </c>
      <c r="AE106" s="274"/>
      <c r="AF106" s="64" t="s">
        <v>430</v>
      </c>
      <c r="AG106" s="64" t="s">
        <v>430</v>
      </c>
      <c r="AH106" s="64" t="s">
        <v>430</v>
      </c>
      <c r="AI106" s="64" t="s">
        <v>430</v>
      </c>
      <c r="AJ106" s="64" t="s">
        <v>430</v>
      </c>
      <c r="AK106" s="140" t="s">
        <v>429</v>
      </c>
      <c r="AL106" s="139" t="s">
        <v>233</v>
      </c>
      <c r="AM106" s="136"/>
      <c r="AN106" s="136"/>
      <c r="AO106" s="136"/>
    </row>
    <row r="107" spans="1:41" ht="26.25" customHeight="1" thickBot="1" x14ac:dyDescent="0.3">
      <c r="A107" s="53" t="s">
        <v>231</v>
      </c>
      <c r="B107" s="57" t="s">
        <v>246</v>
      </c>
      <c r="C107" s="59" t="s">
        <v>366</v>
      </c>
      <c r="D107" s="64"/>
      <c r="E107" s="180">
        <v>0.83858320000000008</v>
      </c>
      <c r="F107" s="180">
        <v>9.8833020000000023</v>
      </c>
      <c r="G107" s="172" t="s">
        <v>430</v>
      </c>
      <c r="H107" s="175">
        <v>9.5838080000000012</v>
      </c>
      <c r="I107" s="56" t="s">
        <v>430</v>
      </c>
      <c r="J107" s="56" t="s">
        <v>430</v>
      </c>
      <c r="K107" s="56" t="s">
        <v>430</v>
      </c>
      <c r="L107" s="56" t="s">
        <v>430</v>
      </c>
      <c r="M107" s="172" t="s">
        <v>430</v>
      </c>
      <c r="N107" s="172" t="s">
        <v>430</v>
      </c>
      <c r="O107" s="172" t="s">
        <v>430</v>
      </c>
      <c r="P107" s="172" t="s">
        <v>430</v>
      </c>
      <c r="Q107" s="172" t="s">
        <v>430</v>
      </c>
      <c r="R107" s="172" t="s">
        <v>430</v>
      </c>
      <c r="S107" s="172" t="s">
        <v>430</v>
      </c>
      <c r="T107" s="172" t="s">
        <v>430</v>
      </c>
      <c r="U107" s="172" t="s">
        <v>430</v>
      </c>
      <c r="V107" s="172" t="s">
        <v>430</v>
      </c>
      <c r="W107" s="172" t="s">
        <v>430</v>
      </c>
      <c r="X107" s="172" t="s">
        <v>430</v>
      </c>
      <c r="Y107" s="172" t="s">
        <v>430</v>
      </c>
      <c r="Z107" s="172" t="s">
        <v>430</v>
      </c>
      <c r="AA107" s="172" t="s">
        <v>430</v>
      </c>
      <c r="AB107" s="172" t="s">
        <v>430</v>
      </c>
      <c r="AC107" s="172" t="s">
        <v>430</v>
      </c>
      <c r="AD107" s="172" t="s">
        <v>430</v>
      </c>
      <c r="AE107" s="274"/>
      <c r="AF107" s="64" t="s">
        <v>430</v>
      </c>
      <c r="AG107" s="64" t="s">
        <v>430</v>
      </c>
      <c r="AH107" s="64" t="s">
        <v>430</v>
      </c>
      <c r="AI107" s="64" t="s">
        <v>430</v>
      </c>
      <c r="AJ107" s="64" t="s">
        <v>430</v>
      </c>
      <c r="AK107" s="140" t="s">
        <v>442</v>
      </c>
      <c r="AL107" s="139" t="s">
        <v>233</v>
      </c>
      <c r="AM107" s="136"/>
      <c r="AN107" s="136"/>
      <c r="AO107" s="136"/>
    </row>
    <row r="108" spans="1:41" ht="26.25" customHeight="1" thickBot="1" x14ac:dyDescent="0.3">
      <c r="A108" s="53" t="s">
        <v>231</v>
      </c>
      <c r="B108" s="57" t="s">
        <v>247</v>
      </c>
      <c r="C108" s="59" t="s">
        <v>367</v>
      </c>
      <c r="D108" s="64"/>
      <c r="E108" s="174" t="s">
        <v>431</v>
      </c>
      <c r="F108" s="174" t="s">
        <v>431</v>
      </c>
      <c r="G108" s="172" t="s">
        <v>430</v>
      </c>
      <c r="H108" s="174" t="s">
        <v>431</v>
      </c>
      <c r="I108" s="56" t="s">
        <v>430</v>
      </c>
      <c r="J108" s="56" t="s">
        <v>430</v>
      </c>
      <c r="K108" s="56" t="s">
        <v>430</v>
      </c>
      <c r="L108" s="56" t="s">
        <v>430</v>
      </c>
      <c r="M108" s="172" t="s">
        <v>430</v>
      </c>
      <c r="N108" s="172" t="s">
        <v>430</v>
      </c>
      <c r="O108" s="172" t="s">
        <v>430</v>
      </c>
      <c r="P108" s="172" t="s">
        <v>430</v>
      </c>
      <c r="Q108" s="172" t="s">
        <v>430</v>
      </c>
      <c r="R108" s="172" t="s">
        <v>430</v>
      </c>
      <c r="S108" s="172" t="s">
        <v>430</v>
      </c>
      <c r="T108" s="172" t="s">
        <v>430</v>
      </c>
      <c r="U108" s="172" t="s">
        <v>430</v>
      </c>
      <c r="V108" s="172" t="s">
        <v>430</v>
      </c>
      <c r="W108" s="172" t="s">
        <v>430</v>
      </c>
      <c r="X108" s="172" t="s">
        <v>430</v>
      </c>
      <c r="Y108" s="172" t="s">
        <v>430</v>
      </c>
      <c r="Z108" s="172" t="s">
        <v>430</v>
      </c>
      <c r="AA108" s="172" t="s">
        <v>430</v>
      </c>
      <c r="AB108" s="172" t="s">
        <v>430</v>
      </c>
      <c r="AC108" s="172" t="s">
        <v>430</v>
      </c>
      <c r="AD108" s="172" t="s">
        <v>430</v>
      </c>
      <c r="AE108" s="274"/>
      <c r="AF108" s="64" t="s">
        <v>430</v>
      </c>
      <c r="AG108" s="64" t="s">
        <v>430</v>
      </c>
      <c r="AH108" s="64" t="s">
        <v>430</v>
      </c>
      <c r="AI108" s="64" t="s">
        <v>430</v>
      </c>
      <c r="AJ108" s="64" t="s">
        <v>430</v>
      </c>
      <c r="AK108" s="140" t="s">
        <v>431</v>
      </c>
      <c r="AL108" s="139" t="s">
        <v>233</v>
      </c>
      <c r="AM108" s="136"/>
      <c r="AN108" s="136"/>
      <c r="AO108" s="136"/>
    </row>
    <row r="109" spans="1:41" ht="26.25" customHeight="1" thickBot="1" x14ac:dyDescent="0.3">
      <c r="A109" s="53" t="s">
        <v>231</v>
      </c>
      <c r="B109" s="57" t="s">
        <v>248</v>
      </c>
      <c r="C109" s="59" t="s">
        <v>368</v>
      </c>
      <c r="D109" s="64"/>
      <c r="E109" s="174" t="s">
        <v>431</v>
      </c>
      <c r="F109" s="174" t="s">
        <v>431</v>
      </c>
      <c r="G109" s="172" t="s">
        <v>430</v>
      </c>
      <c r="H109" s="174" t="s">
        <v>431</v>
      </c>
      <c r="I109" s="56" t="s">
        <v>430</v>
      </c>
      <c r="J109" s="56" t="s">
        <v>430</v>
      </c>
      <c r="K109" s="56" t="s">
        <v>430</v>
      </c>
      <c r="L109" s="56" t="s">
        <v>430</v>
      </c>
      <c r="M109" s="172" t="s">
        <v>430</v>
      </c>
      <c r="N109" s="172" t="s">
        <v>430</v>
      </c>
      <c r="O109" s="172" t="s">
        <v>430</v>
      </c>
      <c r="P109" s="172" t="s">
        <v>430</v>
      </c>
      <c r="Q109" s="172" t="s">
        <v>430</v>
      </c>
      <c r="R109" s="172" t="s">
        <v>430</v>
      </c>
      <c r="S109" s="172" t="s">
        <v>430</v>
      </c>
      <c r="T109" s="172" t="s">
        <v>430</v>
      </c>
      <c r="U109" s="172" t="s">
        <v>430</v>
      </c>
      <c r="V109" s="172" t="s">
        <v>430</v>
      </c>
      <c r="W109" s="172" t="s">
        <v>430</v>
      </c>
      <c r="X109" s="172" t="s">
        <v>430</v>
      </c>
      <c r="Y109" s="172" t="s">
        <v>430</v>
      </c>
      <c r="Z109" s="172" t="s">
        <v>430</v>
      </c>
      <c r="AA109" s="172" t="s">
        <v>430</v>
      </c>
      <c r="AB109" s="172" t="s">
        <v>430</v>
      </c>
      <c r="AC109" s="172" t="s">
        <v>430</v>
      </c>
      <c r="AD109" s="172" t="s">
        <v>430</v>
      </c>
      <c r="AE109" s="274"/>
      <c r="AF109" s="64" t="s">
        <v>430</v>
      </c>
      <c r="AG109" s="64" t="s">
        <v>430</v>
      </c>
      <c r="AH109" s="64" t="s">
        <v>430</v>
      </c>
      <c r="AI109" s="64" t="s">
        <v>430</v>
      </c>
      <c r="AJ109" s="64" t="s">
        <v>430</v>
      </c>
      <c r="AK109" s="140" t="s">
        <v>431</v>
      </c>
      <c r="AL109" s="139" t="s">
        <v>233</v>
      </c>
      <c r="AM109" s="136"/>
      <c r="AN109" s="136"/>
      <c r="AO109" s="136"/>
    </row>
    <row r="110" spans="1:41" ht="26.25" customHeight="1" thickBot="1" x14ac:dyDescent="0.3">
      <c r="A110" s="53" t="s">
        <v>231</v>
      </c>
      <c r="B110" s="57" t="s">
        <v>249</v>
      </c>
      <c r="C110" s="59" t="s">
        <v>369</v>
      </c>
      <c r="D110" s="64"/>
      <c r="E110" s="174" t="s">
        <v>431</v>
      </c>
      <c r="F110" s="174" t="s">
        <v>431</v>
      </c>
      <c r="G110" s="172" t="s">
        <v>430</v>
      </c>
      <c r="H110" s="174" t="s">
        <v>431</v>
      </c>
      <c r="I110" s="56" t="s">
        <v>430</v>
      </c>
      <c r="J110" s="56" t="s">
        <v>430</v>
      </c>
      <c r="K110" s="56" t="s">
        <v>430</v>
      </c>
      <c r="L110" s="56" t="s">
        <v>430</v>
      </c>
      <c r="M110" s="172" t="s">
        <v>430</v>
      </c>
      <c r="N110" s="172" t="s">
        <v>430</v>
      </c>
      <c r="O110" s="172" t="s">
        <v>430</v>
      </c>
      <c r="P110" s="172" t="s">
        <v>430</v>
      </c>
      <c r="Q110" s="172" t="s">
        <v>430</v>
      </c>
      <c r="R110" s="172" t="s">
        <v>430</v>
      </c>
      <c r="S110" s="172" t="s">
        <v>430</v>
      </c>
      <c r="T110" s="172" t="s">
        <v>430</v>
      </c>
      <c r="U110" s="172" t="s">
        <v>430</v>
      </c>
      <c r="V110" s="172" t="s">
        <v>430</v>
      </c>
      <c r="W110" s="172" t="s">
        <v>430</v>
      </c>
      <c r="X110" s="172" t="s">
        <v>430</v>
      </c>
      <c r="Y110" s="172" t="s">
        <v>430</v>
      </c>
      <c r="Z110" s="172" t="s">
        <v>430</v>
      </c>
      <c r="AA110" s="172" t="s">
        <v>430</v>
      </c>
      <c r="AB110" s="172" t="s">
        <v>430</v>
      </c>
      <c r="AC110" s="172" t="s">
        <v>430</v>
      </c>
      <c r="AD110" s="172" t="s">
        <v>430</v>
      </c>
      <c r="AE110" s="274"/>
      <c r="AF110" s="64" t="s">
        <v>430</v>
      </c>
      <c r="AG110" s="64" t="s">
        <v>430</v>
      </c>
      <c r="AH110" s="64" t="s">
        <v>430</v>
      </c>
      <c r="AI110" s="64" t="s">
        <v>430</v>
      </c>
      <c r="AJ110" s="64" t="s">
        <v>430</v>
      </c>
      <c r="AK110" s="140" t="s">
        <v>431</v>
      </c>
      <c r="AL110" s="139" t="s">
        <v>233</v>
      </c>
      <c r="AM110" s="136"/>
      <c r="AN110" s="136"/>
      <c r="AO110" s="136"/>
    </row>
    <row r="111" spans="1:41" ht="26.25" customHeight="1" thickBot="1" x14ac:dyDescent="0.3">
      <c r="A111" s="53" t="s">
        <v>231</v>
      </c>
      <c r="B111" s="57" t="s">
        <v>250</v>
      </c>
      <c r="C111" s="59" t="s">
        <v>363</v>
      </c>
      <c r="D111" s="64"/>
      <c r="E111" s="183">
        <v>7.1500000000000003E-5</v>
      </c>
      <c r="F111" s="180">
        <v>3.8753000000000003E-2</v>
      </c>
      <c r="G111" s="172" t="s">
        <v>430</v>
      </c>
      <c r="H111" s="175">
        <v>1.5015000000000001</v>
      </c>
      <c r="I111" s="56" t="s">
        <v>430</v>
      </c>
      <c r="J111" s="56" t="s">
        <v>430</v>
      </c>
      <c r="K111" s="56" t="s">
        <v>430</v>
      </c>
      <c r="L111" s="56" t="s">
        <v>430</v>
      </c>
      <c r="M111" s="172" t="s">
        <v>430</v>
      </c>
      <c r="N111" s="172" t="s">
        <v>430</v>
      </c>
      <c r="O111" s="172" t="s">
        <v>430</v>
      </c>
      <c r="P111" s="172" t="s">
        <v>430</v>
      </c>
      <c r="Q111" s="172" t="s">
        <v>430</v>
      </c>
      <c r="R111" s="172" t="s">
        <v>430</v>
      </c>
      <c r="S111" s="172" t="s">
        <v>430</v>
      </c>
      <c r="T111" s="172" t="s">
        <v>430</v>
      </c>
      <c r="U111" s="172" t="s">
        <v>430</v>
      </c>
      <c r="V111" s="172" t="s">
        <v>430</v>
      </c>
      <c r="W111" s="172" t="s">
        <v>430</v>
      </c>
      <c r="X111" s="172" t="s">
        <v>430</v>
      </c>
      <c r="Y111" s="172" t="s">
        <v>430</v>
      </c>
      <c r="Z111" s="172" t="s">
        <v>430</v>
      </c>
      <c r="AA111" s="172" t="s">
        <v>430</v>
      </c>
      <c r="AB111" s="172" t="s">
        <v>430</v>
      </c>
      <c r="AC111" s="172" t="s">
        <v>430</v>
      </c>
      <c r="AD111" s="172" t="s">
        <v>430</v>
      </c>
      <c r="AE111" s="274"/>
      <c r="AF111" s="64" t="s">
        <v>430</v>
      </c>
      <c r="AG111" s="64" t="s">
        <v>430</v>
      </c>
      <c r="AH111" s="64" t="s">
        <v>430</v>
      </c>
      <c r="AI111" s="64" t="s">
        <v>430</v>
      </c>
      <c r="AJ111" s="64" t="s">
        <v>430</v>
      </c>
      <c r="AK111" s="140" t="s">
        <v>443</v>
      </c>
      <c r="AL111" s="139" t="s">
        <v>233</v>
      </c>
      <c r="AM111" s="136"/>
      <c r="AN111" s="136"/>
      <c r="AO111" s="136"/>
    </row>
    <row r="112" spans="1:41" ht="26.25" customHeight="1" thickBot="1" x14ac:dyDescent="0.3">
      <c r="A112" s="53" t="s">
        <v>251</v>
      </c>
      <c r="B112" s="57" t="s">
        <v>252</v>
      </c>
      <c r="C112" s="59" t="s">
        <v>253</v>
      </c>
      <c r="D112" s="56"/>
      <c r="E112" s="184">
        <v>7.7967079999999997</v>
      </c>
      <c r="F112" s="172" t="s">
        <v>429</v>
      </c>
      <c r="G112" s="172" t="s">
        <v>430</v>
      </c>
      <c r="H112" s="184">
        <v>9.7458850000000012</v>
      </c>
      <c r="I112" s="56" t="s">
        <v>430</v>
      </c>
      <c r="J112" s="56" t="s">
        <v>430</v>
      </c>
      <c r="K112" s="56" t="s">
        <v>430</v>
      </c>
      <c r="L112" s="56" t="s">
        <v>430</v>
      </c>
      <c r="M112" s="172" t="s">
        <v>430</v>
      </c>
      <c r="N112" s="172" t="s">
        <v>430</v>
      </c>
      <c r="O112" s="172" t="s">
        <v>430</v>
      </c>
      <c r="P112" s="172" t="s">
        <v>430</v>
      </c>
      <c r="Q112" s="172" t="s">
        <v>430</v>
      </c>
      <c r="R112" s="172" t="s">
        <v>430</v>
      </c>
      <c r="S112" s="172" t="s">
        <v>430</v>
      </c>
      <c r="T112" s="172" t="s">
        <v>430</v>
      </c>
      <c r="U112" s="172" t="s">
        <v>430</v>
      </c>
      <c r="V112" s="172" t="s">
        <v>430</v>
      </c>
      <c r="W112" s="172" t="s">
        <v>430</v>
      </c>
      <c r="X112" s="172" t="s">
        <v>430</v>
      </c>
      <c r="Y112" s="172" t="s">
        <v>430</v>
      </c>
      <c r="Z112" s="172" t="s">
        <v>430</v>
      </c>
      <c r="AA112" s="172" t="s">
        <v>430</v>
      </c>
      <c r="AB112" s="172" t="s">
        <v>430</v>
      </c>
      <c r="AC112" s="172" t="s">
        <v>430</v>
      </c>
      <c r="AD112" s="172" t="s">
        <v>430</v>
      </c>
      <c r="AE112" s="274"/>
      <c r="AF112" s="64" t="s">
        <v>430</v>
      </c>
      <c r="AG112" s="64" t="s">
        <v>430</v>
      </c>
      <c r="AH112" s="64" t="s">
        <v>430</v>
      </c>
      <c r="AI112" s="64" t="s">
        <v>430</v>
      </c>
      <c r="AJ112" s="64" t="s">
        <v>430</v>
      </c>
      <c r="AK112" s="140">
        <v>672.13</v>
      </c>
      <c r="AL112" s="138" t="s">
        <v>972</v>
      </c>
      <c r="AM112" s="136"/>
      <c r="AN112" s="136"/>
      <c r="AO112" s="136"/>
    </row>
    <row r="113" spans="1:41" ht="26.25" customHeight="1" thickBot="1" x14ac:dyDescent="0.3">
      <c r="A113" s="53" t="s">
        <v>251</v>
      </c>
      <c r="B113" s="60" t="s">
        <v>254</v>
      </c>
      <c r="C113" s="61" t="s">
        <v>255</v>
      </c>
      <c r="D113" s="56"/>
      <c r="E113" s="184">
        <v>260.36547999999999</v>
      </c>
      <c r="F113" s="172" t="s">
        <v>429</v>
      </c>
      <c r="G113" s="172" t="s">
        <v>430</v>
      </c>
      <c r="H113" s="175">
        <v>119.73696999999999</v>
      </c>
      <c r="I113" s="56" t="s">
        <v>430</v>
      </c>
      <c r="J113" s="56" t="s">
        <v>430</v>
      </c>
      <c r="K113" s="56" t="s">
        <v>430</v>
      </c>
      <c r="L113" s="56" t="s">
        <v>430</v>
      </c>
      <c r="M113" s="172" t="s">
        <v>430</v>
      </c>
      <c r="N113" s="172" t="s">
        <v>430</v>
      </c>
      <c r="O113" s="172" t="s">
        <v>430</v>
      </c>
      <c r="P113" s="172" t="s">
        <v>430</v>
      </c>
      <c r="Q113" s="172" t="s">
        <v>430</v>
      </c>
      <c r="R113" s="172" t="s">
        <v>430</v>
      </c>
      <c r="S113" s="172" t="s">
        <v>430</v>
      </c>
      <c r="T113" s="172" t="s">
        <v>430</v>
      </c>
      <c r="U113" s="172" t="s">
        <v>430</v>
      </c>
      <c r="V113" s="172" t="s">
        <v>430</v>
      </c>
      <c r="W113" s="172" t="s">
        <v>430</v>
      </c>
      <c r="X113" s="172" t="s">
        <v>430</v>
      </c>
      <c r="Y113" s="172" t="s">
        <v>430</v>
      </c>
      <c r="Z113" s="172" t="s">
        <v>430</v>
      </c>
      <c r="AA113" s="172" t="s">
        <v>430</v>
      </c>
      <c r="AB113" s="172" t="s">
        <v>430</v>
      </c>
      <c r="AC113" s="172" t="s">
        <v>430</v>
      </c>
      <c r="AD113" s="172" t="s">
        <v>430</v>
      </c>
      <c r="AE113" s="274"/>
      <c r="AF113" s="64" t="s">
        <v>430</v>
      </c>
      <c r="AG113" s="64" t="s">
        <v>430</v>
      </c>
      <c r="AH113" s="64" t="s">
        <v>430</v>
      </c>
      <c r="AI113" s="64" t="s">
        <v>430</v>
      </c>
      <c r="AJ113" s="64" t="s">
        <v>430</v>
      </c>
      <c r="AK113" s="140">
        <v>22445.3</v>
      </c>
      <c r="AL113" s="138" t="s">
        <v>972</v>
      </c>
      <c r="AM113" s="136"/>
      <c r="AN113" s="136"/>
      <c r="AO113" s="136"/>
    </row>
    <row r="114" spans="1:41" ht="26.25" customHeight="1" thickBot="1" x14ac:dyDescent="0.3">
      <c r="A114" s="53" t="s">
        <v>251</v>
      </c>
      <c r="B114" s="60" t="s">
        <v>256</v>
      </c>
      <c r="C114" s="61" t="s">
        <v>374</v>
      </c>
      <c r="D114" s="56"/>
      <c r="E114" s="174" t="s">
        <v>434</v>
      </c>
      <c r="F114" s="172" t="s">
        <v>429</v>
      </c>
      <c r="G114" s="172" t="s">
        <v>430</v>
      </c>
      <c r="H114" s="174" t="s">
        <v>434</v>
      </c>
      <c r="I114" s="56" t="s">
        <v>430</v>
      </c>
      <c r="J114" s="56" t="s">
        <v>430</v>
      </c>
      <c r="K114" s="56" t="s">
        <v>430</v>
      </c>
      <c r="L114" s="56" t="s">
        <v>430</v>
      </c>
      <c r="M114" s="172" t="s">
        <v>430</v>
      </c>
      <c r="N114" s="172" t="s">
        <v>430</v>
      </c>
      <c r="O114" s="172" t="s">
        <v>430</v>
      </c>
      <c r="P114" s="172" t="s">
        <v>430</v>
      </c>
      <c r="Q114" s="172" t="s">
        <v>430</v>
      </c>
      <c r="R114" s="172" t="s">
        <v>430</v>
      </c>
      <c r="S114" s="172" t="s">
        <v>430</v>
      </c>
      <c r="T114" s="172" t="s">
        <v>430</v>
      </c>
      <c r="U114" s="172" t="s">
        <v>430</v>
      </c>
      <c r="V114" s="172" t="s">
        <v>430</v>
      </c>
      <c r="W114" s="172" t="s">
        <v>430</v>
      </c>
      <c r="X114" s="172" t="s">
        <v>430</v>
      </c>
      <c r="Y114" s="172" t="s">
        <v>430</v>
      </c>
      <c r="Z114" s="172" t="s">
        <v>430</v>
      </c>
      <c r="AA114" s="172" t="s">
        <v>430</v>
      </c>
      <c r="AB114" s="172" t="s">
        <v>430</v>
      </c>
      <c r="AC114" s="172" t="s">
        <v>430</v>
      </c>
      <c r="AD114" s="172" t="s">
        <v>430</v>
      </c>
      <c r="AE114" s="274"/>
      <c r="AF114" s="64" t="s">
        <v>434</v>
      </c>
      <c r="AG114" s="64" t="s">
        <v>434</v>
      </c>
      <c r="AH114" s="64" t="s">
        <v>434</v>
      </c>
      <c r="AI114" s="64" t="s">
        <v>434</v>
      </c>
      <c r="AJ114" s="64" t="s">
        <v>434</v>
      </c>
      <c r="AK114" s="140" t="s">
        <v>434</v>
      </c>
      <c r="AL114" s="138" t="s">
        <v>972</v>
      </c>
      <c r="AM114" s="136"/>
      <c r="AN114" s="136"/>
      <c r="AO114" s="136"/>
    </row>
    <row r="115" spans="1:41" ht="26.25" customHeight="1" thickBot="1" x14ac:dyDescent="0.3">
      <c r="A115" s="53" t="s">
        <v>251</v>
      </c>
      <c r="B115" s="60" t="s">
        <v>257</v>
      </c>
      <c r="C115" s="61" t="s">
        <v>258</v>
      </c>
      <c r="D115" s="56"/>
      <c r="E115" s="184" t="s">
        <v>431</v>
      </c>
      <c r="F115" s="172" t="s">
        <v>429</v>
      </c>
      <c r="G115" s="172" t="s">
        <v>430</v>
      </c>
      <c r="H115" s="184" t="s">
        <v>431</v>
      </c>
      <c r="I115" s="56" t="s">
        <v>430</v>
      </c>
      <c r="J115" s="56" t="s">
        <v>430</v>
      </c>
      <c r="K115" s="56" t="s">
        <v>430</v>
      </c>
      <c r="L115" s="56" t="s">
        <v>430</v>
      </c>
      <c r="M115" s="172" t="s">
        <v>430</v>
      </c>
      <c r="N115" s="172" t="s">
        <v>430</v>
      </c>
      <c r="O115" s="172" t="s">
        <v>430</v>
      </c>
      <c r="P115" s="172" t="s">
        <v>430</v>
      </c>
      <c r="Q115" s="172" t="s">
        <v>430</v>
      </c>
      <c r="R115" s="172" t="s">
        <v>430</v>
      </c>
      <c r="S115" s="172" t="s">
        <v>430</v>
      </c>
      <c r="T115" s="172" t="s">
        <v>430</v>
      </c>
      <c r="U115" s="172" t="s">
        <v>430</v>
      </c>
      <c r="V115" s="172" t="s">
        <v>430</v>
      </c>
      <c r="W115" s="172" t="s">
        <v>430</v>
      </c>
      <c r="X115" s="172" t="s">
        <v>430</v>
      </c>
      <c r="Y115" s="172" t="s">
        <v>430</v>
      </c>
      <c r="Z115" s="172" t="s">
        <v>430</v>
      </c>
      <c r="AA115" s="172" t="s">
        <v>430</v>
      </c>
      <c r="AB115" s="172" t="s">
        <v>430</v>
      </c>
      <c r="AC115" s="172" t="s">
        <v>430</v>
      </c>
      <c r="AD115" s="172" t="s">
        <v>430</v>
      </c>
      <c r="AE115" s="274"/>
      <c r="AF115" s="64" t="s">
        <v>430</v>
      </c>
      <c r="AG115" s="64" t="s">
        <v>430</v>
      </c>
      <c r="AH115" s="64" t="s">
        <v>430</v>
      </c>
      <c r="AI115" s="64" t="s">
        <v>430</v>
      </c>
      <c r="AJ115" s="64" t="s">
        <v>430</v>
      </c>
      <c r="AK115" s="140" t="s">
        <v>431</v>
      </c>
      <c r="AL115" s="138" t="s">
        <v>972</v>
      </c>
      <c r="AM115" s="136"/>
      <c r="AN115" s="136"/>
      <c r="AO115" s="136"/>
    </row>
    <row r="116" spans="1:41" ht="26.25" customHeight="1" thickBot="1" x14ac:dyDescent="0.3">
      <c r="A116" s="53" t="s">
        <v>251</v>
      </c>
      <c r="B116" s="57" t="s">
        <v>259</v>
      </c>
      <c r="C116" s="59" t="s">
        <v>396</v>
      </c>
      <c r="D116" s="56"/>
      <c r="E116" s="184">
        <v>0.22187289999999998</v>
      </c>
      <c r="F116" s="172" t="s">
        <v>430</v>
      </c>
      <c r="G116" s="172" t="s">
        <v>430</v>
      </c>
      <c r="H116" s="175">
        <v>66.046430000000001</v>
      </c>
      <c r="I116" s="56" t="s">
        <v>430</v>
      </c>
      <c r="J116" s="56" t="s">
        <v>430</v>
      </c>
      <c r="K116" s="56" t="s">
        <v>430</v>
      </c>
      <c r="L116" s="56" t="s">
        <v>430</v>
      </c>
      <c r="M116" s="172" t="s">
        <v>430</v>
      </c>
      <c r="N116" s="172" t="s">
        <v>430</v>
      </c>
      <c r="O116" s="172" t="s">
        <v>430</v>
      </c>
      <c r="P116" s="172" t="s">
        <v>430</v>
      </c>
      <c r="Q116" s="172" t="s">
        <v>430</v>
      </c>
      <c r="R116" s="172" t="s">
        <v>430</v>
      </c>
      <c r="S116" s="172" t="s">
        <v>430</v>
      </c>
      <c r="T116" s="172" t="s">
        <v>430</v>
      </c>
      <c r="U116" s="172" t="s">
        <v>430</v>
      </c>
      <c r="V116" s="172" t="s">
        <v>430</v>
      </c>
      <c r="W116" s="172" t="s">
        <v>430</v>
      </c>
      <c r="X116" s="172" t="s">
        <v>430</v>
      </c>
      <c r="Y116" s="172" t="s">
        <v>430</v>
      </c>
      <c r="Z116" s="172" t="s">
        <v>430</v>
      </c>
      <c r="AA116" s="172" t="s">
        <v>430</v>
      </c>
      <c r="AB116" s="172" t="s">
        <v>430</v>
      </c>
      <c r="AC116" s="172" t="s">
        <v>430</v>
      </c>
      <c r="AD116" s="172" t="s">
        <v>430</v>
      </c>
      <c r="AE116" s="274"/>
      <c r="AF116" s="56" t="s">
        <v>430</v>
      </c>
      <c r="AG116" s="56" t="s">
        <v>430</v>
      </c>
      <c r="AH116" s="56" t="s">
        <v>430</v>
      </c>
      <c r="AI116" s="56" t="s">
        <v>430</v>
      </c>
      <c r="AJ116" s="56" t="s">
        <v>430</v>
      </c>
      <c r="AK116" s="140"/>
      <c r="AL116" s="291" t="s">
        <v>399</v>
      </c>
      <c r="AM116" s="136"/>
      <c r="AN116" s="136"/>
      <c r="AO116" s="136"/>
    </row>
    <row r="117" spans="1:41" ht="26.25" customHeight="1" thickBot="1" x14ac:dyDescent="0.3">
      <c r="A117" s="53" t="s">
        <v>251</v>
      </c>
      <c r="B117" s="57" t="s">
        <v>260</v>
      </c>
      <c r="C117" s="59" t="s">
        <v>261</v>
      </c>
      <c r="D117" s="56"/>
      <c r="E117" s="172" t="s">
        <v>430</v>
      </c>
      <c r="F117" s="172" t="s">
        <v>430</v>
      </c>
      <c r="G117" s="172" t="s">
        <v>430</v>
      </c>
      <c r="H117" s="172" t="s">
        <v>430</v>
      </c>
      <c r="I117" s="56" t="s">
        <v>430</v>
      </c>
      <c r="J117" s="56" t="s">
        <v>430</v>
      </c>
      <c r="K117" s="56" t="s">
        <v>430</v>
      </c>
      <c r="L117" s="56" t="s">
        <v>430</v>
      </c>
      <c r="M117" s="172" t="s">
        <v>430</v>
      </c>
      <c r="N117" s="172" t="s">
        <v>430</v>
      </c>
      <c r="O117" s="172" t="s">
        <v>430</v>
      </c>
      <c r="P117" s="172" t="s">
        <v>430</v>
      </c>
      <c r="Q117" s="172" t="s">
        <v>430</v>
      </c>
      <c r="R117" s="172" t="s">
        <v>430</v>
      </c>
      <c r="S117" s="172" t="s">
        <v>430</v>
      </c>
      <c r="T117" s="172" t="s">
        <v>430</v>
      </c>
      <c r="U117" s="172" t="s">
        <v>430</v>
      </c>
      <c r="V117" s="172" t="s">
        <v>430</v>
      </c>
      <c r="W117" s="172" t="s">
        <v>430</v>
      </c>
      <c r="X117" s="172" t="s">
        <v>430</v>
      </c>
      <c r="Y117" s="172" t="s">
        <v>430</v>
      </c>
      <c r="Z117" s="172" t="s">
        <v>430</v>
      </c>
      <c r="AA117" s="172" t="s">
        <v>430</v>
      </c>
      <c r="AB117" s="172" t="s">
        <v>430</v>
      </c>
      <c r="AC117" s="172" t="s">
        <v>430</v>
      </c>
      <c r="AD117" s="172" t="s">
        <v>430</v>
      </c>
      <c r="AE117" s="274"/>
      <c r="AF117" s="56" t="s">
        <v>430</v>
      </c>
      <c r="AG117" s="56" t="s">
        <v>430</v>
      </c>
      <c r="AH117" s="56" t="s">
        <v>430</v>
      </c>
      <c r="AI117" s="56" t="s">
        <v>430</v>
      </c>
      <c r="AJ117" s="56" t="s">
        <v>430</v>
      </c>
      <c r="AK117" s="140" t="s">
        <v>429</v>
      </c>
      <c r="AL117" s="291" t="s">
        <v>450</v>
      </c>
      <c r="AM117" s="136"/>
      <c r="AN117" s="136"/>
      <c r="AO117" s="136"/>
    </row>
    <row r="118" spans="1:41" ht="26.25" customHeight="1" thickBot="1" x14ac:dyDescent="0.3">
      <c r="A118" s="53" t="s">
        <v>251</v>
      </c>
      <c r="B118" s="57" t="s">
        <v>262</v>
      </c>
      <c r="C118" s="59" t="s">
        <v>397</v>
      </c>
      <c r="D118" s="56"/>
      <c r="E118" s="172" t="s">
        <v>430</v>
      </c>
      <c r="F118" s="172" t="s">
        <v>430</v>
      </c>
      <c r="G118" s="172" t="s">
        <v>430</v>
      </c>
      <c r="H118" s="172" t="s">
        <v>430</v>
      </c>
      <c r="I118" s="56" t="s">
        <v>430</v>
      </c>
      <c r="J118" s="56" t="s">
        <v>430</v>
      </c>
      <c r="K118" s="56" t="s">
        <v>430</v>
      </c>
      <c r="L118" s="56" t="s">
        <v>430</v>
      </c>
      <c r="M118" s="172" t="s">
        <v>430</v>
      </c>
      <c r="N118" s="172" t="s">
        <v>430</v>
      </c>
      <c r="O118" s="172" t="s">
        <v>430</v>
      </c>
      <c r="P118" s="172" t="s">
        <v>430</v>
      </c>
      <c r="Q118" s="172" t="s">
        <v>430</v>
      </c>
      <c r="R118" s="172" t="s">
        <v>430</v>
      </c>
      <c r="S118" s="172" t="s">
        <v>430</v>
      </c>
      <c r="T118" s="172" t="s">
        <v>430</v>
      </c>
      <c r="U118" s="172" t="s">
        <v>430</v>
      </c>
      <c r="V118" s="172" t="s">
        <v>430</v>
      </c>
      <c r="W118" s="172" t="s">
        <v>430</v>
      </c>
      <c r="X118" s="172" t="s">
        <v>430</v>
      </c>
      <c r="Y118" s="172" t="s">
        <v>430</v>
      </c>
      <c r="Z118" s="172" t="s">
        <v>430</v>
      </c>
      <c r="AA118" s="172" t="s">
        <v>430</v>
      </c>
      <c r="AB118" s="172" t="s">
        <v>430</v>
      </c>
      <c r="AC118" s="172" t="s">
        <v>430</v>
      </c>
      <c r="AD118" s="172" t="s">
        <v>430</v>
      </c>
      <c r="AE118" s="274"/>
      <c r="AF118" s="56" t="s">
        <v>430</v>
      </c>
      <c r="AG118" s="56" t="s">
        <v>430</v>
      </c>
      <c r="AH118" s="56" t="s">
        <v>430</v>
      </c>
      <c r="AI118" s="56" t="s">
        <v>430</v>
      </c>
      <c r="AJ118" s="56" t="s">
        <v>430</v>
      </c>
      <c r="AK118" s="140" t="s">
        <v>1044</v>
      </c>
      <c r="AL118" s="291" t="s">
        <v>450</v>
      </c>
      <c r="AM118" s="136"/>
      <c r="AN118" s="136"/>
      <c r="AO118" s="136"/>
    </row>
    <row r="119" spans="1:41" ht="26.25" customHeight="1" thickBot="1" x14ac:dyDescent="0.3">
      <c r="A119" s="53" t="s">
        <v>251</v>
      </c>
      <c r="B119" s="57" t="s">
        <v>263</v>
      </c>
      <c r="C119" s="59" t="s">
        <v>264</v>
      </c>
      <c r="D119" s="56"/>
      <c r="E119" s="172" t="s">
        <v>430</v>
      </c>
      <c r="F119" s="172" t="s">
        <v>430</v>
      </c>
      <c r="G119" s="172" t="s">
        <v>430</v>
      </c>
      <c r="H119" s="172" t="s">
        <v>430</v>
      </c>
      <c r="I119" s="56" t="s">
        <v>430</v>
      </c>
      <c r="J119" s="56" t="s">
        <v>430</v>
      </c>
      <c r="K119" s="56" t="s">
        <v>430</v>
      </c>
      <c r="L119" s="56" t="s">
        <v>430</v>
      </c>
      <c r="M119" s="172" t="s">
        <v>430</v>
      </c>
      <c r="N119" s="172" t="s">
        <v>430</v>
      </c>
      <c r="O119" s="172" t="s">
        <v>430</v>
      </c>
      <c r="P119" s="172" t="s">
        <v>430</v>
      </c>
      <c r="Q119" s="172" t="s">
        <v>430</v>
      </c>
      <c r="R119" s="172" t="s">
        <v>430</v>
      </c>
      <c r="S119" s="172" t="s">
        <v>430</v>
      </c>
      <c r="T119" s="172" t="s">
        <v>430</v>
      </c>
      <c r="U119" s="172" t="s">
        <v>430</v>
      </c>
      <c r="V119" s="172" t="s">
        <v>430</v>
      </c>
      <c r="W119" s="172" t="s">
        <v>430</v>
      </c>
      <c r="X119" s="172" t="s">
        <v>430</v>
      </c>
      <c r="Y119" s="172" t="s">
        <v>430</v>
      </c>
      <c r="Z119" s="172" t="s">
        <v>430</v>
      </c>
      <c r="AA119" s="172" t="s">
        <v>430</v>
      </c>
      <c r="AB119" s="172" t="s">
        <v>430</v>
      </c>
      <c r="AC119" s="172" t="s">
        <v>430</v>
      </c>
      <c r="AD119" s="172" t="s">
        <v>430</v>
      </c>
      <c r="AE119" s="274"/>
      <c r="AF119" s="56" t="s">
        <v>430</v>
      </c>
      <c r="AG119" s="56" t="s">
        <v>430</v>
      </c>
      <c r="AH119" s="56" t="s">
        <v>430</v>
      </c>
      <c r="AI119" s="56" t="s">
        <v>430</v>
      </c>
      <c r="AJ119" s="56" t="s">
        <v>430</v>
      </c>
      <c r="AK119" s="140" t="s">
        <v>445</v>
      </c>
      <c r="AL119" s="291" t="s">
        <v>450</v>
      </c>
      <c r="AM119" s="136"/>
      <c r="AN119" s="136"/>
      <c r="AO119" s="136"/>
    </row>
    <row r="120" spans="1:41" ht="26.25" customHeight="1" thickBot="1" x14ac:dyDescent="0.3">
      <c r="A120" s="53" t="s">
        <v>251</v>
      </c>
      <c r="B120" s="57" t="s">
        <v>265</v>
      </c>
      <c r="C120" s="59" t="s">
        <v>266</v>
      </c>
      <c r="D120" s="56"/>
      <c r="E120" s="172" t="s">
        <v>430</v>
      </c>
      <c r="F120" s="172" t="s">
        <v>430</v>
      </c>
      <c r="G120" s="172" t="s">
        <v>430</v>
      </c>
      <c r="H120" s="172" t="s">
        <v>430</v>
      </c>
      <c r="I120" s="56" t="s">
        <v>430</v>
      </c>
      <c r="J120" s="56" t="s">
        <v>430</v>
      </c>
      <c r="K120" s="56" t="s">
        <v>430</v>
      </c>
      <c r="L120" s="56" t="s">
        <v>430</v>
      </c>
      <c r="M120" s="172" t="s">
        <v>430</v>
      </c>
      <c r="N120" s="172" t="s">
        <v>430</v>
      </c>
      <c r="O120" s="172" t="s">
        <v>430</v>
      </c>
      <c r="P120" s="172" t="s">
        <v>430</v>
      </c>
      <c r="Q120" s="172" t="s">
        <v>430</v>
      </c>
      <c r="R120" s="172" t="s">
        <v>430</v>
      </c>
      <c r="S120" s="172" t="s">
        <v>430</v>
      </c>
      <c r="T120" s="172" t="s">
        <v>430</v>
      </c>
      <c r="U120" s="172" t="s">
        <v>430</v>
      </c>
      <c r="V120" s="172" t="s">
        <v>430</v>
      </c>
      <c r="W120" s="172" t="s">
        <v>430</v>
      </c>
      <c r="X120" s="172" t="s">
        <v>430</v>
      </c>
      <c r="Y120" s="172" t="s">
        <v>430</v>
      </c>
      <c r="Z120" s="172" t="s">
        <v>430</v>
      </c>
      <c r="AA120" s="172" t="s">
        <v>430</v>
      </c>
      <c r="AB120" s="172" t="s">
        <v>430</v>
      </c>
      <c r="AC120" s="172" t="s">
        <v>430</v>
      </c>
      <c r="AD120" s="172" t="s">
        <v>430</v>
      </c>
      <c r="AE120" s="274"/>
      <c r="AF120" s="56" t="s">
        <v>430</v>
      </c>
      <c r="AG120" s="56" t="s">
        <v>430</v>
      </c>
      <c r="AH120" s="56" t="s">
        <v>430</v>
      </c>
      <c r="AI120" s="56" t="s">
        <v>430</v>
      </c>
      <c r="AJ120" s="56" t="s">
        <v>430</v>
      </c>
      <c r="AK120" s="140">
        <v>16196.8</v>
      </c>
      <c r="AL120" s="291" t="s">
        <v>1022</v>
      </c>
      <c r="AM120" s="136"/>
      <c r="AN120" s="136"/>
      <c r="AO120" s="136"/>
    </row>
    <row r="121" spans="1:41" ht="26.25" customHeight="1" thickBot="1" x14ac:dyDescent="0.3">
      <c r="A121" s="53" t="s">
        <v>251</v>
      </c>
      <c r="B121" s="57" t="s">
        <v>267</v>
      </c>
      <c r="C121" s="59" t="s">
        <v>268</v>
      </c>
      <c r="D121" s="56"/>
      <c r="E121" s="172" t="s">
        <v>430</v>
      </c>
      <c r="F121" s="174">
        <v>30.256606000000001</v>
      </c>
      <c r="G121" s="172" t="s">
        <v>430</v>
      </c>
      <c r="H121" s="172" t="s">
        <v>430</v>
      </c>
      <c r="I121" s="56" t="s">
        <v>430</v>
      </c>
      <c r="J121" s="56" t="s">
        <v>430</v>
      </c>
      <c r="K121" s="56" t="s">
        <v>430</v>
      </c>
      <c r="L121" s="56" t="s">
        <v>430</v>
      </c>
      <c r="M121" s="172" t="s">
        <v>430</v>
      </c>
      <c r="N121" s="172" t="s">
        <v>430</v>
      </c>
      <c r="O121" s="172" t="s">
        <v>430</v>
      </c>
      <c r="P121" s="172" t="s">
        <v>430</v>
      </c>
      <c r="Q121" s="172" t="s">
        <v>430</v>
      </c>
      <c r="R121" s="172" t="s">
        <v>430</v>
      </c>
      <c r="S121" s="172" t="s">
        <v>430</v>
      </c>
      <c r="T121" s="172" t="s">
        <v>430</v>
      </c>
      <c r="U121" s="172" t="s">
        <v>430</v>
      </c>
      <c r="V121" s="172" t="s">
        <v>430</v>
      </c>
      <c r="W121" s="172" t="s">
        <v>430</v>
      </c>
      <c r="X121" s="172" t="s">
        <v>430</v>
      </c>
      <c r="Y121" s="172" t="s">
        <v>430</v>
      </c>
      <c r="Z121" s="172" t="s">
        <v>430</v>
      </c>
      <c r="AA121" s="172" t="s">
        <v>430</v>
      </c>
      <c r="AB121" s="172" t="s">
        <v>430</v>
      </c>
      <c r="AC121" s="172" t="s">
        <v>430</v>
      </c>
      <c r="AD121" s="172" t="s">
        <v>430</v>
      </c>
      <c r="AE121" s="274"/>
      <c r="AF121" s="56" t="s">
        <v>430</v>
      </c>
      <c r="AG121" s="56" t="s">
        <v>430</v>
      </c>
      <c r="AH121" s="56" t="s">
        <v>430</v>
      </c>
      <c r="AI121" s="56" t="s">
        <v>430</v>
      </c>
      <c r="AJ121" s="56" t="s">
        <v>430</v>
      </c>
      <c r="AK121" s="140" t="s">
        <v>445</v>
      </c>
      <c r="AL121" s="291" t="s">
        <v>974</v>
      </c>
      <c r="AM121" s="136"/>
      <c r="AN121" s="136"/>
      <c r="AO121" s="136"/>
    </row>
    <row r="122" spans="1:41" ht="26.25" customHeight="1" thickBot="1" x14ac:dyDescent="0.3">
      <c r="A122" s="53" t="s">
        <v>251</v>
      </c>
      <c r="B122" s="60" t="s">
        <v>270</v>
      </c>
      <c r="C122" s="61" t="s">
        <v>271</v>
      </c>
      <c r="D122" s="56"/>
      <c r="E122" s="172" t="s">
        <v>430</v>
      </c>
      <c r="F122" s="172" t="s">
        <v>430</v>
      </c>
      <c r="G122" s="172" t="s">
        <v>430</v>
      </c>
      <c r="H122" s="172" t="s">
        <v>430</v>
      </c>
      <c r="I122" s="56" t="s">
        <v>430</v>
      </c>
      <c r="J122" s="56" t="s">
        <v>430</v>
      </c>
      <c r="K122" s="56" t="s">
        <v>430</v>
      </c>
      <c r="L122" s="56" t="s">
        <v>430</v>
      </c>
      <c r="M122" s="172" t="s">
        <v>430</v>
      </c>
      <c r="N122" s="172" t="s">
        <v>430</v>
      </c>
      <c r="O122" s="172" t="s">
        <v>430</v>
      </c>
      <c r="P122" s="172" t="s">
        <v>430</v>
      </c>
      <c r="Q122" s="172" t="s">
        <v>430</v>
      </c>
      <c r="R122" s="172" t="s">
        <v>430</v>
      </c>
      <c r="S122" s="172" t="s">
        <v>430</v>
      </c>
      <c r="T122" s="172" t="s">
        <v>430</v>
      </c>
      <c r="U122" s="172" t="s">
        <v>430</v>
      </c>
      <c r="V122" s="172" t="s">
        <v>430</v>
      </c>
      <c r="W122" s="172" t="s">
        <v>430</v>
      </c>
      <c r="X122" s="172" t="s">
        <v>430</v>
      </c>
      <c r="Y122" s="172" t="s">
        <v>430</v>
      </c>
      <c r="Z122" s="172" t="s">
        <v>430</v>
      </c>
      <c r="AA122" s="172" t="s">
        <v>430</v>
      </c>
      <c r="AB122" s="172" t="s">
        <v>430</v>
      </c>
      <c r="AC122" s="174" t="s">
        <v>429</v>
      </c>
      <c r="AD122" s="172" t="s">
        <v>430</v>
      </c>
      <c r="AE122" s="274"/>
      <c r="AF122" s="56" t="s">
        <v>430</v>
      </c>
      <c r="AG122" s="56" t="s">
        <v>430</v>
      </c>
      <c r="AH122" s="56" t="s">
        <v>430</v>
      </c>
      <c r="AI122" s="56" t="s">
        <v>430</v>
      </c>
      <c r="AJ122" s="56" t="s">
        <v>430</v>
      </c>
      <c r="AK122" s="140" t="s">
        <v>429</v>
      </c>
      <c r="AL122" s="291" t="s">
        <v>399</v>
      </c>
      <c r="AM122" s="136"/>
      <c r="AN122" s="136"/>
      <c r="AO122" s="136"/>
    </row>
    <row r="123" spans="1:41" ht="26.25" customHeight="1" thickBot="1" x14ac:dyDescent="0.3">
      <c r="A123" s="53" t="s">
        <v>251</v>
      </c>
      <c r="B123" s="57" t="s">
        <v>272</v>
      </c>
      <c r="C123" s="59" t="s">
        <v>273</v>
      </c>
      <c r="D123" s="56"/>
      <c r="E123" s="174" t="s">
        <v>431</v>
      </c>
      <c r="F123" s="174" t="s">
        <v>431</v>
      </c>
      <c r="G123" s="174" t="s">
        <v>431</v>
      </c>
      <c r="H123" s="174" t="s">
        <v>431</v>
      </c>
      <c r="I123" s="56" t="s">
        <v>430</v>
      </c>
      <c r="J123" s="56" t="s">
        <v>430</v>
      </c>
      <c r="K123" s="56" t="s">
        <v>430</v>
      </c>
      <c r="L123" s="56" t="s">
        <v>430</v>
      </c>
      <c r="M123" s="174" t="s">
        <v>431</v>
      </c>
      <c r="N123" s="174" t="s">
        <v>431</v>
      </c>
      <c r="O123" s="174" t="s">
        <v>431</v>
      </c>
      <c r="P123" s="174" t="s">
        <v>431</v>
      </c>
      <c r="Q123" s="174" t="s">
        <v>431</v>
      </c>
      <c r="R123" s="174" t="s">
        <v>431</v>
      </c>
      <c r="S123" s="174" t="s">
        <v>431</v>
      </c>
      <c r="T123" s="174" t="s">
        <v>431</v>
      </c>
      <c r="U123" s="174" t="s">
        <v>431</v>
      </c>
      <c r="V123" s="174" t="s">
        <v>431</v>
      </c>
      <c r="W123" s="174" t="s">
        <v>430</v>
      </c>
      <c r="X123" s="174" t="s">
        <v>431</v>
      </c>
      <c r="Y123" s="174" t="s">
        <v>431</v>
      </c>
      <c r="Z123" s="174" t="s">
        <v>431</v>
      </c>
      <c r="AA123" s="174" t="s">
        <v>431</v>
      </c>
      <c r="AB123" s="174" t="s">
        <v>431</v>
      </c>
      <c r="AC123" s="174" t="s">
        <v>430</v>
      </c>
      <c r="AD123" s="174" t="s">
        <v>430</v>
      </c>
      <c r="AE123" s="274"/>
      <c r="AF123" s="56" t="s">
        <v>430</v>
      </c>
      <c r="AG123" s="56" t="s">
        <v>430</v>
      </c>
      <c r="AH123" s="56" t="s">
        <v>430</v>
      </c>
      <c r="AI123" s="56" t="s">
        <v>430</v>
      </c>
      <c r="AJ123" s="56" t="s">
        <v>430</v>
      </c>
      <c r="AK123" s="140" t="s">
        <v>431</v>
      </c>
      <c r="AL123" s="291" t="s">
        <v>404</v>
      </c>
      <c r="AM123" s="136"/>
      <c r="AN123" s="136"/>
      <c r="AO123" s="136"/>
    </row>
    <row r="124" spans="1:41" ht="26.25" customHeight="1" thickBot="1" x14ac:dyDescent="0.3">
      <c r="A124" s="53" t="s">
        <v>251</v>
      </c>
      <c r="B124" s="275" t="s">
        <v>274</v>
      </c>
      <c r="C124" s="59" t="s">
        <v>275</v>
      </c>
      <c r="D124" s="56"/>
      <c r="E124" s="174" t="s">
        <v>430</v>
      </c>
      <c r="F124" s="174" t="s">
        <v>430</v>
      </c>
      <c r="G124" s="174" t="s">
        <v>430</v>
      </c>
      <c r="H124" s="174" t="s">
        <v>429</v>
      </c>
      <c r="I124" s="56" t="s">
        <v>430</v>
      </c>
      <c r="J124" s="56" t="s">
        <v>430</v>
      </c>
      <c r="K124" s="56" t="s">
        <v>430</v>
      </c>
      <c r="L124" s="56" t="s">
        <v>430</v>
      </c>
      <c r="M124" s="174" t="s">
        <v>430</v>
      </c>
      <c r="N124" s="174" t="s">
        <v>430</v>
      </c>
      <c r="O124" s="174" t="s">
        <v>430</v>
      </c>
      <c r="P124" s="174" t="s">
        <v>430</v>
      </c>
      <c r="Q124" s="174" t="s">
        <v>430</v>
      </c>
      <c r="R124" s="174" t="s">
        <v>430</v>
      </c>
      <c r="S124" s="174" t="s">
        <v>430</v>
      </c>
      <c r="T124" s="174" t="s">
        <v>430</v>
      </c>
      <c r="U124" s="174" t="s">
        <v>430</v>
      </c>
      <c r="V124" s="174" t="s">
        <v>430</v>
      </c>
      <c r="W124" s="174" t="s">
        <v>430</v>
      </c>
      <c r="X124" s="174" t="s">
        <v>430</v>
      </c>
      <c r="Y124" s="174" t="s">
        <v>430</v>
      </c>
      <c r="Z124" s="174" t="s">
        <v>430</v>
      </c>
      <c r="AA124" s="174" t="s">
        <v>430</v>
      </c>
      <c r="AB124" s="174" t="s">
        <v>430</v>
      </c>
      <c r="AC124" s="174" t="s">
        <v>430</v>
      </c>
      <c r="AD124" s="174" t="s">
        <v>430</v>
      </c>
      <c r="AE124" s="274"/>
      <c r="AF124" s="56" t="s">
        <v>430</v>
      </c>
      <c r="AG124" s="56" t="s">
        <v>430</v>
      </c>
      <c r="AH124" s="56" t="s">
        <v>430</v>
      </c>
      <c r="AI124" s="56" t="s">
        <v>430</v>
      </c>
      <c r="AJ124" s="56" t="s">
        <v>430</v>
      </c>
      <c r="AK124" s="140" t="s">
        <v>429</v>
      </c>
      <c r="AL124" s="291" t="s">
        <v>399</v>
      </c>
      <c r="AM124" s="136"/>
      <c r="AN124" s="136"/>
      <c r="AO124" s="136"/>
    </row>
    <row r="125" spans="1:41" ht="26.25" customHeight="1" thickBot="1" x14ac:dyDescent="0.3">
      <c r="A125" s="53" t="s">
        <v>276</v>
      </c>
      <c r="B125" s="57" t="s">
        <v>277</v>
      </c>
      <c r="C125" s="59" t="s">
        <v>278</v>
      </c>
      <c r="D125" s="56"/>
      <c r="E125" s="56" t="s">
        <v>430</v>
      </c>
      <c r="F125" s="56">
        <v>5.3392200000000001</v>
      </c>
      <c r="G125" s="56" t="s">
        <v>430</v>
      </c>
      <c r="H125" s="56" t="s">
        <v>429</v>
      </c>
      <c r="I125" s="56" t="s">
        <v>430</v>
      </c>
      <c r="J125" s="56" t="s">
        <v>430</v>
      </c>
      <c r="K125" s="56" t="s">
        <v>430</v>
      </c>
      <c r="L125" s="56" t="s">
        <v>430</v>
      </c>
      <c r="M125" s="56" t="s">
        <v>429</v>
      </c>
      <c r="N125" s="56" t="s">
        <v>430</v>
      </c>
      <c r="O125" s="56" t="s">
        <v>430</v>
      </c>
      <c r="P125" s="56" t="s">
        <v>429</v>
      </c>
      <c r="Q125" s="56" t="s">
        <v>430</v>
      </c>
      <c r="R125" s="56" t="s">
        <v>430</v>
      </c>
      <c r="S125" s="56" t="s">
        <v>430</v>
      </c>
      <c r="T125" s="56" t="s">
        <v>430</v>
      </c>
      <c r="U125" s="56" t="s">
        <v>430</v>
      </c>
      <c r="V125" s="56" t="s">
        <v>430</v>
      </c>
      <c r="W125" s="56" t="s">
        <v>430</v>
      </c>
      <c r="X125" s="56" t="s">
        <v>430</v>
      </c>
      <c r="Y125" s="56" t="s">
        <v>430</v>
      </c>
      <c r="Z125" s="56" t="s">
        <v>430</v>
      </c>
      <c r="AA125" s="56" t="s">
        <v>430</v>
      </c>
      <c r="AB125" s="56" t="s">
        <v>430</v>
      </c>
      <c r="AC125" s="56" t="s">
        <v>430</v>
      </c>
      <c r="AD125" s="56" t="s">
        <v>430</v>
      </c>
      <c r="AE125" s="276"/>
      <c r="AF125" s="56" t="s">
        <v>430</v>
      </c>
      <c r="AG125" s="56" t="s">
        <v>430</v>
      </c>
      <c r="AH125" s="56" t="s">
        <v>430</v>
      </c>
      <c r="AI125" s="56" t="s">
        <v>430</v>
      </c>
      <c r="AJ125" s="56" t="s">
        <v>430</v>
      </c>
      <c r="AK125" s="56" t="s">
        <v>430</v>
      </c>
      <c r="AL125" s="139" t="s">
        <v>446</v>
      </c>
      <c r="AM125" s="136"/>
      <c r="AN125" s="136"/>
      <c r="AO125" s="136"/>
    </row>
    <row r="126" spans="1:41" ht="26.25" customHeight="1" thickBot="1" x14ac:dyDescent="0.3">
      <c r="A126" s="53" t="s">
        <v>276</v>
      </c>
      <c r="B126" s="57" t="s">
        <v>279</v>
      </c>
      <c r="C126" s="59" t="s">
        <v>280</v>
      </c>
      <c r="D126" s="56"/>
      <c r="E126" s="56" t="s">
        <v>430</v>
      </c>
      <c r="F126" s="56" t="s">
        <v>430</v>
      </c>
      <c r="G126" s="56" t="s">
        <v>430</v>
      </c>
      <c r="H126" s="56" t="s">
        <v>429</v>
      </c>
      <c r="I126" s="56" t="s">
        <v>430</v>
      </c>
      <c r="J126" s="56" t="s">
        <v>430</v>
      </c>
      <c r="K126" s="56" t="s">
        <v>430</v>
      </c>
      <c r="L126" s="56" t="s">
        <v>430</v>
      </c>
      <c r="M126" s="56" t="s">
        <v>430</v>
      </c>
      <c r="N126" s="56" t="s">
        <v>430</v>
      </c>
      <c r="O126" s="56" t="s">
        <v>430</v>
      </c>
      <c r="P126" s="56" t="s">
        <v>430</v>
      </c>
      <c r="Q126" s="56" t="s">
        <v>430</v>
      </c>
      <c r="R126" s="56" t="s">
        <v>430</v>
      </c>
      <c r="S126" s="56" t="s">
        <v>430</v>
      </c>
      <c r="T126" s="56" t="s">
        <v>430</v>
      </c>
      <c r="U126" s="56" t="s">
        <v>430</v>
      </c>
      <c r="V126" s="56" t="s">
        <v>430</v>
      </c>
      <c r="W126" s="56" t="s">
        <v>430</v>
      </c>
      <c r="X126" s="56" t="s">
        <v>430</v>
      </c>
      <c r="Y126" s="56" t="s">
        <v>430</v>
      </c>
      <c r="Z126" s="56" t="s">
        <v>430</v>
      </c>
      <c r="AA126" s="56" t="s">
        <v>430</v>
      </c>
      <c r="AB126" s="56" t="s">
        <v>430</v>
      </c>
      <c r="AC126" s="56" t="s">
        <v>430</v>
      </c>
      <c r="AD126" s="56" t="s">
        <v>430</v>
      </c>
      <c r="AE126" s="276"/>
      <c r="AF126" s="56" t="s">
        <v>430</v>
      </c>
      <c r="AG126" s="56" t="s">
        <v>430</v>
      </c>
      <c r="AH126" s="56" t="s">
        <v>430</v>
      </c>
      <c r="AI126" s="56" t="s">
        <v>430</v>
      </c>
      <c r="AJ126" s="56" t="s">
        <v>430</v>
      </c>
      <c r="AK126" s="56" t="s">
        <v>430</v>
      </c>
      <c r="AL126" s="139"/>
      <c r="AM126" s="136"/>
      <c r="AN126" s="136"/>
      <c r="AO126" s="136"/>
    </row>
    <row r="127" spans="1:41" ht="26.25" customHeight="1" thickBot="1" x14ac:dyDescent="0.3">
      <c r="A127" s="53" t="s">
        <v>276</v>
      </c>
      <c r="B127" s="57" t="s">
        <v>281</v>
      </c>
      <c r="C127" s="59" t="s">
        <v>282</v>
      </c>
      <c r="D127" s="56"/>
      <c r="E127" s="56" t="s">
        <v>429</v>
      </c>
      <c r="F127" s="56" t="s">
        <v>429</v>
      </c>
      <c r="G127" s="56" t="s">
        <v>429</v>
      </c>
      <c r="H127" s="56" t="s">
        <v>429</v>
      </c>
      <c r="I127" s="56" t="s">
        <v>430</v>
      </c>
      <c r="J127" s="56" t="s">
        <v>430</v>
      </c>
      <c r="K127" s="56" t="s">
        <v>430</v>
      </c>
      <c r="L127" s="56" t="s">
        <v>430</v>
      </c>
      <c r="M127" s="56" t="s">
        <v>429</v>
      </c>
      <c r="N127" s="56" t="s">
        <v>429</v>
      </c>
      <c r="O127" s="56" t="s">
        <v>429</v>
      </c>
      <c r="P127" s="56" t="s">
        <v>429</v>
      </c>
      <c r="Q127" s="56" t="s">
        <v>430</v>
      </c>
      <c r="R127" s="56" t="s">
        <v>429</v>
      </c>
      <c r="S127" s="56" t="s">
        <v>430</v>
      </c>
      <c r="T127" s="56" t="s">
        <v>430</v>
      </c>
      <c r="U127" s="56" t="s">
        <v>430</v>
      </c>
      <c r="V127" s="56" t="s">
        <v>429</v>
      </c>
      <c r="W127" s="56" t="s">
        <v>429</v>
      </c>
      <c r="X127" s="56" t="s">
        <v>429</v>
      </c>
      <c r="Y127" s="56" t="s">
        <v>429</v>
      </c>
      <c r="Z127" s="56" t="s">
        <v>429</v>
      </c>
      <c r="AA127" s="56" t="s">
        <v>429</v>
      </c>
      <c r="AB127" s="56" t="s">
        <v>429</v>
      </c>
      <c r="AC127" s="56" t="s">
        <v>429</v>
      </c>
      <c r="AD127" s="56" t="s">
        <v>429</v>
      </c>
      <c r="AE127" s="276"/>
      <c r="AF127" s="56" t="s">
        <v>430</v>
      </c>
      <c r="AG127" s="56" t="s">
        <v>430</v>
      </c>
      <c r="AH127" s="56" t="s">
        <v>430</v>
      </c>
      <c r="AI127" s="56" t="s">
        <v>430</v>
      </c>
      <c r="AJ127" s="56" t="s">
        <v>430</v>
      </c>
      <c r="AK127" s="56" t="s">
        <v>430</v>
      </c>
      <c r="AL127" s="139"/>
      <c r="AM127" s="136"/>
      <c r="AN127" s="136"/>
      <c r="AO127" s="136"/>
    </row>
    <row r="128" spans="1:41" ht="26.25" customHeight="1" thickBot="1" x14ac:dyDescent="0.3">
      <c r="A128" s="53" t="s">
        <v>276</v>
      </c>
      <c r="B128" s="57" t="s">
        <v>283</v>
      </c>
      <c r="C128" s="59" t="s">
        <v>284</v>
      </c>
      <c r="D128" s="56"/>
      <c r="E128" s="197" t="s">
        <v>434</v>
      </c>
      <c r="F128" s="197" t="s">
        <v>434</v>
      </c>
      <c r="G128" s="197" t="s">
        <v>434</v>
      </c>
      <c r="H128" s="197" t="s">
        <v>434</v>
      </c>
      <c r="I128" s="56" t="s">
        <v>430</v>
      </c>
      <c r="J128" s="56" t="s">
        <v>430</v>
      </c>
      <c r="K128" s="56" t="s">
        <v>430</v>
      </c>
      <c r="L128" s="56" t="s">
        <v>430</v>
      </c>
      <c r="M128" s="197" t="s">
        <v>434</v>
      </c>
      <c r="N128" s="197" t="s">
        <v>434</v>
      </c>
      <c r="O128" s="197" t="s">
        <v>434</v>
      </c>
      <c r="P128" s="197" t="s">
        <v>434</v>
      </c>
      <c r="Q128" s="197" t="s">
        <v>434</v>
      </c>
      <c r="R128" s="197" t="s">
        <v>434</v>
      </c>
      <c r="S128" s="197" t="s">
        <v>434</v>
      </c>
      <c r="T128" s="197" t="s">
        <v>434</v>
      </c>
      <c r="U128" s="197" t="s">
        <v>434</v>
      </c>
      <c r="V128" s="197" t="s">
        <v>434</v>
      </c>
      <c r="W128" s="197" t="s">
        <v>434</v>
      </c>
      <c r="X128" s="197" t="s">
        <v>434</v>
      </c>
      <c r="Y128" s="197" t="s">
        <v>434</v>
      </c>
      <c r="Z128" s="197" t="s">
        <v>434</v>
      </c>
      <c r="AA128" s="197" t="s">
        <v>434</v>
      </c>
      <c r="AB128" s="197" t="s">
        <v>434</v>
      </c>
      <c r="AC128" s="197" t="s">
        <v>434</v>
      </c>
      <c r="AD128" s="197" t="s">
        <v>434</v>
      </c>
      <c r="AE128" s="195"/>
      <c r="AF128" s="197" t="s">
        <v>430</v>
      </c>
      <c r="AG128" s="197" t="s">
        <v>430</v>
      </c>
      <c r="AH128" s="197" t="s">
        <v>430</v>
      </c>
      <c r="AI128" s="197" t="s">
        <v>430</v>
      </c>
      <c r="AJ128" s="197" t="s">
        <v>430</v>
      </c>
      <c r="AK128" s="197" t="s">
        <v>434</v>
      </c>
      <c r="AL128" s="139" t="s">
        <v>447</v>
      </c>
      <c r="AM128" s="136"/>
      <c r="AN128" s="136"/>
      <c r="AO128" s="136"/>
    </row>
    <row r="129" spans="1:41" ht="26.25" customHeight="1" thickBot="1" x14ac:dyDescent="0.3">
      <c r="A129" s="53" t="s">
        <v>276</v>
      </c>
      <c r="B129" s="57" t="s">
        <v>286</v>
      </c>
      <c r="C129" s="62" t="s">
        <v>287</v>
      </c>
      <c r="D129" s="56"/>
      <c r="E129" s="174" t="s">
        <v>429</v>
      </c>
      <c r="F129" s="174" t="s">
        <v>429</v>
      </c>
      <c r="G129" s="174" t="s">
        <v>429</v>
      </c>
      <c r="H129" s="174" t="s">
        <v>429</v>
      </c>
      <c r="I129" s="56" t="s">
        <v>430</v>
      </c>
      <c r="J129" s="56" t="s">
        <v>430</v>
      </c>
      <c r="K129" s="56" t="s">
        <v>430</v>
      </c>
      <c r="L129" s="56" t="s">
        <v>430</v>
      </c>
      <c r="M129" s="174" t="s">
        <v>429</v>
      </c>
      <c r="N129" s="174" t="s">
        <v>429</v>
      </c>
      <c r="O129" s="174" t="s">
        <v>429</v>
      </c>
      <c r="P129" s="174" t="s">
        <v>429</v>
      </c>
      <c r="Q129" s="174" t="s">
        <v>429</v>
      </c>
      <c r="R129" s="174" t="s">
        <v>429</v>
      </c>
      <c r="S129" s="174" t="s">
        <v>429</v>
      </c>
      <c r="T129" s="174" t="s">
        <v>429</v>
      </c>
      <c r="U129" s="174" t="s">
        <v>429</v>
      </c>
      <c r="V129" s="174" t="s">
        <v>429</v>
      </c>
      <c r="W129" s="174" t="s">
        <v>429</v>
      </c>
      <c r="X129" s="174" t="s">
        <v>429</v>
      </c>
      <c r="Y129" s="174" t="s">
        <v>429</v>
      </c>
      <c r="Z129" s="174" t="s">
        <v>429</v>
      </c>
      <c r="AA129" s="174" t="s">
        <v>429</v>
      </c>
      <c r="AB129" s="174" t="s">
        <v>429</v>
      </c>
      <c r="AC129" s="174" t="s">
        <v>429</v>
      </c>
      <c r="AD129" s="174" t="s">
        <v>430</v>
      </c>
      <c r="AE129" s="195"/>
      <c r="AF129" s="197" t="s">
        <v>430</v>
      </c>
      <c r="AG129" s="197" t="s">
        <v>430</v>
      </c>
      <c r="AH129" s="197" t="s">
        <v>430</v>
      </c>
      <c r="AI129" s="197" t="s">
        <v>430</v>
      </c>
      <c r="AJ129" s="197" t="s">
        <v>430</v>
      </c>
      <c r="AK129" s="197" t="s">
        <v>429</v>
      </c>
      <c r="AL129" s="139" t="s">
        <v>288</v>
      </c>
      <c r="AM129" s="136"/>
      <c r="AN129" s="136"/>
      <c r="AO129" s="136"/>
    </row>
    <row r="130" spans="1:41" ht="26.25" customHeight="1" thickBot="1" x14ac:dyDescent="0.3">
      <c r="A130" s="53" t="s">
        <v>276</v>
      </c>
      <c r="B130" s="57" t="s">
        <v>289</v>
      </c>
      <c r="C130" s="185" t="s">
        <v>290</v>
      </c>
      <c r="D130" s="56"/>
      <c r="E130" s="174" t="s">
        <v>429</v>
      </c>
      <c r="F130" s="174" t="s">
        <v>429</v>
      </c>
      <c r="G130" s="174" t="s">
        <v>429</v>
      </c>
      <c r="H130" s="174" t="s">
        <v>429</v>
      </c>
      <c r="I130" s="56" t="s">
        <v>430</v>
      </c>
      <c r="J130" s="56" t="s">
        <v>430</v>
      </c>
      <c r="K130" s="56" t="s">
        <v>430</v>
      </c>
      <c r="L130" s="56" t="s">
        <v>430</v>
      </c>
      <c r="M130" s="174" t="s">
        <v>429</v>
      </c>
      <c r="N130" s="174" t="s">
        <v>429</v>
      </c>
      <c r="O130" s="174" t="s">
        <v>429</v>
      </c>
      <c r="P130" s="174" t="s">
        <v>429</v>
      </c>
      <c r="Q130" s="174" t="s">
        <v>429</v>
      </c>
      <c r="R130" s="174" t="s">
        <v>429</v>
      </c>
      <c r="S130" s="174" t="s">
        <v>429</v>
      </c>
      <c r="T130" s="174" t="s">
        <v>429</v>
      </c>
      <c r="U130" s="174" t="s">
        <v>429</v>
      </c>
      <c r="V130" s="174" t="s">
        <v>429</v>
      </c>
      <c r="W130" s="174" t="s">
        <v>429</v>
      </c>
      <c r="X130" s="174" t="s">
        <v>429</v>
      </c>
      <c r="Y130" s="174" t="s">
        <v>429</v>
      </c>
      <c r="Z130" s="174" t="s">
        <v>429</v>
      </c>
      <c r="AA130" s="174" t="s">
        <v>429</v>
      </c>
      <c r="AB130" s="174" t="s">
        <v>429</v>
      </c>
      <c r="AC130" s="174" t="s">
        <v>429</v>
      </c>
      <c r="AD130" s="174" t="s">
        <v>430</v>
      </c>
      <c r="AE130" s="195"/>
      <c r="AF130" s="197" t="s">
        <v>430</v>
      </c>
      <c r="AG130" s="197" t="s">
        <v>430</v>
      </c>
      <c r="AH130" s="197" t="s">
        <v>430</v>
      </c>
      <c r="AI130" s="197" t="s">
        <v>430</v>
      </c>
      <c r="AJ130" s="197" t="s">
        <v>430</v>
      </c>
      <c r="AK130" s="197" t="s">
        <v>429</v>
      </c>
      <c r="AL130" s="139" t="s">
        <v>288</v>
      </c>
      <c r="AM130" s="136"/>
      <c r="AN130" s="136"/>
      <c r="AO130" s="136"/>
    </row>
    <row r="131" spans="1:41" ht="26.25" customHeight="1" thickBot="1" x14ac:dyDescent="0.3">
      <c r="A131" s="53" t="s">
        <v>276</v>
      </c>
      <c r="B131" s="57" t="s">
        <v>291</v>
      </c>
      <c r="C131" s="62" t="s">
        <v>292</v>
      </c>
      <c r="D131" s="56"/>
      <c r="E131" s="174" t="s">
        <v>429</v>
      </c>
      <c r="F131" s="174" t="s">
        <v>429</v>
      </c>
      <c r="G131" s="174" t="s">
        <v>429</v>
      </c>
      <c r="H131" s="174" t="s">
        <v>429</v>
      </c>
      <c r="I131" s="56" t="s">
        <v>430</v>
      </c>
      <c r="J131" s="56" t="s">
        <v>430</v>
      </c>
      <c r="K131" s="56" t="s">
        <v>430</v>
      </c>
      <c r="L131" s="56" t="s">
        <v>430</v>
      </c>
      <c r="M131" s="174" t="s">
        <v>429</v>
      </c>
      <c r="N131" s="174" t="s">
        <v>429</v>
      </c>
      <c r="O131" s="174" t="s">
        <v>429</v>
      </c>
      <c r="P131" s="174" t="s">
        <v>429</v>
      </c>
      <c r="Q131" s="174" t="s">
        <v>429</v>
      </c>
      <c r="R131" s="174" t="s">
        <v>429</v>
      </c>
      <c r="S131" s="174" t="s">
        <v>429</v>
      </c>
      <c r="T131" s="174" t="s">
        <v>429</v>
      </c>
      <c r="U131" s="174" t="s">
        <v>429</v>
      </c>
      <c r="V131" s="174" t="s">
        <v>429</v>
      </c>
      <c r="W131" s="174" t="s">
        <v>429</v>
      </c>
      <c r="X131" s="174" t="s">
        <v>429</v>
      </c>
      <c r="Y131" s="174" t="s">
        <v>429</v>
      </c>
      <c r="Z131" s="174" t="s">
        <v>429</v>
      </c>
      <c r="AA131" s="174" t="s">
        <v>429</v>
      </c>
      <c r="AB131" s="174" t="s">
        <v>429</v>
      </c>
      <c r="AC131" s="174" t="s">
        <v>429</v>
      </c>
      <c r="AD131" s="174" t="s">
        <v>429</v>
      </c>
      <c r="AE131" s="195"/>
      <c r="AF131" s="197" t="s">
        <v>430</v>
      </c>
      <c r="AG131" s="197" t="s">
        <v>430</v>
      </c>
      <c r="AH131" s="197" t="s">
        <v>430</v>
      </c>
      <c r="AI131" s="197" t="s">
        <v>430</v>
      </c>
      <c r="AJ131" s="197" t="s">
        <v>430</v>
      </c>
      <c r="AK131" s="197" t="s">
        <v>429</v>
      </c>
      <c r="AL131" s="139" t="s">
        <v>288</v>
      </c>
      <c r="AM131" s="136"/>
      <c r="AN131" s="136"/>
      <c r="AO131" s="136"/>
    </row>
    <row r="132" spans="1:41" ht="26.25" customHeight="1" thickBot="1" x14ac:dyDescent="0.3">
      <c r="A132" s="53" t="s">
        <v>276</v>
      </c>
      <c r="B132" s="57" t="s">
        <v>293</v>
      </c>
      <c r="C132" s="62" t="s">
        <v>294</v>
      </c>
      <c r="D132" s="56"/>
      <c r="E132" s="174" t="s">
        <v>434</v>
      </c>
      <c r="F132" s="174" t="s">
        <v>434</v>
      </c>
      <c r="G132" s="174" t="s">
        <v>434</v>
      </c>
      <c r="H132" s="174" t="s">
        <v>429</v>
      </c>
      <c r="I132" s="56" t="s">
        <v>430</v>
      </c>
      <c r="J132" s="56" t="s">
        <v>430</v>
      </c>
      <c r="K132" s="56" t="s">
        <v>430</v>
      </c>
      <c r="L132" s="56" t="s">
        <v>430</v>
      </c>
      <c r="M132" s="174" t="s">
        <v>434</v>
      </c>
      <c r="N132" s="174" t="s">
        <v>434</v>
      </c>
      <c r="O132" s="174" t="s">
        <v>434</v>
      </c>
      <c r="P132" s="174" t="s">
        <v>434</v>
      </c>
      <c r="Q132" s="174" t="s">
        <v>434</v>
      </c>
      <c r="R132" s="174" t="s">
        <v>434</v>
      </c>
      <c r="S132" s="174" t="s">
        <v>434</v>
      </c>
      <c r="T132" s="174" t="s">
        <v>434</v>
      </c>
      <c r="U132" s="174" t="s">
        <v>434</v>
      </c>
      <c r="V132" s="174" t="s">
        <v>434</v>
      </c>
      <c r="W132" s="174" t="s">
        <v>434</v>
      </c>
      <c r="X132" s="174" t="s">
        <v>429</v>
      </c>
      <c r="Y132" s="174" t="s">
        <v>429</v>
      </c>
      <c r="Z132" s="174" t="s">
        <v>429</v>
      </c>
      <c r="AA132" s="174" t="s">
        <v>429</v>
      </c>
      <c r="AB132" s="174" t="s">
        <v>429</v>
      </c>
      <c r="AC132" s="174" t="s">
        <v>434</v>
      </c>
      <c r="AD132" s="174" t="s">
        <v>430</v>
      </c>
      <c r="AE132" s="267"/>
      <c r="AF132" s="56" t="s">
        <v>430</v>
      </c>
      <c r="AG132" s="56" t="s">
        <v>430</v>
      </c>
      <c r="AH132" s="56" t="s">
        <v>430</v>
      </c>
      <c r="AI132" s="56" t="s">
        <v>430</v>
      </c>
      <c r="AJ132" s="56" t="s">
        <v>430</v>
      </c>
      <c r="AK132" s="56" t="s">
        <v>434</v>
      </c>
      <c r="AL132" s="139"/>
      <c r="AM132" s="136"/>
      <c r="AN132" s="136"/>
      <c r="AO132" s="136"/>
    </row>
    <row r="133" spans="1:41" ht="26.25" customHeight="1" thickBot="1" x14ac:dyDescent="0.3">
      <c r="A133" s="53" t="s">
        <v>276</v>
      </c>
      <c r="B133" s="57" t="s">
        <v>295</v>
      </c>
      <c r="C133" s="62" t="s">
        <v>296</v>
      </c>
      <c r="D133" s="56"/>
      <c r="E133" s="174" t="s">
        <v>434</v>
      </c>
      <c r="F133" s="174" t="s">
        <v>434</v>
      </c>
      <c r="G133" s="174" t="s">
        <v>434</v>
      </c>
      <c r="H133" s="174" t="s">
        <v>467</v>
      </c>
      <c r="I133" s="56" t="s">
        <v>430</v>
      </c>
      <c r="J133" s="56" t="s">
        <v>430</v>
      </c>
      <c r="K133" s="56" t="s">
        <v>430</v>
      </c>
      <c r="L133" s="56" t="s">
        <v>430</v>
      </c>
      <c r="M133" s="174" t="s">
        <v>984</v>
      </c>
      <c r="N133" s="174" t="s">
        <v>434</v>
      </c>
      <c r="O133" s="174" t="s">
        <v>434</v>
      </c>
      <c r="P133" s="174" t="s">
        <v>434</v>
      </c>
      <c r="Q133" s="174" t="s">
        <v>434</v>
      </c>
      <c r="R133" s="174" t="s">
        <v>434</v>
      </c>
      <c r="S133" s="174" t="s">
        <v>434</v>
      </c>
      <c r="T133" s="174" t="s">
        <v>434</v>
      </c>
      <c r="U133" s="174" t="s">
        <v>434</v>
      </c>
      <c r="V133" s="174" t="s">
        <v>434</v>
      </c>
      <c r="W133" s="174" t="s">
        <v>434</v>
      </c>
      <c r="X133" s="174" t="s">
        <v>434</v>
      </c>
      <c r="Y133" s="174" t="s">
        <v>434</v>
      </c>
      <c r="Z133" s="174" t="s">
        <v>434</v>
      </c>
      <c r="AA133" s="174" t="s">
        <v>434</v>
      </c>
      <c r="AB133" s="174" t="s">
        <v>434</v>
      </c>
      <c r="AC133" s="174" t="s">
        <v>434</v>
      </c>
      <c r="AD133" s="174" t="s">
        <v>434</v>
      </c>
      <c r="AE133" s="267"/>
      <c r="AF133" s="56" t="s">
        <v>430</v>
      </c>
      <c r="AG133" s="56" t="s">
        <v>430</v>
      </c>
      <c r="AH133" s="56" t="s">
        <v>430</v>
      </c>
      <c r="AI133" s="56" t="s">
        <v>430</v>
      </c>
      <c r="AJ133" s="56" t="s">
        <v>430</v>
      </c>
      <c r="AK133" s="56" t="s">
        <v>434</v>
      </c>
      <c r="AL133" s="139" t="s">
        <v>448</v>
      </c>
      <c r="AM133" s="136"/>
      <c r="AN133" s="136"/>
      <c r="AO133" s="136"/>
    </row>
    <row r="134" spans="1:41" ht="26.25" customHeight="1" thickBot="1" x14ac:dyDescent="0.3">
      <c r="A134" s="53" t="s">
        <v>276</v>
      </c>
      <c r="B134" s="57" t="s">
        <v>297</v>
      </c>
      <c r="C134" s="59" t="s">
        <v>298</v>
      </c>
      <c r="D134" s="56"/>
      <c r="E134" s="174" t="s">
        <v>429</v>
      </c>
      <c r="F134" s="174" t="s">
        <v>429</v>
      </c>
      <c r="G134" s="174" t="s">
        <v>429</v>
      </c>
      <c r="H134" s="174" t="s">
        <v>429</v>
      </c>
      <c r="I134" s="56" t="s">
        <v>430</v>
      </c>
      <c r="J134" s="56" t="s">
        <v>430</v>
      </c>
      <c r="K134" s="56" t="s">
        <v>430</v>
      </c>
      <c r="L134" s="56" t="s">
        <v>430</v>
      </c>
      <c r="M134" s="174" t="s">
        <v>429</v>
      </c>
      <c r="N134" s="174" t="s">
        <v>429</v>
      </c>
      <c r="O134" s="174" t="s">
        <v>429</v>
      </c>
      <c r="P134" s="174" t="s">
        <v>429</v>
      </c>
      <c r="Q134" s="174" t="s">
        <v>429</v>
      </c>
      <c r="R134" s="174" t="s">
        <v>429</v>
      </c>
      <c r="S134" s="174" t="s">
        <v>429</v>
      </c>
      <c r="T134" s="174" t="s">
        <v>429</v>
      </c>
      <c r="U134" s="174" t="s">
        <v>429</v>
      </c>
      <c r="V134" s="174" t="s">
        <v>429</v>
      </c>
      <c r="W134" s="174" t="s">
        <v>429</v>
      </c>
      <c r="X134" s="174" t="s">
        <v>429</v>
      </c>
      <c r="Y134" s="174" t="s">
        <v>429</v>
      </c>
      <c r="Z134" s="174" t="s">
        <v>429</v>
      </c>
      <c r="AA134" s="174" t="s">
        <v>429</v>
      </c>
      <c r="AB134" s="174" t="s">
        <v>429</v>
      </c>
      <c r="AC134" s="174" t="s">
        <v>429</v>
      </c>
      <c r="AD134" s="174" t="s">
        <v>430</v>
      </c>
      <c r="AE134" s="267"/>
      <c r="AF134" s="56" t="s">
        <v>430</v>
      </c>
      <c r="AG134" s="56" t="s">
        <v>430</v>
      </c>
      <c r="AH134" s="56" t="s">
        <v>430</v>
      </c>
      <c r="AI134" s="56" t="s">
        <v>430</v>
      </c>
      <c r="AJ134" s="56" t="s">
        <v>430</v>
      </c>
      <c r="AK134" s="56" t="s">
        <v>429</v>
      </c>
      <c r="AL134" s="139"/>
      <c r="AM134" s="136"/>
      <c r="AN134" s="136"/>
      <c r="AO134" s="136"/>
    </row>
    <row r="135" spans="1:41" ht="26.25" customHeight="1" thickBot="1" x14ac:dyDescent="0.3">
      <c r="A135" s="53" t="s">
        <v>276</v>
      </c>
      <c r="B135" s="57" t="s">
        <v>299</v>
      </c>
      <c r="C135" s="59" t="s">
        <v>300</v>
      </c>
      <c r="D135" s="56"/>
      <c r="E135" s="174" t="s">
        <v>429</v>
      </c>
      <c r="F135" s="174" t="s">
        <v>429</v>
      </c>
      <c r="G135" s="174" t="s">
        <v>429</v>
      </c>
      <c r="H135" s="174" t="s">
        <v>429</v>
      </c>
      <c r="I135" s="56" t="s">
        <v>430</v>
      </c>
      <c r="J135" s="56" t="s">
        <v>430</v>
      </c>
      <c r="K135" s="56" t="s">
        <v>430</v>
      </c>
      <c r="L135" s="56" t="s">
        <v>430</v>
      </c>
      <c r="M135" s="174" t="s">
        <v>429</v>
      </c>
      <c r="N135" s="174" t="s">
        <v>429</v>
      </c>
      <c r="O135" s="174" t="s">
        <v>429</v>
      </c>
      <c r="P135" s="174" t="s">
        <v>429</v>
      </c>
      <c r="Q135" s="174" t="s">
        <v>429</v>
      </c>
      <c r="R135" s="174" t="s">
        <v>429</v>
      </c>
      <c r="S135" s="174" t="s">
        <v>429</v>
      </c>
      <c r="T135" s="174" t="s">
        <v>429</v>
      </c>
      <c r="U135" s="174" t="s">
        <v>429</v>
      </c>
      <c r="V135" s="174" t="s">
        <v>429</v>
      </c>
      <c r="W135" s="174" t="s">
        <v>429</v>
      </c>
      <c r="X135" s="174" t="s">
        <v>429</v>
      </c>
      <c r="Y135" s="174" t="s">
        <v>429</v>
      </c>
      <c r="Z135" s="174" t="s">
        <v>429</v>
      </c>
      <c r="AA135" s="174" t="s">
        <v>429</v>
      </c>
      <c r="AB135" s="174" t="s">
        <v>429</v>
      </c>
      <c r="AC135" s="174" t="s">
        <v>429</v>
      </c>
      <c r="AD135" s="174" t="s">
        <v>430</v>
      </c>
      <c r="AE135" s="267"/>
      <c r="AF135" s="56" t="s">
        <v>430</v>
      </c>
      <c r="AG135" s="56" t="s">
        <v>430</v>
      </c>
      <c r="AH135" s="56" t="s">
        <v>430</v>
      </c>
      <c r="AI135" s="56" t="s">
        <v>430</v>
      </c>
      <c r="AJ135" s="56" t="s">
        <v>430</v>
      </c>
      <c r="AK135" s="56" t="s">
        <v>429</v>
      </c>
      <c r="AL135" s="139"/>
      <c r="AM135" s="136"/>
      <c r="AN135" s="136"/>
      <c r="AO135" s="136"/>
    </row>
    <row r="136" spans="1:41" ht="26.25" customHeight="1" thickBot="1" x14ac:dyDescent="0.3">
      <c r="A136" s="53" t="s">
        <v>276</v>
      </c>
      <c r="B136" s="57" t="s">
        <v>301</v>
      </c>
      <c r="C136" s="59" t="s">
        <v>302</v>
      </c>
      <c r="D136" s="56"/>
      <c r="E136" s="56" t="s">
        <v>430</v>
      </c>
      <c r="F136" s="56">
        <v>8.7944999999999995E-2</v>
      </c>
      <c r="G136" s="56" t="s">
        <v>430</v>
      </c>
      <c r="H136" s="56">
        <v>13.071852099999999</v>
      </c>
      <c r="I136" s="56" t="s">
        <v>430</v>
      </c>
      <c r="J136" s="56" t="s">
        <v>430</v>
      </c>
      <c r="K136" s="56" t="s">
        <v>430</v>
      </c>
      <c r="L136" s="56" t="s">
        <v>430</v>
      </c>
      <c r="M136" s="56" t="s">
        <v>430</v>
      </c>
      <c r="N136" s="56" t="s">
        <v>429</v>
      </c>
      <c r="O136" s="56" t="s">
        <v>429</v>
      </c>
      <c r="P136" s="56" t="s">
        <v>429</v>
      </c>
      <c r="Q136" s="56" t="s">
        <v>429</v>
      </c>
      <c r="R136" s="56" t="s">
        <v>429</v>
      </c>
      <c r="S136" s="56" t="s">
        <v>429</v>
      </c>
      <c r="T136" s="56" t="s">
        <v>429</v>
      </c>
      <c r="U136" s="56" t="s">
        <v>429</v>
      </c>
      <c r="V136" s="56" t="s">
        <v>429</v>
      </c>
      <c r="W136" s="56" t="s">
        <v>430</v>
      </c>
      <c r="X136" s="56" t="s">
        <v>430</v>
      </c>
      <c r="Y136" s="56" t="s">
        <v>430</v>
      </c>
      <c r="Z136" s="56" t="s">
        <v>430</v>
      </c>
      <c r="AA136" s="56" t="s">
        <v>430</v>
      </c>
      <c r="AB136" s="56" t="s">
        <v>430</v>
      </c>
      <c r="AC136" s="56" t="s">
        <v>430</v>
      </c>
      <c r="AD136" s="56" t="s">
        <v>430</v>
      </c>
      <c r="AE136" s="276"/>
      <c r="AF136" s="56" t="s">
        <v>430</v>
      </c>
      <c r="AG136" s="56" t="s">
        <v>430</v>
      </c>
      <c r="AH136" s="56" t="s">
        <v>430</v>
      </c>
      <c r="AI136" s="56" t="s">
        <v>430</v>
      </c>
      <c r="AJ136" s="56" t="s">
        <v>430</v>
      </c>
      <c r="AK136" s="56" t="s">
        <v>429</v>
      </c>
      <c r="AL136" s="139" t="s">
        <v>449</v>
      </c>
      <c r="AM136" s="136"/>
      <c r="AN136" s="136"/>
      <c r="AO136" s="136"/>
    </row>
    <row r="137" spans="1:41" ht="26.25" customHeight="1" thickBot="1" x14ac:dyDescent="0.3">
      <c r="A137" s="53" t="s">
        <v>276</v>
      </c>
      <c r="B137" s="57" t="s">
        <v>303</v>
      </c>
      <c r="C137" s="59" t="s">
        <v>304</v>
      </c>
      <c r="D137" s="56"/>
      <c r="E137" s="56" t="s">
        <v>430</v>
      </c>
      <c r="F137" s="56" t="s">
        <v>431</v>
      </c>
      <c r="G137" s="56" t="s">
        <v>430</v>
      </c>
      <c r="H137" s="56" t="s">
        <v>429</v>
      </c>
      <c r="I137" s="56" t="s">
        <v>430</v>
      </c>
      <c r="J137" s="56" t="s">
        <v>430</v>
      </c>
      <c r="K137" s="56" t="s">
        <v>430</v>
      </c>
      <c r="L137" s="56" t="s">
        <v>430</v>
      </c>
      <c r="M137" s="56" t="s">
        <v>430</v>
      </c>
      <c r="N137" s="56" t="s">
        <v>429</v>
      </c>
      <c r="O137" s="56" t="s">
        <v>429</v>
      </c>
      <c r="P137" s="56" t="s">
        <v>429</v>
      </c>
      <c r="Q137" s="56" t="s">
        <v>429</v>
      </c>
      <c r="R137" s="56" t="s">
        <v>429</v>
      </c>
      <c r="S137" s="56" t="s">
        <v>429</v>
      </c>
      <c r="T137" s="56" t="s">
        <v>429</v>
      </c>
      <c r="U137" s="56" t="s">
        <v>429</v>
      </c>
      <c r="V137" s="56" t="s">
        <v>429</v>
      </c>
      <c r="W137" s="56" t="s">
        <v>430</v>
      </c>
      <c r="X137" s="56" t="s">
        <v>430</v>
      </c>
      <c r="Y137" s="56" t="s">
        <v>430</v>
      </c>
      <c r="Z137" s="56" t="s">
        <v>430</v>
      </c>
      <c r="AA137" s="56" t="s">
        <v>430</v>
      </c>
      <c r="AB137" s="56" t="s">
        <v>430</v>
      </c>
      <c r="AC137" s="56" t="s">
        <v>430</v>
      </c>
      <c r="AD137" s="56" t="s">
        <v>430</v>
      </c>
      <c r="AE137" s="276"/>
      <c r="AF137" s="56" t="s">
        <v>430</v>
      </c>
      <c r="AG137" s="56" t="s">
        <v>430</v>
      </c>
      <c r="AH137" s="56" t="s">
        <v>430</v>
      </c>
      <c r="AI137" s="56" t="s">
        <v>430</v>
      </c>
      <c r="AJ137" s="56" t="s">
        <v>430</v>
      </c>
      <c r="AK137" s="56" t="s">
        <v>429</v>
      </c>
      <c r="AL137" s="139" t="s">
        <v>449</v>
      </c>
      <c r="AM137" s="136"/>
      <c r="AN137" s="136"/>
      <c r="AO137" s="136"/>
    </row>
    <row r="138" spans="1:41" ht="26.25" customHeight="1" thickBot="1" x14ac:dyDescent="0.3">
      <c r="A138" s="57" t="s">
        <v>276</v>
      </c>
      <c r="B138" s="57" t="s">
        <v>305</v>
      </c>
      <c r="C138" s="59" t="s">
        <v>306</v>
      </c>
      <c r="D138" s="56"/>
      <c r="E138" s="171" t="s">
        <v>430</v>
      </c>
      <c r="F138" s="171" t="s">
        <v>429</v>
      </c>
      <c r="G138" s="171" t="s">
        <v>430</v>
      </c>
      <c r="H138" s="171" t="s">
        <v>429</v>
      </c>
      <c r="I138" s="56" t="s">
        <v>430</v>
      </c>
      <c r="J138" s="56" t="s">
        <v>430</v>
      </c>
      <c r="K138" s="56" t="s">
        <v>430</v>
      </c>
      <c r="L138" s="56" t="s">
        <v>430</v>
      </c>
      <c r="M138" s="171" t="s">
        <v>430</v>
      </c>
      <c r="N138" s="171" t="s">
        <v>429</v>
      </c>
      <c r="O138" s="171" t="s">
        <v>429</v>
      </c>
      <c r="P138" s="171" t="s">
        <v>429</v>
      </c>
      <c r="Q138" s="171" t="s">
        <v>429</v>
      </c>
      <c r="R138" s="171" t="s">
        <v>429</v>
      </c>
      <c r="S138" s="171" t="s">
        <v>429</v>
      </c>
      <c r="T138" s="171" t="s">
        <v>429</v>
      </c>
      <c r="U138" s="171" t="s">
        <v>429</v>
      </c>
      <c r="V138" s="171" t="s">
        <v>429</v>
      </c>
      <c r="W138" s="171" t="s">
        <v>430</v>
      </c>
      <c r="X138" s="171" t="s">
        <v>430</v>
      </c>
      <c r="Y138" s="171" t="s">
        <v>430</v>
      </c>
      <c r="Z138" s="171" t="s">
        <v>430</v>
      </c>
      <c r="AA138" s="171" t="s">
        <v>430</v>
      </c>
      <c r="AB138" s="171" t="s">
        <v>430</v>
      </c>
      <c r="AC138" s="171" t="s">
        <v>430</v>
      </c>
      <c r="AD138" s="171" t="s">
        <v>430</v>
      </c>
      <c r="AE138" s="276"/>
      <c r="AF138" s="56" t="s">
        <v>430</v>
      </c>
      <c r="AG138" s="56" t="s">
        <v>430</v>
      </c>
      <c r="AH138" s="56" t="s">
        <v>430</v>
      </c>
      <c r="AI138" s="56" t="s">
        <v>430</v>
      </c>
      <c r="AJ138" s="56" t="s">
        <v>430</v>
      </c>
      <c r="AK138" s="56" t="s">
        <v>429</v>
      </c>
      <c r="AL138" s="139" t="s">
        <v>449</v>
      </c>
      <c r="AM138" s="136"/>
      <c r="AN138" s="136"/>
      <c r="AO138" s="136"/>
    </row>
    <row r="139" spans="1:41" ht="26.25" customHeight="1" thickBot="1" x14ac:dyDescent="0.3">
      <c r="A139" s="57" t="s">
        <v>276</v>
      </c>
      <c r="B139" s="57" t="s">
        <v>307</v>
      </c>
      <c r="C139" s="59" t="s">
        <v>364</v>
      </c>
      <c r="D139" s="56"/>
      <c r="E139" s="56" t="s">
        <v>434</v>
      </c>
      <c r="F139" s="56" t="s">
        <v>434</v>
      </c>
      <c r="G139" s="56" t="s">
        <v>434</v>
      </c>
      <c r="H139" s="56" t="s">
        <v>434</v>
      </c>
      <c r="I139" s="56" t="s">
        <v>430</v>
      </c>
      <c r="J139" s="56" t="s">
        <v>430</v>
      </c>
      <c r="K139" s="56" t="s">
        <v>430</v>
      </c>
      <c r="L139" s="56" t="s">
        <v>430</v>
      </c>
      <c r="M139" s="56" t="s">
        <v>434</v>
      </c>
      <c r="N139" s="56" t="s">
        <v>434</v>
      </c>
      <c r="O139" s="56" t="s">
        <v>434</v>
      </c>
      <c r="P139" s="56" t="s">
        <v>434</v>
      </c>
      <c r="Q139" s="56" t="s">
        <v>434</v>
      </c>
      <c r="R139" s="56" t="s">
        <v>434</v>
      </c>
      <c r="S139" s="56" t="s">
        <v>434</v>
      </c>
      <c r="T139" s="56" t="s">
        <v>434</v>
      </c>
      <c r="U139" s="56" t="s">
        <v>434</v>
      </c>
      <c r="V139" s="56" t="s">
        <v>434</v>
      </c>
      <c r="W139" s="56" t="s">
        <v>434</v>
      </c>
      <c r="X139" s="56" t="s">
        <v>434</v>
      </c>
      <c r="Y139" s="56" t="s">
        <v>434</v>
      </c>
      <c r="Z139" s="56" t="s">
        <v>434</v>
      </c>
      <c r="AA139" s="56" t="s">
        <v>434</v>
      </c>
      <c r="AB139" s="56" t="s">
        <v>434</v>
      </c>
      <c r="AC139" s="56" t="s">
        <v>434</v>
      </c>
      <c r="AD139" s="56" t="s">
        <v>434</v>
      </c>
      <c r="AE139" s="276"/>
      <c r="AF139" s="56" t="s">
        <v>434</v>
      </c>
      <c r="AG139" s="56" t="s">
        <v>434</v>
      </c>
      <c r="AH139" s="56" t="s">
        <v>434</v>
      </c>
      <c r="AI139" s="56" t="s">
        <v>434</v>
      </c>
      <c r="AJ139" s="56" t="s">
        <v>434</v>
      </c>
      <c r="AK139" s="56" t="s">
        <v>434</v>
      </c>
      <c r="AL139" s="139" t="s">
        <v>438</v>
      </c>
      <c r="AM139" s="136"/>
      <c r="AN139" s="136"/>
      <c r="AO139" s="136"/>
    </row>
    <row r="140" spans="1:41" ht="26.25" customHeight="1" thickBot="1" x14ac:dyDescent="0.3">
      <c r="A140" s="53" t="s">
        <v>309</v>
      </c>
      <c r="B140" s="57" t="s">
        <v>310</v>
      </c>
      <c r="C140" s="59" t="s">
        <v>365</v>
      </c>
      <c r="D140" s="56"/>
      <c r="E140" s="56" t="s">
        <v>430</v>
      </c>
      <c r="F140" s="56" t="s">
        <v>430</v>
      </c>
      <c r="G140" s="56" t="s">
        <v>430</v>
      </c>
      <c r="H140" s="56" t="s">
        <v>430</v>
      </c>
      <c r="I140" s="56" t="s">
        <v>430</v>
      </c>
      <c r="J140" s="56" t="s">
        <v>430</v>
      </c>
      <c r="K140" s="56" t="s">
        <v>430</v>
      </c>
      <c r="L140" s="56" t="s">
        <v>430</v>
      </c>
      <c r="M140" s="56" t="s">
        <v>430</v>
      </c>
      <c r="N140" s="56" t="s">
        <v>430</v>
      </c>
      <c r="O140" s="56" t="s">
        <v>430</v>
      </c>
      <c r="P140" s="56" t="s">
        <v>430</v>
      </c>
      <c r="Q140" s="56" t="s">
        <v>430</v>
      </c>
      <c r="R140" s="56" t="s">
        <v>430</v>
      </c>
      <c r="S140" s="56" t="s">
        <v>430</v>
      </c>
      <c r="T140" s="56" t="s">
        <v>430</v>
      </c>
      <c r="U140" s="56" t="s">
        <v>430</v>
      </c>
      <c r="V140" s="56" t="s">
        <v>430</v>
      </c>
      <c r="W140" s="56" t="s">
        <v>430</v>
      </c>
      <c r="X140" s="56" t="s">
        <v>430</v>
      </c>
      <c r="Y140" s="56" t="s">
        <v>430</v>
      </c>
      <c r="Z140" s="56" t="s">
        <v>430</v>
      </c>
      <c r="AA140" s="56" t="s">
        <v>430</v>
      </c>
      <c r="AB140" s="56" t="s">
        <v>430</v>
      </c>
      <c r="AC140" s="56" t="s">
        <v>430</v>
      </c>
      <c r="AD140" s="56" t="s">
        <v>430</v>
      </c>
      <c r="AE140" s="276"/>
      <c r="AF140" s="56" t="s">
        <v>430</v>
      </c>
      <c r="AG140" s="56" t="s">
        <v>430</v>
      </c>
      <c r="AH140" s="56" t="s">
        <v>430</v>
      </c>
      <c r="AI140" s="56" t="s">
        <v>430</v>
      </c>
      <c r="AJ140" s="56" t="s">
        <v>430</v>
      </c>
      <c r="AK140" s="56" t="s">
        <v>430</v>
      </c>
      <c r="AL140" s="293" t="s">
        <v>430</v>
      </c>
      <c r="AM140" s="136"/>
      <c r="AN140" s="136"/>
      <c r="AO140" s="136"/>
    </row>
    <row r="141" spans="1:41" s="5" customFormat="1" ht="37.5" customHeight="1" thickBot="1" x14ac:dyDescent="0.3">
      <c r="A141" s="67"/>
      <c r="B141" s="68" t="s">
        <v>311</v>
      </c>
      <c r="C141" s="69" t="s">
        <v>375</v>
      </c>
      <c r="D141" s="67" t="s">
        <v>142</v>
      </c>
      <c r="E141" s="15">
        <f>SUM(E14:E140)</f>
        <v>768.96850384435118</v>
      </c>
      <c r="F141" s="15">
        <f t="shared" ref="F141:AD141" si="0">SUM(F14:F140)</f>
        <v>521.74340259892006</v>
      </c>
      <c r="G141" s="15">
        <f t="shared" si="0"/>
        <v>1075.1511065143206</v>
      </c>
      <c r="H141" s="15">
        <f t="shared" si="0"/>
        <v>381.88481624451668</v>
      </c>
      <c r="I141" s="15">
        <f t="shared" si="0"/>
        <v>0</v>
      </c>
      <c r="J141" s="15">
        <f t="shared" si="0"/>
        <v>0</v>
      </c>
      <c r="K141" s="15">
        <f t="shared" si="0"/>
        <v>0</v>
      </c>
      <c r="L141" s="15">
        <f t="shared" si="0"/>
        <v>0</v>
      </c>
      <c r="M141" s="15">
        <f t="shared" si="0"/>
        <v>1344.533561789598</v>
      </c>
      <c r="N141" s="15">
        <f t="shared" si="0"/>
        <v>116.31251362348237</v>
      </c>
      <c r="O141" s="15">
        <f t="shared" si="0"/>
        <v>5.9292076191224821</v>
      </c>
      <c r="P141" s="15">
        <f t="shared" si="0"/>
        <v>10.607614702087744</v>
      </c>
      <c r="Q141" s="15">
        <f t="shared" si="0"/>
        <v>18.077458041475698</v>
      </c>
      <c r="R141" s="15">
        <f>SUM(R14:R140)</f>
        <v>90.583441326349032</v>
      </c>
      <c r="S141" s="15">
        <f t="shared" si="0"/>
        <v>48.50719146018222</v>
      </c>
      <c r="T141" s="15">
        <f t="shared" si="0"/>
        <v>50.553996569622711</v>
      </c>
      <c r="U141" s="15">
        <f t="shared" si="0"/>
        <v>23.065022462552953</v>
      </c>
      <c r="V141" s="15">
        <f t="shared" si="0"/>
        <v>151.92713772436429</v>
      </c>
      <c r="W141" s="15">
        <f t="shared" si="0"/>
        <v>102.19967729723959</v>
      </c>
      <c r="X141" s="15">
        <f t="shared" si="0"/>
        <v>15.851328513493295</v>
      </c>
      <c r="Y141" s="15">
        <f t="shared" si="0"/>
        <v>48.778349805958243</v>
      </c>
      <c r="Z141" s="15">
        <f t="shared" si="0"/>
        <v>42.474761797208942</v>
      </c>
      <c r="AA141" s="15">
        <f t="shared" si="0"/>
        <v>4.8546805108951911</v>
      </c>
      <c r="AB141" s="15">
        <f t="shared" si="0"/>
        <v>119.47314380202843</v>
      </c>
      <c r="AC141" s="15">
        <f t="shared" si="0"/>
        <v>6.1696161491204116</v>
      </c>
      <c r="AD141" s="15">
        <f t="shared" si="0"/>
        <v>67.545497696018714</v>
      </c>
      <c r="AE141" s="46"/>
      <c r="AF141" s="15"/>
      <c r="AG141" s="15"/>
      <c r="AH141" s="15"/>
      <c r="AI141" s="15"/>
      <c r="AJ141" s="15"/>
      <c r="AK141" s="15"/>
      <c r="AL141" s="36"/>
    </row>
    <row r="142" spans="1:41" ht="15" customHeight="1" thickBot="1" x14ac:dyDescent="0.35">
      <c r="A142" s="70"/>
      <c r="B142" s="37"/>
      <c r="C142" s="71"/>
      <c r="D142" s="72"/>
      <c r="E142"/>
      <c r="F142"/>
      <c r="G142"/>
      <c r="H142"/>
      <c r="I142"/>
      <c r="J142"/>
      <c r="K142"/>
      <c r="L142"/>
      <c r="M142"/>
      <c r="N142"/>
      <c r="O142" s="6"/>
      <c r="P142" s="6"/>
      <c r="Q142" s="6"/>
      <c r="R142" s="6"/>
      <c r="S142" s="6"/>
      <c r="T142" s="6"/>
      <c r="U142" s="6"/>
      <c r="V142" s="6"/>
      <c r="W142" s="6"/>
      <c r="X142" s="6"/>
      <c r="Y142" s="6"/>
      <c r="Z142" s="6"/>
      <c r="AA142" s="6"/>
      <c r="AB142" s="6"/>
      <c r="AC142" s="6"/>
      <c r="AD142" s="6"/>
      <c r="AE142" s="47"/>
      <c r="AF142" s="7"/>
      <c r="AG142" s="7"/>
      <c r="AH142" s="7"/>
      <c r="AI142" s="7"/>
      <c r="AJ142" s="7"/>
      <c r="AK142" s="7"/>
      <c r="AL142" s="37"/>
    </row>
    <row r="143" spans="1:41" ht="26.25" customHeight="1" thickBot="1" x14ac:dyDescent="0.3">
      <c r="A143" s="73"/>
      <c r="B143" s="38" t="s">
        <v>334</v>
      </c>
      <c r="C143" s="74" t="s">
        <v>341</v>
      </c>
      <c r="D143" s="75" t="s">
        <v>269</v>
      </c>
      <c r="E143" s="8">
        <v>16.311461396291463</v>
      </c>
      <c r="F143" s="8">
        <v>10.251093574727768</v>
      </c>
      <c r="G143" s="8">
        <v>3.9648037736482428E-2</v>
      </c>
      <c r="H143" s="8">
        <v>1.1003033888786806</v>
      </c>
      <c r="I143" s="8">
        <v>0.68403447785731997</v>
      </c>
      <c r="J143" s="8" t="s">
        <v>430</v>
      </c>
      <c r="K143" s="8" t="s">
        <v>430</v>
      </c>
      <c r="L143" s="8" t="s">
        <v>430</v>
      </c>
      <c r="M143" s="8">
        <v>84.42431222016009</v>
      </c>
      <c r="N143" s="8">
        <v>6.2616454406803402E-5</v>
      </c>
      <c r="O143" s="8" t="s">
        <v>430</v>
      </c>
      <c r="P143" s="8" t="s">
        <v>430</v>
      </c>
      <c r="Q143" s="8" t="s">
        <v>430</v>
      </c>
      <c r="R143" s="8" t="s">
        <v>430</v>
      </c>
      <c r="S143" s="8" t="s">
        <v>430</v>
      </c>
      <c r="T143" s="8" t="s">
        <v>430</v>
      </c>
      <c r="U143" s="8" t="s">
        <v>430</v>
      </c>
      <c r="V143" s="8" t="s">
        <v>430</v>
      </c>
      <c r="W143" s="8" t="s">
        <v>430</v>
      </c>
      <c r="X143" s="8">
        <v>1.8024239315702599E-5</v>
      </c>
      <c r="Y143" s="8">
        <v>2.091812475423413E-5</v>
      </c>
      <c r="Z143" s="8">
        <v>1.0771450745918935E-5</v>
      </c>
      <c r="AA143" s="8">
        <v>2.1164979527816964E-5</v>
      </c>
      <c r="AB143" s="8" t="s">
        <v>430</v>
      </c>
      <c r="AC143" s="8" t="s">
        <v>430</v>
      </c>
      <c r="AD143" s="8" t="s">
        <v>430</v>
      </c>
      <c r="AE143" s="48"/>
      <c r="AF143" s="8">
        <v>59463.89</v>
      </c>
      <c r="AG143" s="8" t="s">
        <v>430</v>
      </c>
      <c r="AH143" s="8">
        <v>11701.95</v>
      </c>
      <c r="AI143" s="8" t="s">
        <v>430</v>
      </c>
      <c r="AJ143" s="8">
        <v>3125.24</v>
      </c>
      <c r="AK143" s="8" t="s">
        <v>430</v>
      </c>
      <c r="AL143" s="38" t="s">
        <v>49</v>
      </c>
    </row>
    <row r="144" spans="1:41" ht="26.25" customHeight="1" thickBot="1" x14ac:dyDescent="0.3">
      <c r="A144" s="73"/>
      <c r="B144" s="38" t="s">
        <v>335</v>
      </c>
      <c r="C144" s="74" t="s">
        <v>342</v>
      </c>
      <c r="D144" s="75" t="s">
        <v>269</v>
      </c>
      <c r="E144" s="8">
        <v>19.26627645822564</v>
      </c>
      <c r="F144" s="8">
        <v>21.262857301475954</v>
      </c>
      <c r="G144" s="8">
        <v>2.4046411615788431E-2</v>
      </c>
      <c r="H144" s="8">
        <v>0.97205797258975057</v>
      </c>
      <c r="I144" s="8">
        <v>2.914716559489507E-2</v>
      </c>
      <c r="J144" s="8" t="s">
        <v>430</v>
      </c>
      <c r="K144" s="8" t="s">
        <v>430</v>
      </c>
      <c r="L144" s="8" t="s">
        <v>430</v>
      </c>
      <c r="M144" s="8">
        <v>221.95566600512595</v>
      </c>
      <c r="N144" s="8">
        <v>4.8092823231576867E-5</v>
      </c>
      <c r="O144" s="8" t="s">
        <v>430</v>
      </c>
      <c r="P144" s="8" t="s">
        <v>430</v>
      </c>
      <c r="Q144" s="8" t="s">
        <v>430</v>
      </c>
      <c r="R144" s="8" t="s">
        <v>430</v>
      </c>
      <c r="S144" s="8" t="s">
        <v>430</v>
      </c>
      <c r="T144" s="8" t="s">
        <v>430</v>
      </c>
      <c r="U144" s="8" t="s">
        <v>430</v>
      </c>
      <c r="V144" s="8" t="s">
        <v>430</v>
      </c>
      <c r="W144" s="8" t="s">
        <v>430</v>
      </c>
      <c r="X144" s="8">
        <v>6.1209047749279634E-6</v>
      </c>
      <c r="Y144" s="8">
        <v>8.8898855064429965E-6</v>
      </c>
      <c r="Z144" s="8">
        <v>4.3720748392342604E-6</v>
      </c>
      <c r="AA144" s="8">
        <v>1.0055772130238798E-5</v>
      </c>
      <c r="AB144" s="8" t="s">
        <v>430</v>
      </c>
      <c r="AC144" s="8" t="s">
        <v>430</v>
      </c>
      <c r="AD144" s="8" t="s">
        <v>430</v>
      </c>
      <c r="AE144" s="48"/>
      <c r="AF144" s="8">
        <v>64560.971792692602</v>
      </c>
      <c r="AG144" s="8" t="s">
        <v>430</v>
      </c>
      <c r="AH144" s="8">
        <v>0</v>
      </c>
      <c r="AI144" s="8" t="s">
        <v>430</v>
      </c>
      <c r="AJ144" s="8">
        <v>1285.0418405973801</v>
      </c>
      <c r="AK144" s="8" t="s">
        <v>430</v>
      </c>
      <c r="AL144" s="38" t="s">
        <v>49</v>
      </c>
    </row>
    <row r="145" spans="1:38" ht="26.25" customHeight="1" thickBot="1" x14ac:dyDescent="0.3">
      <c r="A145" s="73"/>
      <c r="B145" s="38" t="s">
        <v>336</v>
      </c>
      <c r="C145" s="74" t="s">
        <v>343</v>
      </c>
      <c r="D145" s="75" t="s">
        <v>269</v>
      </c>
      <c r="E145" s="8">
        <v>21.498098868746538</v>
      </c>
      <c r="F145" s="8">
        <v>14.017380953867795</v>
      </c>
      <c r="G145" s="8">
        <v>3.2738246296315332E-2</v>
      </c>
      <c r="H145" s="8">
        <v>1.4880296952249823</v>
      </c>
      <c r="I145" s="8">
        <v>0.29059331414458933</v>
      </c>
      <c r="J145" s="8" t="s">
        <v>430</v>
      </c>
      <c r="K145" s="8" t="s">
        <v>430</v>
      </c>
      <c r="L145" s="8" t="s">
        <v>430</v>
      </c>
      <c r="M145" s="8">
        <v>116.11426639620871</v>
      </c>
      <c r="N145" s="8">
        <v>5.8063327674336682E-5</v>
      </c>
      <c r="O145" s="8" t="s">
        <v>430</v>
      </c>
      <c r="P145" s="8" t="s">
        <v>430</v>
      </c>
      <c r="Q145" s="8" t="s">
        <v>430</v>
      </c>
      <c r="R145" s="8" t="s">
        <v>430</v>
      </c>
      <c r="S145" s="8" t="s">
        <v>430</v>
      </c>
      <c r="T145" s="8" t="s">
        <v>430</v>
      </c>
      <c r="U145" s="8" t="s">
        <v>430</v>
      </c>
      <c r="V145" s="8" t="s">
        <v>430</v>
      </c>
      <c r="W145" s="8" t="s">
        <v>430</v>
      </c>
      <c r="X145" s="8">
        <v>8.7329252716067633E-6</v>
      </c>
      <c r="Y145" s="8">
        <v>1.1419647202839297E-5</v>
      </c>
      <c r="Z145" s="8">
        <v>1.4342586960881896E-5</v>
      </c>
      <c r="AA145" s="8">
        <v>1.4038074271057888E-5</v>
      </c>
      <c r="AB145" s="8" t="s">
        <v>430</v>
      </c>
      <c r="AC145" s="8" t="s">
        <v>430</v>
      </c>
      <c r="AD145" s="8" t="s">
        <v>430</v>
      </c>
      <c r="AE145" s="48"/>
      <c r="AF145" s="8">
        <v>42474.323547824097</v>
      </c>
      <c r="AG145" s="8" t="s">
        <v>430</v>
      </c>
      <c r="AH145" s="8">
        <v>25615.132351605102</v>
      </c>
      <c r="AI145" s="8" t="s">
        <v>430</v>
      </c>
      <c r="AJ145" s="8">
        <v>642.52092029869198</v>
      </c>
      <c r="AK145" s="8" t="s">
        <v>430</v>
      </c>
      <c r="AL145" s="38" t="s">
        <v>49</v>
      </c>
    </row>
    <row r="146" spans="1:38" ht="26.25" customHeight="1" thickBot="1" x14ac:dyDescent="0.3">
      <c r="A146" s="73"/>
      <c r="B146" s="38" t="s">
        <v>337</v>
      </c>
      <c r="C146" s="74" t="s">
        <v>344</v>
      </c>
      <c r="D146" s="75" t="s">
        <v>269</v>
      </c>
      <c r="E146" s="8">
        <v>0.50930836723711381</v>
      </c>
      <c r="F146" s="8">
        <v>10.078783050445296</v>
      </c>
      <c r="G146" s="8">
        <v>1.2656006113572859E-3</v>
      </c>
      <c r="H146" s="8">
        <v>4.5254809739442353E-3</v>
      </c>
      <c r="I146" s="8">
        <v>0.16874674818097149</v>
      </c>
      <c r="J146" s="8" t="s">
        <v>430</v>
      </c>
      <c r="K146" s="8" t="s">
        <v>430</v>
      </c>
      <c r="L146" s="8" t="s">
        <v>430</v>
      </c>
      <c r="M146" s="8">
        <v>38.175116622577043</v>
      </c>
      <c r="N146" s="8">
        <v>2.5312012227145722E-6</v>
      </c>
      <c r="O146" s="8" t="s">
        <v>430</v>
      </c>
      <c r="P146" s="8" t="s">
        <v>430</v>
      </c>
      <c r="Q146" s="8" t="s">
        <v>430</v>
      </c>
      <c r="R146" s="8" t="s">
        <v>430</v>
      </c>
      <c r="S146" s="8" t="s">
        <v>430</v>
      </c>
      <c r="T146" s="8" t="s">
        <v>430</v>
      </c>
      <c r="U146" s="8" t="s">
        <v>430</v>
      </c>
      <c r="V146" s="8" t="s">
        <v>430</v>
      </c>
      <c r="W146" s="8" t="s">
        <v>430</v>
      </c>
      <c r="X146" s="8">
        <v>6.44305765781891E-7</v>
      </c>
      <c r="Y146" s="8">
        <v>7.2100883313687811E-7</v>
      </c>
      <c r="Z146" s="8">
        <v>5.2158085801391181E-7</v>
      </c>
      <c r="AA146" s="8">
        <v>7.8237128702086776E-7</v>
      </c>
      <c r="AB146" s="8" t="s">
        <v>430</v>
      </c>
      <c r="AC146" s="8" t="s">
        <v>430</v>
      </c>
      <c r="AD146" s="8" t="s">
        <v>430</v>
      </c>
      <c r="AE146" s="48"/>
      <c r="AF146" s="8">
        <v>3397.9458838259252</v>
      </c>
      <c r="AG146" s="8" t="s">
        <v>430</v>
      </c>
      <c r="AH146" s="8" t="s">
        <v>430</v>
      </c>
      <c r="AI146" s="8" t="s">
        <v>430</v>
      </c>
      <c r="AJ146" s="8" t="s">
        <v>430</v>
      </c>
      <c r="AK146" s="8" t="s">
        <v>430</v>
      </c>
      <c r="AL146" s="38" t="s">
        <v>49</v>
      </c>
    </row>
    <row r="147" spans="1:38" ht="26.25" customHeight="1" thickBot="1" x14ac:dyDescent="0.3">
      <c r="A147" s="73"/>
      <c r="B147" s="38" t="s">
        <v>338</v>
      </c>
      <c r="C147" s="74" t="s">
        <v>345</v>
      </c>
      <c r="D147" s="75" t="s">
        <v>269</v>
      </c>
      <c r="E147" s="8" t="s">
        <v>434</v>
      </c>
      <c r="F147" s="8" t="s">
        <v>434</v>
      </c>
      <c r="G147" s="8" t="s">
        <v>434</v>
      </c>
      <c r="H147" s="8" t="s">
        <v>434</v>
      </c>
      <c r="I147" s="8" t="s">
        <v>434</v>
      </c>
      <c r="J147" s="8" t="s">
        <v>434</v>
      </c>
      <c r="K147" s="8" t="s">
        <v>434</v>
      </c>
      <c r="L147" s="8" t="s">
        <v>434</v>
      </c>
      <c r="M147" s="8" t="s">
        <v>434</v>
      </c>
      <c r="N147" s="8" t="s">
        <v>434</v>
      </c>
      <c r="O147" s="8" t="s">
        <v>434</v>
      </c>
      <c r="P147" s="8" t="s">
        <v>434</v>
      </c>
      <c r="Q147" s="8" t="s">
        <v>434</v>
      </c>
      <c r="R147" s="8" t="s">
        <v>434</v>
      </c>
      <c r="S147" s="8" t="s">
        <v>434</v>
      </c>
      <c r="T147" s="8" t="s">
        <v>434</v>
      </c>
      <c r="U147" s="8" t="s">
        <v>434</v>
      </c>
      <c r="V147" s="8" t="s">
        <v>434</v>
      </c>
      <c r="W147" s="8" t="s">
        <v>434</v>
      </c>
      <c r="X147" s="8" t="s">
        <v>434</v>
      </c>
      <c r="Y147" s="8" t="s">
        <v>434</v>
      </c>
      <c r="Z147" s="8" t="s">
        <v>434</v>
      </c>
      <c r="AA147" s="8" t="s">
        <v>434</v>
      </c>
      <c r="AB147" s="8" t="s">
        <v>434</v>
      </c>
      <c r="AC147" s="8" t="s">
        <v>434</v>
      </c>
      <c r="AD147" s="8" t="s">
        <v>434</v>
      </c>
      <c r="AE147" s="48"/>
      <c r="AF147" s="8" t="s">
        <v>434</v>
      </c>
      <c r="AG147" s="8" t="s">
        <v>434</v>
      </c>
      <c r="AH147" s="8" t="s">
        <v>434</v>
      </c>
      <c r="AI147" s="8" t="s">
        <v>434</v>
      </c>
      <c r="AJ147" s="8" t="s">
        <v>434</v>
      </c>
      <c r="AK147" s="8" t="s">
        <v>434</v>
      </c>
      <c r="AL147" s="38" t="s">
        <v>49</v>
      </c>
    </row>
    <row r="148" spans="1:38" ht="26.25" customHeight="1" thickBot="1" x14ac:dyDescent="0.3">
      <c r="A148" s="73"/>
      <c r="B148" s="38" t="s">
        <v>339</v>
      </c>
      <c r="C148" s="74" t="s">
        <v>346</v>
      </c>
      <c r="D148" s="75" t="s">
        <v>269</v>
      </c>
      <c r="E148" s="8" t="s">
        <v>434</v>
      </c>
      <c r="F148" s="8" t="s">
        <v>434</v>
      </c>
      <c r="G148" s="8" t="s">
        <v>434</v>
      </c>
      <c r="H148" s="8" t="s">
        <v>434</v>
      </c>
      <c r="I148" s="8" t="s">
        <v>434</v>
      </c>
      <c r="J148" s="8" t="s">
        <v>434</v>
      </c>
      <c r="K148" s="8" t="s">
        <v>434</v>
      </c>
      <c r="L148" s="8" t="s">
        <v>434</v>
      </c>
      <c r="M148" s="8" t="s">
        <v>434</v>
      </c>
      <c r="N148" s="8" t="s">
        <v>434</v>
      </c>
      <c r="O148" s="8" t="s">
        <v>434</v>
      </c>
      <c r="P148" s="8" t="s">
        <v>434</v>
      </c>
      <c r="Q148" s="8" t="s">
        <v>434</v>
      </c>
      <c r="R148" s="8" t="s">
        <v>434</v>
      </c>
      <c r="S148" s="8" t="s">
        <v>434</v>
      </c>
      <c r="T148" s="8" t="s">
        <v>434</v>
      </c>
      <c r="U148" s="8" t="s">
        <v>434</v>
      </c>
      <c r="V148" s="8" t="s">
        <v>434</v>
      </c>
      <c r="W148" s="8" t="s">
        <v>434</v>
      </c>
      <c r="X148" s="8" t="s">
        <v>434</v>
      </c>
      <c r="Y148" s="8" t="s">
        <v>434</v>
      </c>
      <c r="Z148" s="8" t="s">
        <v>434</v>
      </c>
      <c r="AA148" s="8" t="s">
        <v>434</v>
      </c>
      <c r="AB148" s="8" t="s">
        <v>434</v>
      </c>
      <c r="AC148" s="8" t="s">
        <v>434</v>
      </c>
      <c r="AD148" s="8" t="s">
        <v>434</v>
      </c>
      <c r="AE148" s="48"/>
      <c r="AF148" s="8" t="s">
        <v>434</v>
      </c>
      <c r="AG148" s="8" t="s">
        <v>434</v>
      </c>
      <c r="AH148" s="8" t="s">
        <v>434</v>
      </c>
      <c r="AI148" s="8" t="s">
        <v>434</v>
      </c>
      <c r="AJ148" s="8" t="s">
        <v>434</v>
      </c>
      <c r="AK148" s="8" t="s">
        <v>434</v>
      </c>
      <c r="AL148" s="38" t="s">
        <v>400</v>
      </c>
    </row>
    <row r="149" spans="1:38" ht="26.25" customHeight="1" thickBot="1" x14ac:dyDescent="0.3">
      <c r="A149" s="73"/>
      <c r="B149" s="38" t="s">
        <v>340</v>
      </c>
      <c r="C149" s="74" t="s">
        <v>347</v>
      </c>
      <c r="D149" s="75" t="s">
        <v>269</v>
      </c>
      <c r="E149" s="8" t="s">
        <v>434</v>
      </c>
      <c r="F149" s="8" t="s">
        <v>434</v>
      </c>
      <c r="G149" s="8" t="s">
        <v>434</v>
      </c>
      <c r="H149" s="8" t="s">
        <v>434</v>
      </c>
      <c r="I149" s="8" t="s">
        <v>434</v>
      </c>
      <c r="J149" s="8" t="s">
        <v>434</v>
      </c>
      <c r="K149" s="8" t="s">
        <v>434</v>
      </c>
      <c r="L149" s="8" t="s">
        <v>434</v>
      </c>
      <c r="M149" s="8" t="s">
        <v>434</v>
      </c>
      <c r="N149" s="8" t="s">
        <v>434</v>
      </c>
      <c r="O149" s="8" t="s">
        <v>434</v>
      </c>
      <c r="P149" s="8" t="s">
        <v>434</v>
      </c>
      <c r="Q149" s="8" t="s">
        <v>434</v>
      </c>
      <c r="R149" s="8" t="s">
        <v>434</v>
      </c>
      <c r="S149" s="8" t="s">
        <v>434</v>
      </c>
      <c r="T149" s="8" t="s">
        <v>434</v>
      </c>
      <c r="U149" s="8" t="s">
        <v>434</v>
      </c>
      <c r="V149" s="8" t="s">
        <v>434</v>
      </c>
      <c r="W149" s="8" t="s">
        <v>434</v>
      </c>
      <c r="X149" s="8" t="s">
        <v>434</v>
      </c>
      <c r="Y149" s="8" t="s">
        <v>434</v>
      </c>
      <c r="Z149" s="8" t="s">
        <v>434</v>
      </c>
      <c r="AA149" s="8" t="s">
        <v>434</v>
      </c>
      <c r="AB149" s="8" t="s">
        <v>434</v>
      </c>
      <c r="AC149" s="8" t="s">
        <v>434</v>
      </c>
      <c r="AD149" s="8" t="s">
        <v>434</v>
      </c>
      <c r="AE149" s="48"/>
      <c r="AF149" s="8" t="s">
        <v>434</v>
      </c>
      <c r="AG149" s="8" t="s">
        <v>434</v>
      </c>
      <c r="AH149" s="8" t="s">
        <v>434</v>
      </c>
      <c r="AI149" s="8" t="s">
        <v>434</v>
      </c>
      <c r="AJ149" s="8" t="s">
        <v>434</v>
      </c>
      <c r="AK149" s="8" t="s">
        <v>434</v>
      </c>
      <c r="AL149" s="38" t="s">
        <v>400</v>
      </c>
    </row>
    <row r="150" spans="1:38" ht="15" customHeight="1" thickBot="1" x14ac:dyDescent="0.35">
      <c r="A150" s="81"/>
      <c r="B150" s="82"/>
      <c r="C150" s="82"/>
      <c r="D150" s="72"/>
      <c r="E150"/>
      <c r="F150"/>
      <c r="G150"/>
      <c r="H150"/>
      <c r="I150"/>
      <c r="J150"/>
      <c r="K150"/>
      <c r="L150"/>
      <c r="M150"/>
      <c r="N150"/>
      <c r="O150" s="72"/>
      <c r="P150" s="72"/>
      <c r="Q150" s="72"/>
      <c r="R150" s="72"/>
      <c r="S150" s="72"/>
      <c r="T150" s="72"/>
      <c r="U150" s="72"/>
      <c r="V150" s="72"/>
      <c r="W150" s="72"/>
      <c r="X150" s="72"/>
      <c r="Y150" s="72"/>
      <c r="Z150" s="72"/>
      <c r="AA150" s="72"/>
      <c r="AB150" s="72"/>
      <c r="AC150" s="72"/>
      <c r="AD150" s="72"/>
      <c r="AE150" s="51"/>
      <c r="AF150" s="72"/>
      <c r="AG150" s="72"/>
      <c r="AH150" s="72"/>
      <c r="AI150" s="72"/>
      <c r="AJ150" s="72"/>
      <c r="AK150" s="72"/>
      <c r="AL150" s="41"/>
    </row>
    <row r="151" spans="1:38" ht="26.25" customHeight="1" thickBot="1" x14ac:dyDescent="0.3">
      <c r="A151" s="76"/>
      <c r="B151" s="39" t="s">
        <v>313</v>
      </c>
      <c r="C151" s="77" t="s">
        <v>356</v>
      </c>
      <c r="D151" s="76"/>
      <c r="E151" s="118" t="s">
        <v>440</v>
      </c>
      <c r="F151" s="118" t="s">
        <v>440</v>
      </c>
      <c r="G151" s="118" t="s">
        <v>440</v>
      </c>
      <c r="H151" s="118" t="s">
        <v>440</v>
      </c>
      <c r="I151" s="118" t="s">
        <v>440</v>
      </c>
      <c r="J151" s="118" t="s">
        <v>440</v>
      </c>
      <c r="K151" s="118" t="s">
        <v>440</v>
      </c>
      <c r="L151" s="118" t="s">
        <v>440</v>
      </c>
      <c r="M151" s="118" t="s">
        <v>440</v>
      </c>
      <c r="N151" s="118" t="s">
        <v>440</v>
      </c>
      <c r="O151" s="118" t="s">
        <v>440</v>
      </c>
      <c r="P151" s="118" t="s">
        <v>440</v>
      </c>
      <c r="Q151" s="118" t="s">
        <v>440</v>
      </c>
      <c r="R151" s="118" t="s">
        <v>440</v>
      </c>
      <c r="S151" s="118" t="s">
        <v>440</v>
      </c>
      <c r="T151" s="118" t="s">
        <v>440</v>
      </c>
      <c r="U151" s="118" t="s">
        <v>440</v>
      </c>
      <c r="V151" s="118" t="s">
        <v>440</v>
      </c>
      <c r="W151" s="118" t="s">
        <v>440</v>
      </c>
      <c r="X151" s="118" t="s">
        <v>440</v>
      </c>
      <c r="Y151" s="118" t="s">
        <v>440</v>
      </c>
      <c r="Z151" s="118" t="s">
        <v>440</v>
      </c>
      <c r="AA151" s="118" t="s">
        <v>440</v>
      </c>
      <c r="AB151" s="118" t="s">
        <v>440</v>
      </c>
      <c r="AC151" s="118" t="s">
        <v>440</v>
      </c>
      <c r="AD151" s="118" t="s">
        <v>440</v>
      </c>
      <c r="AE151" s="127"/>
      <c r="AF151" s="118" t="s">
        <v>440</v>
      </c>
      <c r="AG151" s="118" t="s">
        <v>440</v>
      </c>
      <c r="AH151" s="118" t="s">
        <v>440</v>
      </c>
      <c r="AI151" s="118" t="s">
        <v>440</v>
      </c>
      <c r="AJ151" s="118" t="s">
        <v>440</v>
      </c>
      <c r="AK151" s="118" t="s">
        <v>440</v>
      </c>
      <c r="AL151" s="39"/>
    </row>
    <row r="152" spans="1:38" ht="37.5" customHeight="1" thickBot="1" x14ac:dyDescent="0.3">
      <c r="A152" s="78"/>
      <c r="B152" s="79" t="s">
        <v>354</v>
      </c>
      <c r="C152" s="80" t="s">
        <v>351</v>
      </c>
      <c r="D152" s="78" t="s">
        <v>285</v>
      </c>
      <c r="E152" s="10">
        <f>SUM(E$141, E$151, IF(AND(ISNUMBER(SEARCH($B$4,"AT|BE|CH|GB|IE|LT|LU|NL")),SUM(E$143:E$149)&gt;0),SUM(E$143:E$149)-SUM(E$27:E$33),0))</f>
        <v>768.96850384435118</v>
      </c>
      <c r="F152" s="10">
        <f t="shared" ref="F152:AD152" si="1">SUM(F$141, F$151, IF(AND(ISNUMBER(SEARCH($B$4,"AT|BE|CH|GB|IE|LT|LU|NL")),SUM(F$143:F$149)&gt;0),SUM(F$143:F$149)-SUM(F$27:F$33),0))</f>
        <v>521.74340259892006</v>
      </c>
      <c r="G152" s="10">
        <f t="shared" si="1"/>
        <v>1075.1511065143206</v>
      </c>
      <c r="H152" s="10">
        <f t="shared" si="1"/>
        <v>381.88481624451668</v>
      </c>
      <c r="I152" s="10">
        <f t="shared" si="1"/>
        <v>0</v>
      </c>
      <c r="J152" s="10">
        <f t="shared" si="1"/>
        <v>0</v>
      </c>
      <c r="K152" s="10">
        <f t="shared" si="1"/>
        <v>0</v>
      </c>
      <c r="L152" s="10">
        <f t="shared" si="1"/>
        <v>0</v>
      </c>
      <c r="M152" s="10">
        <f t="shared" si="1"/>
        <v>1344.533561789598</v>
      </c>
      <c r="N152" s="10">
        <f t="shared" si="1"/>
        <v>116.31251362348237</v>
      </c>
      <c r="O152" s="10">
        <f t="shared" si="1"/>
        <v>5.9292076191224821</v>
      </c>
      <c r="P152" s="10">
        <f t="shared" si="1"/>
        <v>10.607614702087744</v>
      </c>
      <c r="Q152" s="10">
        <f t="shared" si="1"/>
        <v>18.077458041475698</v>
      </c>
      <c r="R152" s="10">
        <f t="shared" si="1"/>
        <v>90.583441326349032</v>
      </c>
      <c r="S152" s="10">
        <f t="shared" si="1"/>
        <v>48.50719146018222</v>
      </c>
      <c r="T152" s="10">
        <f t="shared" si="1"/>
        <v>50.553996569622711</v>
      </c>
      <c r="U152" s="10">
        <f t="shared" si="1"/>
        <v>23.065022462552953</v>
      </c>
      <c r="V152" s="10">
        <f t="shared" si="1"/>
        <v>151.92713772436429</v>
      </c>
      <c r="W152" s="10">
        <f t="shared" si="1"/>
        <v>102.19967729723959</v>
      </c>
      <c r="X152" s="10">
        <f t="shared" si="1"/>
        <v>15.851328513493295</v>
      </c>
      <c r="Y152" s="10">
        <f t="shared" si="1"/>
        <v>48.778349805958243</v>
      </c>
      <c r="Z152" s="10">
        <f t="shared" si="1"/>
        <v>42.474761797208942</v>
      </c>
      <c r="AA152" s="10">
        <f t="shared" si="1"/>
        <v>4.8546805108951911</v>
      </c>
      <c r="AB152" s="10">
        <f t="shared" si="1"/>
        <v>119.47314380202843</v>
      </c>
      <c r="AC152" s="10">
        <f t="shared" si="1"/>
        <v>6.1696161491204116</v>
      </c>
      <c r="AD152" s="10">
        <f t="shared" si="1"/>
        <v>67.545497696018714</v>
      </c>
      <c r="AE152" s="48"/>
      <c r="AF152" s="10"/>
      <c r="AG152" s="10"/>
      <c r="AH152" s="10"/>
      <c r="AI152" s="10"/>
      <c r="AJ152" s="10"/>
      <c r="AK152" s="10"/>
      <c r="AL152" s="40"/>
    </row>
    <row r="153" spans="1:38" ht="26.25" customHeight="1" thickBot="1" x14ac:dyDescent="0.3">
      <c r="A153" s="76"/>
      <c r="B153" s="39" t="s">
        <v>314</v>
      </c>
      <c r="C153" s="77" t="s">
        <v>357</v>
      </c>
      <c r="D153" s="76" t="s">
        <v>308</v>
      </c>
      <c r="E153" s="118"/>
      <c r="F153" s="118"/>
      <c r="G153" s="118"/>
      <c r="H153" s="118"/>
      <c r="I153" s="118"/>
      <c r="J153" s="118"/>
      <c r="K153" s="118"/>
      <c r="L153" s="118"/>
      <c r="M153" s="118"/>
      <c r="N153" s="118"/>
      <c r="O153" s="118"/>
      <c r="P153" s="118"/>
      <c r="Q153" s="118"/>
      <c r="R153" s="118"/>
      <c r="S153" s="118"/>
      <c r="T153" s="118"/>
      <c r="U153" s="118"/>
      <c r="V153" s="118"/>
      <c r="W153" s="118"/>
      <c r="X153" s="118"/>
      <c r="Y153" s="118"/>
      <c r="Z153" s="118"/>
      <c r="AA153" s="118"/>
      <c r="AB153" s="118"/>
      <c r="AC153" s="118"/>
      <c r="AD153" s="118"/>
      <c r="AE153" s="127"/>
      <c r="AF153" s="118"/>
      <c r="AG153" s="118"/>
      <c r="AH153" s="118"/>
      <c r="AI153" s="118"/>
      <c r="AJ153" s="118"/>
      <c r="AK153" s="118"/>
      <c r="AL153" s="39"/>
    </row>
    <row r="154" spans="1:38" ht="37.5" customHeight="1" thickBot="1" x14ac:dyDescent="0.3">
      <c r="A154" s="78"/>
      <c r="B154" s="79" t="s">
        <v>355</v>
      </c>
      <c r="C154" s="80" t="s">
        <v>352</v>
      </c>
      <c r="D154" s="78" t="s">
        <v>312</v>
      </c>
      <c r="E154" s="10">
        <f>SUM(E$141, E$153, -1 * IF(OR($B$6=2005,$B$6&gt;=2020),SUM(E$99:E$122),0), IF(AND(ISNUMBER(SEARCH($B$4,"AT|BE|CH|GB|IE|LT|LU|NL")),SUM(E$143:E$149)&gt;0),SUM(E$143:E$149)-SUM(E$27:E$33),0))</f>
        <v>768.96850384435118</v>
      </c>
      <c r="F154" s="10">
        <f>SUM(F$141, F$153, -1 * IF(OR($B$6=2005,$B$6&gt;=2020),SUM(F$99:F$122),0), IF(AND(ISNUMBER(SEARCH($B$4,"AT|BE|CH|GB|IE|LT|LU|NL")),SUM(F$143:F$149)&gt;0),SUM(F$143:F$149)-SUM(F$27:F$33),0))</f>
        <v>521.74340259892006</v>
      </c>
      <c r="G154" s="10">
        <f>SUM(G$141, G$153, IF(AND(ISNUMBER(SEARCH($B$4,"AT|BE|CH|GB|IE|LT|LU|NL")),SUM(G$143:G$149)&gt;0),SUM(G$143:G$149)-SUM(G$27:G$33),0))</f>
        <v>1075.1511065143206</v>
      </c>
      <c r="H154" s="10">
        <f>SUM(H$141, H$153, IF(AND(ISNUMBER(SEARCH($B$4,"AT|BE|CH|GB|IE|LT|LU|NL")),SUM(H$143:H$149)&gt;0),SUM(H$143:H$149)-SUM(H$27:H$33),0))</f>
        <v>381.88481624451668</v>
      </c>
      <c r="I154" s="10">
        <f t="shared" ref="I154:AD154" si="2">SUM(I$141, I$153, IF(AND(ISNUMBER(SEARCH($B$4,"AT|BE|CH|GB|IE|LT|LU|NL")),SUM(I$143:I$149)&gt;0),SUM(I$143:I$149)-SUM(I$27:I$33),0))</f>
        <v>0</v>
      </c>
      <c r="J154" s="10">
        <f t="shared" si="2"/>
        <v>0</v>
      </c>
      <c r="K154" s="10">
        <f t="shared" si="2"/>
        <v>0</v>
      </c>
      <c r="L154" s="10">
        <f t="shared" si="2"/>
        <v>0</v>
      </c>
      <c r="M154" s="10">
        <f t="shared" si="2"/>
        <v>1344.533561789598</v>
      </c>
      <c r="N154" s="10">
        <f t="shared" si="2"/>
        <v>116.31251362348237</v>
      </c>
      <c r="O154" s="10">
        <f t="shared" si="2"/>
        <v>5.9292076191224821</v>
      </c>
      <c r="P154" s="10">
        <f t="shared" si="2"/>
        <v>10.607614702087744</v>
      </c>
      <c r="Q154" s="10">
        <f t="shared" si="2"/>
        <v>18.077458041475698</v>
      </c>
      <c r="R154" s="10">
        <f t="shared" si="2"/>
        <v>90.583441326349032</v>
      </c>
      <c r="S154" s="10">
        <f t="shared" si="2"/>
        <v>48.50719146018222</v>
      </c>
      <c r="T154" s="10">
        <f t="shared" si="2"/>
        <v>50.553996569622711</v>
      </c>
      <c r="U154" s="10">
        <f t="shared" si="2"/>
        <v>23.065022462552953</v>
      </c>
      <c r="V154" s="10">
        <f t="shared" si="2"/>
        <v>151.92713772436429</v>
      </c>
      <c r="W154" s="10">
        <f t="shared" si="2"/>
        <v>102.19967729723959</v>
      </c>
      <c r="X154" s="10">
        <f t="shared" si="2"/>
        <v>15.851328513493295</v>
      </c>
      <c r="Y154" s="10">
        <f t="shared" si="2"/>
        <v>48.778349805958243</v>
      </c>
      <c r="Z154" s="10">
        <f t="shared" si="2"/>
        <v>42.474761797208942</v>
      </c>
      <c r="AA154" s="10">
        <f t="shared" si="2"/>
        <v>4.8546805108951911</v>
      </c>
      <c r="AB154" s="10">
        <f t="shared" si="2"/>
        <v>119.47314380202843</v>
      </c>
      <c r="AC154" s="10">
        <f t="shared" si="2"/>
        <v>6.1696161491204116</v>
      </c>
      <c r="AD154" s="10">
        <f t="shared" si="2"/>
        <v>67.545497696018714</v>
      </c>
      <c r="AE154" s="50"/>
      <c r="AF154" s="10"/>
      <c r="AG154" s="10"/>
      <c r="AH154" s="10"/>
      <c r="AI154" s="10"/>
      <c r="AJ154" s="10"/>
      <c r="AK154" s="10"/>
      <c r="AL154" s="40"/>
    </row>
    <row r="155" spans="1:38" ht="15" customHeight="1" thickBot="1" x14ac:dyDescent="0.35">
      <c r="A155" s="81"/>
      <c r="B155" s="82"/>
      <c r="C155" s="82"/>
      <c r="D155" s="72"/>
      <c r="E155"/>
      <c r="F155"/>
      <c r="G155"/>
      <c r="H155"/>
      <c r="I155"/>
      <c r="J155"/>
      <c r="K155"/>
      <c r="L155"/>
      <c r="M155"/>
      <c r="N155"/>
      <c r="O155" s="72"/>
      <c r="P155" s="72"/>
      <c r="Q155" s="72"/>
      <c r="R155" s="72"/>
      <c r="S155" s="72"/>
      <c r="T155" s="72"/>
      <c r="U155" s="72"/>
      <c r="V155" s="72"/>
      <c r="W155" s="72"/>
      <c r="X155" s="72"/>
      <c r="Y155" s="72"/>
      <c r="Z155" s="72"/>
      <c r="AA155" s="72"/>
      <c r="AB155" s="72"/>
      <c r="AC155" s="72"/>
      <c r="AD155" s="72"/>
      <c r="AE155" s="51"/>
      <c r="AF155" s="72"/>
      <c r="AG155" s="72"/>
      <c r="AH155" s="72"/>
      <c r="AI155" s="72"/>
      <c r="AJ155" s="72"/>
      <c r="AK155" s="72"/>
      <c r="AL155" s="41"/>
    </row>
    <row r="156" spans="1:38" ht="26.25" customHeight="1" thickBot="1" x14ac:dyDescent="0.3">
      <c r="A156" s="83" t="s">
        <v>350</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2"/>
      <c r="AF156" s="84"/>
      <c r="AG156" s="84"/>
      <c r="AH156" s="84"/>
      <c r="AI156" s="84"/>
      <c r="AJ156" s="84"/>
      <c r="AK156" s="84"/>
      <c r="AL156" s="42"/>
    </row>
    <row r="157" spans="1:38" ht="26.25" customHeight="1" thickBot="1" x14ac:dyDescent="0.3">
      <c r="A157" s="43" t="s">
        <v>315</v>
      </c>
      <c r="B157" s="43" t="s">
        <v>316</v>
      </c>
      <c r="C157" s="85" t="s">
        <v>317</v>
      </c>
      <c r="D157" s="119"/>
      <c r="E157" s="119">
        <v>2.4739565544141735</v>
      </c>
      <c r="F157" s="119">
        <v>2.9806128079061567E-2</v>
      </c>
      <c r="G157" s="119">
        <v>0.15633256204527088</v>
      </c>
      <c r="H157" s="119" t="s">
        <v>429</v>
      </c>
      <c r="I157" s="119">
        <v>0.34524759722526249</v>
      </c>
      <c r="J157" s="119" t="s">
        <v>429</v>
      </c>
      <c r="K157" s="119">
        <v>0.6904951944505251</v>
      </c>
      <c r="L157" s="119" t="s">
        <v>429</v>
      </c>
      <c r="M157" s="119">
        <v>1.4169289810141494</v>
      </c>
      <c r="N157" s="119" t="s">
        <v>429</v>
      </c>
      <c r="O157" s="119" t="s">
        <v>429</v>
      </c>
      <c r="P157" s="119" t="s">
        <v>429</v>
      </c>
      <c r="Q157" s="119" t="s">
        <v>429</v>
      </c>
      <c r="R157" s="119" t="s">
        <v>429</v>
      </c>
      <c r="S157" s="119" t="s">
        <v>429</v>
      </c>
      <c r="T157" s="119" t="s">
        <v>429</v>
      </c>
      <c r="U157" s="119" t="s">
        <v>429</v>
      </c>
      <c r="V157" s="119" t="s">
        <v>429</v>
      </c>
      <c r="W157" s="119" t="s">
        <v>429</v>
      </c>
      <c r="X157" s="119">
        <v>7.8306677731920489E-4</v>
      </c>
      <c r="Y157" s="119">
        <v>1.1745999904867388E-4</v>
      </c>
      <c r="Z157" s="119" t="s">
        <v>429</v>
      </c>
      <c r="AA157" s="119">
        <v>1.9713441180628613E-5</v>
      </c>
      <c r="AB157" s="119" t="s">
        <v>429</v>
      </c>
      <c r="AC157" s="119" t="s">
        <v>429</v>
      </c>
      <c r="AD157" s="119" t="s">
        <v>429</v>
      </c>
      <c r="AE157" s="121"/>
      <c r="AF157" s="119" t="s">
        <v>429</v>
      </c>
      <c r="AG157" s="119" t="s">
        <v>429</v>
      </c>
      <c r="AH157" s="119" t="s">
        <v>429</v>
      </c>
      <c r="AI157" s="119" t="s">
        <v>429</v>
      </c>
      <c r="AJ157" s="119" t="s">
        <v>429</v>
      </c>
      <c r="AK157" s="119" t="s">
        <v>429</v>
      </c>
      <c r="AL157" s="124" t="s">
        <v>562</v>
      </c>
    </row>
    <row r="158" spans="1:38" ht="26.25" customHeight="1" thickBot="1" x14ac:dyDescent="0.3">
      <c r="A158" s="43" t="s">
        <v>315</v>
      </c>
      <c r="B158" s="43" t="s">
        <v>318</v>
      </c>
      <c r="C158" s="85" t="s">
        <v>319</v>
      </c>
      <c r="D158" s="119"/>
      <c r="E158" s="119">
        <v>1.2763851187463269</v>
      </c>
      <c r="F158" s="119">
        <v>0.31557708981321697</v>
      </c>
      <c r="G158" s="119">
        <v>0.2928991924239841</v>
      </c>
      <c r="H158" s="119" t="s">
        <v>429</v>
      </c>
      <c r="I158" s="119">
        <v>8.4392008806423002E-2</v>
      </c>
      <c r="J158" s="119" t="s">
        <v>429</v>
      </c>
      <c r="K158" s="119">
        <v>0.168784017612846</v>
      </c>
      <c r="L158" s="119" t="s">
        <v>429</v>
      </c>
      <c r="M158" s="119">
        <v>9.0107205428342318</v>
      </c>
      <c r="N158" s="119" t="s">
        <v>429</v>
      </c>
      <c r="O158" s="119" t="s">
        <v>429</v>
      </c>
      <c r="P158" s="119" t="s">
        <v>429</v>
      </c>
      <c r="Q158" s="119" t="s">
        <v>429</v>
      </c>
      <c r="R158" s="119" t="s">
        <v>429</v>
      </c>
      <c r="S158" s="119" t="s">
        <v>429</v>
      </c>
      <c r="T158" s="119" t="s">
        <v>429</v>
      </c>
      <c r="U158" s="119" t="s">
        <v>429</v>
      </c>
      <c r="V158" s="119" t="s">
        <v>429</v>
      </c>
      <c r="W158" s="119" t="s">
        <v>429</v>
      </c>
      <c r="X158" s="119">
        <v>8.2908362023205937E-3</v>
      </c>
      <c r="Y158" s="119">
        <v>1.2436263930437124E-3</v>
      </c>
      <c r="Z158" s="119" t="s">
        <v>429</v>
      </c>
      <c r="AA158" s="119">
        <v>2.0871908536631038E-4</v>
      </c>
      <c r="AB158" s="119" t="s">
        <v>429</v>
      </c>
      <c r="AC158" s="119" t="s">
        <v>429</v>
      </c>
      <c r="AD158" s="119" t="s">
        <v>429</v>
      </c>
      <c r="AE158" s="121"/>
      <c r="AF158" s="119" t="s">
        <v>429</v>
      </c>
      <c r="AG158" s="119" t="s">
        <v>429</v>
      </c>
      <c r="AH158" s="119" t="s">
        <v>429</v>
      </c>
      <c r="AI158" s="119" t="s">
        <v>429</v>
      </c>
      <c r="AJ158" s="119" t="s">
        <v>429</v>
      </c>
      <c r="AK158" s="119" t="s">
        <v>429</v>
      </c>
      <c r="AL158" s="124" t="s">
        <v>562</v>
      </c>
    </row>
    <row r="159" spans="1:38" ht="26.25" customHeight="1" thickBot="1" x14ac:dyDescent="0.3">
      <c r="A159" s="43" t="s">
        <v>320</v>
      </c>
      <c r="B159" s="43" t="s">
        <v>321</v>
      </c>
      <c r="C159" s="85" t="s">
        <v>398</v>
      </c>
      <c r="D159" s="119"/>
      <c r="E159" s="119">
        <v>9.3391346732469458</v>
      </c>
      <c r="F159" s="119">
        <v>0.32225436612829872</v>
      </c>
      <c r="G159" s="119">
        <v>2.3583487709164195</v>
      </c>
      <c r="H159" s="119" t="s">
        <v>430</v>
      </c>
      <c r="I159" s="119">
        <v>0.60407832056414934</v>
      </c>
      <c r="J159" s="119">
        <v>0.66811614581873136</v>
      </c>
      <c r="K159" s="119" t="s">
        <v>430</v>
      </c>
      <c r="L159" s="119" t="s">
        <v>430</v>
      </c>
      <c r="M159" s="119">
        <v>0.88062541423907503</v>
      </c>
      <c r="N159" s="119">
        <v>1.761881930956726</v>
      </c>
      <c r="O159" s="119">
        <v>0.13617242545820968</v>
      </c>
      <c r="P159" s="119">
        <v>0.40433747637462897</v>
      </c>
      <c r="Q159" s="119">
        <v>0.60738670183283872</v>
      </c>
      <c r="R159" s="119">
        <v>0.74564902729104843</v>
      </c>
      <c r="S159" s="119">
        <v>11.929880990322452</v>
      </c>
      <c r="T159" s="119">
        <v>16.752092545820968</v>
      </c>
      <c r="U159" s="119">
        <v>1.3627692045820969</v>
      </c>
      <c r="V159" s="119">
        <v>16.215297054985164</v>
      </c>
      <c r="W159" s="119">
        <v>1.7921854809567262E-3</v>
      </c>
      <c r="X159" s="119" t="s">
        <v>430</v>
      </c>
      <c r="Y159" s="119" t="s">
        <v>430</v>
      </c>
      <c r="Z159" s="119" t="s">
        <v>430</v>
      </c>
      <c r="AA159" s="119" t="s">
        <v>430</v>
      </c>
      <c r="AB159" s="119" t="s">
        <v>430</v>
      </c>
      <c r="AC159" s="119">
        <v>1.0872895036656777E-3</v>
      </c>
      <c r="AD159" s="119">
        <v>0.50951478798419692</v>
      </c>
      <c r="AE159" s="121"/>
      <c r="AF159" s="119" t="s">
        <v>429</v>
      </c>
      <c r="AG159" s="119" t="s">
        <v>429</v>
      </c>
      <c r="AH159" s="119" t="s">
        <v>429</v>
      </c>
      <c r="AI159" s="119" t="s">
        <v>429</v>
      </c>
      <c r="AJ159" s="119" t="s">
        <v>429</v>
      </c>
      <c r="AK159" s="119" t="s">
        <v>429</v>
      </c>
      <c r="AL159" s="124" t="s">
        <v>562</v>
      </c>
    </row>
    <row r="160" spans="1:38" ht="26.25" customHeight="1" thickBot="1" x14ac:dyDescent="0.3">
      <c r="A160" s="43" t="s">
        <v>322</v>
      </c>
      <c r="B160" s="43" t="s">
        <v>323</v>
      </c>
      <c r="C160" s="85" t="s">
        <v>324</v>
      </c>
      <c r="D160" s="119"/>
      <c r="E160" s="119" t="s">
        <v>429</v>
      </c>
      <c r="F160" s="119" t="s">
        <v>429</v>
      </c>
      <c r="G160" s="119" t="s">
        <v>429</v>
      </c>
      <c r="H160" s="119" t="s">
        <v>429</v>
      </c>
      <c r="I160" s="119" t="s">
        <v>429</v>
      </c>
      <c r="J160" s="119" t="s">
        <v>429</v>
      </c>
      <c r="K160" s="119" t="s">
        <v>429</v>
      </c>
      <c r="L160" s="119" t="s">
        <v>429</v>
      </c>
      <c r="M160" s="119" t="s">
        <v>429</v>
      </c>
      <c r="N160" s="119" t="s">
        <v>429</v>
      </c>
      <c r="O160" s="119" t="s">
        <v>429</v>
      </c>
      <c r="P160" s="119" t="s">
        <v>429</v>
      </c>
      <c r="Q160" s="119" t="s">
        <v>429</v>
      </c>
      <c r="R160" s="119" t="s">
        <v>429</v>
      </c>
      <c r="S160" s="119" t="s">
        <v>429</v>
      </c>
      <c r="T160" s="119" t="s">
        <v>429</v>
      </c>
      <c r="U160" s="119" t="s">
        <v>429</v>
      </c>
      <c r="V160" s="119" t="s">
        <v>429</v>
      </c>
      <c r="W160" s="119" t="s">
        <v>429</v>
      </c>
      <c r="X160" s="119" t="s">
        <v>429</v>
      </c>
      <c r="Y160" s="119" t="s">
        <v>429</v>
      </c>
      <c r="Z160" s="119" t="s">
        <v>429</v>
      </c>
      <c r="AA160" s="119" t="s">
        <v>429</v>
      </c>
      <c r="AB160" s="119" t="s">
        <v>429</v>
      </c>
      <c r="AC160" s="119" t="s">
        <v>429</v>
      </c>
      <c r="AD160" s="119" t="s">
        <v>429</v>
      </c>
      <c r="AE160" s="121"/>
      <c r="AF160" s="119" t="s">
        <v>429</v>
      </c>
      <c r="AG160" s="119" t="s">
        <v>429</v>
      </c>
      <c r="AH160" s="119" t="s">
        <v>429</v>
      </c>
      <c r="AI160" s="119" t="s">
        <v>429</v>
      </c>
      <c r="AJ160" s="119" t="s">
        <v>429</v>
      </c>
      <c r="AK160" s="119" t="s">
        <v>429</v>
      </c>
      <c r="AL160" s="124"/>
    </row>
    <row r="161" spans="1:38" ht="26.25" customHeight="1" thickBot="1" x14ac:dyDescent="0.3">
      <c r="A161" s="44" t="s">
        <v>322</v>
      </c>
      <c r="B161" s="44" t="s">
        <v>325</v>
      </c>
      <c r="C161" s="87" t="s">
        <v>326</v>
      </c>
      <c r="D161" s="119"/>
      <c r="E161" s="119" t="s">
        <v>429</v>
      </c>
      <c r="F161" s="119" t="s">
        <v>429</v>
      </c>
      <c r="G161" s="119" t="s">
        <v>429</v>
      </c>
      <c r="H161" s="119" t="s">
        <v>429</v>
      </c>
      <c r="I161" s="119" t="s">
        <v>429</v>
      </c>
      <c r="J161" s="119" t="s">
        <v>429</v>
      </c>
      <c r="K161" s="119" t="s">
        <v>429</v>
      </c>
      <c r="L161" s="119" t="s">
        <v>429</v>
      </c>
      <c r="M161" s="119" t="s">
        <v>429</v>
      </c>
      <c r="N161" s="119" t="s">
        <v>429</v>
      </c>
      <c r="O161" s="119" t="s">
        <v>429</v>
      </c>
      <c r="P161" s="119" t="s">
        <v>429</v>
      </c>
      <c r="Q161" s="119" t="s">
        <v>429</v>
      </c>
      <c r="R161" s="119" t="s">
        <v>429</v>
      </c>
      <c r="S161" s="119" t="s">
        <v>429</v>
      </c>
      <c r="T161" s="119" t="s">
        <v>429</v>
      </c>
      <c r="U161" s="119" t="s">
        <v>429</v>
      </c>
      <c r="V161" s="119" t="s">
        <v>429</v>
      </c>
      <c r="W161" s="119" t="s">
        <v>429</v>
      </c>
      <c r="X161" s="119" t="s">
        <v>429</v>
      </c>
      <c r="Y161" s="119" t="s">
        <v>429</v>
      </c>
      <c r="Z161" s="119" t="s">
        <v>429</v>
      </c>
      <c r="AA161" s="119" t="s">
        <v>429</v>
      </c>
      <c r="AB161" s="119" t="s">
        <v>429</v>
      </c>
      <c r="AC161" s="119" t="s">
        <v>429</v>
      </c>
      <c r="AD161" s="119" t="s">
        <v>429</v>
      </c>
      <c r="AE161" s="121"/>
      <c r="AF161" s="119" t="s">
        <v>429</v>
      </c>
      <c r="AG161" s="119" t="s">
        <v>429</v>
      </c>
      <c r="AH161" s="119" t="s">
        <v>429</v>
      </c>
      <c r="AI161" s="119" t="s">
        <v>429</v>
      </c>
      <c r="AJ161" s="119" t="s">
        <v>429</v>
      </c>
      <c r="AK161" s="119" t="s">
        <v>429</v>
      </c>
      <c r="AL161" s="124" t="s">
        <v>430</v>
      </c>
    </row>
    <row r="162" spans="1:38" ht="26.25" customHeight="1" thickBot="1" x14ac:dyDescent="0.3">
      <c r="A162" s="45" t="s">
        <v>327</v>
      </c>
      <c r="B162" s="45" t="s">
        <v>328</v>
      </c>
      <c r="C162" s="89" t="s">
        <v>329</v>
      </c>
      <c r="D162" s="120"/>
      <c r="E162" s="120" t="s">
        <v>434</v>
      </c>
      <c r="F162" s="120" t="s">
        <v>434</v>
      </c>
      <c r="G162" s="120" t="s">
        <v>434</v>
      </c>
      <c r="H162" s="120" t="s">
        <v>434</v>
      </c>
      <c r="I162" s="120" t="s">
        <v>434</v>
      </c>
      <c r="J162" s="120" t="s">
        <v>434</v>
      </c>
      <c r="K162" s="120" t="s">
        <v>434</v>
      </c>
      <c r="L162" s="120" t="s">
        <v>434</v>
      </c>
      <c r="M162" s="120" t="s">
        <v>434</v>
      </c>
      <c r="N162" s="120" t="s">
        <v>434</v>
      </c>
      <c r="O162" s="120" t="s">
        <v>434</v>
      </c>
      <c r="P162" s="120" t="s">
        <v>434</v>
      </c>
      <c r="Q162" s="120" t="s">
        <v>434</v>
      </c>
      <c r="R162" s="120" t="s">
        <v>434</v>
      </c>
      <c r="S162" s="120" t="s">
        <v>434</v>
      </c>
      <c r="T162" s="120" t="s">
        <v>434</v>
      </c>
      <c r="U162" s="120" t="s">
        <v>434</v>
      </c>
      <c r="V162" s="120" t="s">
        <v>434</v>
      </c>
      <c r="W162" s="120" t="s">
        <v>434</v>
      </c>
      <c r="X162" s="120" t="s">
        <v>434</v>
      </c>
      <c r="Y162" s="120" t="s">
        <v>434</v>
      </c>
      <c r="Z162" s="120" t="s">
        <v>434</v>
      </c>
      <c r="AA162" s="120" t="s">
        <v>434</v>
      </c>
      <c r="AB162" s="120" t="s">
        <v>434</v>
      </c>
      <c r="AC162" s="120" t="s">
        <v>434</v>
      </c>
      <c r="AD162" s="120" t="s">
        <v>434</v>
      </c>
      <c r="AE162" s="122"/>
      <c r="AF162" s="120" t="s">
        <v>434</v>
      </c>
      <c r="AG162" s="120" t="s">
        <v>434</v>
      </c>
      <c r="AH162" s="120" t="s">
        <v>434</v>
      </c>
      <c r="AI162" s="120" t="s">
        <v>434</v>
      </c>
      <c r="AJ162" s="120" t="s">
        <v>561</v>
      </c>
      <c r="AK162" s="120" t="s">
        <v>434</v>
      </c>
      <c r="AL162" s="125" t="s">
        <v>438</v>
      </c>
    </row>
    <row r="163" spans="1:38" ht="26.25" customHeight="1" thickBot="1" x14ac:dyDescent="0.3">
      <c r="A163" s="45" t="s">
        <v>327</v>
      </c>
      <c r="B163" s="45" t="s">
        <v>330</v>
      </c>
      <c r="C163" s="89" t="s">
        <v>331</v>
      </c>
      <c r="D163" s="120"/>
      <c r="E163" s="120" t="s">
        <v>600</v>
      </c>
      <c r="F163" s="120" t="s">
        <v>601</v>
      </c>
      <c r="G163" s="120" t="s">
        <v>557</v>
      </c>
      <c r="H163" s="120" t="s">
        <v>558</v>
      </c>
      <c r="I163" s="120" t="s">
        <v>602</v>
      </c>
      <c r="J163" s="120" t="s">
        <v>603</v>
      </c>
      <c r="K163" s="120" t="s">
        <v>545</v>
      </c>
      <c r="L163" s="120" t="s">
        <v>559</v>
      </c>
      <c r="M163" s="120" t="s">
        <v>604</v>
      </c>
      <c r="N163" s="120" t="s">
        <v>430</v>
      </c>
      <c r="O163" s="120" t="s">
        <v>430</v>
      </c>
      <c r="P163" s="120" t="s">
        <v>430</v>
      </c>
      <c r="Q163" s="120" t="s">
        <v>430</v>
      </c>
      <c r="R163" s="120" t="s">
        <v>430</v>
      </c>
      <c r="S163" s="120" t="s">
        <v>430</v>
      </c>
      <c r="T163" s="120" t="s">
        <v>430</v>
      </c>
      <c r="U163" s="120" t="s">
        <v>430</v>
      </c>
      <c r="V163" s="120" t="s">
        <v>430</v>
      </c>
      <c r="W163" s="120" t="s">
        <v>430</v>
      </c>
      <c r="X163" s="120" t="s">
        <v>430</v>
      </c>
      <c r="Y163" s="120" t="s">
        <v>430</v>
      </c>
      <c r="Z163" s="120" t="s">
        <v>430</v>
      </c>
      <c r="AA163" s="120" t="s">
        <v>430</v>
      </c>
      <c r="AB163" s="120" t="s">
        <v>430</v>
      </c>
      <c r="AC163" s="120" t="s">
        <v>430</v>
      </c>
      <c r="AD163" s="120" t="s">
        <v>430</v>
      </c>
      <c r="AE163" s="122"/>
      <c r="AF163" s="120" t="s">
        <v>430</v>
      </c>
      <c r="AG163" s="120" t="s">
        <v>430</v>
      </c>
      <c r="AH163" s="120" t="s">
        <v>430</v>
      </c>
      <c r="AI163" s="120" t="s">
        <v>430</v>
      </c>
      <c r="AJ163" s="120" t="s">
        <v>430</v>
      </c>
      <c r="AK163" s="120" t="s">
        <v>560</v>
      </c>
      <c r="AL163" s="125" t="s">
        <v>598</v>
      </c>
    </row>
    <row r="164" spans="1:38" ht="26.25" customHeight="1" thickBot="1" x14ac:dyDescent="0.3">
      <c r="A164" s="45" t="s">
        <v>327</v>
      </c>
      <c r="B164" s="45" t="s">
        <v>332</v>
      </c>
      <c r="C164" s="89" t="s">
        <v>333</v>
      </c>
      <c r="D164" s="120"/>
      <c r="E164" s="120" t="s">
        <v>532</v>
      </c>
      <c r="F164" s="120" t="s">
        <v>605</v>
      </c>
      <c r="G164" s="120" t="s">
        <v>485</v>
      </c>
      <c r="H164" s="120" t="s">
        <v>606</v>
      </c>
      <c r="I164" s="120" t="s">
        <v>607</v>
      </c>
      <c r="J164" s="120" t="s">
        <v>608</v>
      </c>
      <c r="K164" s="120" t="s">
        <v>609</v>
      </c>
      <c r="L164" s="120" t="s">
        <v>510</v>
      </c>
      <c r="M164" s="120" t="s">
        <v>520</v>
      </c>
      <c r="N164" s="120" t="s">
        <v>430</v>
      </c>
      <c r="O164" s="120" t="s">
        <v>430</v>
      </c>
      <c r="P164" s="120" t="s">
        <v>430</v>
      </c>
      <c r="Q164" s="120" t="s">
        <v>430</v>
      </c>
      <c r="R164" s="120" t="s">
        <v>430</v>
      </c>
      <c r="S164" s="120" t="s">
        <v>430</v>
      </c>
      <c r="T164" s="120" t="s">
        <v>430</v>
      </c>
      <c r="U164" s="120" t="s">
        <v>430</v>
      </c>
      <c r="V164" s="120" t="s">
        <v>430</v>
      </c>
      <c r="W164" s="120" t="s">
        <v>430</v>
      </c>
      <c r="X164" s="120" t="s">
        <v>430</v>
      </c>
      <c r="Y164" s="120" t="s">
        <v>430</v>
      </c>
      <c r="Z164" s="120" t="s">
        <v>430</v>
      </c>
      <c r="AA164" s="120" t="s">
        <v>430</v>
      </c>
      <c r="AB164" s="120" t="s">
        <v>430</v>
      </c>
      <c r="AC164" s="120" t="s">
        <v>430</v>
      </c>
      <c r="AD164" s="120" t="s">
        <v>430</v>
      </c>
      <c r="AE164" s="123"/>
      <c r="AF164" s="120" t="s">
        <v>430</v>
      </c>
      <c r="AG164" s="120" t="s">
        <v>430</v>
      </c>
      <c r="AH164" s="120" t="s">
        <v>430</v>
      </c>
      <c r="AI164" s="120" t="s">
        <v>430</v>
      </c>
      <c r="AJ164" s="120" t="s">
        <v>430</v>
      </c>
      <c r="AK164" s="120" t="s">
        <v>512</v>
      </c>
      <c r="AL164" s="126" t="s">
        <v>563</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6"/>
    </row>
    <row r="166" spans="1:38" s="100" customFormat="1" ht="52.5" customHeight="1" x14ac:dyDescent="0.3">
      <c r="A166" s="392" t="s">
        <v>358</v>
      </c>
      <c r="B166" s="392"/>
      <c r="C166" s="392"/>
      <c r="D166" s="392"/>
      <c r="E166" s="392"/>
      <c r="F166" s="392"/>
      <c r="G166" s="392"/>
      <c r="H166" s="98"/>
      <c r="I166" s="99"/>
      <c r="J166" s="99"/>
      <c r="K166" s="99"/>
      <c r="L166" s="99"/>
      <c r="M166" s="99"/>
      <c r="N166" s="99"/>
      <c r="O166" s="99"/>
      <c r="P166" s="99"/>
      <c r="Q166" s="99"/>
      <c r="R166" s="99"/>
      <c r="S166" s="99"/>
      <c r="T166" s="99"/>
      <c r="U166" s="99"/>
      <c r="AC166" s="101"/>
      <c r="AD166" s="101"/>
      <c r="AG166" s="102"/>
      <c r="AH166" s="102"/>
      <c r="AI166" s="102"/>
      <c r="AJ166" s="102"/>
      <c r="AK166" s="102"/>
      <c r="AL166" s="102"/>
    </row>
    <row r="167" spans="1:38" s="103" customFormat="1" ht="63.75" customHeight="1" x14ac:dyDescent="0.3">
      <c r="A167" s="392" t="s">
        <v>362</v>
      </c>
      <c r="B167" s="392"/>
      <c r="C167" s="392"/>
      <c r="D167" s="392"/>
      <c r="E167" s="392"/>
      <c r="F167" s="392"/>
      <c r="G167" s="392"/>
      <c r="H167" s="98"/>
      <c r="I167" s="99"/>
      <c r="J167"/>
      <c r="K167"/>
      <c r="L167"/>
      <c r="M167" s="99"/>
      <c r="N167" s="99"/>
      <c r="O167" s="99"/>
      <c r="P167" s="99"/>
      <c r="Q167" s="99"/>
      <c r="R167" s="99"/>
      <c r="S167" s="99"/>
      <c r="T167" s="99"/>
      <c r="U167" s="99"/>
    </row>
    <row r="168" spans="1:38" s="103" customFormat="1" ht="26.25" customHeight="1" x14ac:dyDescent="0.3">
      <c r="A168" s="392" t="s">
        <v>359</v>
      </c>
      <c r="B168" s="392"/>
      <c r="C168" s="392"/>
      <c r="D168" s="392"/>
      <c r="E168" s="392"/>
      <c r="F168" s="392"/>
      <c r="G168" s="392"/>
      <c r="H168" s="98"/>
      <c r="I168" s="99"/>
      <c r="J168"/>
      <c r="K168"/>
      <c r="L168"/>
      <c r="M168" s="99"/>
      <c r="N168" s="99"/>
      <c r="O168" s="99"/>
      <c r="P168" s="99"/>
      <c r="Q168" s="99"/>
      <c r="R168" s="99"/>
      <c r="S168" s="99"/>
      <c r="T168" s="99"/>
      <c r="U168" s="99"/>
    </row>
    <row r="169" spans="1:38" s="100" customFormat="1" ht="26.25" customHeight="1" x14ac:dyDescent="0.3">
      <c r="A169" s="392" t="s">
        <v>360</v>
      </c>
      <c r="B169" s="392"/>
      <c r="C169" s="392"/>
      <c r="D169" s="392"/>
      <c r="E169" s="392"/>
      <c r="F169" s="392"/>
      <c r="G169" s="392"/>
      <c r="H169" s="98"/>
      <c r="I169" s="99"/>
      <c r="J169"/>
      <c r="K169"/>
      <c r="L169"/>
      <c r="M169" s="99"/>
      <c r="N169" s="99"/>
      <c r="O169" s="99"/>
      <c r="P169" s="99"/>
      <c r="Q169" s="99"/>
      <c r="R169" s="99"/>
      <c r="S169" s="99"/>
      <c r="T169" s="99"/>
      <c r="U169" s="99"/>
      <c r="AC169" s="101"/>
      <c r="AD169" s="101"/>
      <c r="AG169" s="102"/>
      <c r="AH169" s="102"/>
      <c r="AI169" s="102"/>
      <c r="AJ169" s="102"/>
      <c r="AK169" s="102"/>
      <c r="AL169" s="102"/>
    </row>
    <row r="170" spans="1:38" s="103" customFormat="1" ht="52.5" customHeight="1" x14ac:dyDescent="0.3">
      <c r="A170" s="392" t="s">
        <v>361</v>
      </c>
      <c r="B170" s="392"/>
      <c r="C170" s="392"/>
      <c r="D170" s="392"/>
      <c r="E170" s="392"/>
      <c r="F170" s="392"/>
      <c r="G170" s="392"/>
      <c r="H170" s="98"/>
      <c r="I170" s="99"/>
      <c r="J170"/>
      <c r="K170"/>
      <c r="L170"/>
      <c r="M170" s="99"/>
      <c r="N170" s="99"/>
      <c r="O170" s="99"/>
      <c r="P170" s="99"/>
      <c r="Q170" s="99"/>
      <c r="R170" s="99"/>
      <c r="S170" s="99"/>
      <c r="T170" s="99"/>
      <c r="U170" s="9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honeticPr fontId="42" type="noConversion"/>
  <pageMargins left="0.7" right="0.7" top="0.75" bottom="0.75" header="0.3" footer="0.3"/>
  <pageSetup paperSize="9"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0" tint="-4.9989318521683403E-2"/>
  </sheetPr>
  <dimension ref="A1:AL170"/>
  <sheetViews>
    <sheetView topLeftCell="P8" zoomScale="80" zoomScaleNormal="80" workbookViewId="0">
      <selection activeCell="AF10" sqref="AF10:AL11"/>
    </sheetView>
  </sheetViews>
  <sheetFormatPr defaultColWidth="8.77734375" defaultRowHeight="13.2" x14ac:dyDescent="0.25"/>
  <cols>
    <col min="1" max="2" width="21.44140625" style="1" customWidth="1"/>
    <col min="3" max="3" width="46.44140625" style="14" customWidth="1"/>
    <col min="4" max="4" width="7.21875" style="1" customWidth="1"/>
    <col min="5" max="5" width="10.77734375" style="1" customWidth="1"/>
    <col min="6" max="10" width="8.5546875" style="1" customWidth="1"/>
    <col min="11" max="11" width="9.77734375" style="1" customWidth="1"/>
    <col min="12" max="24" width="8.5546875" style="1" customWidth="1"/>
    <col min="25" max="25" width="8.77734375" style="1" customWidth="1"/>
    <col min="26" max="30" width="8.5546875" style="1" customWidth="1"/>
    <col min="31" max="31" width="2.21875" style="1" customWidth="1"/>
    <col min="32" max="37" width="8.5546875" style="1" customWidth="1"/>
    <col min="38" max="38" width="25.77734375" style="1" customWidth="1"/>
    <col min="39" max="16384" width="8.77734375" style="1"/>
  </cols>
  <sheetData>
    <row r="1" spans="1:38" ht="22.5" customHeight="1" x14ac:dyDescent="0.25">
      <c r="A1" s="19" t="s">
        <v>349</v>
      </c>
      <c r="B1" s="20"/>
      <c r="C1" s="21"/>
    </row>
    <row r="2" spans="1:38" x14ac:dyDescent="0.25">
      <c r="A2" s="22" t="s">
        <v>348</v>
      </c>
      <c r="B2" s="20"/>
      <c r="C2" s="21"/>
    </row>
    <row r="3" spans="1:38" x14ac:dyDescent="0.25">
      <c r="B3" s="20"/>
      <c r="C3" s="21"/>
      <c r="F3" s="20"/>
      <c r="R3" s="2"/>
      <c r="S3" s="2"/>
      <c r="T3" s="2"/>
      <c r="U3" s="2"/>
      <c r="V3" s="2"/>
    </row>
    <row r="4" spans="1:38" x14ac:dyDescent="0.25">
      <c r="A4" s="22" t="s">
        <v>0</v>
      </c>
      <c r="B4" s="116" t="s">
        <v>428</v>
      </c>
      <c r="C4" s="23" t="s">
        <v>1</v>
      </c>
      <c r="R4" s="2"/>
      <c r="S4" s="2"/>
      <c r="T4" s="2"/>
      <c r="U4" s="2"/>
      <c r="V4" s="2"/>
    </row>
    <row r="5" spans="1:38" x14ac:dyDescent="0.25">
      <c r="A5" s="22" t="s">
        <v>2</v>
      </c>
      <c r="B5" s="116" t="s">
        <v>1106</v>
      </c>
      <c r="C5" s="23" t="s">
        <v>3</v>
      </c>
      <c r="R5" s="2"/>
      <c r="S5" s="2"/>
      <c r="T5" s="2"/>
      <c r="U5" s="2"/>
      <c r="V5" s="2"/>
    </row>
    <row r="6" spans="1:38" x14ac:dyDescent="0.25">
      <c r="A6" s="22" t="s">
        <v>4</v>
      </c>
      <c r="B6" s="117">
        <v>1991</v>
      </c>
      <c r="C6" s="23" t="s">
        <v>5</v>
      </c>
      <c r="R6" s="24"/>
      <c r="S6" s="24"/>
      <c r="T6" s="24"/>
      <c r="U6" s="24"/>
      <c r="V6" s="24"/>
    </row>
    <row r="7" spans="1:38" x14ac:dyDescent="0.25">
      <c r="A7" s="22" t="s">
        <v>6</v>
      </c>
      <c r="B7" s="116" t="s">
        <v>1107</v>
      </c>
      <c r="C7" s="23" t="s">
        <v>7</v>
      </c>
      <c r="R7" s="2"/>
      <c r="S7" s="2"/>
      <c r="T7" s="2"/>
      <c r="U7" s="2"/>
      <c r="V7" s="2"/>
    </row>
    <row r="8" spans="1:38" x14ac:dyDescent="0.25">
      <c r="A8" s="5"/>
      <c r="B8" s="20"/>
      <c r="C8" s="21"/>
      <c r="R8" s="2"/>
      <c r="S8" s="2"/>
      <c r="T8" s="2"/>
      <c r="U8" s="2"/>
      <c r="V8" s="2"/>
      <c r="AF8" s="24"/>
    </row>
    <row r="9" spans="1:38" ht="13.8" thickBot="1" x14ac:dyDescent="0.3">
      <c r="A9" s="25"/>
      <c r="B9" s="26"/>
      <c r="C9" s="27"/>
      <c r="D9" s="28"/>
      <c r="E9" s="28"/>
      <c r="F9" s="28"/>
      <c r="G9" s="28"/>
      <c r="H9" s="28"/>
      <c r="I9" s="28"/>
      <c r="J9" s="28"/>
      <c r="K9" s="28"/>
      <c r="L9" s="28"/>
      <c r="M9" s="28"/>
      <c r="N9" s="28"/>
      <c r="O9" s="28"/>
      <c r="P9" s="28"/>
      <c r="Q9" s="28"/>
      <c r="R9" s="2"/>
      <c r="S9" s="2"/>
      <c r="T9" s="2"/>
      <c r="U9" s="2"/>
      <c r="V9" s="2"/>
      <c r="AF9" s="24"/>
    </row>
    <row r="10" spans="1:38" s="2" customFormat="1" ht="37.5" customHeight="1" thickBot="1" x14ac:dyDescent="0.3">
      <c r="A10" s="393" t="str">
        <f>B4&amp;": "&amp;B5&amp;": "&amp;B6</f>
        <v>Kazakhstan: 12.02.2024: 1991</v>
      </c>
      <c r="B10" s="395" t="s">
        <v>8</v>
      </c>
      <c r="C10" s="396"/>
      <c r="D10" s="397"/>
      <c r="E10" s="383" t="s">
        <v>9</v>
      </c>
      <c r="F10" s="384"/>
      <c r="G10" s="384"/>
      <c r="H10" s="385"/>
      <c r="I10" s="383" t="s">
        <v>10</v>
      </c>
      <c r="J10" s="384"/>
      <c r="K10" s="384"/>
      <c r="L10" s="385"/>
      <c r="M10" s="401" t="s">
        <v>11</v>
      </c>
      <c r="N10" s="383" t="s">
        <v>12</v>
      </c>
      <c r="O10" s="384"/>
      <c r="P10" s="385"/>
      <c r="Q10" s="383" t="s">
        <v>13</v>
      </c>
      <c r="R10" s="384"/>
      <c r="S10" s="384"/>
      <c r="T10" s="384"/>
      <c r="U10" s="384"/>
      <c r="V10" s="385"/>
      <c r="W10" s="383" t="s">
        <v>353</v>
      </c>
      <c r="X10" s="384"/>
      <c r="Y10" s="384"/>
      <c r="Z10" s="384"/>
      <c r="AA10" s="384"/>
      <c r="AB10" s="384"/>
      <c r="AC10" s="384"/>
      <c r="AD10" s="385"/>
      <c r="AE10" s="29"/>
      <c r="AF10" s="383" t="s">
        <v>370</v>
      </c>
      <c r="AG10" s="384"/>
      <c r="AH10" s="384"/>
      <c r="AI10" s="384"/>
      <c r="AJ10" s="384"/>
      <c r="AK10" s="384"/>
      <c r="AL10" s="385"/>
    </row>
    <row r="11" spans="1:38" ht="15" customHeight="1" thickBot="1" x14ac:dyDescent="0.3">
      <c r="A11" s="394"/>
      <c r="B11" s="398"/>
      <c r="C11" s="399"/>
      <c r="D11" s="400"/>
      <c r="E11" s="386"/>
      <c r="F11" s="387"/>
      <c r="G11" s="387"/>
      <c r="H11" s="388"/>
      <c r="I11" s="386"/>
      <c r="J11" s="387"/>
      <c r="K11" s="387"/>
      <c r="L11" s="388"/>
      <c r="M11" s="402"/>
      <c r="N11" s="386"/>
      <c r="O11" s="387"/>
      <c r="P11" s="388"/>
      <c r="Q11" s="386"/>
      <c r="R11" s="387"/>
      <c r="S11" s="387"/>
      <c r="T11" s="387"/>
      <c r="U11" s="387"/>
      <c r="V11" s="388"/>
      <c r="W11" s="95"/>
      <c r="X11" s="389" t="s">
        <v>31</v>
      </c>
      <c r="Y11" s="390"/>
      <c r="Z11" s="390"/>
      <c r="AA11" s="390"/>
      <c r="AB11" s="391"/>
      <c r="AC11" s="96"/>
      <c r="AD11" s="97"/>
      <c r="AE11" s="30"/>
      <c r="AF11" s="386"/>
      <c r="AG11" s="387"/>
      <c r="AH11" s="387"/>
      <c r="AI11" s="387"/>
      <c r="AJ11" s="387"/>
      <c r="AK11" s="387"/>
      <c r="AL11" s="388"/>
    </row>
    <row r="12" spans="1:38" ht="52.5" customHeight="1" thickBot="1" x14ac:dyDescent="0.3">
      <c r="A12" s="394"/>
      <c r="B12" s="398"/>
      <c r="C12" s="399"/>
      <c r="D12" s="400"/>
      <c r="E12" s="91" t="s">
        <v>371</v>
      </c>
      <c r="F12" s="91" t="s">
        <v>14</v>
      </c>
      <c r="G12" s="91" t="s">
        <v>15</v>
      </c>
      <c r="H12" s="91" t="s">
        <v>16</v>
      </c>
      <c r="I12" s="91" t="s">
        <v>17</v>
      </c>
      <c r="J12" s="92" t="s">
        <v>18</v>
      </c>
      <c r="K12" s="92" t="s">
        <v>19</v>
      </c>
      <c r="L12" s="93" t="s">
        <v>381</v>
      </c>
      <c r="M12" s="91" t="s">
        <v>20</v>
      </c>
      <c r="N12" s="92" t="s">
        <v>21</v>
      </c>
      <c r="O12" s="92" t="s">
        <v>22</v>
      </c>
      <c r="P12" s="92" t="s">
        <v>23</v>
      </c>
      <c r="Q12" s="92" t="s">
        <v>24</v>
      </c>
      <c r="R12" s="92" t="s">
        <v>25</v>
      </c>
      <c r="S12" s="92" t="s">
        <v>26</v>
      </c>
      <c r="T12" s="92" t="s">
        <v>27</v>
      </c>
      <c r="U12" s="92" t="s">
        <v>28</v>
      </c>
      <c r="V12" s="92" t="s">
        <v>29</v>
      </c>
      <c r="W12" s="91" t="s">
        <v>30</v>
      </c>
      <c r="X12" s="91" t="s">
        <v>382</v>
      </c>
      <c r="Y12" s="91" t="s">
        <v>383</v>
      </c>
      <c r="Z12" s="91" t="s">
        <v>384</v>
      </c>
      <c r="AA12" s="91" t="s">
        <v>385</v>
      </c>
      <c r="AB12" s="91" t="s">
        <v>41</v>
      </c>
      <c r="AC12" s="92" t="s">
        <v>32</v>
      </c>
      <c r="AD12" s="92" t="s">
        <v>33</v>
      </c>
      <c r="AE12" s="31"/>
      <c r="AF12" s="91" t="s">
        <v>34</v>
      </c>
      <c r="AG12" s="91" t="s">
        <v>35</v>
      </c>
      <c r="AH12" s="91" t="s">
        <v>36</v>
      </c>
      <c r="AI12" s="91" t="s">
        <v>37</v>
      </c>
      <c r="AJ12" s="91" t="s">
        <v>38</v>
      </c>
      <c r="AK12" s="91" t="s">
        <v>39</v>
      </c>
      <c r="AL12" s="94" t="s">
        <v>40</v>
      </c>
    </row>
    <row r="13" spans="1:38" ht="37.5" customHeight="1" thickBot="1" x14ac:dyDescent="0.3">
      <c r="A13" s="32" t="s">
        <v>42</v>
      </c>
      <c r="B13" s="32" t="s">
        <v>43</v>
      </c>
      <c r="C13" s="33" t="s">
        <v>410</v>
      </c>
      <c r="D13" s="32" t="s">
        <v>44</v>
      </c>
      <c r="E13" s="32" t="s">
        <v>45</v>
      </c>
      <c r="F13" s="32" t="s">
        <v>45</v>
      </c>
      <c r="G13" s="32" t="s">
        <v>45</v>
      </c>
      <c r="H13" s="32" t="s">
        <v>45</v>
      </c>
      <c r="I13" s="32" t="s">
        <v>45</v>
      </c>
      <c r="J13" s="32" t="s">
        <v>45</v>
      </c>
      <c r="K13" s="32" t="s">
        <v>45</v>
      </c>
      <c r="L13" s="32" t="s">
        <v>45</v>
      </c>
      <c r="M13" s="32" t="s">
        <v>45</v>
      </c>
      <c r="N13" s="32" t="s">
        <v>46</v>
      </c>
      <c r="O13" s="32" t="s">
        <v>46</v>
      </c>
      <c r="P13" s="32" t="s">
        <v>46</v>
      </c>
      <c r="Q13" s="32" t="s">
        <v>46</v>
      </c>
      <c r="R13" s="32" t="s">
        <v>46</v>
      </c>
      <c r="S13" s="32" t="s">
        <v>46</v>
      </c>
      <c r="T13" s="32" t="s">
        <v>46</v>
      </c>
      <c r="U13" s="32" t="s">
        <v>46</v>
      </c>
      <c r="V13" s="32" t="s">
        <v>46</v>
      </c>
      <c r="W13" s="32" t="s">
        <v>47</v>
      </c>
      <c r="X13" s="32" t="s">
        <v>46</v>
      </c>
      <c r="Y13" s="32" t="s">
        <v>46</v>
      </c>
      <c r="Z13" s="32" t="s">
        <v>46</v>
      </c>
      <c r="AA13" s="32" t="s">
        <v>46</v>
      </c>
      <c r="AB13" s="32" t="s">
        <v>46</v>
      </c>
      <c r="AC13" s="32" t="s">
        <v>48</v>
      </c>
      <c r="AD13" s="32" t="s">
        <v>48</v>
      </c>
      <c r="AE13" s="34"/>
      <c r="AF13" s="55" t="s">
        <v>49</v>
      </c>
      <c r="AG13" s="55" t="s">
        <v>49</v>
      </c>
      <c r="AH13" s="55" t="s">
        <v>49</v>
      </c>
      <c r="AI13" s="55" t="s">
        <v>49</v>
      </c>
      <c r="AJ13" s="55" t="s">
        <v>49</v>
      </c>
      <c r="AK13" s="55"/>
      <c r="AL13" s="35"/>
    </row>
    <row r="14" spans="1:38" ht="26.25" customHeight="1" thickBot="1" x14ac:dyDescent="0.3">
      <c r="A14" s="53" t="s">
        <v>50</v>
      </c>
      <c r="B14" s="57" t="s">
        <v>51</v>
      </c>
      <c r="C14" s="59" t="s">
        <v>52</v>
      </c>
      <c r="D14" s="56"/>
      <c r="E14" s="170">
        <v>223.31172939199999</v>
      </c>
      <c r="F14" s="170">
        <v>1.7719365915800001</v>
      </c>
      <c r="G14" s="170">
        <v>802.62367313482991</v>
      </c>
      <c r="H14" s="170" t="s">
        <v>429</v>
      </c>
      <c r="I14" s="56" t="s">
        <v>430</v>
      </c>
      <c r="J14" s="56" t="s">
        <v>430</v>
      </c>
      <c r="K14" s="56" t="s">
        <v>430</v>
      </c>
      <c r="L14" s="56" t="s">
        <v>430</v>
      </c>
      <c r="M14" s="170">
        <v>17.76151743378</v>
      </c>
      <c r="N14" s="170">
        <v>7.2126091390829989</v>
      </c>
      <c r="O14" s="170">
        <v>1.0090254189804999</v>
      </c>
      <c r="P14" s="170">
        <v>1.3162842582562</v>
      </c>
      <c r="Q14" s="170">
        <v>6.932335132073999</v>
      </c>
      <c r="R14" s="170">
        <v>4.3868069793927997</v>
      </c>
      <c r="S14" s="170">
        <v>7.6343763364814787</v>
      </c>
      <c r="T14" s="170">
        <v>48.552274509840295</v>
      </c>
      <c r="U14" s="170">
        <v>20.503352908629999</v>
      </c>
      <c r="V14" s="170">
        <v>31.592942215352995</v>
      </c>
      <c r="W14" s="170">
        <v>9.1776128503999992</v>
      </c>
      <c r="X14" s="170">
        <v>0.71703562921999997</v>
      </c>
      <c r="Y14" s="170">
        <v>32.919480719100001</v>
      </c>
      <c r="Z14" s="170">
        <v>31.378747595899998</v>
      </c>
      <c r="AA14" s="170">
        <v>2.3974116795000002</v>
      </c>
      <c r="AB14" s="170">
        <v>67.412675623719991</v>
      </c>
      <c r="AC14" s="170">
        <v>5.7906329190000001</v>
      </c>
      <c r="AD14" s="170">
        <v>2.8521027809999997</v>
      </c>
      <c r="AE14" s="274"/>
      <c r="AF14" s="64">
        <v>184650.33</v>
      </c>
      <c r="AG14" s="64">
        <v>864273.57</v>
      </c>
      <c r="AH14" s="64">
        <v>190818.73</v>
      </c>
      <c r="AI14" s="64" t="s">
        <v>430</v>
      </c>
      <c r="AJ14" s="64">
        <v>22835.67</v>
      </c>
      <c r="AK14" s="140" t="s">
        <v>430</v>
      </c>
      <c r="AL14" s="139" t="s">
        <v>49</v>
      </c>
    </row>
    <row r="15" spans="1:38" ht="26.25" customHeight="1" thickBot="1" x14ac:dyDescent="0.3">
      <c r="A15" s="53" t="s">
        <v>53</v>
      </c>
      <c r="B15" s="57" t="s">
        <v>54</v>
      </c>
      <c r="C15" s="59" t="s">
        <v>55</v>
      </c>
      <c r="D15" s="56"/>
      <c r="E15" s="64">
        <v>9.94</v>
      </c>
      <c r="F15" s="64">
        <v>0.25</v>
      </c>
      <c r="G15" s="64">
        <v>9.41</v>
      </c>
      <c r="H15" s="64" t="s">
        <v>429</v>
      </c>
      <c r="I15" s="56" t="s">
        <v>430</v>
      </c>
      <c r="J15" s="56" t="s">
        <v>430</v>
      </c>
      <c r="K15" s="56" t="s">
        <v>430</v>
      </c>
      <c r="L15" s="56" t="s">
        <v>430</v>
      </c>
      <c r="M15" s="64">
        <v>0.81</v>
      </c>
      <c r="N15" s="64" t="s">
        <v>429</v>
      </c>
      <c r="O15" s="64" t="s">
        <v>429</v>
      </c>
      <c r="P15" s="64" t="s">
        <v>429</v>
      </c>
      <c r="Q15" s="64" t="s">
        <v>429</v>
      </c>
      <c r="R15" s="64" t="s">
        <v>429</v>
      </c>
      <c r="S15" s="64" t="s">
        <v>429</v>
      </c>
      <c r="T15" s="64" t="s">
        <v>429</v>
      </c>
      <c r="U15" s="64" t="s">
        <v>429</v>
      </c>
      <c r="V15" s="64" t="s">
        <v>429</v>
      </c>
      <c r="W15" s="64" t="s">
        <v>429</v>
      </c>
      <c r="X15" s="64" t="s">
        <v>429</v>
      </c>
      <c r="Y15" s="64" t="s">
        <v>429</v>
      </c>
      <c r="Z15" s="64" t="s">
        <v>429</v>
      </c>
      <c r="AA15" s="64" t="s">
        <v>429</v>
      </c>
      <c r="AB15" s="64" t="s">
        <v>429</v>
      </c>
      <c r="AC15" s="64" t="s">
        <v>429</v>
      </c>
      <c r="AD15" s="64" t="s">
        <v>429</v>
      </c>
      <c r="AE15" s="274"/>
      <c r="AF15" s="64">
        <v>45790.03</v>
      </c>
      <c r="AG15" s="64">
        <v>1342.74</v>
      </c>
      <c r="AH15" s="64">
        <v>289.47000000000003</v>
      </c>
      <c r="AI15" s="64">
        <v>69.7</v>
      </c>
      <c r="AJ15" s="64">
        <v>1625.13</v>
      </c>
      <c r="AK15" s="140" t="s">
        <v>430</v>
      </c>
      <c r="AL15" s="139" t="s">
        <v>49</v>
      </c>
    </row>
    <row r="16" spans="1:38" ht="26.25" customHeight="1" thickBot="1" x14ac:dyDescent="0.3">
      <c r="A16" s="53" t="s">
        <v>53</v>
      </c>
      <c r="B16" s="57" t="s">
        <v>56</v>
      </c>
      <c r="C16" s="59" t="s">
        <v>57</v>
      </c>
      <c r="D16" s="56"/>
      <c r="E16" s="170">
        <v>3.8866692899999999</v>
      </c>
      <c r="F16" s="170">
        <v>0.14806359199999999</v>
      </c>
      <c r="G16" s="170">
        <v>16.842233589999999</v>
      </c>
      <c r="H16" s="170" t="s">
        <v>429</v>
      </c>
      <c r="I16" s="56" t="s">
        <v>430</v>
      </c>
      <c r="J16" s="56" t="s">
        <v>430</v>
      </c>
      <c r="K16" s="56" t="s">
        <v>430</v>
      </c>
      <c r="L16" s="56" t="s">
        <v>430</v>
      </c>
      <c r="M16" s="170">
        <v>1.1104769399999999</v>
      </c>
      <c r="N16" s="170">
        <v>5.1822257199999999</v>
      </c>
      <c r="O16" s="170">
        <v>0.29612718399999999</v>
      </c>
      <c r="P16" s="170">
        <v>5.5523846999999993</v>
      </c>
      <c r="Q16" s="170">
        <v>2.03587439</v>
      </c>
      <c r="R16" s="170">
        <v>1.054953093</v>
      </c>
      <c r="S16" s="170">
        <v>4.62698725</v>
      </c>
      <c r="T16" s="170">
        <v>0.962413348</v>
      </c>
      <c r="U16" s="170">
        <v>0.53673052099999996</v>
      </c>
      <c r="V16" s="170">
        <v>8.5136565399999995</v>
      </c>
      <c r="W16" s="170">
        <v>4.8120667400000006</v>
      </c>
      <c r="X16" s="170">
        <v>5.3673052099999993E-2</v>
      </c>
      <c r="Y16" s="170">
        <v>5.5523846999999996E-4</v>
      </c>
      <c r="Z16" s="170">
        <v>1.8507948999999999E-4</v>
      </c>
      <c r="AA16" s="170">
        <v>1.8507948999999999E-4</v>
      </c>
      <c r="AB16" s="170">
        <v>5.4598449549999983E-2</v>
      </c>
      <c r="AC16" s="147" t="s">
        <v>430</v>
      </c>
      <c r="AD16" s="147" t="s">
        <v>430</v>
      </c>
      <c r="AE16" s="274"/>
      <c r="AF16" s="64">
        <v>33136.410000000003</v>
      </c>
      <c r="AG16" s="64">
        <v>185079.49</v>
      </c>
      <c r="AH16" s="64">
        <v>95029.119999999995</v>
      </c>
      <c r="AI16" s="64">
        <v>0</v>
      </c>
      <c r="AJ16" s="64">
        <v>6724.68</v>
      </c>
      <c r="AK16" s="140" t="s">
        <v>430</v>
      </c>
      <c r="AL16" s="139" t="s">
        <v>49</v>
      </c>
    </row>
    <row r="17" spans="1:38" ht="26.25" customHeight="1" thickBot="1" x14ac:dyDescent="0.3">
      <c r="A17" s="53" t="s">
        <v>53</v>
      </c>
      <c r="B17" s="57" t="s">
        <v>58</v>
      </c>
      <c r="C17" s="59" t="s">
        <v>59</v>
      </c>
      <c r="D17" s="56"/>
      <c r="E17" s="170">
        <v>23.230165380000003</v>
      </c>
      <c r="F17" s="170">
        <v>5.8024476079999996</v>
      </c>
      <c r="G17" s="170">
        <v>50.554551022299997</v>
      </c>
      <c r="H17" s="170" t="s">
        <v>429</v>
      </c>
      <c r="I17" s="56" t="s">
        <v>430</v>
      </c>
      <c r="J17" s="56" t="s">
        <v>430</v>
      </c>
      <c r="K17" s="56" t="s">
        <v>430</v>
      </c>
      <c r="L17" s="56" t="s">
        <v>430</v>
      </c>
      <c r="M17" s="170">
        <v>53.1085092</v>
      </c>
      <c r="N17" s="170">
        <v>7.3539795469900007</v>
      </c>
      <c r="O17" s="170">
        <v>9.8917267701000011E-2</v>
      </c>
      <c r="P17" s="170">
        <v>0.44367649320000002</v>
      </c>
      <c r="Q17" s="170">
        <v>0.22154880690000001</v>
      </c>
      <c r="R17" s="170">
        <v>0.74581379497</v>
      </c>
      <c r="S17" s="170">
        <v>0.96562869439400012</v>
      </c>
      <c r="T17" s="170">
        <v>0.71361227341</v>
      </c>
      <c r="U17" s="170">
        <v>0.10226894032000002</v>
      </c>
      <c r="V17" s="170">
        <v>11.7030826237</v>
      </c>
      <c r="W17" s="170">
        <v>11.172971127880002</v>
      </c>
      <c r="X17" s="170">
        <v>2.5532191688000001</v>
      </c>
      <c r="Y17" s="170">
        <v>3.6431400900000002</v>
      </c>
      <c r="Z17" s="170">
        <v>1.3573180270000003</v>
      </c>
      <c r="AA17" s="170">
        <v>1.0667854751999999</v>
      </c>
      <c r="AB17" s="170">
        <v>8.6204627610000006</v>
      </c>
      <c r="AC17" s="170">
        <v>3.4015996200000002E-2</v>
      </c>
      <c r="AD17" s="170">
        <v>9.3269667000000016</v>
      </c>
      <c r="AE17" s="274"/>
      <c r="AF17" s="64">
        <v>24839.93</v>
      </c>
      <c r="AG17" s="64">
        <v>54864.51</v>
      </c>
      <c r="AH17" s="64">
        <v>13455.69</v>
      </c>
      <c r="AI17" s="64">
        <v>0</v>
      </c>
      <c r="AJ17" s="64" t="s">
        <v>430</v>
      </c>
      <c r="AK17" s="140" t="s">
        <v>430</v>
      </c>
      <c r="AL17" s="139" t="s">
        <v>49</v>
      </c>
    </row>
    <row r="18" spans="1:38" ht="26.25" customHeight="1" thickBot="1" x14ac:dyDescent="0.3">
      <c r="A18" s="53" t="s">
        <v>53</v>
      </c>
      <c r="B18" s="57" t="s">
        <v>60</v>
      </c>
      <c r="C18" s="59" t="s">
        <v>61</v>
      </c>
      <c r="D18" s="56"/>
      <c r="E18" s="170">
        <v>8.6306578900000002</v>
      </c>
      <c r="F18" s="170">
        <v>1.4883734280000001</v>
      </c>
      <c r="G18" s="170">
        <v>12.1611238824</v>
      </c>
      <c r="H18" s="170" t="s">
        <v>429</v>
      </c>
      <c r="I18" s="56" t="s">
        <v>430</v>
      </c>
      <c r="J18" s="56" t="s">
        <v>430</v>
      </c>
      <c r="K18" s="56" t="s">
        <v>430</v>
      </c>
      <c r="L18" s="56" t="s">
        <v>430</v>
      </c>
      <c r="M18" s="170">
        <v>12.841214850000002</v>
      </c>
      <c r="N18" s="170">
        <v>1.72586045472</v>
      </c>
      <c r="O18" s="170">
        <v>2.3244755208000005E-2</v>
      </c>
      <c r="P18" s="170">
        <v>0.10408389700000001</v>
      </c>
      <c r="Q18" s="170">
        <v>5.2026981800000004E-2</v>
      </c>
      <c r="R18" s="170">
        <v>0.17624290836000003</v>
      </c>
      <c r="S18" s="170">
        <v>0.22795822847200001</v>
      </c>
      <c r="T18" s="170">
        <v>0.16745760663999998</v>
      </c>
      <c r="U18" s="170">
        <v>2.4615174360000006E-2</v>
      </c>
      <c r="V18" s="170">
        <v>2.9305078856</v>
      </c>
      <c r="W18" s="170">
        <v>2.6302574194400004</v>
      </c>
      <c r="X18" s="170">
        <v>0.61016335739999994</v>
      </c>
      <c r="Y18" s="170">
        <v>0.94667486699999992</v>
      </c>
      <c r="Z18" s="170">
        <v>0.32775582099999995</v>
      </c>
      <c r="AA18" s="170">
        <v>0.25833942259999998</v>
      </c>
      <c r="AB18" s="170">
        <v>2.1429334679999998</v>
      </c>
      <c r="AC18" s="170">
        <v>7.9807082000000005E-3</v>
      </c>
      <c r="AD18" s="170">
        <v>2.1882587</v>
      </c>
      <c r="AE18" s="274"/>
      <c r="AF18" s="64">
        <v>12235.66</v>
      </c>
      <c r="AG18" s="64">
        <v>12872.11</v>
      </c>
      <c r="AH18" s="64">
        <v>1714.72</v>
      </c>
      <c r="AI18" s="64">
        <v>0</v>
      </c>
      <c r="AJ18" s="64">
        <v>53.52</v>
      </c>
      <c r="AK18" s="140" t="s">
        <v>430</v>
      </c>
      <c r="AL18" s="139" t="s">
        <v>49</v>
      </c>
    </row>
    <row r="19" spans="1:38" ht="26.25" customHeight="1" thickBot="1" x14ac:dyDescent="0.3">
      <c r="A19" s="53" t="s">
        <v>53</v>
      </c>
      <c r="B19" s="57" t="s">
        <v>62</v>
      </c>
      <c r="C19" s="59" t="s">
        <v>63</v>
      </c>
      <c r="D19" s="56"/>
      <c r="E19" s="170">
        <v>2.5654700799999999</v>
      </c>
      <c r="F19" s="170">
        <v>0.64647662800000005</v>
      </c>
      <c r="G19" s="170">
        <v>1.754703449</v>
      </c>
      <c r="H19" s="170" t="s">
        <v>429</v>
      </c>
      <c r="I19" s="56" t="s">
        <v>430</v>
      </c>
      <c r="J19" s="56" t="s">
        <v>430</v>
      </c>
      <c r="K19" s="56" t="s">
        <v>430</v>
      </c>
      <c r="L19" s="56" t="s">
        <v>430</v>
      </c>
      <c r="M19" s="170">
        <v>2.3869454599999997</v>
      </c>
      <c r="N19" s="170">
        <v>0.24844878569999998</v>
      </c>
      <c r="O19" s="170">
        <v>3.3597300300000003E-3</v>
      </c>
      <c r="P19" s="170">
        <v>2.5195838000000002E-2</v>
      </c>
      <c r="Q19" s="170">
        <v>9.3758539999999994E-3</v>
      </c>
      <c r="R19" s="170">
        <v>2.5566811099999996E-2</v>
      </c>
      <c r="S19" s="170">
        <v>3.2805314219999999E-2</v>
      </c>
      <c r="T19" s="170">
        <v>2.43329095E-2</v>
      </c>
      <c r="U19" s="170">
        <v>4.6237885999999995E-3</v>
      </c>
      <c r="V19" s="170">
        <v>0.43087793100000005</v>
      </c>
      <c r="W19" s="170">
        <v>0.37911256439999996</v>
      </c>
      <c r="X19" s="170">
        <v>0.101129684</v>
      </c>
      <c r="Y19" s="170">
        <v>0.188851514</v>
      </c>
      <c r="Z19" s="170">
        <v>6.7746301999999994E-2</v>
      </c>
      <c r="AA19" s="170">
        <v>5.7412936000000005E-2</v>
      </c>
      <c r="AB19" s="170">
        <v>0.415140436</v>
      </c>
      <c r="AC19" s="173">
        <v>1.1479672E-3</v>
      </c>
      <c r="AD19" s="170">
        <v>0.31476520000000002</v>
      </c>
      <c r="AE19" s="274"/>
      <c r="AF19" s="64">
        <v>1604.8</v>
      </c>
      <c r="AG19" s="64">
        <v>1851.56</v>
      </c>
      <c r="AH19" s="64">
        <v>19214.7</v>
      </c>
      <c r="AI19" s="64">
        <v>0</v>
      </c>
      <c r="AJ19" s="64" t="s">
        <v>430</v>
      </c>
      <c r="AK19" s="140" t="s">
        <v>430</v>
      </c>
      <c r="AL19" s="139" t="s">
        <v>49</v>
      </c>
    </row>
    <row r="20" spans="1:38" ht="26.25" customHeight="1" thickBot="1" x14ac:dyDescent="0.3">
      <c r="A20" s="53" t="s">
        <v>53</v>
      </c>
      <c r="B20" s="57" t="s">
        <v>64</v>
      </c>
      <c r="C20" s="59" t="s">
        <v>65</v>
      </c>
      <c r="D20" s="56"/>
      <c r="E20" s="170">
        <v>0.18619013999999998</v>
      </c>
      <c r="F20" s="170">
        <v>2.7703978000000001E-2</v>
      </c>
      <c r="G20" s="170">
        <v>0.22201319</v>
      </c>
      <c r="H20" s="170" t="s">
        <v>429</v>
      </c>
      <c r="I20" s="56" t="s">
        <v>430</v>
      </c>
      <c r="J20" s="56" t="s">
        <v>430</v>
      </c>
      <c r="K20" s="56" t="s">
        <v>430</v>
      </c>
      <c r="L20" s="56" t="s">
        <v>430</v>
      </c>
      <c r="M20" s="173">
        <v>0.23460993000000002</v>
      </c>
      <c r="N20" s="173">
        <v>3.10853216E-2</v>
      </c>
      <c r="O20" s="178">
        <v>4.1896662000000002E-4</v>
      </c>
      <c r="P20" s="173">
        <v>1.8654714000000002E-3</v>
      </c>
      <c r="Q20" s="173">
        <v>9.3578309999999996E-4</v>
      </c>
      <c r="R20" s="173">
        <v>3.186389E-3</v>
      </c>
      <c r="S20" s="173">
        <v>4.1193244000000007E-3</v>
      </c>
      <c r="T20" s="173">
        <v>3.0158081600000003E-3</v>
      </c>
      <c r="U20" s="178">
        <v>4.4858270000000007E-4</v>
      </c>
      <c r="V20" s="173">
        <v>5.4620330000000002E-2</v>
      </c>
      <c r="W20" s="173">
        <v>4.7456107999999997E-2</v>
      </c>
      <c r="X20" s="173">
        <v>1.1088417999999999E-2</v>
      </c>
      <c r="Y20" s="173">
        <v>1.7925159E-2</v>
      </c>
      <c r="Z20" s="173">
        <v>5.9780060000000001E-3</v>
      </c>
      <c r="AA20" s="173">
        <v>4.7156399999999992E-3</v>
      </c>
      <c r="AB20" s="173">
        <v>3.9707223E-2</v>
      </c>
      <c r="AC20" s="178">
        <v>1.4372219999999998E-4</v>
      </c>
      <c r="AD20" s="173">
        <v>3.9407699999999997E-2</v>
      </c>
      <c r="AE20" s="274"/>
      <c r="AF20" s="64">
        <v>284.77</v>
      </c>
      <c r="AG20" s="64">
        <v>231.81</v>
      </c>
      <c r="AH20" s="64">
        <v>0</v>
      </c>
      <c r="AI20" s="64">
        <v>0</v>
      </c>
      <c r="AJ20" s="64" t="s">
        <v>430</v>
      </c>
      <c r="AK20" s="140" t="s">
        <v>430</v>
      </c>
      <c r="AL20" s="139" t="s">
        <v>49</v>
      </c>
    </row>
    <row r="21" spans="1:38" ht="26.25" customHeight="1" thickBot="1" x14ac:dyDescent="0.3">
      <c r="A21" s="53" t="s">
        <v>53</v>
      </c>
      <c r="B21" s="57" t="s">
        <v>66</v>
      </c>
      <c r="C21" s="59" t="s">
        <v>67</v>
      </c>
      <c r="D21" s="56"/>
      <c r="E21" s="170">
        <v>3.6826778900000003</v>
      </c>
      <c r="F21" s="170">
        <v>0.44077451800000006</v>
      </c>
      <c r="G21" s="170">
        <v>2.2169648202999999</v>
      </c>
      <c r="H21" s="170" t="s">
        <v>429</v>
      </c>
      <c r="I21" s="56" t="s">
        <v>430</v>
      </c>
      <c r="J21" s="56" t="s">
        <v>430</v>
      </c>
      <c r="K21" s="56" t="s">
        <v>430</v>
      </c>
      <c r="L21" s="56" t="s">
        <v>430</v>
      </c>
      <c r="M21" s="170">
        <v>2.5591944300000002</v>
      </c>
      <c r="N21" s="170">
        <v>0.29229377279000002</v>
      </c>
      <c r="O21" s="170">
        <v>6.6241145410000004E-3</v>
      </c>
      <c r="P21" s="170">
        <v>1.8492446999999999E-2</v>
      </c>
      <c r="Q21" s="170">
        <v>8.9075661000000018E-3</v>
      </c>
      <c r="R21" s="170">
        <v>3.4936166169999998E-2</v>
      </c>
      <c r="S21" s="170">
        <v>3.9999196033999998E-2</v>
      </c>
      <c r="T21" s="170">
        <v>2.8244506249999999E-2</v>
      </c>
      <c r="U21" s="170">
        <v>4.7142098199999998E-3</v>
      </c>
      <c r="V21" s="170">
        <v>0.71635377570000003</v>
      </c>
      <c r="W21" s="170">
        <v>0.46327212068000001</v>
      </c>
      <c r="X21" s="170">
        <v>0.11208010880000002</v>
      </c>
      <c r="Y21" s="170">
        <v>0.22648322500000001</v>
      </c>
      <c r="Z21" s="170">
        <v>6.3775792999999997E-2</v>
      </c>
      <c r="AA21" s="170">
        <v>5.11912572E-2</v>
      </c>
      <c r="AB21" s="170">
        <v>0.45353038400000006</v>
      </c>
      <c r="AC21" s="173">
        <v>2.3785251999999999E-3</v>
      </c>
      <c r="AD21" s="170">
        <v>0.36295585820000004</v>
      </c>
      <c r="AE21" s="274"/>
      <c r="AF21" s="64">
        <v>6217.76</v>
      </c>
      <c r="AG21" s="64">
        <v>2134.96</v>
      </c>
      <c r="AH21" s="64">
        <v>1411.09</v>
      </c>
      <c r="AI21" s="64">
        <v>210.97</v>
      </c>
      <c r="AJ21" s="64" t="s">
        <v>430</v>
      </c>
      <c r="AK21" s="140" t="s">
        <v>430</v>
      </c>
      <c r="AL21" s="139" t="s">
        <v>49</v>
      </c>
    </row>
    <row r="22" spans="1:38" ht="26.25" customHeight="1" thickBot="1" x14ac:dyDescent="0.3">
      <c r="A22" s="53" t="s">
        <v>53</v>
      </c>
      <c r="B22" s="57" t="s">
        <v>68</v>
      </c>
      <c r="C22" s="59" t="s">
        <v>69</v>
      </c>
      <c r="D22" s="56"/>
      <c r="E22" s="170">
        <v>16.965511759999998</v>
      </c>
      <c r="F22" s="170">
        <v>4.1692132119999998</v>
      </c>
      <c r="G22" s="170">
        <v>32.991457433000001</v>
      </c>
      <c r="H22" s="170" t="s">
        <v>429</v>
      </c>
      <c r="I22" s="56" t="s">
        <v>430</v>
      </c>
      <c r="J22" s="56" t="s">
        <v>430</v>
      </c>
      <c r="K22" s="56" t="s">
        <v>430</v>
      </c>
      <c r="L22" s="56" t="s">
        <v>430</v>
      </c>
      <c r="M22" s="170">
        <v>35.120229019999996</v>
      </c>
      <c r="N22" s="170">
        <v>4.7887169432999999</v>
      </c>
      <c r="O22" s="170">
        <v>6.4430613390000002E-2</v>
      </c>
      <c r="P22" s="170">
        <v>0.29744671560000002</v>
      </c>
      <c r="Q22" s="170">
        <v>0.14585269839999998</v>
      </c>
      <c r="R22" s="170">
        <v>0.48609682069999999</v>
      </c>
      <c r="S22" s="170">
        <v>0.62909140653999984</v>
      </c>
      <c r="T22" s="170">
        <v>0.46487119093999996</v>
      </c>
      <c r="U22" s="170">
        <v>6.7640153000000008E-2</v>
      </c>
      <c r="V22" s="170">
        <v>7.6706185070000004</v>
      </c>
      <c r="W22" s="170">
        <v>7.2778100108000006</v>
      </c>
      <c r="X22" s="170">
        <v>1.67623502</v>
      </c>
      <c r="Y22" s="170">
        <v>2.4374074460000004</v>
      </c>
      <c r="Z22" s="170">
        <v>0.90317765399999983</v>
      </c>
      <c r="AA22" s="170">
        <v>0.71342191200000005</v>
      </c>
      <c r="AB22" s="170">
        <v>5.7302420320000005</v>
      </c>
      <c r="AC22" s="170">
        <v>2.2149028800000001E-2</v>
      </c>
      <c r="AD22" s="170">
        <v>6.0731207999999999</v>
      </c>
      <c r="AE22" s="274"/>
      <c r="AF22" s="64">
        <v>17518.28</v>
      </c>
      <c r="AG22" s="64">
        <v>35724.239999999998</v>
      </c>
      <c r="AH22" s="64">
        <v>24301.9</v>
      </c>
      <c r="AI22" s="64">
        <v>0</v>
      </c>
      <c r="AJ22" s="64">
        <v>197.46</v>
      </c>
      <c r="AK22" s="140" t="s">
        <v>430</v>
      </c>
      <c r="AL22" s="139" t="s">
        <v>49</v>
      </c>
    </row>
    <row r="23" spans="1:38" ht="26.25" customHeight="1" thickBot="1" x14ac:dyDescent="0.3">
      <c r="A23" s="53" t="s">
        <v>70</v>
      </c>
      <c r="B23" s="57" t="s">
        <v>380</v>
      </c>
      <c r="C23" s="59" t="s">
        <v>376</v>
      </c>
      <c r="D23" s="266"/>
      <c r="E23" s="64" t="s">
        <v>431</v>
      </c>
      <c r="F23" s="64" t="s">
        <v>431</v>
      </c>
      <c r="G23" s="64" t="s">
        <v>431</v>
      </c>
      <c r="H23" s="64" t="s">
        <v>429</v>
      </c>
      <c r="I23" s="56" t="s">
        <v>430</v>
      </c>
      <c r="J23" s="56" t="s">
        <v>430</v>
      </c>
      <c r="K23" s="56" t="s">
        <v>430</v>
      </c>
      <c r="L23" s="56" t="s">
        <v>430</v>
      </c>
      <c r="M23" s="64" t="s">
        <v>431</v>
      </c>
      <c r="N23" s="64" t="s">
        <v>429</v>
      </c>
      <c r="O23" s="64" t="s">
        <v>429</v>
      </c>
      <c r="P23" s="64" t="s">
        <v>429</v>
      </c>
      <c r="Q23" s="64" t="s">
        <v>429</v>
      </c>
      <c r="R23" s="64" t="s">
        <v>429</v>
      </c>
      <c r="S23" s="64" t="s">
        <v>429</v>
      </c>
      <c r="T23" s="64" t="s">
        <v>429</v>
      </c>
      <c r="U23" s="64" t="s">
        <v>429</v>
      </c>
      <c r="V23" s="64" t="s">
        <v>429</v>
      </c>
      <c r="W23" s="64" t="s">
        <v>429</v>
      </c>
      <c r="X23" s="64" t="s">
        <v>429</v>
      </c>
      <c r="Y23" s="64" t="s">
        <v>429</v>
      </c>
      <c r="Z23" s="64" t="s">
        <v>429</v>
      </c>
      <c r="AA23" s="64" t="s">
        <v>429</v>
      </c>
      <c r="AB23" s="64" t="s">
        <v>429</v>
      </c>
      <c r="AC23" s="64" t="s">
        <v>429</v>
      </c>
      <c r="AD23" s="64" t="s">
        <v>429</v>
      </c>
      <c r="AE23" s="274"/>
      <c r="AF23" s="64" t="s">
        <v>431</v>
      </c>
      <c r="AG23" s="64" t="s">
        <v>431</v>
      </c>
      <c r="AH23" s="64" t="s">
        <v>431</v>
      </c>
      <c r="AI23" s="64" t="s">
        <v>431</v>
      </c>
      <c r="AJ23" s="64" t="s">
        <v>431</v>
      </c>
      <c r="AK23" s="140" t="s">
        <v>430</v>
      </c>
      <c r="AL23" s="139" t="s">
        <v>49</v>
      </c>
    </row>
    <row r="24" spans="1:38" ht="26.25" customHeight="1" thickBot="1" x14ac:dyDescent="0.3">
      <c r="A24" s="58" t="s">
        <v>53</v>
      </c>
      <c r="B24" s="57" t="s">
        <v>71</v>
      </c>
      <c r="C24" s="59" t="s">
        <v>72</v>
      </c>
      <c r="D24" s="56"/>
      <c r="E24" s="64">
        <v>3.1</v>
      </c>
      <c r="F24" s="64">
        <v>0.17</v>
      </c>
      <c r="G24" s="64">
        <v>4.3499999999999996</v>
      </c>
      <c r="H24" s="64" t="s">
        <v>429</v>
      </c>
      <c r="I24" s="56" t="s">
        <v>430</v>
      </c>
      <c r="J24" s="56" t="s">
        <v>430</v>
      </c>
      <c r="K24" s="56" t="s">
        <v>430</v>
      </c>
      <c r="L24" s="56" t="s">
        <v>430</v>
      </c>
      <c r="M24" s="64">
        <v>1.1499999999999999</v>
      </c>
      <c r="N24" s="64" t="s">
        <v>429</v>
      </c>
      <c r="O24" s="64" t="s">
        <v>429</v>
      </c>
      <c r="P24" s="64" t="s">
        <v>429</v>
      </c>
      <c r="Q24" s="64" t="s">
        <v>429</v>
      </c>
      <c r="R24" s="64" t="s">
        <v>429</v>
      </c>
      <c r="S24" s="64" t="s">
        <v>429</v>
      </c>
      <c r="T24" s="64" t="s">
        <v>429</v>
      </c>
      <c r="U24" s="64" t="s">
        <v>429</v>
      </c>
      <c r="V24" s="64" t="s">
        <v>429</v>
      </c>
      <c r="W24" s="64" t="s">
        <v>429</v>
      </c>
      <c r="X24" s="64" t="s">
        <v>429</v>
      </c>
      <c r="Y24" s="64" t="s">
        <v>429</v>
      </c>
      <c r="Z24" s="64" t="s">
        <v>429</v>
      </c>
      <c r="AA24" s="64" t="s">
        <v>429</v>
      </c>
      <c r="AB24" s="64" t="s">
        <v>429</v>
      </c>
      <c r="AC24" s="64" t="s">
        <v>429</v>
      </c>
      <c r="AD24" s="64" t="s">
        <v>429</v>
      </c>
      <c r="AE24" s="274"/>
      <c r="AF24" s="64">
        <v>3877.7</v>
      </c>
      <c r="AG24" s="64">
        <v>7185.56</v>
      </c>
      <c r="AH24" s="64">
        <v>1054.53</v>
      </c>
      <c r="AI24" s="64" t="s">
        <v>430</v>
      </c>
      <c r="AJ24" s="64">
        <v>57.65</v>
      </c>
      <c r="AK24" s="140" t="s">
        <v>430</v>
      </c>
      <c r="AL24" s="139" t="s">
        <v>49</v>
      </c>
    </row>
    <row r="25" spans="1:38" ht="26.25" customHeight="1" thickBot="1" x14ac:dyDescent="0.3">
      <c r="A25" s="53" t="s">
        <v>73</v>
      </c>
      <c r="B25" s="57" t="s">
        <v>74</v>
      </c>
      <c r="C25" s="59" t="s">
        <v>75</v>
      </c>
      <c r="D25" s="56"/>
      <c r="E25" s="56">
        <v>3.9842397933195306</v>
      </c>
      <c r="F25" s="56">
        <v>0.10950459019204466</v>
      </c>
      <c r="G25" s="56">
        <v>0.27419011186875791</v>
      </c>
      <c r="H25" s="56" t="s">
        <v>429</v>
      </c>
      <c r="I25" s="56" t="s">
        <v>430</v>
      </c>
      <c r="J25" s="56" t="s">
        <v>430</v>
      </c>
      <c r="K25" s="56" t="s">
        <v>430</v>
      </c>
      <c r="L25" s="56" t="s">
        <v>430</v>
      </c>
      <c r="M25" s="56">
        <v>4.0044804557578066</v>
      </c>
      <c r="N25" s="56" t="s">
        <v>429</v>
      </c>
      <c r="O25" s="56" t="s">
        <v>429</v>
      </c>
      <c r="P25" s="56" t="s">
        <v>429</v>
      </c>
      <c r="Q25" s="56" t="s">
        <v>429</v>
      </c>
      <c r="R25" s="56" t="s">
        <v>429</v>
      </c>
      <c r="S25" s="56" t="s">
        <v>429</v>
      </c>
      <c r="T25" s="56" t="s">
        <v>429</v>
      </c>
      <c r="U25" s="56" t="s">
        <v>429</v>
      </c>
      <c r="V25" s="56" t="s">
        <v>429</v>
      </c>
      <c r="W25" s="56" t="s">
        <v>429</v>
      </c>
      <c r="X25" s="56">
        <v>2.8769066124119244E-3</v>
      </c>
      <c r="Y25" s="56">
        <v>4.3153589407476695E-4</v>
      </c>
      <c r="Z25" s="56" t="s">
        <v>429</v>
      </c>
      <c r="AA25" s="56">
        <v>7.2425170706822957E-5</v>
      </c>
      <c r="AB25" s="56" t="s">
        <v>429</v>
      </c>
      <c r="AC25" s="56" t="s">
        <v>430</v>
      </c>
      <c r="AD25" s="56" t="s">
        <v>430</v>
      </c>
      <c r="AE25" s="276"/>
      <c r="AF25" s="56" t="s">
        <v>432</v>
      </c>
      <c r="AG25" s="56" t="s">
        <v>430</v>
      </c>
      <c r="AH25" s="56" t="s">
        <v>430</v>
      </c>
      <c r="AI25" s="56" t="s">
        <v>430</v>
      </c>
      <c r="AJ25" s="56" t="s">
        <v>430</v>
      </c>
      <c r="AK25" s="56" t="s">
        <v>430</v>
      </c>
      <c r="AL25" s="139" t="s">
        <v>49</v>
      </c>
    </row>
    <row r="26" spans="1:38" ht="26.25" customHeight="1" thickBot="1" x14ac:dyDescent="0.3">
      <c r="A26" s="53" t="s">
        <v>73</v>
      </c>
      <c r="B26" s="57" t="s">
        <v>76</v>
      </c>
      <c r="C26" s="59" t="s">
        <v>77</v>
      </c>
      <c r="D26" s="56"/>
      <c r="E26" s="56">
        <v>1.2391262632234858</v>
      </c>
      <c r="F26" s="56">
        <v>0.34945502504130288</v>
      </c>
      <c r="G26" s="56">
        <v>0.31781999994281868</v>
      </c>
      <c r="H26" s="56" t="s">
        <v>429</v>
      </c>
      <c r="I26" s="56" t="s">
        <v>430</v>
      </c>
      <c r="J26" s="56" t="s">
        <v>430</v>
      </c>
      <c r="K26" s="56" t="s">
        <v>430</v>
      </c>
      <c r="L26" s="56" t="s">
        <v>430</v>
      </c>
      <c r="M26" s="56">
        <v>10.041330018360604</v>
      </c>
      <c r="N26" s="56" t="s">
        <v>429</v>
      </c>
      <c r="O26" s="56" t="s">
        <v>429</v>
      </c>
      <c r="P26" s="56" t="s">
        <v>429</v>
      </c>
      <c r="Q26" s="56" t="s">
        <v>429</v>
      </c>
      <c r="R26" s="56" t="s">
        <v>429</v>
      </c>
      <c r="S26" s="56" t="s">
        <v>429</v>
      </c>
      <c r="T26" s="56" t="s">
        <v>429</v>
      </c>
      <c r="U26" s="56" t="s">
        <v>429</v>
      </c>
      <c r="V26" s="56" t="s">
        <v>429</v>
      </c>
      <c r="W26" s="56" t="s">
        <v>429</v>
      </c>
      <c r="X26" s="56">
        <v>9.1808767575087477E-3</v>
      </c>
      <c r="Y26" s="56">
        <v>1.3771325764410434E-3</v>
      </c>
      <c r="Z26" s="56" t="s">
        <v>429</v>
      </c>
      <c r="AA26" s="56">
        <v>2.3112556293776167E-4</v>
      </c>
      <c r="AB26" s="56" t="s">
        <v>429</v>
      </c>
      <c r="AC26" s="56" t="s">
        <v>430</v>
      </c>
      <c r="AD26" s="56" t="s">
        <v>430</v>
      </c>
      <c r="AE26" s="276"/>
      <c r="AF26" s="56" t="s">
        <v>433</v>
      </c>
      <c r="AG26" s="56" t="s">
        <v>430</v>
      </c>
      <c r="AH26" s="56" t="s">
        <v>430</v>
      </c>
      <c r="AI26" s="56" t="s">
        <v>430</v>
      </c>
      <c r="AJ26" s="56" t="s">
        <v>430</v>
      </c>
      <c r="AK26" s="56" t="s">
        <v>430</v>
      </c>
      <c r="AL26" s="139" t="s">
        <v>49</v>
      </c>
    </row>
    <row r="27" spans="1:38" ht="26.25" customHeight="1" thickBot="1" x14ac:dyDescent="0.3">
      <c r="A27" s="53" t="s">
        <v>78</v>
      </c>
      <c r="B27" s="57" t="s">
        <v>79</v>
      </c>
      <c r="C27" s="59" t="s">
        <v>80</v>
      </c>
      <c r="D27" s="56"/>
      <c r="E27" s="174">
        <v>5.8107570559999995E-3</v>
      </c>
      <c r="F27" s="174">
        <v>6.2359077464000006E-3</v>
      </c>
      <c r="G27" s="173">
        <v>4.1090127999999998E-3</v>
      </c>
      <c r="H27" s="178">
        <v>2.7313556880000003E-4</v>
      </c>
      <c r="I27" s="56" t="s">
        <v>430</v>
      </c>
      <c r="J27" s="56" t="s">
        <v>430</v>
      </c>
      <c r="K27" s="56" t="s">
        <v>430</v>
      </c>
      <c r="L27" s="56" t="s">
        <v>430</v>
      </c>
      <c r="M27" s="174">
        <v>6.3788278462000012E-2</v>
      </c>
      <c r="N27" s="179">
        <v>1.3796116000000002E-5</v>
      </c>
      <c r="O27" s="170" t="s">
        <v>429</v>
      </c>
      <c r="P27" s="170" t="s">
        <v>429</v>
      </c>
      <c r="Q27" s="170" t="s">
        <v>429</v>
      </c>
      <c r="R27" s="170" t="s">
        <v>429</v>
      </c>
      <c r="S27" s="170" t="s">
        <v>429</v>
      </c>
      <c r="T27" s="170" t="s">
        <v>429</v>
      </c>
      <c r="U27" s="170" t="s">
        <v>429</v>
      </c>
      <c r="V27" s="170" t="s">
        <v>429</v>
      </c>
      <c r="W27" s="170" t="s">
        <v>429</v>
      </c>
      <c r="X27" s="179">
        <v>1.8232711999999997E-6</v>
      </c>
      <c r="Y27" s="179">
        <v>2.6014877600000001E-6</v>
      </c>
      <c r="Z27" s="179">
        <v>1.2876634920000001E-6</v>
      </c>
      <c r="AA27" s="179">
        <v>2.9358910220000004E-6</v>
      </c>
      <c r="AB27" s="179">
        <v>8.6483134740000002E-6</v>
      </c>
      <c r="AC27" s="170" t="s">
        <v>429</v>
      </c>
      <c r="AD27" s="170" t="s">
        <v>429</v>
      </c>
      <c r="AE27" s="276"/>
      <c r="AF27" s="370">
        <v>406496.8</v>
      </c>
      <c r="AG27" s="370">
        <v>7340.8</v>
      </c>
      <c r="AH27" s="370">
        <v>21540.66</v>
      </c>
      <c r="AI27" s="56" t="s">
        <v>429</v>
      </c>
      <c r="AJ27" s="56" t="s">
        <v>430</v>
      </c>
      <c r="AK27" s="56" t="s">
        <v>430</v>
      </c>
      <c r="AL27" s="139" t="s">
        <v>49</v>
      </c>
    </row>
    <row r="28" spans="1:38" ht="26.25" customHeight="1" thickBot="1" x14ac:dyDescent="0.3">
      <c r="A28" s="53" t="s">
        <v>78</v>
      </c>
      <c r="B28" s="57" t="s">
        <v>81</v>
      </c>
      <c r="C28" s="59" t="s">
        <v>82</v>
      </c>
      <c r="D28" s="56"/>
      <c r="E28" s="174">
        <v>3.8329386599999997E-5</v>
      </c>
      <c r="F28" s="174">
        <v>4.3681477799999995E-5</v>
      </c>
      <c r="G28" s="170">
        <v>3.8271399999999994E-5</v>
      </c>
      <c r="H28" s="174">
        <v>4.0378828000000002E-6</v>
      </c>
      <c r="I28" s="56" t="s">
        <v>430</v>
      </c>
      <c r="J28" s="56" t="s">
        <v>430</v>
      </c>
      <c r="K28" s="56" t="s">
        <v>430</v>
      </c>
      <c r="L28" s="56" t="s">
        <v>430</v>
      </c>
      <c r="M28" s="174">
        <v>3.4494014649999997E-4</v>
      </c>
      <c r="N28" s="179">
        <v>1.2865265999999999E-7</v>
      </c>
      <c r="O28" s="170" t="s">
        <v>429</v>
      </c>
      <c r="P28" s="170" t="s">
        <v>429</v>
      </c>
      <c r="Q28" s="170" t="s">
        <v>429</v>
      </c>
      <c r="R28" s="170" t="s">
        <v>429</v>
      </c>
      <c r="S28" s="170" t="s">
        <v>429</v>
      </c>
      <c r="T28" s="170" t="s">
        <v>429</v>
      </c>
      <c r="U28" s="170" t="s">
        <v>429</v>
      </c>
      <c r="V28" s="170" t="s">
        <v>429</v>
      </c>
      <c r="W28" s="170" t="s">
        <v>429</v>
      </c>
      <c r="X28" s="179">
        <v>2.2374189999999997E-8</v>
      </c>
      <c r="Y28" s="179">
        <v>3.1527118E-8</v>
      </c>
      <c r="Z28" s="179">
        <v>1.5675596999999998E-8</v>
      </c>
      <c r="AA28" s="179">
        <v>3.5279777000000001E-8</v>
      </c>
      <c r="AB28" s="173">
        <v>1.0485668199999998E-7</v>
      </c>
      <c r="AC28" s="170" t="s">
        <v>429</v>
      </c>
      <c r="AD28" s="170" t="s">
        <v>429</v>
      </c>
      <c r="AE28" s="276"/>
      <c r="AF28" s="370">
        <v>3783.22</v>
      </c>
      <c r="AG28" s="370">
        <v>73.2</v>
      </c>
      <c r="AH28" s="370">
        <v>286.39500000000004</v>
      </c>
      <c r="AI28" s="56" t="s">
        <v>429</v>
      </c>
      <c r="AJ28" s="56" t="s">
        <v>430</v>
      </c>
      <c r="AK28" s="56" t="s">
        <v>430</v>
      </c>
      <c r="AL28" s="139" t="s">
        <v>49</v>
      </c>
    </row>
    <row r="29" spans="1:38" ht="26.25" customHeight="1" thickBot="1" x14ac:dyDescent="0.3">
      <c r="A29" s="53" t="s">
        <v>78</v>
      </c>
      <c r="B29" s="57" t="s">
        <v>83</v>
      </c>
      <c r="C29" s="59" t="s">
        <v>84</v>
      </c>
      <c r="D29" s="56"/>
      <c r="E29" s="174">
        <v>0.10355364332999999</v>
      </c>
      <c r="F29" s="174">
        <v>7.9368973821E-2</v>
      </c>
      <c r="G29" s="170">
        <v>7.5848619200000009E-2</v>
      </c>
      <c r="H29" s="174">
        <v>8.2547483248000004E-3</v>
      </c>
      <c r="I29" s="56" t="s">
        <v>430</v>
      </c>
      <c r="J29" s="56" t="s">
        <v>430</v>
      </c>
      <c r="K29" s="56" t="s">
        <v>430</v>
      </c>
      <c r="L29" s="56" t="s">
        <v>430</v>
      </c>
      <c r="M29" s="174">
        <v>0.64735329310100009</v>
      </c>
      <c r="N29" s="179">
        <v>2.56937868E-4</v>
      </c>
      <c r="O29" s="170" t="s">
        <v>429</v>
      </c>
      <c r="P29" s="170" t="s">
        <v>429</v>
      </c>
      <c r="Q29" s="170" t="s">
        <v>429</v>
      </c>
      <c r="R29" s="170" t="s">
        <v>429</v>
      </c>
      <c r="S29" s="170" t="s">
        <v>429</v>
      </c>
      <c r="T29" s="170" t="s">
        <v>429</v>
      </c>
      <c r="U29" s="170" t="s">
        <v>429</v>
      </c>
      <c r="V29" s="170" t="s">
        <v>429</v>
      </c>
      <c r="W29" s="170" t="s">
        <v>429</v>
      </c>
      <c r="X29" s="179">
        <v>4.2087776719999996E-5</v>
      </c>
      <c r="Y29" s="179">
        <v>6.5292188240000001E-5</v>
      </c>
      <c r="Z29" s="179">
        <v>3.6189527759999997E-5</v>
      </c>
      <c r="AA29" s="179">
        <v>6.8032966960000001E-5</v>
      </c>
      <c r="AB29" s="173">
        <v>2.1160245967999998E-4</v>
      </c>
      <c r="AC29" s="170" t="s">
        <v>429</v>
      </c>
      <c r="AD29" s="170" t="s">
        <v>429</v>
      </c>
      <c r="AE29" s="276"/>
      <c r="AF29" s="370">
        <v>7461183.1999999993</v>
      </c>
      <c r="AG29" s="370">
        <v>206131.20000000001</v>
      </c>
      <c r="AH29" s="370">
        <v>2426070.4500000002</v>
      </c>
      <c r="AI29" s="56" t="s">
        <v>429</v>
      </c>
      <c r="AJ29" s="56" t="s">
        <v>430</v>
      </c>
      <c r="AK29" s="56" t="s">
        <v>430</v>
      </c>
      <c r="AL29" s="139" t="s">
        <v>49</v>
      </c>
    </row>
    <row r="30" spans="1:38" ht="26.25" customHeight="1" thickBot="1" x14ac:dyDescent="0.3">
      <c r="A30" s="53" t="s">
        <v>78</v>
      </c>
      <c r="B30" s="57" t="s">
        <v>85</v>
      </c>
      <c r="C30" s="59" t="s">
        <v>86</v>
      </c>
      <c r="D30" s="56"/>
      <c r="E30" s="56">
        <v>0.41359814915110826</v>
      </c>
      <c r="F30" s="56">
        <v>8.1847585539842829</v>
      </c>
      <c r="G30" s="56">
        <v>1.0277664850893505E-3</v>
      </c>
      <c r="H30" s="56">
        <v>3.6750437951679799E-3</v>
      </c>
      <c r="I30" s="56" t="s">
        <v>430</v>
      </c>
      <c r="J30" s="56" t="s">
        <v>430</v>
      </c>
      <c r="K30" s="56" t="s">
        <v>430</v>
      </c>
      <c r="L30" s="56" t="s">
        <v>430</v>
      </c>
      <c r="M30" s="56">
        <v>31.001174522967862</v>
      </c>
      <c r="N30" s="56">
        <v>2.0555329701787011E-6</v>
      </c>
      <c r="O30" s="56" t="s">
        <v>430</v>
      </c>
      <c r="P30" s="56" t="s">
        <v>430</v>
      </c>
      <c r="Q30" s="56" t="s">
        <v>430</v>
      </c>
      <c r="R30" s="56" t="s">
        <v>430</v>
      </c>
      <c r="S30" s="56" t="s">
        <v>430</v>
      </c>
      <c r="T30" s="56" t="s">
        <v>430</v>
      </c>
      <c r="U30" s="56" t="s">
        <v>430</v>
      </c>
      <c r="V30" s="56" t="s">
        <v>430</v>
      </c>
      <c r="W30" s="56" t="s">
        <v>430</v>
      </c>
      <c r="X30" s="56">
        <v>5.232265742273056E-7</v>
      </c>
      <c r="Y30" s="56">
        <v>5.855154521115087E-7</v>
      </c>
      <c r="Z30" s="56">
        <v>4.2356436961258083E-7</v>
      </c>
      <c r="AA30" s="56">
        <v>6.3534655441887121E-7</v>
      </c>
      <c r="AB30" s="56" t="s">
        <v>430</v>
      </c>
      <c r="AC30" s="56" t="s">
        <v>430</v>
      </c>
      <c r="AD30" s="56" t="s">
        <v>430</v>
      </c>
      <c r="AE30" s="276"/>
      <c r="AF30" s="56">
        <v>3397.9458838259252</v>
      </c>
      <c r="AG30" s="56" t="s">
        <v>430</v>
      </c>
      <c r="AH30" s="56" t="s">
        <v>430</v>
      </c>
      <c r="AI30" s="56" t="s">
        <v>430</v>
      </c>
      <c r="AJ30" s="56" t="s">
        <v>430</v>
      </c>
      <c r="AK30" s="56" t="s">
        <v>430</v>
      </c>
      <c r="AL30" s="139" t="s">
        <v>49</v>
      </c>
    </row>
    <row r="31" spans="1:38" ht="26.25" customHeight="1" thickBot="1" x14ac:dyDescent="0.3">
      <c r="A31" s="53" t="s">
        <v>78</v>
      </c>
      <c r="B31" s="57" t="s">
        <v>87</v>
      </c>
      <c r="C31" s="59" t="s">
        <v>88</v>
      </c>
      <c r="D31" s="56"/>
      <c r="E31" s="170" t="s">
        <v>429</v>
      </c>
      <c r="F31" s="178">
        <v>2.6780037982478277</v>
      </c>
      <c r="G31" s="170" t="s">
        <v>429</v>
      </c>
      <c r="H31" s="170" t="s">
        <v>429</v>
      </c>
      <c r="I31" s="56" t="s">
        <v>430</v>
      </c>
      <c r="J31" s="56" t="s">
        <v>430</v>
      </c>
      <c r="K31" s="56" t="s">
        <v>430</v>
      </c>
      <c r="L31" s="56" t="s">
        <v>430</v>
      </c>
      <c r="M31" s="170" t="s">
        <v>429</v>
      </c>
      <c r="N31" s="170" t="s">
        <v>429</v>
      </c>
      <c r="O31" s="170" t="s">
        <v>429</v>
      </c>
      <c r="P31" s="170" t="s">
        <v>429</v>
      </c>
      <c r="Q31" s="170" t="s">
        <v>429</v>
      </c>
      <c r="R31" s="170" t="s">
        <v>429</v>
      </c>
      <c r="S31" s="170" t="s">
        <v>429</v>
      </c>
      <c r="T31" s="170" t="s">
        <v>429</v>
      </c>
      <c r="U31" s="170" t="s">
        <v>429</v>
      </c>
      <c r="V31" s="170" t="s">
        <v>429</v>
      </c>
      <c r="W31" s="170" t="s">
        <v>429</v>
      </c>
      <c r="X31" s="170" t="s">
        <v>429</v>
      </c>
      <c r="Y31" s="170" t="s">
        <v>429</v>
      </c>
      <c r="Z31" s="170" t="s">
        <v>429</v>
      </c>
      <c r="AA31" s="170" t="s">
        <v>429</v>
      </c>
      <c r="AB31" s="170" t="s">
        <v>429</v>
      </c>
      <c r="AC31" s="170" t="s">
        <v>429</v>
      </c>
      <c r="AD31" s="170" t="s">
        <v>429</v>
      </c>
      <c r="AE31" s="276"/>
      <c r="AF31" s="56">
        <v>942575.76310971822</v>
      </c>
      <c r="AG31" s="56">
        <v>156498.2215096232</v>
      </c>
      <c r="AH31" s="56">
        <v>98755.447021144049</v>
      </c>
      <c r="AI31" s="147">
        <v>60</v>
      </c>
      <c r="AJ31" s="147">
        <v>90</v>
      </c>
      <c r="AK31" s="147">
        <v>215</v>
      </c>
      <c r="AL31" s="139" t="s">
        <v>49</v>
      </c>
    </row>
    <row r="32" spans="1:38" ht="26.25" customHeight="1" thickBot="1" x14ac:dyDescent="0.3">
      <c r="A32" s="53" t="s">
        <v>78</v>
      </c>
      <c r="B32" s="57" t="s">
        <v>89</v>
      </c>
      <c r="C32" s="59" t="s">
        <v>90</v>
      </c>
      <c r="D32" s="56"/>
      <c r="E32" s="170" t="s">
        <v>429</v>
      </c>
      <c r="F32" s="170" t="s">
        <v>429</v>
      </c>
      <c r="G32" s="170" t="s">
        <v>429</v>
      </c>
      <c r="H32" s="170" t="s">
        <v>429</v>
      </c>
      <c r="I32" s="56" t="s">
        <v>430</v>
      </c>
      <c r="J32" s="56" t="s">
        <v>430</v>
      </c>
      <c r="K32" s="56" t="s">
        <v>430</v>
      </c>
      <c r="L32" s="56" t="s">
        <v>430</v>
      </c>
      <c r="M32" s="170" t="s">
        <v>429</v>
      </c>
      <c r="N32" s="170" t="s">
        <v>429</v>
      </c>
      <c r="O32" s="170" t="s">
        <v>429</v>
      </c>
      <c r="P32" s="170" t="s">
        <v>429</v>
      </c>
      <c r="Q32" s="170" t="s">
        <v>429</v>
      </c>
      <c r="R32" s="170" t="s">
        <v>429</v>
      </c>
      <c r="S32" s="170" t="s">
        <v>429</v>
      </c>
      <c r="T32" s="170" t="s">
        <v>429</v>
      </c>
      <c r="U32" s="170" t="s">
        <v>429</v>
      </c>
      <c r="V32" s="170" t="s">
        <v>429</v>
      </c>
      <c r="W32" s="170" t="s">
        <v>429</v>
      </c>
      <c r="X32" s="170" t="s">
        <v>429</v>
      </c>
      <c r="Y32" s="170" t="s">
        <v>429</v>
      </c>
      <c r="Z32" s="170" t="s">
        <v>429</v>
      </c>
      <c r="AA32" s="170" t="s">
        <v>429</v>
      </c>
      <c r="AB32" s="170" t="s">
        <v>429</v>
      </c>
      <c r="AC32" s="170" t="s">
        <v>429</v>
      </c>
      <c r="AD32" s="170" t="s">
        <v>429</v>
      </c>
      <c r="AE32" s="276"/>
      <c r="AF32" s="56">
        <v>953500</v>
      </c>
      <c r="AG32" s="56">
        <v>158312</v>
      </c>
      <c r="AH32" s="363">
        <v>99900</v>
      </c>
      <c r="AI32" s="137">
        <v>9.4779139194657459E-3</v>
      </c>
      <c r="AJ32" s="137">
        <v>0.43882501341143382</v>
      </c>
      <c r="AK32" s="137">
        <v>0.50233974730729081</v>
      </c>
      <c r="AL32" s="139" t="s">
        <v>435</v>
      </c>
    </row>
    <row r="33" spans="1:38" ht="26.25" customHeight="1" thickBot="1" x14ac:dyDescent="0.3">
      <c r="A33" s="53" t="s">
        <v>78</v>
      </c>
      <c r="B33" s="57" t="s">
        <v>91</v>
      </c>
      <c r="C33" s="59" t="s">
        <v>92</v>
      </c>
      <c r="D33" s="56"/>
      <c r="E33" s="170" t="s">
        <v>429</v>
      </c>
      <c r="F33" s="170" t="s">
        <v>429</v>
      </c>
      <c r="G33" s="170" t="s">
        <v>429</v>
      </c>
      <c r="H33" s="170" t="s">
        <v>429</v>
      </c>
      <c r="I33" s="56" t="s">
        <v>430</v>
      </c>
      <c r="J33" s="56" t="s">
        <v>430</v>
      </c>
      <c r="K33" s="56" t="s">
        <v>430</v>
      </c>
      <c r="L33" s="56" t="s">
        <v>430</v>
      </c>
      <c r="M33" s="170" t="s">
        <v>429</v>
      </c>
      <c r="N33" s="170" t="s">
        <v>429</v>
      </c>
      <c r="O33" s="170" t="s">
        <v>429</v>
      </c>
      <c r="P33" s="170" t="s">
        <v>429</v>
      </c>
      <c r="Q33" s="170" t="s">
        <v>429</v>
      </c>
      <c r="R33" s="170" t="s">
        <v>429</v>
      </c>
      <c r="S33" s="170" t="s">
        <v>429</v>
      </c>
      <c r="T33" s="170" t="s">
        <v>429</v>
      </c>
      <c r="U33" s="170" t="s">
        <v>429</v>
      </c>
      <c r="V33" s="170" t="s">
        <v>429</v>
      </c>
      <c r="W33" s="170" t="s">
        <v>429</v>
      </c>
      <c r="X33" s="170" t="s">
        <v>429</v>
      </c>
      <c r="Y33" s="170" t="s">
        <v>429</v>
      </c>
      <c r="Z33" s="170" t="s">
        <v>429</v>
      </c>
      <c r="AA33" s="170" t="s">
        <v>429</v>
      </c>
      <c r="AB33" s="170" t="s">
        <v>429</v>
      </c>
      <c r="AC33" s="170" t="s">
        <v>429</v>
      </c>
      <c r="AD33" s="170" t="s">
        <v>429</v>
      </c>
      <c r="AE33" s="276"/>
      <c r="AF33" s="56">
        <v>953500</v>
      </c>
      <c r="AG33" s="56">
        <v>158312</v>
      </c>
      <c r="AH33" s="363">
        <v>99900</v>
      </c>
      <c r="AI33" s="137">
        <v>9.4779139194657459E-3</v>
      </c>
      <c r="AJ33" s="137">
        <v>0.43882501341143382</v>
      </c>
      <c r="AK33" s="137">
        <v>0.50233974730729081</v>
      </c>
      <c r="AL33" s="139" t="s">
        <v>435</v>
      </c>
    </row>
    <row r="34" spans="1:38" ht="26.25" customHeight="1" thickBot="1" x14ac:dyDescent="0.3">
      <c r="A34" s="53" t="s">
        <v>70</v>
      </c>
      <c r="B34" s="57" t="s">
        <v>93</v>
      </c>
      <c r="C34" s="59" t="s">
        <v>94</v>
      </c>
      <c r="D34" s="56"/>
      <c r="E34" s="56">
        <v>4.0947990634939977</v>
      </c>
      <c r="F34" s="56">
        <v>0.1680152096189243</v>
      </c>
      <c r="G34" s="56">
        <v>5.9060870907841128E-4</v>
      </c>
      <c r="H34" s="56">
        <v>3.1350761679262206E-4</v>
      </c>
      <c r="I34" s="56" t="s">
        <v>430</v>
      </c>
      <c r="J34" s="56" t="s">
        <v>430</v>
      </c>
      <c r="K34" s="56" t="s">
        <v>430</v>
      </c>
      <c r="L34" s="56" t="s">
        <v>430</v>
      </c>
      <c r="M34" s="56">
        <v>7.3320148317322014</v>
      </c>
      <c r="N34" s="56">
        <v>4.3455743363545666E-4</v>
      </c>
      <c r="O34" s="56">
        <v>3.2623493490893733E-4</v>
      </c>
      <c r="P34" s="56">
        <v>3.727576929906412E-4</v>
      </c>
      <c r="Q34" s="56">
        <v>1.0917327312309899E-5</v>
      </c>
      <c r="R34" s="56">
        <v>1.8872847662860428E-3</v>
      </c>
      <c r="S34" s="56">
        <v>5.3305659595577627E-2</v>
      </c>
      <c r="T34" s="56">
        <v>2.1948275920778385E-3</v>
      </c>
      <c r="U34" s="56">
        <v>3.1351564974504157E-4</v>
      </c>
      <c r="V34" s="56">
        <v>3.1350761914531317E-2</v>
      </c>
      <c r="W34" s="56">
        <v>3.1350761679262206E-4</v>
      </c>
      <c r="X34" s="56">
        <v>9.4052285628849991E-4</v>
      </c>
      <c r="Y34" s="56">
        <v>1.567538084136221E-3</v>
      </c>
      <c r="Z34" s="56">
        <v>2.0181077128170291E-10</v>
      </c>
      <c r="AA34" s="56">
        <v>1.4849205094599391E-16</v>
      </c>
      <c r="AB34" s="56" t="s">
        <v>430</v>
      </c>
      <c r="AC34" s="56">
        <v>4.3490351881062698E-18</v>
      </c>
      <c r="AD34" s="56" t="s">
        <v>430</v>
      </c>
      <c r="AE34" s="276"/>
      <c r="AF34" s="56" t="s">
        <v>436</v>
      </c>
      <c r="AG34" s="56" t="s">
        <v>430</v>
      </c>
      <c r="AH34" s="56" t="s">
        <v>430</v>
      </c>
      <c r="AI34" s="56" t="s">
        <v>430</v>
      </c>
      <c r="AJ34" s="56" t="s">
        <v>430</v>
      </c>
      <c r="AK34" s="56" t="s">
        <v>430</v>
      </c>
      <c r="AL34" s="139" t="s">
        <v>49</v>
      </c>
    </row>
    <row r="35" spans="1:38" s="3" customFormat="1" ht="26.25" customHeight="1" thickBot="1" x14ac:dyDescent="0.3">
      <c r="A35" s="53" t="s">
        <v>95</v>
      </c>
      <c r="B35" s="57" t="s">
        <v>96</v>
      </c>
      <c r="C35" s="59" t="s">
        <v>97</v>
      </c>
      <c r="D35" s="56"/>
      <c r="E35" s="56">
        <v>14.503573320602818</v>
      </c>
      <c r="F35" s="56">
        <v>0.50614970859666097</v>
      </c>
      <c r="G35" s="56">
        <v>3.6750286792618638</v>
      </c>
      <c r="H35" s="56" t="s">
        <v>430</v>
      </c>
      <c r="I35" s="56" t="s">
        <v>430</v>
      </c>
      <c r="J35" s="56" t="s">
        <v>430</v>
      </c>
      <c r="K35" s="56" t="s">
        <v>430</v>
      </c>
      <c r="L35" s="56" t="s">
        <v>430</v>
      </c>
      <c r="M35" s="56">
        <v>1.3648619438268899</v>
      </c>
      <c r="N35" s="56">
        <v>10.951900065202116</v>
      </c>
      <c r="O35" s="56">
        <v>0.84306698963093218</v>
      </c>
      <c r="P35" s="56">
        <v>2.5252155688927966</v>
      </c>
      <c r="Q35" s="56">
        <v>3.4320489585237288</v>
      </c>
      <c r="R35" s="56">
        <v>4.2771086481546607</v>
      </c>
      <c r="S35" s="56">
        <v>74.139081237522035</v>
      </c>
      <c r="T35" s="56">
        <v>87.295748963093217</v>
      </c>
      <c r="U35" s="56">
        <v>8.4316662463093213</v>
      </c>
      <c r="V35" s="56">
        <v>101.04847675571185</v>
      </c>
      <c r="W35" s="56">
        <v>1.0980794215202117E-2</v>
      </c>
      <c r="X35" s="56" t="s">
        <v>430</v>
      </c>
      <c r="Y35" s="56" t="s">
        <v>430</v>
      </c>
      <c r="Z35" s="56" t="s">
        <v>430</v>
      </c>
      <c r="AA35" s="56" t="s">
        <v>430</v>
      </c>
      <c r="AB35" s="56" t="s">
        <v>430</v>
      </c>
      <c r="AC35" s="56">
        <v>6.7425432170474574E-3</v>
      </c>
      <c r="AD35" s="56">
        <v>3.1960834364365422</v>
      </c>
      <c r="AE35" s="276"/>
      <c r="AF35" s="56" t="s">
        <v>429</v>
      </c>
      <c r="AG35" s="56" t="s">
        <v>429</v>
      </c>
      <c r="AH35" s="56" t="s">
        <v>429</v>
      </c>
      <c r="AI35" s="56" t="s">
        <v>429</v>
      </c>
      <c r="AJ35" s="56" t="s">
        <v>429</v>
      </c>
      <c r="AK35" s="56" t="s">
        <v>429</v>
      </c>
      <c r="AL35" s="139" t="s">
        <v>49</v>
      </c>
    </row>
    <row r="36" spans="1:38" ht="26.25" customHeight="1" thickBot="1" x14ac:dyDescent="0.3">
      <c r="A36" s="53" t="s">
        <v>95</v>
      </c>
      <c r="B36" s="57" t="s">
        <v>98</v>
      </c>
      <c r="C36" s="59" t="s">
        <v>99</v>
      </c>
      <c r="D36" s="56"/>
      <c r="E36" s="56">
        <v>5.814739949407925</v>
      </c>
      <c r="F36" s="56">
        <v>0.20903612529289411</v>
      </c>
      <c r="G36" s="56">
        <v>1.481620941377815</v>
      </c>
      <c r="H36" s="56" t="s">
        <v>430</v>
      </c>
      <c r="I36" s="56" t="s">
        <v>430</v>
      </c>
      <c r="J36" s="56" t="s">
        <v>430</v>
      </c>
      <c r="K36" s="56" t="s">
        <v>430</v>
      </c>
      <c r="L36" s="56" t="s">
        <v>430</v>
      </c>
      <c r="M36" s="56">
        <v>0.55330108080979168</v>
      </c>
      <c r="N36" s="56">
        <v>9.6293654689557968</v>
      </c>
      <c r="O36" s="56">
        <v>0.74072042068890764</v>
      </c>
      <c r="P36" s="56">
        <v>2.2221612620667228</v>
      </c>
      <c r="Q36" s="56">
        <v>2.9628816827556306</v>
      </c>
      <c r="R36" s="56">
        <v>3.7036021034445379</v>
      </c>
      <c r="S36" s="56">
        <v>65.183397020623872</v>
      </c>
      <c r="T36" s="56">
        <v>74.072042068890752</v>
      </c>
      <c r="U36" s="56">
        <v>7.4072042068890758</v>
      </c>
      <c r="V36" s="56">
        <v>88.886450482668906</v>
      </c>
      <c r="W36" s="56">
        <v>9.6293654689557986E-3</v>
      </c>
      <c r="X36" s="56" t="s">
        <v>430</v>
      </c>
      <c r="Y36" s="56" t="s">
        <v>430</v>
      </c>
      <c r="Z36" s="56" t="s">
        <v>430</v>
      </c>
      <c r="AA36" s="56" t="s">
        <v>430</v>
      </c>
      <c r="AB36" s="56" t="s">
        <v>430</v>
      </c>
      <c r="AC36" s="56">
        <v>5.9257633655112616E-3</v>
      </c>
      <c r="AD36" s="56">
        <v>2.8147375986178491</v>
      </c>
      <c r="AE36" s="276"/>
      <c r="AF36" s="56" t="s">
        <v>437</v>
      </c>
      <c r="AG36" s="56" t="s">
        <v>430</v>
      </c>
      <c r="AH36" s="56" t="s">
        <v>430</v>
      </c>
      <c r="AI36" s="56" t="s">
        <v>430</v>
      </c>
      <c r="AJ36" s="56" t="s">
        <v>430</v>
      </c>
      <c r="AK36" s="56" t="s">
        <v>430</v>
      </c>
      <c r="AL36" s="139" t="s">
        <v>49</v>
      </c>
    </row>
    <row r="37" spans="1:38" ht="26.25" customHeight="1" thickBot="1" x14ac:dyDescent="0.3">
      <c r="A37" s="53" t="s">
        <v>70</v>
      </c>
      <c r="B37" s="57" t="s">
        <v>100</v>
      </c>
      <c r="C37" s="59" t="s">
        <v>386</v>
      </c>
      <c r="D37" s="56"/>
      <c r="E37" s="56" t="s">
        <v>430</v>
      </c>
      <c r="F37" s="56" t="s">
        <v>430</v>
      </c>
      <c r="G37" s="56" t="s">
        <v>430</v>
      </c>
      <c r="H37" s="56" t="s">
        <v>430</v>
      </c>
      <c r="I37" s="56" t="s">
        <v>430</v>
      </c>
      <c r="J37" s="56" t="s">
        <v>430</v>
      </c>
      <c r="K37" s="56" t="s">
        <v>430</v>
      </c>
      <c r="L37" s="56" t="s">
        <v>430</v>
      </c>
      <c r="M37" s="56" t="s">
        <v>430</v>
      </c>
      <c r="N37" s="56" t="s">
        <v>430</v>
      </c>
      <c r="O37" s="56" t="s">
        <v>430</v>
      </c>
      <c r="P37" s="56" t="s">
        <v>430</v>
      </c>
      <c r="Q37" s="56" t="s">
        <v>430</v>
      </c>
      <c r="R37" s="56" t="s">
        <v>430</v>
      </c>
      <c r="S37" s="56" t="s">
        <v>430</v>
      </c>
      <c r="T37" s="56" t="s">
        <v>430</v>
      </c>
      <c r="U37" s="56" t="s">
        <v>430</v>
      </c>
      <c r="V37" s="56" t="s">
        <v>430</v>
      </c>
      <c r="W37" s="56" t="s">
        <v>430</v>
      </c>
      <c r="X37" s="56" t="s">
        <v>430</v>
      </c>
      <c r="Y37" s="56" t="s">
        <v>430</v>
      </c>
      <c r="Z37" s="56" t="s">
        <v>430</v>
      </c>
      <c r="AA37" s="56" t="s">
        <v>430</v>
      </c>
      <c r="AB37" s="56" t="s">
        <v>430</v>
      </c>
      <c r="AC37" s="56" t="s">
        <v>430</v>
      </c>
      <c r="AD37" s="56" t="s">
        <v>430</v>
      </c>
      <c r="AE37" s="276"/>
      <c r="AF37" s="56" t="s">
        <v>430</v>
      </c>
      <c r="AG37" s="56" t="s">
        <v>430</v>
      </c>
      <c r="AH37" s="56" t="s">
        <v>430</v>
      </c>
      <c r="AI37" s="56" t="s">
        <v>430</v>
      </c>
      <c r="AJ37" s="56" t="s">
        <v>430</v>
      </c>
      <c r="AK37" s="56" t="s">
        <v>430</v>
      </c>
      <c r="AL37" s="139" t="s">
        <v>49</v>
      </c>
    </row>
    <row r="38" spans="1:38" ht="26.25" customHeight="1" thickBot="1" x14ac:dyDescent="0.3">
      <c r="A38" s="53" t="s">
        <v>70</v>
      </c>
      <c r="B38" s="57" t="s">
        <v>101</v>
      </c>
      <c r="C38" s="59" t="s">
        <v>102</v>
      </c>
      <c r="D38" s="64"/>
      <c r="E38" s="56" t="s">
        <v>430</v>
      </c>
      <c r="F38" s="56" t="s">
        <v>430</v>
      </c>
      <c r="G38" s="56" t="s">
        <v>430</v>
      </c>
      <c r="H38" s="56" t="s">
        <v>430</v>
      </c>
      <c r="I38" s="56" t="s">
        <v>430</v>
      </c>
      <c r="J38" s="56" t="s">
        <v>430</v>
      </c>
      <c r="K38" s="56" t="s">
        <v>430</v>
      </c>
      <c r="L38" s="56" t="s">
        <v>430</v>
      </c>
      <c r="M38" s="56" t="s">
        <v>430</v>
      </c>
      <c r="N38" s="56" t="s">
        <v>430</v>
      </c>
      <c r="O38" s="56" t="s">
        <v>430</v>
      </c>
      <c r="P38" s="56" t="s">
        <v>430</v>
      </c>
      <c r="Q38" s="56" t="s">
        <v>430</v>
      </c>
      <c r="R38" s="56" t="s">
        <v>430</v>
      </c>
      <c r="S38" s="56" t="s">
        <v>430</v>
      </c>
      <c r="T38" s="56" t="s">
        <v>430</v>
      </c>
      <c r="U38" s="56" t="s">
        <v>430</v>
      </c>
      <c r="V38" s="56" t="s">
        <v>430</v>
      </c>
      <c r="W38" s="56" t="s">
        <v>430</v>
      </c>
      <c r="X38" s="56" t="s">
        <v>430</v>
      </c>
      <c r="Y38" s="56" t="s">
        <v>430</v>
      </c>
      <c r="Z38" s="56" t="s">
        <v>430</v>
      </c>
      <c r="AA38" s="56" t="s">
        <v>430</v>
      </c>
      <c r="AB38" s="56" t="s">
        <v>430</v>
      </c>
      <c r="AC38" s="56" t="s">
        <v>430</v>
      </c>
      <c r="AD38" s="56" t="s">
        <v>430</v>
      </c>
      <c r="AE38" s="276"/>
      <c r="AF38" s="56" t="s">
        <v>430</v>
      </c>
      <c r="AG38" s="56" t="s">
        <v>430</v>
      </c>
      <c r="AH38" s="56" t="s">
        <v>430</v>
      </c>
      <c r="AI38" s="56" t="s">
        <v>430</v>
      </c>
      <c r="AJ38" s="56" t="s">
        <v>430</v>
      </c>
      <c r="AK38" s="56" t="s">
        <v>430</v>
      </c>
      <c r="AL38" s="139" t="s">
        <v>49</v>
      </c>
    </row>
    <row r="39" spans="1:38" ht="26.25" customHeight="1" thickBot="1" x14ac:dyDescent="0.3">
      <c r="A39" s="53" t="s">
        <v>103</v>
      </c>
      <c r="B39" s="57" t="s">
        <v>104</v>
      </c>
      <c r="C39" s="59" t="s">
        <v>377</v>
      </c>
      <c r="D39" s="56"/>
      <c r="E39" s="64" t="s">
        <v>430</v>
      </c>
      <c r="F39" s="64" t="s">
        <v>430</v>
      </c>
      <c r="G39" s="64" t="s">
        <v>430</v>
      </c>
      <c r="H39" s="64" t="s">
        <v>430</v>
      </c>
      <c r="I39" s="56" t="s">
        <v>430</v>
      </c>
      <c r="J39" s="56" t="s">
        <v>430</v>
      </c>
      <c r="K39" s="56" t="s">
        <v>430</v>
      </c>
      <c r="L39" s="56" t="s">
        <v>430</v>
      </c>
      <c r="M39" s="64" t="s">
        <v>430</v>
      </c>
      <c r="N39" s="64" t="s">
        <v>430</v>
      </c>
      <c r="O39" s="64" t="s">
        <v>430</v>
      </c>
      <c r="P39" s="64" t="s">
        <v>430</v>
      </c>
      <c r="Q39" s="64" t="s">
        <v>430</v>
      </c>
      <c r="R39" s="64" t="s">
        <v>430</v>
      </c>
      <c r="S39" s="64" t="s">
        <v>430</v>
      </c>
      <c r="T39" s="64" t="s">
        <v>430</v>
      </c>
      <c r="U39" s="64" t="s">
        <v>430</v>
      </c>
      <c r="V39" s="64" t="s">
        <v>430</v>
      </c>
      <c r="W39" s="64" t="s">
        <v>430</v>
      </c>
      <c r="X39" s="64" t="s">
        <v>430</v>
      </c>
      <c r="Y39" s="64" t="s">
        <v>430</v>
      </c>
      <c r="Z39" s="64" t="s">
        <v>430</v>
      </c>
      <c r="AA39" s="64" t="s">
        <v>430</v>
      </c>
      <c r="AB39" s="64" t="s">
        <v>430</v>
      </c>
      <c r="AC39" s="64" t="s">
        <v>430</v>
      </c>
      <c r="AD39" s="64" t="s">
        <v>430</v>
      </c>
      <c r="AE39" s="274"/>
      <c r="AF39" s="64" t="s">
        <v>430</v>
      </c>
      <c r="AG39" s="64" t="s">
        <v>430</v>
      </c>
      <c r="AH39" s="64" t="s">
        <v>430</v>
      </c>
      <c r="AI39" s="64" t="s">
        <v>430</v>
      </c>
      <c r="AJ39" s="64" t="s">
        <v>430</v>
      </c>
      <c r="AK39" s="140" t="s">
        <v>430</v>
      </c>
      <c r="AL39" s="139" t="s">
        <v>49</v>
      </c>
    </row>
    <row r="40" spans="1:38" ht="26.25" customHeight="1" thickBot="1" x14ac:dyDescent="0.3">
      <c r="A40" s="53" t="s">
        <v>70</v>
      </c>
      <c r="B40" s="57" t="s">
        <v>105</v>
      </c>
      <c r="C40" s="59" t="s">
        <v>378</v>
      </c>
      <c r="D40" s="56"/>
      <c r="E40" s="64" t="s">
        <v>430</v>
      </c>
      <c r="F40" s="64" t="s">
        <v>430</v>
      </c>
      <c r="G40" s="64" t="s">
        <v>430</v>
      </c>
      <c r="H40" s="64" t="s">
        <v>430</v>
      </c>
      <c r="I40" s="56" t="s">
        <v>430</v>
      </c>
      <c r="J40" s="56" t="s">
        <v>430</v>
      </c>
      <c r="K40" s="56" t="s">
        <v>430</v>
      </c>
      <c r="L40" s="56" t="s">
        <v>430</v>
      </c>
      <c r="M40" s="64" t="s">
        <v>430</v>
      </c>
      <c r="N40" s="64" t="s">
        <v>430</v>
      </c>
      <c r="O40" s="64" t="s">
        <v>430</v>
      </c>
      <c r="P40" s="64" t="s">
        <v>430</v>
      </c>
      <c r="Q40" s="64" t="s">
        <v>430</v>
      </c>
      <c r="R40" s="64" t="s">
        <v>430</v>
      </c>
      <c r="S40" s="64" t="s">
        <v>430</v>
      </c>
      <c r="T40" s="64" t="s">
        <v>430</v>
      </c>
      <c r="U40" s="64" t="s">
        <v>430</v>
      </c>
      <c r="V40" s="64" t="s">
        <v>430</v>
      </c>
      <c r="W40" s="64" t="s">
        <v>430</v>
      </c>
      <c r="X40" s="64" t="s">
        <v>430</v>
      </c>
      <c r="Y40" s="64" t="s">
        <v>430</v>
      </c>
      <c r="Z40" s="64" t="s">
        <v>430</v>
      </c>
      <c r="AA40" s="64" t="s">
        <v>430</v>
      </c>
      <c r="AB40" s="64" t="s">
        <v>430</v>
      </c>
      <c r="AC40" s="64" t="s">
        <v>430</v>
      </c>
      <c r="AD40" s="64" t="s">
        <v>430</v>
      </c>
      <c r="AE40" s="274"/>
      <c r="AF40" s="64" t="s">
        <v>430</v>
      </c>
      <c r="AG40" s="64" t="s">
        <v>430</v>
      </c>
      <c r="AH40" s="64" t="s">
        <v>430</v>
      </c>
      <c r="AI40" s="64" t="s">
        <v>430</v>
      </c>
      <c r="AJ40" s="64" t="s">
        <v>430</v>
      </c>
      <c r="AK40" s="140" t="s">
        <v>430</v>
      </c>
      <c r="AL40" s="139" t="s">
        <v>49</v>
      </c>
    </row>
    <row r="41" spans="1:38" ht="26.25" customHeight="1" thickBot="1" x14ac:dyDescent="0.3">
      <c r="A41" s="53" t="s">
        <v>103</v>
      </c>
      <c r="B41" s="57" t="s">
        <v>106</v>
      </c>
      <c r="C41" s="59" t="s">
        <v>387</v>
      </c>
      <c r="D41" s="56"/>
      <c r="E41" s="64" t="s">
        <v>430</v>
      </c>
      <c r="F41" s="64" t="s">
        <v>430</v>
      </c>
      <c r="G41" s="64" t="s">
        <v>430</v>
      </c>
      <c r="H41" s="64" t="s">
        <v>430</v>
      </c>
      <c r="I41" s="56" t="s">
        <v>430</v>
      </c>
      <c r="J41" s="56" t="s">
        <v>430</v>
      </c>
      <c r="K41" s="56" t="s">
        <v>430</v>
      </c>
      <c r="L41" s="56" t="s">
        <v>430</v>
      </c>
      <c r="M41" s="64" t="s">
        <v>430</v>
      </c>
      <c r="N41" s="64" t="s">
        <v>430</v>
      </c>
      <c r="O41" s="64" t="s">
        <v>430</v>
      </c>
      <c r="P41" s="64" t="s">
        <v>430</v>
      </c>
      <c r="Q41" s="64" t="s">
        <v>430</v>
      </c>
      <c r="R41" s="64" t="s">
        <v>430</v>
      </c>
      <c r="S41" s="64" t="s">
        <v>430</v>
      </c>
      <c r="T41" s="64" t="s">
        <v>430</v>
      </c>
      <c r="U41" s="64" t="s">
        <v>430</v>
      </c>
      <c r="V41" s="64" t="s">
        <v>430</v>
      </c>
      <c r="W41" s="64" t="s">
        <v>430</v>
      </c>
      <c r="X41" s="64" t="s">
        <v>430</v>
      </c>
      <c r="Y41" s="64" t="s">
        <v>430</v>
      </c>
      <c r="Z41" s="64" t="s">
        <v>430</v>
      </c>
      <c r="AA41" s="64" t="s">
        <v>430</v>
      </c>
      <c r="AB41" s="64" t="s">
        <v>430</v>
      </c>
      <c r="AC41" s="64" t="s">
        <v>430</v>
      </c>
      <c r="AD41" s="64" t="s">
        <v>430</v>
      </c>
      <c r="AE41" s="274"/>
      <c r="AF41" s="64" t="s">
        <v>430</v>
      </c>
      <c r="AG41" s="64" t="s">
        <v>430</v>
      </c>
      <c r="AH41" s="64" t="s">
        <v>430</v>
      </c>
      <c r="AI41" s="64" t="s">
        <v>430</v>
      </c>
      <c r="AJ41" s="64" t="s">
        <v>430</v>
      </c>
      <c r="AK41" s="140" t="s">
        <v>430</v>
      </c>
      <c r="AL41" s="139" t="s">
        <v>49</v>
      </c>
    </row>
    <row r="42" spans="1:38" ht="26.25" customHeight="1" thickBot="1" x14ac:dyDescent="0.3">
      <c r="A42" s="53" t="s">
        <v>70</v>
      </c>
      <c r="B42" s="57" t="s">
        <v>107</v>
      </c>
      <c r="C42" s="59" t="s">
        <v>108</v>
      </c>
      <c r="D42" s="56"/>
      <c r="E42" s="64" t="s">
        <v>430</v>
      </c>
      <c r="F42" s="64" t="s">
        <v>430</v>
      </c>
      <c r="G42" s="64" t="s">
        <v>430</v>
      </c>
      <c r="H42" s="64" t="s">
        <v>430</v>
      </c>
      <c r="I42" s="56" t="s">
        <v>430</v>
      </c>
      <c r="J42" s="56" t="s">
        <v>430</v>
      </c>
      <c r="K42" s="56" t="s">
        <v>430</v>
      </c>
      <c r="L42" s="56" t="s">
        <v>430</v>
      </c>
      <c r="M42" s="64" t="s">
        <v>430</v>
      </c>
      <c r="N42" s="64" t="s">
        <v>430</v>
      </c>
      <c r="O42" s="64" t="s">
        <v>430</v>
      </c>
      <c r="P42" s="64" t="s">
        <v>430</v>
      </c>
      <c r="Q42" s="64" t="s">
        <v>430</v>
      </c>
      <c r="R42" s="64" t="s">
        <v>430</v>
      </c>
      <c r="S42" s="64" t="s">
        <v>430</v>
      </c>
      <c r="T42" s="64" t="s">
        <v>430</v>
      </c>
      <c r="U42" s="64" t="s">
        <v>430</v>
      </c>
      <c r="V42" s="64" t="s">
        <v>430</v>
      </c>
      <c r="W42" s="64" t="s">
        <v>430</v>
      </c>
      <c r="X42" s="64" t="s">
        <v>430</v>
      </c>
      <c r="Y42" s="64" t="s">
        <v>430</v>
      </c>
      <c r="Z42" s="64" t="s">
        <v>430</v>
      </c>
      <c r="AA42" s="64" t="s">
        <v>430</v>
      </c>
      <c r="AB42" s="64" t="s">
        <v>430</v>
      </c>
      <c r="AC42" s="64" t="s">
        <v>430</v>
      </c>
      <c r="AD42" s="64" t="s">
        <v>430</v>
      </c>
      <c r="AE42" s="274"/>
      <c r="AF42" s="64" t="s">
        <v>430</v>
      </c>
      <c r="AG42" s="64" t="s">
        <v>430</v>
      </c>
      <c r="AH42" s="64" t="s">
        <v>430</v>
      </c>
      <c r="AI42" s="64" t="s">
        <v>430</v>
      </c>
      <c r="AJ42" s="64" t="s">
        <v>430</v>
      </c>
      <c r="AK42" s="140" t="s">
        <v>430</v>
      </c>
      <c r="AL42" s="139" t="s">
        <v>49</v>
      </c>
    </row>
    <row r="43" spans="1:38" ht="26.25" customHeight="1" thickBot="1" x14ac:dyDescent="0.3">
      <c r="A43" s="53" t="s">
        <v>103</v>
      </c>
      <c r="B43" s="57" t="s">
        <v>109</v>
      </c>
      <c r="C43" s="59" t="s">
        <v>110</v>
      </c>
      <c r="D43" s="56"/>
      <c r="E43" s="64" t="s">
        <v>430</v>
      </c>
      <c r="F43" s="64" t="s">
        <v>430</v>
      </c>
      <c r="G43" s="64" t="s">
        <v>430</v>
      </c>
      <c r="H43" s="64" t="s">
        <v>430</v>
      </c>
      <c r="I43" s="56" t="s">
        <v>430</v>
      </c>
      <c r="J43" s="56" t="s">
        <v>430</v>
      </c>
      <c r="K43" s="56" t="s">
        <v>430</v>
      </c>
      <c r="L43" s="56" t="s">
        <v>430</v>
      </c>
      <c r="M43" s="64" t="s">
        <v>430</v>
      </c>
      <c r="N43" s="64" t="s">
        <v>430</v>
      </c>
      <c r="O43" s="64" t="s">
        <v>430</v>
      </c>
      <c r="P43" s="64" t="s">
        <v>430</v>
      </c>
      <c r="Q43" s="64" t="s">
        <v>430</v>
      </c>
      <c r="R43" s="64" t="s">
        <v>430</v>
      </c>
      <c r="S43" s="64" t="s">
        <v>430</v>
      </c>
      <c r="T43" s="64" t="s">
        <v>430</v>
      </c>
      <c r="U43" s="64" t="s">
        <v>430</v>
      </c>
      <c r="V43" s="64" t="s">
        <v>430</v>
      </c>
      <c r="W43" s="64" t="s">
        <v>430</v>
      </c>
      <c r="X43" s="64" t="s">
        <v>430</v>
      </c>
      <c r="Y43" s="64" t="s">
        <v>430</v>
      </c>
      <c r="Z43" s="64" t="s">
        <v>430</v>
      </c>
      <c r="AA43" s="64" t="s">
        <v>430</v>
      </c>
      <c r="AB43" s="64" t="s">
        <v>430</v>
      </c>
      <c r="AC43" s="64" t="s">
        <v>430</v>
      </c>
      <c r="AD43" s="64" t="s">
        <v>430</v>
      </c>
      <c r="AE43" s="274"/>
      <c r="AF43" s="64" t="s">
        <v>430</v>
      </c>
      <c r="AG43" s="64" t="s">
        <v>430</v>
      </c>
      <c r="AH43" s="64" t="s">
        <v>430</v>
      </c>
      <c r="AI43" s="64" t="s">
        <v>430</v>
      </c>
      <c r="AJ43" s="64" t="s">
        <v>430</v>
      </c>
      <c r="AK43" s="140" t="s">
        <v>430</v>
      </c>
      <c r="AL43" s="139" t="s">
        <v>49</v>
      </c>
    </row>
    <row r="44" spans="1:38" ht="26.25" customHeight="1" thickBot="1" x14ac:dyDescent="0.3">
      <c r="A44" s="53" t="s">
        <v>70</v>
      </c>
      <c r="B44" s="57" t="s">
        <v>111</v>
      </c>
      <c r="C44" s="59" t="s">
        <v>112</v>
      </c>
      <c r="D44" s="56"/>
      <c r="E44" s="64" t="s">
        <v>430</v>
      </c>
      <c r="F44" s="64" t="s">
        <v>430</v>
      </c>
      <c r="G44" s="64" t="s">
        <v>430</v>
      </c>
      <c r="H44" s="64" t="s">
        <v>430</v>
      </c>
      <c r="I44" s="56" t="s">
        <v>430</v>
      </c>
      <c r="J44" s="56" t="s">
        <v>430</v>
      </c>
      <c r="K44" s="56" t="s">
        <v>430</v>
      </c>
      <c r="L44" s="56" t="s">
        <v>430</v>
      </c>
      <c r="M44" s="64" t="s">
        <v>430</v>
      </c>
      <c r="N44" s="64" t="s">
        <v>430</v>
      </c>
      <c r="O44" s="64" t="s">
        <v>430</v>
      </c>
      <c r="P44" s="64" t="s">
        <v>430</v>
      </c>
      <c r="Q44" s="64" t="s">
        <v>430</v>
      </c>
      <c r="R44" s="64" t="s">
        <v>430</v>
      </c>
      <c r="S44" s="64" t="s">
        <v>430</v>
      </c>
      <c r="T44" s="64" t="s">
        <v>430</v>
      </c>
      <c r="U44" s="64" t="s">
        <v>430</v>
      </c>
      <c r="V44" s="64" t="s">
        <v>430</v>
      </c>
      <c r="W44" s="64" t="s">
        <v>430</v>
      </c>
      <c r="X44" s="64" t="s">
        <v>430</v>
      </c>
      <c r="Y44" s="64" t="s">
        <v>430</v>
      </c>
      <c r="Z44" s="64" t="s">
        <v>430</v>
      </c>
      <c r="AA44" s="64" t="s">
        <v>430</v>
      </c>
      <c r="AB44" s="64" t="s">
        <v>430</v>
      </c>
      <c r="AC44" s="64" t="s">
        <v>430</v>
      </c>
      <c r="AD44" s="64" t="s">
        <v>430</v>
      </c>
      <c r="AE44" s="274"/>
      <c r="AF44" s="64" t="s">
        <v>430</v>
      </c>
      <c r="AG44" s="64" t="s">
        <v>430</v>
      </c>
      <c r="AH44" s="64" t="s">
        <v>430</v>
      </c>
      <c r="AI44" s="64" t="s">
        <v>430</v>
      </c>
      <c r="AJ44" s="64" t="s">
        <v>430</v>
      </c>
      <c r="AK44" s="140" t="s">
        <v>430</v>
      </c>
      <c r="AL44" s="139" t="s">
        <v>49</v>
      </c>
    </row>
    <row r="45" spans="1:38" ht="26.25" customHeight="1" thickBot="1" x14ac:dyDescent="0.3">
      <c r="A45" s="53" t="s">
        <v>70</v>
      </c>
      <c r="B45" s="57" t="s">
        <v>113</v>
      </c>
      <c r="C45" s="59" t="s">
        <v>114</v>
      </c>
      <c r="D45" s="56"/>
      <c r="E45" s="64" t="s">
        <v>430</v>
      </c>
      <c r="F45" s="64" t="s">
        <v>430</v>
      </c>
      <c r="G45" s="64" t="s">
        <v>430</v>
      </c>
      <c r="H45" s="64" t="s">
        <v>430</v>
      </c>
      <c r="I45" s="56" t="s">
        <v>430</v>
      </c>
      <c r="J45" s="56" t="s">
        <v>430</v>
      </c>
      <c r="K45" s="56" t="s">
        <v>430</v>
      </c>
      <c r="L45" s="56" t="s">
        <v>430</v>
      </c>
      <c r="M45" s="64" t="s">
        <v>430</v>
      </c>
      <c r="N45" s="64" t="s">
        <v>430</v>
      </c>
      <c r="O45" s="64" t="s">
        <v>430</v>
      </c>
      <c r="P45" s="64" t="s">
        <v>430</v>
      </c>
      <c r="Q45" s="64" t="s">
        <v>430</v>
      </c>
      <c r="R45" s="64" t="s">
        <v>430</v>
      </c>
      <c r="S45" s="64" t="s">
        <v>430</v>
      </c>
      <c r="T45" s="64" t="s">
        <v>430</v>
      </c>
      <c r="U45" s="64" t="s">
        <v>430</v>
      </c>
      <c r="V45" s="64" t="s">
        <v>430</v>
      </c>
      <c r="W45" s="64" t="s">
        <v>430</v>
      </c>
      <c r="X45" s="64" t="s">
        <v>430</v>
      </c>
      <c r="Y45" s="64" t="s">
        <v>430</v>
      </c>
      <c r="Z45" s="64" t="s">
        <v>430</v>
      </c>
      <c r="AA45" s="64" t="s">
        <v>430</v>
      </c>
      <c r="AB45" s="64" t="s">
        <v>430</v>
      </c>
      <c r="AC45" s="64" t="s">
        <v>430</v>
      </c>
      <c r="AD45" s="64" t="s">
        <v>430</v>
      </c>
      <c r="AE45" s="274"/>
      <c r="AF45" s="64" t="s">
        <v>430</v>
      </c>
      <c r="AG45" s="64" t="s">
        <v>430</v>
      </c>
      <c r="AH45" s="64" t="s">
        <v>430</v>
      </c>
      <c r="AI45" s="64" t="s">
        <v>430</v>
      </c>
      <c r="AJ45" s="64" t="s">
        <v>430</v>
      </c>
      <c r="AK45" s="140" t="s">
        <v>430</v>
      </c>
      <c r="AL45" s="139" t="s">
        <v>49</v>
      </c>
    </row>
    <row r="46" spans="1:38" ht="26.25" customHeight="1" thickBot="1" x14ac:dyDescent="0.3">
      <c r="A46" s="53" t="s">
        <v>103</v>
      </c>
      <c r="B46" s="57" t="s">
        <v>115</v>
      </c>
      <c r="C46" s="59" t="s">
        <v>116</v>
      </c>
      <c r="D46" s="56"/>
      <c r="E46" s="64" t="s">
        <v>430</v>
      </c>
      <c r="F46" s="64" t="s">
        <v>430</v>
      </c>
      <c r="G46" s="64" t="s">
        <v>430</v>
      </c>
      <c r="H46" s="64" t="s">
        <v>430</v>
      </c>
      <c r="I46" s="56" t="s">
        <v>430</v>
      </c>
      <c r="J46" s="56" t="s">
        <v>430</v>
      </c>
      <c r="K46" s="56" t="s">
        <v>430</v>
      </c>
      <c r="L46" s="56" t="s">
        <v>430</v>
      </c>
      <c r="M46" s="64" t="s">
        <v>430</v>
      </c>
      <c r="N46" s="64" t="s">
        <v>430</v>
      </c>
      <c r="O46" s="64" t="s">
        <v>430</v>
      </c>
      <c r="P46" s="64" t="s">
        <v>430</v>
      </c>
      <c r="Q46" s="64" t="s">
        <v>430</v>
      </c>
      <c r="R46" s="64" t="s">
        <v>430</v>
      </c>
      <c r="S46" s="64" t="s">
        <v>430</v>
      </c>
      <c r="T46" s="64" t="s">
        <v>430</v>
      </c>
      <c r="U46" s="64" t="s">
        <v>430</v>
      </c>
      <c r="V46" s="64" t="s">
        <v>430</v>
      </c>
      <c r="W46" s="64" t="s">
        <v>430</v>
      </c>
      <c r="X46" s="64" t="s">
        <v>430</v>
      </c>
      <c r="Y46" s="64" t="s">
        <v>430</v>
      </c>
      <c r="Z46" s="64" t="s">
        <v>430</v>
      </c>
      <c r="AA46" s="64" t="s">
        <v>430</v>
      </c>
      <c r="AB46" s="64" t="s">
        <v>430</v>
      </c>
      <c r="AC46" s="64" t="s">
        <v>430</v>
      </c>
      <c r="AD46" s="64" t="s">
        <v>430</v>
      </c>
      <c r="AE46" s="274"/>
      <c r="AF46" s="64" t="s">
        <v>430</v>
      </c>
      <c r="AG46" s="64" t="s">
        <v>430</v>
      </c>
      <c r="AH46" s="64" t="s">
        <v>430</v>
      </c>
      <c r="AI46" s="64" t="s">
        <v>430</v>
      </c>
      <c r="AJ46" s="64" t="s">
        <v>430</v>
      </c>
      <c r="AK46" s="140" t="s">
        <v>430</v>
      </c>
      <c r="AL46" s="139" t="s">
        <v>49</v>
      </c>
    </row>
    <row r="47" spans="1:38" ht="26.25" customHeight="1" thickBot="1" x14ac:dyDescent="0.3">
      <c r="A47" s="53" t="s">
        <v>70</v>
      </c>
      <c r="B47" s="57" t="s">
        <v>117</v>
      </c>
      <c r="C47" s="59" t="s">
        <v>118</v>
      </c>
      <c r="D47" s="56"/>
      <c r="E47" s="64" t="s">
        <v>430</v>
      </c>
      <c r="F47" s="64" t="s">
        <v>430</v>
      </c>
      <c r="G47" s="64" t="s">
        <v>430</v>
      </c>
      <c r="H47" s="64" t="s">
        <v>430</v>
      </c>
      <c r="I47" s="56" t="s">
        <v>430</v>
      </c>
      <c r="J47" s="56" t="s">
        <v>430</v>
      </c>
      <c r="K47" s="56" t="s">
        <v>430</v>
      </c>
      <c r="L47" s="56" t="s">
        <v>430</v>
      </c>
      <c r="M47" s="64" t="s">
        <v>430</v>
      </c>
      <c r="N47" s="64" t="s">
        <v>430</v>
      </c>
      <c r="O47" s="64" t="s">
        <v>430</v>
      </c>
      <c r="P47" s="64" t="s">
        <v>430</v>
      </c>
      <c r="Q47" s="64" t="s">
        <v>430</v>
      </c>
      <c r="R47" s="64" t="s">
        <v>430</v>
      </c>
      <c r="S47" s="64" t="s">
        <v>430</v>
      </c>
      <c r="T47" s="64" t="s">
        <v>430</v>
      </c>
      <c r="U47" s="64" t="s">
        <v>430</v>
      </c>
      <c r="V47" s="64" t="s">
        <v>430</v>
      </c>
      <c r="W47" s="64" t="s">
        <v>430</v>
      </c>
      <c r="X47" s="64" t="s">
        <v>430</v>
      </c>
      <c r="Y47" s="64" t="s">
        <v>430</v>
      </c>
      <c r="Z47" s="64" t="s">
        <v>430</v>
      </c>
      <c r="AA47" s="64" t="s">
        <v>430</v>
      </c>
      <c r="AB47" s="64" t="s">
        <v>430</v>
      </c>
      <c r="AC47" s="64" t="s">
        <v>430</v>
      </c>
      <c r="AD47" s="64" t="s">
        <v>430</v>
      </c>
      <c r="AE47" s="274"/>
      <c r="AF47" s="64" t="s">
        <v>430</v>
      </c>
      <c r="AG47" s="64" t="s">
        <v>430</v>
      </c>
      <c r="AH47" s="64" t="s">
        <v>430</v>
      </c>
      <c r="AI47" s="64" t="s">
        <v>430</v>
      </c>
      <c r="AJ47" s="64" t="s">
        <v>430</v>
      </c>
      <c r="AK47" s="140" t="s">
        <v>430</v>
      </c>
      <c r="AL47" s="139" t="s">
        <v>49</v>
      </c>
    </row>
    <row r="48" spans="1:38" ht="26.25" customHeight="1" thickBot="1" x14ac:dyDescent="0.3">
      <c r="A48" s="53" t="s">
        <v>119</v>
      </c>
      <c r="B48" s="57" t="s">
        <v>120</v>
      </c>
      <c r="C48" s="59" t="s">
        <v>121</v>
      </c>
      <c r="D48" s="56"/>
      <c r="E48" s="56" t="s">
        <v>430</v>
      </c>
      <c r="F48" s="56" t="s">
        <v>430</v>
      </c>
      <c r="G48" s="56" t="s">
        <v>430</v>
      </c>
      <c r="H48" s="56" t="s">
        <v>430</v>
      </c>
      <c r="I48" s="56" t="s">
        <v>430</v>
      </c>
      <c r="J48" s="56" t="s">
        <v>430</v>
      </c>
      <c r="K48" s="56" t="s">
        <v>430</v>
      </c>
      <c r="L48" s="56" t="s">
        <v>430</v>
      </c>
      <c r="M48" s="56" t="s">
        <v>430</v>
      </c>
      <c r="N48" s="56" t="s">
        <v>430</v>
      </c>
      <c r="O48" s="56" t="s">
        <v>430</v>
      </c>
      <c r="P48" s="56" t="s">
        <v>430</v>
      </c>
      <c r="Q48" s="56" t="s">
        <v>430</v>
      </c>
      <c r="R48" s="56" t="s">
        <v>430</v>
      </c>
      <c r="S48" s="56" t="s">
        <v>430</v>
      </c>
      <c r="T48" s="56" t="s">
        <v>430</v>
      </c>
      <c r="U48" s="56" t="s">
        <v>430</v>
      </c>
      <c r="V48" s="56" t="s">
        <v>430</v>
      </c>
      <c r="W48" s="56" t="s">
        <v>430</v>
      </c>
      <c r="X48" s="56" t="s">
        <v>430</v>
      </c>
      <c r="Y48" s="56" t="s">
        <v>430</v>
      </c>
      <c r="Z48" s="56" t="s">
        <v>430</v>
      </c>
      <c r="AA48" s="56" t="s">
        <v>430</v>
      </c>
      <c r="AB48" s="56" t="s">
        <v>430</v>
      </c>
      <c r="AC48" s="56" t="s">
        <v>430</v>
      </c>
      <c r="AD48" s="56" t="s">
        <v>430</v>
      </c>
      <c r="AE48" s="276"/>
      <c r="AF48" s="56" t="s">
        <v>430</v>
      </c>
      <c r="AG48" s="56" t="s">
        <v>430</v>
      </c>
      <c r="AH48" s="56" t="s">
        <v>430</v>
      </c>
      <c r="AI48" s="56" t="s">
        <v>430</v>
      </c>
      <c r="AJ48" s="56" t="s">
        <v>430</v>
      </c>
      <c r="AK48" s="56" t="s">
        <v>430</v>
      </c>
      <c r="AL48" s="139" t="s">
        <v>122</v>
      </c>
    </row>
    <row r="49" spans="1:38" ht="26.25" customHeight="1" thickBot="1" x14ac:dyDescent="0.3">
      <c r="A49" s="53" t="s">
        <v>119</v>
      </c>
      <c r="B49" s="57" t="s">
        <v>123</v>
      </c>
      <c r="C49" s="59" t="s">
        <v>124</v>
      </c>
      <c r="D49" s="56"/>
      <c r="E49" s="56" t="s">
        <v>430</v>
      </c>
      <c r="F49" s="56" t="s">
        <v>430</v>
      </c>
      <c r="G49" s="56" t="s">
        <v>430</v>
      </c>
      <c r="H49" s="56" t="s">
        <v>430</v>
      </c>
      <c r="I49" s="56" t="s">
        <v>430</v>
      </c>
      <c r="J49" s="56" t="s">
        <v>430</v>
      </c>
      <c r="K49" s="56" t="s">
        <v>430</v>
      </c>
      <c r="L49" s="56" t="s">
        <v>430</v>
      </c>
      <c r="M49" s="56" t="s">
        <v>430</v>
      </c>
      <c r="N49" s="56" t="s">
        <v>430</v>
      </c>
      <c r="O49" s="56" t="s">
        <v>430</v>
      </c>
      <c r="P49" s="56" t="s">
        <v>430</v>
      </c>
      <c r="Q49" s="56" t="s">
        <v>430</v>
      </c>
      <c r="R49" s="56" t="s">
        <v>430</v>
      </c>
      <c r="S49" s="56" t="s">
        <v>430</v>
      </c>
      <c r="T49" s="56" t="s">
        <v>430</v>
      </c>
      <c r="U49" s="56" t="s">
        <v>430</v>
      </c>
      <c r="V49" s="56" t="s">
        <v>430</v>
      </c>
      <c r="W49" s="56" t="s">
        <v>430</v>
      </c>
      <c r="X49" s="56" t="s">
        <v>430</v>
      </c>
      <c r="Y49" s="56" t="s">
        <v>430</v>
      </c>
      <c r="Z49" s="56" t="s">
        <v>430</v>
      </c>
      <c r="AA49" s="56" t="s">
        <v>430</v>
      </c>
      <c r="AB49" s="56" t="s">
        <v>430</v>
      </c>
      <c r="AC49" s="56" t="s">
        <v>430</v>
      </c>
      <c r="AD49" s="56" t="s">
        <v>430</v>
      </c>
      <c r="AE49" s="276"/>
      <c r="AF49" s="56" t="s">
        <v>430</v>
      </c>
      <c r="AG49" s="56" t="s">
        <v>430</v>
      </c>
      <c r="AH49" s="56" t="s">
        <v>430</v>
      </c>
      <c r="AI49" s="56" t="s">
        <v>430</v>
      </c>
      <c r="AJ49" s="56" t="s">
        <v>430</v>
      </c>
      <c r="AK49" s="56" t="s">
        <v>430</v>
      </c>
      <c r="AL49" s="139" t="s">
        <v>125</v>
      </c>
    </row>
    <row r="50" spans="1:38" ht="26.25" customHeight="1" thickBot="1" x14ac:dyDescent="0.3">
      <c r="A50" s="53" t="s">
        <v>119</v>
      </c>
      <c r="B50" s="57" t="s">
        <v>126</v>
      </c>
      <c r="C50" s="59" t="s">
        <v>127</v>
      </c>
      <c r="D50" s="56"/>
      <c r="E50" s="56" t="s">
        <v>430</v>
      </c>
      <c r="F50" s="56" t="s">
        <v>430</v>
      </c>
      <c r="G50" s="56" t="s">
        <v>430</v>
      </c>
      <c r="H50" s="56" t="s">
        <v>430</v>
      </c>
      <c r="I50" s="56" t="s">
        <v>430</v>
      </c>
      <c r="J50" s="56" t="s">
        <v>430</v>
      </c>
      <c r="K50" s="56" t="s">
        <v>430</v>
      </c>
      <c r="L50" s="56" t="s">
        <v>430</v>
      </c>
      <c r="M50" s="56" t="s">
        <v>430</v>
      </c>
      <c r="N50" s="56" t="s">
        <v>430</v>
      </c>
      <c r="O50" s="56" t="s">
        <v>430</v>
      </c>
      <c r="P50" s="56" t="s">
        <v>430</v>
      </c>
      <c r="Q50" s="56" t="s">
        <v>430</v>
      </c>
      <c r="R50" s="56" t="s">
        <v>430</v>
      </c>
      <c r="S50" s="56" t="s">
        <v>430</v>
      </c>
      <c r="T50" s="56" t="s">
        <v>430</v>
      </c>
      <c r="U50" s="56" t="s">
        <v>430</v>
      </c>
      <c r="V50" s="56" t="s">
        <v>430</v>
      </c>
      <c r="W50" s="56" t="s">
        <v>430</v>
      </c>
      <c r="X50" s="56" t="s">
        <v>430</v>
      </c>
      <c r="Y50" s="56" t="s">
        <v>430</v>
      </c>
      <c r="Z50" s="56" t="s">
        <v>430</v>
      </c>
      <c r="AA50" s="56" t="s">
        <v>430</v>
      </c>
      <c r="AB50" s="56" t="s">
        <v>430</v>
      </c>
      <c r="AC50" s="56" t="s">
        <v>430</v>
      </c>
      <c r="AD50" s="56" t="s">
        <v>430</v>
      </c>
      <c r="AE50" s="276"/>
      <c r="AF50" s="56" t="s">
        <v>430</v>
      </c>
      <c r="AG50" s="56" t="s">
        <v>430</v>
      </c>
      <c r="AH50" s="56" t="s">
        <v>430</v>
      </c>
      <c r="AI50" s="56" t="s">
        <v>430</v>
      </c>
      <c r="AJ50" s="56" t="s">
        <v>430</v>
      </c>
      <c r="AK50" s="56" t="s">
        <v>430</v>
      </c>
      <c r="AL50" s="139" t="s">
        <v>438</v>
      </c>
    </row>
    <row r="51" spans="1:38" ht="26.25" customHeight="1" thickBot="1" x14ac:dyDescent="0.3">
      <c r="A51" s="53" t="s">
        <v>119</v>
      </c>
      <c r="B51" s="57" t="s">
        <v>128</v>
      </c>
      <c r="C51" s="59" t="s">
        <v>129</v>
      </c>
      <c r="D51" s="56"/>
      <c r="E51" s="56" t="s">
        <v>430</v>
      </c>
      <c r="F51" s="56" t="s">
        <v>430</v>
      </c>
      <c r="G51" s="56" t="s">
        <v>430</v>
      </c>
      <c r="H51" s="56" t="s">
        <v>430</v>
      </c>
      <c r="I51" s="56" t="s">
        <v>430</v>
      </c>
      <c r="J51" s="56" t="s">
        <v>430</v>
      </c>
      <c r="K51" s="56" t="s">
        <v>430</v>
      </c>
      <c r="L51" s="56" t="s">
        <v>430</v>
      </c>
      <c r="M51" s="56" t="s">
        <v>430</v>
      </c>
      <c r="N51" s="56" t="s">
        <v>430</v>
      </c>
      <c r="O51" s="56" t="s">
        <v>430</v>
      </c>
      <c r="P51" s="56" t="s">
        <v>430</v>
      </c>
      <c r="Q51" s="56" t="s">
        <v>430</v>
      </c>
      <c r="R51" s="56" t="s">
        <v>430</v>
      </c>
      <c r="S51" s="56" t="s">
        <v>430</v>
      </c>
      <c r="T51" s="56" t="s">
        <v>430</v>
      </c>
      <c r="U51" s="56" t="s">
        <v>430</v>
      </c>
      <c r="V51" s="56" t="s">
        <v>430</v>
      </c>
      <c r="W51" s="56" t="s">
        <v>430</v>
      </c>
      <c r="X51" s="56" t="s">
        <v>430</v>
      </c>
      <c r="Y51" s="56" t="s">
        <v>430</v>
      </c>
      <c r="Z51" s="56" t="s">
        <v>430</v>
      </c>
      <c r="AA51" s="56" t="s">
        <v>430</v>
      </c>
      <c r="AB51" s="56" t="s">
        <v>430</v>
      </c>
      <c r="AC51" s="56" t="s">
        <v>430</v>
      </c>
      <c r="AD51" s="56" t="s">
        <v>430</v>
      </c>
      <c r="AE51" s="276"/>
      <c r="AF51" s="64" t="s">
        <v>430</v>
      </c>
      <c r="AG51" s="64" t="s">
        <v>430</v>
      </c>
      <c r="AH51" s="64" t="s">
        <v>430</v>
      </c>
      <c r="AI51" s="64" t="s">
        <v>430</v>
      </c>
      <c r="AJ51" s="64" t="s">
        <v>430</v>
      </c>
      <c r="AK51" s="140" t="s">
        <v>430</v>
      </c>
      <c r="AL51" s="139" t="s">
        <v>130</v>
      </c>
    </row>
    <row r="52" spans="1:38" ht="26.25" customHeight="1" thickBot="1" x14ac:dyDescent="0.3">
      <c r="A52" s="53" t="s">
        <v>119</v>
      </c>
      <c r="B52" s="57" t="s">
        <v>131</v>
      </c>
      <c r="C52" s="59" t="s">
        <v>379</v>
      </c>
      <c r="D52" s="56"/>
      <c r="E52" s="56" t="s">
        <v>430</v>
      </c>
      <c r="F52" s="56" t="s">
        <v>430</v>
      </c>
      <c r="G52" s="56" t="s">
        <v>430</v>
      </c>
      <c r="H52" s="56" t="s">
        <v>430</v>
      </c>
      <c r="I52" s="56" t="s">
        <v>430</v>
      </c>
      <c r="J52" s="56" t="s">
        <v>430</v>
      </c>
      <c r="K52" s="56" t="s">
        <v>430</v>
      </c>
      <c r="L52" s="56" t="s">
        <v>430</v>
      </c>
      <c r="M52" s="56" t="s">
        <v>430</v>
      </c>
      <c r="N52" s="56" t="s">
        <v>430</v>
      </c>
      <c r="O52" s="56" t="s">
        <v>430</v>
      </c>
      <c r="P52" s="56" t="s">
        <v>430</v>
      </c>
      <c r="Q52" s="56" t="s">
        <v>430</v>
      </c>
      <c r="R52" s="56" t="s">
        <v>430</v>
      </c>
      <c r="S52" s="56" t="s">
        <v>430</v>
      </c>
      <c r="T52" s="56" t="s">
        <v>430</v>
      </c>
      <c r="U52" s="56" t="s">
        <v>430</v>
      </c>
      <c r="V52" s="56" t="s">
        <v>430</v>
      </c>
      <c r="W52" s="56" t="s">
        <v>430</v>
      </c>
      <c r="X52" s="56" t="s">
        <v>430</v>
      </c>
      <c r="Y52" s="56" t="s">
        <v>430</v>
      </c>
      <c r="Z52" s="56" t="s">
        <v>430</v>
      </c>
      <c r="AA52" s="56" t="s">
        <v>430</v>
      </c>
      <c r="AB52" s="56" t="s">
        <v>430</v>
      </c>
      <c r="AC52" s="56" t="s">
        <v>430</v>
      </c>
      <c r="AD52" s="56" t="s">
        <v>430</v>
      </c>
      <c r="AE52" s="276"/>
      <c r="AF52" s="64" t="s">
        <v>430</v>
      </c>
      <c r="AG52" s="64" t="s">
        <v>430</v>
      </c>
      <c r="AH52" s="64" t="s">
        <v>430</v>
      </c>
      <c r="AI52" s="64" t="s">
        <v>430</v>
      </c>
      <c r="AJ52" s="64" t="s">
        <v>430</v>
      </c>
      <c r="AK52" s="140" t="s">
        <v>430</v>
      </c>
      <c r="AL52" s="139" t="s">
        <v>132</v>
      </c>
    </row>
    <row r="53" spans="1:38" ht="26.25" customHeight="1" thickBot="1" x14ac:dyDescent="0.3">
      <c r="A53" s="53" t="s">
        <v>119</v>
      </c>
      <c r="B53" s="57" t="s">
        <v>133</v>
      </c>
      <c r="C53" s="59" t="s">
        <v>134</v>
      </c>
      <c r="D53" s="56"/>
      <c r="E53" s="56" t="s">
        <v>430</v>
      </c>
      <c r="F53" s="56" t="s">
        <v>430</v>
      </c>
      <c r="G53" s="56" t="s">
        <v>430</v>
      </c>
      <c r="H53" s="56" t="s">
        <v>430</v>
      </c>
      <c r="I53" s="56" t="s">
        <v>430</v>
      </c>
      <c r="J53" s="56" t="s">
        <v>430</v>
      </c>
      <c r="K53" s="56" t="s">
        <v>430</v>
      </c>
      <c r="L53" s="56" t="s">
        <v>430</v>
      </c>
      <c r="M53" s="56" t="s">
        <v>430</v>
      </c>
      <c r="N53" s="56" t="s">
        <v>430</v>
      </c>
      <c r="O53" s="56" t="s">
        <v>430</v>
      </c>
      <c r="P53" s="56" t="s">
        <v>430</v>
      </c>
      <c r="Q53" s="56" t="s">
        <v>430</v>
      </c>
      <c r="R53" s="56" t="s">
        <v>430</v>
      </c>
      <c r="S53" s="56" t="s">
        <v>430</v>
      </c>
      <c r="T53" s="56" t="s">
        <v>430</v>
      </c>
      <c r="U53" s="56" t="s">
        <v>430</v>
      </c>
      <c r="V53" s="56" t="s">
        <v>430</v>
      </c>
      <c r="W53" s="56" t="s">
        <v>430</v>
      </c>
      <c r="X53" s="56" t="s">
        <v>430</v>
      </c>
      <c r="Y53" s="56" t="s">
        <v>430</v>
      </c>
      <c r="Z53" s="56" t="s">
        <v>430</v>
      </c>
      <c r="AA53" s="56" t="s">
        <v>430</v>
      </c>
      <c r="AB53" s="56" t="s">
        <v>430</v>
      </c>
      <c r="AC53" s="56" t="s">
        <v>430</v>
      </c>
      <c r="AD53" s="56" t="s">
        <v>430</v>
      </c>
      <c r="AE53" s="276"/>
      <c r="AF53" s="64" t="s">
        <v>430</v>
      </c>
      <c r="AG53" s="64" t="s">
        <v>430</v>
      </c>
      <c r="AH53" s="64" t="s">
        <v>430</v>
      </c>
      <c r="AI53" s="64" t="s">
        <v>430</v>
      </c>
      <c r="AJ53" s="64" t="s">
        <v>430</v>
      </c>
      <c r="AK53" s="140" t="s">
        <v>430</v>
      </c>
      <c r="AL53" s="139" t="s">
        <v>135</v>
      </c>
    </row>
    <row r="54" spans="1:38" ht="37.5" customHeight="1" thickBot="1" x14ac:dyDescent="0.3">
      <c r="A54" s="53" t="s">
        <v>119</v>
      </c>
      <c r="B54" s="57" t="s">
        <v>136</v>
      </c>
      <c r="C54" s="59" t="s">
        <v>137</v>
      </c>
      <c r="D54" s="56"/>
      <c r="E54" s="56" t="s">
        <v>430</v>
      </c>
      <c r="F54" s="56" t="s">
        <v>430</v>
      </c>
      <c r="G54" s="56" t="s">
        <v>430</v>
      </c>
      <c r="H54" s="56" t="s">
        <v>430</v>
      </c>
      <c r="I54" s="56" t="s">
        <v>430</v>
      </c>
      <c r="J54" s="56" t="s">
        <v>430</v>
      </c>
      <c r="K54" s="56" t="s">
        <v>430</v>
      </c>
      <c r="L54" s="56" t="s">
        <v>430</v>
      </c>
      <c r="M54" s="56" t="s">
        <v>430</v>
      </c>
      <c r="N54" s="56" t="s">
        <v>430</v>
      </c>
      <c r="O54" s="56" t="s">
        <v>430</v>
      </c>
      <c r="P54" s="56" t="s">
        <v>430</v>
      </c>
      <c r="Q54" s="56" t="s">
        <v>430</v>
      </c>
      <c r="R54" s="56" t="s">
        <v>430</v>
      </c>
      <c r="S54" s="56" t="s">
        <v>430</v>
      </c>
      <c r="T54" s="56" t="s">
        <v>430</v>
      </c>
      <c r="U54" s="56" t="s">
        <v>430</v>
      </c>
      <c r="V54" s="56" t="s">
        <v>430</v>
      </c>
      <c r="W54" s="56" t="s">
        <v>430</v>
      </c>
      <c r="X54" s="56" t="s">
        <v>430</v>
      </c>
      <c r="Y54" s="56" t="s">
        <v>430</v>
      </c>
      <c r="Z54" s="56" t="s">
        <v>430</v>
      </c>
      <c r="AA54" s="56" t="s">
        <v>430</v>
      </c>
      <c r="AB54" s="56" t="s">
        <v>430</v>
      </c>
      <c r="AC54" s="56" t="s">
        <v>430</v>
      </c>
      <c r="AD54" s="56" t="s">
        <v>430</v>
      </c>
      <c r="AE54" s="276"/>
      <c r="AF54" s="64" t="s">
        <v>430</v>
      </c>
      <c r="AG54" s="64" t="s">
        <v>430</v>
      </c>
      <c r="AH54" s="64" t="s">
        <v>430</v>
      </c>
      <c r="AI54" s="64" t="s">
        <v>430</v>
      </c>
      <c r="AJ54" s="64" t="s">
        <v>430</v>
      </c>
      <c r="AK54" s="140" t="s">
        <v>430</v>
      </c>
      <c r="AL54" s="139" t="s">
        <v>439</v>
      </c>
    </row>
    <row r="55" spans="1:38" ht="26.25" customHeight="1" thickBot="1" x14ac:dyDescent="0.3">
      <c r="A55" s="53" t="s">
        <v>119</v>
      </c>
      <c r="B55" s="57" t="s">
        <v>138</v>
      </c>
      <c r="C55" s="59" t="s">
        <v>139</v>
      </c>
      <c r="D55" s="56"/>
      <c r="E55" s="56" t="s">
        <v>430</v>
      </c>
      <c r="F55" s="56" t="s">
        <v>430</v>
      </c>
      <c r="G55" s="56" t="s">
        <v>430</v>
      </c>
      <c r="H55" s="56" t="s">
        <v>430</v>
      </c>
      <c r="I55" s="56" t="s">
        <v>430</v>
      </c>
      <c r="J55" s="56" t="s">
        <v>430</v>
      </c>
      <c r="K55" s="56" t="s">
        <v>430</v>
      </c>
      <c r="L55" s="56" t="s">
        <v>430</v>
      </c>
      <c r="M55" s="56" t="s">
        <v>430</v>
      </c>
      <c r="N55" s="56" t="s">
        <v>430</v>
      </c>
      <c r="O55" s="56" t="s">
        <v>430</v>
      </c>
      <c r="P55" s="56" t="s">
        <v>430</v>
      </c>
      <c r="Q55" s="56" t="s">
        <v>430</v>
      </c>
      <c r="R55" s="56" t="s">
        <v>430</v>
      </c>
      <c r="S55" s="56" t="s">
        <v>430</v>
      </c>
      <c r="T55" s="56" t="s">
        <v>430</v>
      </c>
      <c r="U55" s="56" t="s">
        <v>430</v>
      </c>
      <c r="V55" s="56" t="s">
        <v>430</v>
      </c>
      <c r="W55" s="56" t="s">
        <v>430</v>
      </c>
      <c r="X55" s="56" t="s">
        <v>430</v>
      </c>
      <c r="Y55" s="56" t="s">
        <v>430</v>
      </c>
      <c r="Z55" s="56" t="s">
        <v>430</v>
      </c>
      <c r="AA55" s="56" t="s">
        <v>430</v>
      </c>
      <c r="AB55" s="56" t="s">
        <v>430</v>
      </c>
      <c r="AC55" s="56" t="s">
        <v>430</v>
      </c>
      <c r="AD55" s="56" t="s">
        <v>430</v>
      </c>
      <c r="AE55" s="276"/>
      <c r="AF55" s="64" t="s">
        <v>430</v>
      </c>
      <c r="AG55" s="64" t="s">
        <v>430</v>
      </c>
      <c r="AH55" s="64" t="s">
        <v>430</v>
      </c>
      <c r="AI55" s="64" t="s">
        <v>430</v>
      </c>
      <c r="AJ55" s="64" t="s">
        <v>430</v>
      </c>
      <c r="AK55" s="140" t="s">
        <v>430</v>
      </c>
      <c r="AL55" s="139" t="s">
        <v>140</v>
      </c>
    </row>
    <row r="56" spans="1:38" ht="26.25" customHeight="1" thickBot="1" x14ac:dyDescent="0.3">
      <c r="A56" s="57" t="s">
        <v>119</v>
      </c>
      <c r="B56" s="57" t="s">
        <v>141</v>
      </c>
      <c r="C56" s="59" t="s">
        <v>388</v>
      </c>
      <c r="D56" s="56"/>
      <c r="E56" s="56" t="s">
        <v>430</v>
      </c>
      <c r="F56" s="56" t="s">
        <v>430</v>
      </c>
      <c r="G56" s="56" t="s">
        <v>430</v>
      </c>
      <c r="H56" s="56" t="s">
        <v>430</v>
      </c>
      <c r="I56" s="56" t="s">
        <v>430</v>
      </c>
      <c r="J56" s="56" t="s">
        <v>430</v>
      </c>
      <c r="K56" s="56" t="s">
        <v>430</v>
      </c>
      <c r="L56" s="56" t="s">
        <v>430</v>
      </c>
      <c r="M56" s="56" t="s">
        <v>430</v>
      </c>
      <c r="N56" s="56" t="s">
        <v>430</v>
      </c>
      <c r="O56" s="56" t="s">
        <v>430</v>
      </c>
      <c r="P56" s="56" t="s">
        <v>430</v>
      </c>
      <c r="Q56" s="56" t="s">
        <v>430</v>
      </c>
      <c r="R56" s="56" t="s">
        <v>430</v>
      </c>
      <c r="S56" s="56" t="s">
        <v>430</v>
      </c>
      <c r="T56" s="56" t="s">
        <v>430</v>
      </c>
      <c r="U56" s="56" t="s">
        <v>430</v>
      </c>
      <c r="V56" s="56" t="s">
        <v>430</v>
      </c>
      <c r="W56" s="56" t="s">
        <v>430</v>
      </c>
      <c r="X56" s="56" t="s">
        <v>430</v>
      </c>
      <c r="Y56" s="56" t="s">
        <v>430</v>
      </c>
      <c r="Z56" s="56" t="s">
        <v>430</v>
      </c>
      <c r="AA56" s="56" t="s">
        <v>430</v>
      </c>
      <c r="AB56" s="56" t="s">
        <v>430</v>
      </c>
      <c r="AC56" s="56" t="s">
        <v>430</v>
      </c>
      <c r="AD56" s="56" t="s">
        <v>430</v>
      </c>
      <c r="AE56" s="276"/>
      <c r="AF56" s="64" t="s">
        <v>430</v>
      </c>
      <c r="AG56" s="64" t="s">
        <v>430</v>
      </c>
      <c r="AH56" s="64" t="s">
        <v>430</v>
      </c>
      <c r="AI56" s="64" t="s">
        <v>430</v>
      </c>
      <c r="AJ56" s="64" t="s">
        <v>430</v>
      </c>
      <c r="AK56" s="140" t="s">
        <v>430</v>
      </c>
      <c r="AL56" s="139"/>
    </row>
    <row r="57" spans="1:38" ht="26.25" customHeight="1" thickBot="1" x14ac:dyDescent="0.3">
      <c r="A57" s="53" t="s">
        <v>53</v>
      </c>
      <c r="B57" s="57" t="s">
        <v>143</v>
      </c>
      <c r="C57" s="59" t="s">
        <v>144</v>
      </c>
      <c r="D57" s="56"/>
      <c r="E57" s="172" t="s">
        <v>429</v>
      </c>
      <c r="F57" s="172" t="s">
        <v>429</v>
      </c>
      <c r="G57" s="172" t="s">
        <v>429</v>
      </c>
      <c r="H57" s="172" t="s">
        <v>429</v>
      </c>
      <c r="I57" s="56" t="s">
        <v>430</v>
      </c>
      <c r="J57" s="56" t="s">
        <v>430</v>
      </c>
      <c r="K57" s="56" t="s">
        <v>430</v>
      </c>
      <c r="L57" s="56" t="s">
        <v>430</v>
      </c>
      <c r="M57" s="172" t="s">
        <v>429</v>
      </c>
      <c r="N57" s="172" t="s">
        <v>429</v>
      </c>
      <c r="O57" s="172" t="s">
        <v>429</v>
      </c>
      <c r="P57" s="172" t="s">
        <v>429</v>
      </c>
      <c r="Q57" s="172" t="s">
        <v>429</v>
      </c>
      <c r="R57" s="172" t="s">
        <v>429</v>
      </c>
      <c r="S57" s="172" t="s">
        <v>429</v>
      </c>
      <c r="T57" s="172" t="s">
        <v>429</v>
      </c>
      <c r="U57" s="172" t="s">
        <v>429</v>
      </c>
      <c r="V57" s="172" t="s">
        <v>429</v>
      </c>
      <c r="W57" s="172" t="s">
        <v>429</v>
      </c>
      <c r="X57" s="172" t="s">
        <v>429</v>
      </c>
      <c r="Y57" s="172" t="s">
        <v>429</v>
      </c>
      <c r="Z57" s="172" t="s">
        <v>429</v>
      </c>
      <c r="AA57" s="172" t="s">
        <v>429</v>
      </c>
      <c r="AB57" s="172" t="s">
        <v>429</v>
      </c>
      <c r="AC57" s="172" t="s">
        <v>429</v>
      </c>
      <c r="AD57" s="172" t="s">
        <v>430</v>
      </c>
      <c r="AE57" s="274"/>
      <c r="AF57" s="64" t="s">
        <v>430</v>
      </c>
      <c r="AG57" s="64" t="s">
        <v>430</v>
      </c>
      <c r="AH57" s="64" t="s">
        <v>430</v>
      </c>
      <c r="AI57" s="64" t="s">
        <v>430</v>
      </c>
      <c r="AJ57" s="64" t="s">
        <v>430</v>
      </c>
      <c r="AK57" s="140">
        <v>1416</v>
      </c>
      <c r="AL57" s="138" t="s">
        <v>1058</v>
      </c>
    </row>
    <row r="58" spans="1:38" ht="26.25" customHeight="1" thickBot="1" x14ac:dyDescent="0.3">
      <c r="A58" s="53" t="s">
        <v>53</v>
      </c>
      <c r="B58" s="57" t="s">
        <v>145</v>
      </c>
      <c r="C58" s="59" t="s">
        <v>146</v>
      </c>
      <c r="D58" s="56"/>
      <c r="E58" s="172" t="s">
        <v>429</v>
      </c>
      <c r="F58" s="172" t="s">
        <v>429</v>
      </c>
      <c r="G58" s="172" t="s">
        <v>429</v>
      </c>
      <c r="H58" s="171" t="s">
        <v>430</v>
      </c>
      <c r="I58" s="56" t="s">
        <v>430</v>
      </c>
      <c r="J58" s="56" t="s">
        <v>430</v>
      </c>
      <c r="K58" s="56" t="s">
        <v>430</v>
      </c>
      <c r="L58" s="56" t="s">
        <v>430</v>
      </c>
      <c r="M58" s="172" t="s">
        <v>429</v>
      </c>
      <c r="N58" s="172" t="s">
        <v>429</v>
      </c>
      <c r="O58" s="172" t="s">
        <v>429</v>
      </c>
      <c r="P58" s="172" t="s">
        <v>429</v>
      </c>
      <c r="Q58" s="172" t="s">
        <v>430</v>
      </c>
      <c r="R58" s="172" t="s">
        <v>430</v>
      </c>
      <c r="S58" s="172" t="s">
        <v>430</v>
      </c>
      <c r="T58" s="172" t="s">
        <v>430</v>
      </c>
      <c r="U58" s="172" t="s">
        <v>430</v>
      </c>
      <c r="V58" s="172" t="s">
        <v>430</v>
      </c>
      <c r="W58" s="172" t="s">
        <v>430</v>
      </c>
      <c r="X58" s="172" t="s">
        <v>430</v>
      </c>
      <c r="Y58" s="172" t="s">
        <v>430</v>
      </c>
      <c r="Z58" s="172" t="s">
        <v>430</v>
      </c>
      <c r="AA58" s="172" t="s">
        <v>430</v>
      </c>
      <c r="AB58" s="172" t="s">
        <v>430</v>
      </c>
      <c r="AC58" s="172" t="s">
        <v>430</v>
      </c>
      <c r="AD58" s="172" t="s">
        <v>430</v>
      </c>
      <c r="AE58" s="274"/>
      <c r="AF58" s="64" t="s">
        <v>430</v>
      </c>
      <c r="AG58" s="64" t="s">
        <v>430</v>
      </c>
      <c r="AH58" s="64" t="s">
        <v>430</v>
      </c>
      <c r="AI58" s="64" t="s">
        <v>430</v>
      </c>
      <c r="AJ58" s="64" t="s">
        <v>430</v>
      </c>
      <c r="AK58" s="140">
        <v>1803</v>
      </c>
      <c r="AL58" s="138" t="s">
        <v>1059</v>
      </c>
    </row>
    <row r="59" spans="1:38" ht="26.25" customHeight="1" thickBot="1" x14ac:dyDescent="0.3">
      <c r="A59" s="53" t="s">
        <v>53</v>
      </c>
      <c r="B59" s="60" t="s">
        <v>147</v>
      </c>
      <c r="C59" s="59" t="s">
        <v>389</v>
      </c>
      <c r="D59" s="56"/>
      <c r="E59" s="172" t="s">
        <v>429</v>
      </c>
      <c r="F59" s="172" t="s">
        <v>429</v>
      </c>
      <c r="G59" s="172" t="s">
        <v>429</v>
      </c>
      <c r="H59" s="172" t="s">
        <v>429</v>
      </c>
      <c r="I59" s="56" t="s">
        <v>430</v>
      </c>
      <c r="J59" s="56" t="s">
        <v>430</v>
      </c>
      <c r="K59" s="56" t="s">
        <v>430</v>
      </c>
      <c r="L59" s="56" t="s">
        <v>430</v>
      </c>
      <c r="M59" s="172" t="s">
        <v>429</v>
      </c>
      <c r="N59" s="174">
        <v>4.4879999999999996E-2</v>
      </c>
      <c r="O59" s="174">
        <v>3.4320000000000002E-3</v>
      </c>
      <c r="P59" s="173">
        <v>7.9199999999999987E-5</v>
      </c>
      <c r="Q59" s="174">
        <v>5.0159999999999996E-3</v>
      </c>
      <c r="R59" s="174">
        <v>6.0720000000000001E-3</v>
      </c>
      <c r="S59" s="174">
        <v>1.8479999999999999E-4</v>
      </c>
      <c r="T59" s="174">
        <v>1.2936E-2</v>
      </c>
      <c r="U59" s="174">
        <v>2.112E-2</v>
      </c>
      <c r="V59" s="174">
        <v>9.7679999999999989E-3</v>
      </c>
      <c r="W59" s="172" t="s">
        <v>429</v>
      </c>
      <c r="X59" s="172" t="s">
        <v>429</v>
      </c>
      <c r="Y59" s="172" t="s">
        <v>429</v>
      </c>
      <c r="Z59" s="172" t="s">
        <v>429</v>
      </c>
      <c r="AA59" s="172" t="s">
        <v>429</v>
      </c>
      <c r="AB59" s="172" t="s">
        <v>429</v>
      </c>
      <c r="AC59" s="172" t="s">
        <v>429</v>
      </c>
      <c r="AD59" s="172" t="s">
        <v>430</v>
      </c>
      <c r="AE59" s="274"/>
      <c r="AF59" s="64" t="s">
        <v>430</v>
      </c>
      <c r="AG59" s="64" t="s">
        <v>430</v>
      </c>
      <c r="AH59" s="64" t="s">
        <v>430</v>
      </c>
      <c r="AI59" s="64" t="s">
        <v>430</v>
      </c>
      <c r="AJ59" s="64" t="s">
        <v>430</v>
      </c>
      <c r="AK59" s="140">
        <v>26.4</v>
      </c>
      <c r="AL59" s="138" t="s">
        <v>1060</v>
      </c>
    </row>
    <row r="60" spans="1:38" ht="26.25" customHeight="1" thickBot="1" x14ac:dyDescent="0.3">
      <c r="A60" s="53" t="s">
        <v>53</v>
      </c>
      <c r="B60" s="60" t="s">
        <v>148</v>
      </c>
      <c r="C60" s="59" t="s">
        <v>149</v>
      </c>
      <c r="D60" s="266"/>
      <c r="E60" s="172" t="s">
        <v>430</v>
      </c>
      <c r="F60" s="172" t="s">
        <v>430</v>
      </c>
      <c r="G60" s="172" t="s">
        <v>430</v>
      </c>
      <c r="H60" s="172" t="s">
        <v>430</v>
      </c>
      <c r="I60" s="56" t="s">
        <v>430</v>
      </c>
      <c r="J60" s="56" t="s">
        <v>430</v>
      </c>
      <c r="K60" s="56" t="s">
        <v>430</v>
      </c>
      <c r="L60" s="56" t="s">
        <v>430</v>
      </c>
      <c r="M60" s="172" t="s">
        <v>430</v>
      </c>
      <c r="N60" s="172" t="s">
        <v>430</v>
      </c>
      <c r="O60" s="172" t="s">
        <v>430</v>
      </c>
      <c r="P60" s="172" t="s">
        <v>430</v>
      </c>
      <c r="Q60" s="172" t="s">
        <v>430</v>
      </c>
      <c r="R60" s="172" t="s">
        <v>430</v>
      </c>
      <c r="S60" s="172" t="s">
        <v>430</v>
      </c>
      <c r="T60" s="172" t="s">
        <v>430</v>
      </c>
      <c r="U60" s="172" t="s">
        <v>430</v>
      </c>
      <c r="V60" s="172" t="s">
        <v>430</v>
      </c>
      <c r="W60" s="172" t="s">
        <v>430</v>
      </c>
      <c r="X60" s="172" t="s">
        <v>430</v>
      </c>
      <c r="Y60" s="172" t="s">
        <v>430</v>
      </c>
      <c r="Z60" s="172" t="s">
        <v>430</v>
      </c>
      <c r="AA60" s="172" t="s">
        <v>430</v>
      </c>
      <c r="AB60" s="172" t="s">
        <v>430</v>
      </c>
      <c r="AC60" s="172" t="s">
        <v>430</v>
      </c>
      <c r="AD60" s="172" t="s">
        <v>430</v>
      </c>
      <c r="AE60" s="274"/>
      <c r="AF60" s="64" t="s">
        <v>430</v>
      </c>
      <c r="AG60" s="64" t="s">
        <v>430</v>
      </c>
      <c r="AH60" s="64" t="s">
        <v>430</v>
      </c>
      <c r="AI60" s="64" t="s">
        <v>430</v>
      </c>
      <c r="AJ60" s="64" t="s">
        <v>430</v>
      </c>
      <c r="AK60" s="140">
        <v>79278.2</v>
      </c>
      <c r="AL60" s="138" t="s">
        <v>567</v>
      </c>
    </row>
    <row r="61" spans="1:38" ht="26.25" customHeight="1" thickBot="1" x14ac:dyDescent="0.3">
      <c r="A61" s="53" t="s">
        <v>53</v>
      </c>
      <c r="B61" s="60" t="s">
        <v>150</v>
      </c>
      <c r="C61" s="59" t="s">
        <v>151</v>
      </c>
      <c r="D61" s="56"/>
      <c r="E61" s="172" t="s">
        <v>430</v>
      </c>
      <c r="F61" s="172" t="s">
        <v>430</v>
      </c>
      <c r="G61" s="172" t="s">
        <v>430</v>
      </c>
      <c r="H61" s="172" t="s">
        <v>430</v>
      </c>
      <c r="I61" s="56" t="s">
        <v>430</v>
      </c>
      <c r="J61" s="56" t="s">
        <v>430</v>
      </c>
      <c r="K61" s="56" t="s">
        <v>430</v>
      </c>
      <c r="L61" s="56" t="s">
        <v>430</v>
      </c>
      <c r="M61" s="172" t="s">
        <v>430</v>
      </c>
      <c r="N61" s="172" t="s">
        <v>430</v>
      </c>
      <c r="O61" s="172" t="s">
        <v>430</v>
      </c>
      <c r="P61" s="172" t="s">
        <v>430</v>
      </c>
      <c r="Q61" s="172" t="s">
        <v>430</v>
      </c>
      <c r="R61" s="172" t="s">
        <v>430</v>
      </c>
      <c r="S61" s="172" t="s">
        <v>430</v>
      </c>
      <c r="T61" s="172" t="s">
        <v>430</v>
      </c>
      <c r="U61" s="172" t="s">
        <v>430</v>
      </c>
      <c r="V61" s="172" t="s">
        <v>430</v>
      </c>
      <c r="W61" s="172" t="s">
        <v>430</v>
      </c>
      <c r="X61" s="172" t="s">
        <v>430</v>
      </c>
      <c r="Y61" s="172" t="s">
        <v>430</v>
      </c>
      <c r="Z61" s="172" t="s">
        <v>430</v>
      </c>
      <c r="AA61" s="172" t="s">
        <v>430</v>
      </c>
      <c r="AB61" s="172" t="s">
        <v>430</v>
      </c>
      <c r="AC61" s="172" t="s">
        <v>430</v>
      </c>
      <c r="AD61" s="172" t="s">
        <v>430</v>
      </c>
      <c r="AE61" s="274"/>
      <c r="AF61" s="64" t="s">
        <v>430</v>
      </c>
      <c r="AG61" s="64" t="s">
        <v>430</v>
      </c>
      <c r="AH61" s="64" t="s">
        <v>430</v>
      </c>
      <c r="AI61" s="64" t="s">
        <v>430</v>
      </c>
      <c r="AJ61" s="64" t="s">
        <v>430</v>
      </c>
      <c r="AK61" s="140" t="s">
        <v>429</v>
      </c>
      <c r="AL61" s="138" t="s">
        <v>568</v>
      </c>
    </row>
    <row r="62" spans="1:38" ht="26.25" customHeight="1" thickBot="1" x14ac:dyDescent="0.3">
      <c r="A62" s="53" t="s">
        <v>53</v>
      </c>
      <c r="B62" s="60" t="s">
        <v>152</v>
      </c>
      <c r="C62" s="59" t="s">
        <v>153</v>
      </c>
      <c r="D62" s="56"/>
      <c r="E62" s="172" t="s">
        <v>430</v>
      </c>
      <c r="F62" s="172" t="s">
        <v>430</v>
      </c>
      <c r="G62" s="172" t="s">
        <v>430</v>
      </c>
      <c r="H62" s="172" t="s">
        <v>430</v>
      </c>
      <c r="I62" s="56" t="s">
        <v>430</v>
      </c>
      <c r="J62" s="56" t="s">
        <v>430</v>
      </c>
      <c r="K62" s="56" t="s">
        <v>430</v>
      </c>
      <c r="L62" s="56" t="s">
        <v>430</v>
      </c>
      <c r="M62" s="172" t="s">
        <v>430</v>
      </c>
      <c r="N62" s="172" t="s">
        <v>430</v>
      </c>
      <c r="O62" s="172" t="s">
        <v>430</v>
      </c>
      <c r="P62" s="172" t="s">
        <v>430</v>
      </c>
      <c r="Q62" s="172" t="s">
        <v>430</v>
      </c>
      <c r="R62" s="172" t="s">
        <v>430</v>
      </c>
      <c r="S62" s="172" t="s">
        <v>430</v>
      </c>
      <c r="T62" s="172" t="s">
        <v>430</v>
      </c>
      <c r="U62" s="172" t="s">
        <v>430</v>
      </c>
      <c r="V62" s="172" t="s">
        <v>430</v>
      </c>
      <c r="W62" s="172" t="s">
        <v>430</v>
      </c>
      <c r="X62" s="172" t="s">
        <v>430</v>
      </c>
      <c r="Y62" s="172" t="s">
        <v>430</v>
      </c>
      <c r="Z62" s="172" t="s">
        <v>430</v>
      </c>
      <c r="AA62" s="172" t="s">
        <v>430</v>
      </c>
      <c r="AB62" s="172" t="s">
        <v>430</v>
      </c>
      <c r="AC62" s="172" t="s">
        <v>430</v>
      </c>
      <c r="AD62" s="172" t="s">
        <v>430</v>
      </c>
      <c r="AE62" s="274"/>
      <c r="AF62" s="64" t="s">
        <v>430</v>
      </c>
      <c r="AG62" s="64" t="s">
        <v>430</v>
      </c>
      <c r="AH62" s="64" t="s">
        <v>430</v>
      </c>
      <c r="AI62" s="64" t="s">
        <v>430</v>
      </c>
      <c r="AJ62" s="64" t="s">
        <v>430</v>
      </c>
      <c r="AK62" s="172" t="s">
        <v>431</v>
      </c>
      <c r="AL62" s="138" t="s">
        <v>406</v>
      </c>
    </row>
    <row r="63" spans="1:38" ht="26.25" customHeight="1" thickBot="1" x14ac:dyDescent="0.3">
      <c r="A63" s="53" t="s">
        <v>53</v>
      </c>
      <c r="B63" s="60" t="s">
        <v>154</v>
      </c>
      <c r="C63" s="59" t="s">
        <v>155</v>
      </c>
      <c r="D63" s="280"/>
      <c r="E63" s="172" t="s">
        <v>430</v>
      </c>
      <c r="F63" s="172" t="s">
        <v>430</v>
      </c>
      <c r="G63" s="172" t="s">
        <v>430</v>
      </c>
      <c r="H63" s="172" t="s">
        <v>430</v>
      </c>
      <c r="I63" s="56" t="s">
        <v>430</v>
      </c>
      <c r="J63" s="56" t="s">
        <v>430</v>
      </c>
      <c r="K63" s="56" t="s">
        <v>430</v>
      </c>
      <c r="L63" s="56" t="s">
        <v>430</v>
      </c>
      <c r="M63" s="172" t="s">
        <v>430</v>
      </c>
      <c r="N63" s="172" t="s">
        <v>430</v>
      </c>
      <c r="O63" s="172" t="s">
        <v>430</v>
      </c>
      <c r="P63" s="172" t="s">
        <v>430</v>
      </c>
      <c r="Q63" s="172" t="s">
        <v>430</v>
      </c>
      <c r="R63" s="172" t="s">
        <v>430</v>
      </c>
      <c r="S63" s="172" t="s">
        <v>430</v>
      </c>
      <c r="T63" s="172" t="s">
        <v>430</v>
      </c>
      <c r="U63" s="172" t="s">
        <v>430</v>
      </c>
      <c r="V63" s="172" t="s">
        <v>430</v>
      </c>
      <c r="W63" s="172" t="s">
        <v>430</v>
      </c>
      <c r="X63" s="172" t="s">
        <v>430</v>
      </c>
      <c r="Y63" s="172" t="s">
        <v>430</v>
      </c>
      <c r="Z63" s="172" t="s">
        <v>430</v>
      </c>
      <c r="AA63" s="172" t="s">
        <v>430</v>
      </c>
      <c r="AB63" s="172" t="s">
        <v>430</v>
      </c>
      <c r="AC63" s="172" t="s">
        <v>430</v>
      </c>
      <c r="AD63" s="172" t="s">
        <v>430</v>
      </c>
      <c r="AE63" s="274"/>
      <c r="AF63" s="64" t="s">
        <v>430</v>
      </c>
      <c r="AG63" s="64" t="s">
        <v>430</v>
      </c>
      <c r="AH63" s="64" t="s">
        <v>430</v>
      </c>
      <c r="AI63" s="64" t="s">
        <v>430</v>
      </c>
      <c r="AJ63" s="64" t="s">
        <v>430</v>
      </c>
      <c r="AK63" s="270" t="s">
        <v>430</v>
      </c>
      <c r="AL63" s="138" t="s">
        <v>399</v>
      </c>
    </row>
    <row r="64" spans="1:38" ht="26.25" customHeight="1" thickBot="1" x14ac:dyDescent="0.3">
      <c r="A64" s="53" t="s">
        <v>53</v>
      </c>
      <c r="B64" s="60" t="s">
        <v>156</v>
      </c>
      <c r="C64" s="59" t="s">
        <v>157</v>
      </c>
      <c r="D64" s="56"/>
      <c r="E64" s="174">
        <v>0.45300000000000001</v>
      </c>
      <c r="F64" s="172" t="s">
        <v>429</v>
      </c>
      <c r="G64" s="172" t="s">
        <v>429</v>
      </c>
      <c r="H64" s="178">
        <v>4.5300000000000002E-3</v>
      </c>
      <c r="I64" s="56" t="s">
        <v>430</v>
      </c>
      <c r="J64" s="56" t="s">
        <v>430</v>
      </c>
      <c r="K64" s="56" t="s">
        <v>430</v>
      </c>
      <c r="L64" s="56" t="s">
        <v>430</v>
      </c>
      <c r="M64" s="174">
        <v>4.5300000000000007E-2</v>
      </c>
      <c r="N64" s="172" t="s">
        <v>430</v>
      </c>
      <c r="O64" s="172" t="s">
        <v>430</v>
      </c>
      <c r="P64" s="172" t="s">
        <v>430</v>
      </c>
      <c r="Q64" s="172" t="s">
        <v>430</v>
      </c>
      <c r="R64" s="172" t="s">
        <v>430</v>
      </c>
      <c r="S64" s="172" t="s">
        <v>430</v>
      </c>
      <c r="T64" s="172" t="s">
        <v>430</v>
      </c>
      <c r="U64" s="172" t="s">
        <v>430</v>
      </c>
      <c r="V64" s="172" t="s">
        <v>430</v>
      </c>
      <c r="W64" s="172" t="s">
        <v>430</v>
      </c>
      <c r="X64" s="172" t="s">
        <v>430</v>
      </c>
      <c r="Y64" s="172" t="s">
        <v>430</v>
      </c>
      <c r="Z64" s="172" t="s">
        <v>430</v>
      </c>
      <c r="AA64" s="172" t="s">
        <v>430</v>
      </c>
      <c r="AB64" s="172" t="s">
        <v>430</v>
      </c>
      <c r="AC64" s="172" t="s">
        <v>430</v>
      </c>
      <c r="AD64" s="172" t="s">
        <v>430</v>
      </c>
      <c r="AE64" s="274"/>
      <c r="AF64" s="64" t="s">
        <v>430</v>
      </c>
      <c r="AG64" s="64" t="s">
        <v>430</v>
      </c>
      <c r="AH64" s="64" t="s">
        <v>430</v>
      </c>
      <c r="AI64" s="64" t="s">
        <v>430</v>
      </c>
      <c r="AJ64" s="64" t="s">
        <v>430</v>
      </c>
      <c r="AK64" s="64">
        <v>453</v>
      </c>
      <c r="AL64" s="200" t="s">
        <v>970</v>
      </c>
    </row>
    <row r="65" spans="1:38" ht="26.25" customHeight="1" thickBot="1" x14ac:dyDescent="0.3">
      <c r="A65" s="53" t="s">
        <v>53</v>
      </c>
      <c r="B65" s="57" t="s">
        <v>158</v>
      </c>
      <c r="C65" s="59" t="s">
        <v>159</v>
      </c>
      <c r="D65" s="56"/>
      <c r="E65" s="174">
        <v>3.3226200000000001</v>
      </c>
      <c r="F65" s="172" t="s">
        <v>430</v>
      </c>
      <c r="G65" s="172" t="s">
        <v>430</v>
      </c>
      <c r="H65" s="172" t="s">
        <v>429</v>
      </c>
      <c r="I65" s="56" t="s">
        <v>430</v>
      </c>
      <c r="J65" s="56" t="s">
        <v>430</v>
      </c>
      <c r="K65" s="56" t="s">
        <v>430</v>
      </c>
      <c r="L65" s="56" t="s">
        <v>430</v>
      </c>
      <c r="M65" s="172" t="s">
        <v>430</v>
      </c>
      <c r="N65" s="172" t="s">
        <v>430</v>
      </c>
      <c r="O65" s="172" t="s">
        <v>430</v>
      </c>
      <c r="P65" s="172" t="s">
        <v>430</v>
      </c>
      <c r="Q65" s="172" t="s">
        <v>430</v>
      </c>
      <c r="R65" s="172" t="s">
        <v>430</v>
      </c>
      <c r="S65" s="172" t="s">
        <v>430</v>
      </c>
      <c r="T65" s="172" t="s">
        <v>430</v>
      </c>
      <c r="U65" s="172" t="s">
        <v>430</v>
      </c>
      <c r="V65" s="172" t="s">
        <v>430</v>
      </c>
      <c r="W65" s="172" t="s">
        <v>430</v>
      </c>
      <c r="X65" s="172" t="s">
        <v>430</v>
      </c>
      <c r="Y65" s="172" t="s">
        <v>430</v>
      </c>
      <c r="Z65" s="172" t="s">
        <v>430</v>
      </c>
      <c r="AA65" s="172" t="s">
        <v>430</v>
      </c>
      <c r="AB65" s="172" t="s">
        <v>430</v>
      </c>
      <c r="AC65" s="172" t="s">
        <v>430</v>
      </c>
      <c r="AD65" s="172" t="s">
        <v>430</v>
      </c>
      <c r="AE65" s="274"/>
      <c r="AF65" s="64" t="s">
        <v>430</v>
      </c>
      <c r="AG65" s="64" t="s">
        <v>430</v>
      </c>
      <c r="AH65" s="64" t="s">
        <v>430</v>
      </c>
      <c r="AI65" s="64" t="s">
        <v>430</v>
      </c>
      <c r="AJ65" s="64" t="s">
        <v>430</v>
      </c>
      <c r="AK65" s="140">
        <v>332.262</v>
      </c>
      <c r="AL65" s="200" t="s">
        <v>1068</v>
      </c>
    </row>
    <row r="66" spans="1:38" ht="26.25" customHeight="1" thickBot="1" x14ac:dyDescent="0.3">
      <c r="A66" s="53" t="s">
        <v>53</v>
      </c>
      <c r="B66" s="57" t="s">
        <v>160</v>
      </c>
      <c r="C66" s="59" t="s">
        <v>161</v>
      </c>
      <c r="D66" s="56"/>
      <c r="E66" s="172" t="s">
        <v>434</v>
      </c>
      <c r="F66" s="172" t="s">
        <v>430</v>
      </c>
      <c r="G66" s="172" t="s">
        <v>430</v>
      </c>
      <c r="H66" s="172" t="s">
        <v>430</v>
      </c>
      <c r="I66" s="56" t="s">
        <v>430</v>
      </c>
      <c r="J66" s="56" t="s">
        <v>430</v>
      </c>
      <c r="K66" s="56" t="s">
        <v>430</v>
      </c>
      <c r="L66" s="56" t="s">
        <v>430</v>
      </c>
      <c r="M66" s="172" t="s">
        <v>434</v>
      </c>
      <c r="N66" s="172" t="s">
        <v>430</v>
      </c>
      <c r="O66" s="172" t="s">
        <v>430</v>
      </c>
      <c r="P66" s="172" t="s">
        <v>430</v>
      </c>
      <c r="Q66" s="172" t="s">
        <v>430</v>
      </c>
      <c r="R66" s="172" t="s">
        <v>430</v>
      </c>
      <c r="S66" s="172" t="s">
        <v>430</v>
      </c>
      <c r="T66" s="172" t="s">
        <v>430</v>
      </c>
      <c r="U66" s="172" t="s">
        <v>430</v>
      </c>
      <c r="V66" s="172" t="s">
        <v>430</v>
      </c>
      <c r="W66" s="172" t="s">
        <v>430</v>
      </c>
      <c r="X66" s="172" t="s">
        <v>430</v>
      </c>
      <c r="Y66" s="172" t="s">
        <v>430</v>
      </c>
      <c r="Z66" s="172" t="s">
        <v>430</v>
      </c>
      <c r="AA66" s="172" t="s">
        <v>430</v>
      </c>
      <c r="AB66" s="172" t="s">
        <v>430</v>
      </c>
      <c r="AC66" s="172" t="s">
        <v>430</v>
      </c>
      <c r="AD66" s="172" t="s">
        <v>430</v>
      </c>
      <c r="AE66" s="274"/>
      <c r="AF66" s="64" t="s">
        <v>434</v>
      </c>
      <c r="AG66" s="64" t="s">
        <v>434</v>
      </c>
      <c r="AH66" s="64" t="s">
        <v>434</v>
      </c>
      <c r="AI66" s="64" t="s">
        <v>434</v>
      </c>
      <c r="AJ66" s="64" t="s">
        <v>434</v>
      </c>
      <c r="AK66" s="64" t="s">
        <v>434</v>
      </c>
      <c r="AL66" s="200" t="s">
        <v>162</v>
      </c>
    </row>
    <row r="67" spans="1:38" ht="26.25" customHeight="1" thickBot="1" x14ac:dyDescent="0.3">
      <c r="A67" s="53" t="s">
        <v>53</v>
      </c>
      <c r="B67" s="57" t="s">
        <v>163</v>
      </c>
      <c r="C67" s="59" t="s">
        <v>164</v>
      </c>
      <c r="D67" s="56"/>
      <c r="E67" s="172" t="s">
        <v>429</v>
      </c>
      <c r="F67" s="172" t="s">
        <v>429</v>
      </c>
      <c r="G67" s="172" t="s">
        <v>429</v>
      </c>
      <c r="H67" s="172" t="s">
        <v>430</v>
      </c>
      <c r="I67" s="56" t="s">
        <v>430</v>
      </c>
      <c r="J67" s="56" t="s">
        <v>430</v>
      </c>
      <c r="K67" s="56" t="s">
        <v>430</v>
      </c>
      <c r="L67" s="56" t="s">
        <v>430</v>
      </c>
      <c r="M67" s="172" t="s">
        <v>429</v>
      </c>
      <c r="N67" s="172" t="s">
        <v>429</v>
      </c>
      <c r="O67" s="172" t="s">
        <v>429</v>
      </c>
      <c r="P67" s="172" t="s">
        <v>429</v>
      </c>
      <c r="Q67" s="172" t="s">
        <v>429</v>
      </c>
      <c r="R67" s="172" t="s">
        <v>429</v>
      </c>
      <c r="S67" s="172" t="s">
        <v>429</v>
      </c>
      <c r="T67" s="172" t="s">
        <v>429</v>
      </c>
      <c r="U67" s="172" t="s">
        <v>429</v>
      </c>
      <c r="V67" s="172" t="s">
        <v>429</v>
      </c>
      <c r="W67" s="172" t="s">
        <v>429</v>
      </c>
      <c r="X67" s="172" t="s">
        <v>429</v>
      </c>
      <c r="Y67" s="172" t="s">
        <v>429</v>
      </c>
      <c r="Z67" s="172" t="s">
        <v>429</v>
      </c>
      <c r="AA67" s="172" t="s">
        <v>429</v>
      </c>
      <c r="AB67" s="172" t="s">
        <v>429</v>
      </c>
      <c r="AC67" s="172" t="s">
        <v>429</v>
      </c>
      <c r="AD67" s="172" t="s">
        <v>430</v>
      </c>
      <c r="AE67" s="274"/>
      <c r="AF67" s="64" t="s">
        <v>430</v>
      </c>
      <c r="AG67" s="64" t="s">
        <v>430</v>
      </c>
      <c r="AH67" s="64" t="s">
        <v>430</v>
      </c>
      <c r="AI67" s="64" t="s">
        <v>430</v>
      </c>
      <c r="AJ67" s="64" t="s">
        <v>430</v>
      </c>
      <c r="AK67" s="140">
        <v>243.63</v>
      </c>
      <c r="AL67" s="200" t="s">
        <v>1069</v>
      </c>
    </row>
    <row r="68" spans="1:38" ht="26.25" customHeight="1" thickBot="1" x14ac:dyDescent="0.3">
      <c r="A68" s="53" t="s">
        <v>53</v>
      </c>
      <c r="B68" s="57" t="s">
        <v>165</v>
      </c>
      <c r="C68" s="59" t="s">
        <v>166</v>
      </c>
      <c r="D68" s="56"/>
      <c r="E68" s="172" t="s">
        <v>429</v>
      </c>
      <c r="F68" s="172" t="s">
        <v>429</v>
      </c>
      <c r="G68" s="172" t="s">
        <v>429</v>
      </c>
      <c r="H68" s="172" t="s">
        <v>429</v>
      </c>
      <c r="I68" s="56" t="s">
        <v>430</v>
      </c>
      <c r="J68" s="56" t="s">
        <v>430</v>
      </c>
      <c r="K68" s="56" t="s">
        <v>430</v>
      </c>
      <c r="L68" s="56" t="s">
        <v>430</v>
      </c>
      <c r="M68" s="172" t="s">
        <v>429</v>
      </c>
      <c r="N68" s="172" t="s">
        <v>429</v>
      </c>
      <c r="O68" s="172" t="s">
        <v>429</v>
      </c>
      <c r="P68" s="172" t="s">
        <v>429</v>
      </c>
      <c r="Q68" s="172" t="s">
        <v>429</v>
      </c>
      <c r="R68" s="172" t="s">
        <v>429</v>
      </c>
      <c r="S68" s="172" t="s">
        <v>429</v>
      </c>
      <c r="T68" s="172" t="s">
        <v>429</v>
      </c>
      <c r="U68" s="172" t="s">
        <v>429</v>
      </c>
      <c r="V68" s="172" t="s">
        <v>429</v>
      </c>
      <c r="W68" s="172" t="s">
        <v>429</v>
      </c>
      <c r="X68" s="172" t="s">
        <v>429</v>
      </c>
      <c r="Y68" s="172" t="s">
        <v>429</v>
      </c>
      <c r="Z68" s="172" t="s">
        <v>429</v>
      </c>
      <c r="AA68" s="172" t="s">
        <v>429</v>
      </c>
      <c r="AB68" s="172" t="s">
        <v>429</v>
      </c>
      <c r="AC68" s="172" t="s">
        <v>429</v>
      </c>
      <c r="AD68" s="172" t="s">
        <v>429</v>
      </c>
      <c r="AE68" s="274"/>
      <c r="AF68" s="64" t="s">
        <v>434</v>
      </c>
      <c r="AG68" s="64" t="s">
        <v>434</v>
      </c>
      <c r="AH68" s="64" t="s">
        <v>434</v>
      </c>
      <c r="AI68" s="64" t="s">
        <v>434</v>
      </c>
      <c r="AJ68" s="64" t="s">
        <v>434</v>
      </c>
      <c r="AK68" s="64" t="s">
        <v>434</v>
      </c>
      <c r="AL68" s="200" t="s">
        <v>167</v>
      </c>
    </row>
    <row r="69" spans="1:38" ht="26.25" customHeight="1" thickBot="1" x14ac:dyDescent="0.3">
      <c r="A69" s="53" t="s">
        <v>53</v>
      </c>
      <c r="B69" s="57" t="s">
        <v>168</v>
      </c>
      <c r="C69" s="59" t="s">
        <v>169</v>
      </c>
      <c r="D69" s="64"/>
      <c r="E69" s="172" t="s">
        <v>430</v>
      </c>
      <c r="F69" s="172" t="s">
        <v>430</v>
      </c>
      <c r="G69" s="172" t="s">
        <v>430</v>
      </c>
      <c r="H69" s="172" t="s">
        <v>434</v>
      </c>
      <c r="I69" s="56" t="s">
        <v>430</v>
      </c>
      <c r="J69" s="56" t="s">
        <v>430</v>
      </c>
      <c r="K69" s="56" t="s">
        <v>430</v>
      </c>
      <c r="L69" s="56" t="s">
        <v>430</v>
      </c>
      <c r="M69" s="172" t="s">
        <v>434</v>
      </c>
      <c r="N69" s="172" t="s">
        <v>430</v>
      </c>
      <c r="O69" s="172" t="s">
        <v>430</v>
      </c>
      <c r="P69" s="172" t="s">
        <v>430</v>
      </c>
      <c r="Q69" s="172" t="s">
        <v>430</v>
      </c>
      <c r="R69" s="172" t="s">
        <v>430</v>
      </c>
      <c r="S69" s="172" t="s">
        <v>430</v>
      </c>
      <c r="T69" s="172" t="s">
        <v>430</v>
      </c>
      <c r="U69" s="172" t="s">
        <v>430</v>
      </c>
      <c r="V69" s="172" t="s">
        <v>430</v>
      </c>
      <c r="W69" s="172" t="s">
        <v>430</v>
      </c>
      <c r="X69" s="172" t="s">
        <v>430</v>
      </c>
      <c r="Y69" s="172" t="s">
        <v>430</v>
      </c>
      <c r="Z69" s="172" t="s">
        <v>430</v>
      </c>
      <c r="AA69" s="172" t="s">
        <v>430</v>
      </c>
      <c r="AB69" s="172" t="s">
        <v>430</v>
      </c>
      <c r="AC69" s="172" t="s">
        <v>430</v>
      </c>
      <c r="AD69" s="172" t="s">
        <v>430</v>
      </c>
      <c r="AE69" s="274"/>
      <c r="AF69" s="64" t="s">
        <v>434</v>
      </c>
      <c r="AG69" s="64" t="s">
        <v>434</v>
      </c>
      <c r="AH69" s="64" t="s">
        <v>434</v>
      </c>
      <c r="AI69" s="64" t="s">
        <v>434</v>
      </c>
      <c r="AJ69" s="64" t="s">
        <v>434</v>
      </c>
      <c r="AK69" s="64" t="s">
        <v>434</v>
      </c>
      <c r="AL69" s="200" t="s">
        <v>170</v>
      </c>
    </row>
    <row r="70" spans="1:38" ht="26.25" customHeight="1" thickBot="1" x14ac:dyDescent="0.3">
      <c r="A70" s="53" t="s">
        <v>53</v>
      </c>
      <c r="B70" s="57" t="s">
        <v>171</v>
      </c>
      <c r="C70" s="59" t="s">
        <v>372</v>
      </c>
      <c r="D70" s="64"/>
      <c r="E70" s="172" t="s">
        <v>429</v>
      </c>
      <c r="F70" s="174">
        <v>8.7512000000000008</v>
      </c>
      <c r="G70" s="172" t="s">
        <v>429</v>
      </c>
      <c r="H70" s="172" t="s">
        <v>429</v>
      </c>
      <c r="I70" s="56" t="s">
        <v>430</v>
      </c>
      <c r="J70" s="56" t="s">
        <v>430</v>
      </c>
      <c r="K70" s="56" t="s">
        <v>430</v>
      </c>
      <c r="L70" s="56" t="s">
        <v>430</v>
      </c>
      <c r="M70" s="172" t="s">
        <v>429</v>
      </c>
      <c r="N70" s="172" t="s">
        <v>429</v>
      </c>
      <c r="O70" s="172" t="s">
        <v>429</v>
      </c>
      <c r="P70" s="172" t="s">
        <v>429</v>
      </c>
      <c r="Q70" s="172" t="s">
        <v>429</v>
      </c>
      <c r="R70" s="172" t="s">
        <v>429</v>
      </c>
      <c r="S70" s="172" t="s">
        <v>429</v>
      </c>
      <c r="T70" s="172" t="s">
        <v>429</v>
      </c>
      <c r="U70" s="172" t="s">
        <v>429</v>
      </c>
      <c r="V70" s="172" t="s">
        <v>429</v>
      </c>
      <c r="W70" s="172" t="s">
        <v>429</v>
      </c>
      <c r="X70" s="172" t="s">
        <v>429</v>
      </c>
      <c r="Y70" s="172" t="s">
        <v>429</v>
      </c>
      <c r="Z70" s="172" t="s">
        <v>429</v>
      </c>
      <c r="AA70" s="172" t="s">
        <v>429</v>
      </c>
      <c r="AB70" s="172" t="s">
        <v>429</v>
      </c>
      <c r="AC70" s="172" t="s">
        <v>429</v>
      </c>
      <c r="AD70" s="172" t="s">
        <v>429</v>
      </c>
      <c r="AE70" s="274"/>
      <c r="AF70" s="64" t="s">
        <v>430</v>
      </c>
      <c r="AG70" s="64" t="s">
        <v>430</v>
      </c>
      <c r="AH70" s="64" t="s">
        <v>430</v>
      </c>
      <c r="AI70" s="64" t="s">
        <v>430</v>
      </c>
      <c r="AJ70" s="64" t="s">
        <v>430</v>
      </c>
      <c r="AK70" s="64">
        <v>1093.9000000000001</v>
      </c>
      <c r="AL70" s="200" t="s">
        <v>399</v>
      </c>
    </row>
    <row r="71" spans="1:38" ht="26.25" customHeight="1" thickBot="1" x14ac:dyDescent="0.3">
      <c r="A71" s="53" t="s">
        <v>53</v>
      </c>
      <c r="B71" s="57" t="s">
        <v>172</v>
      </c>
      <c r="C71" s="59" t="s">
        <v>173</v>
      </c>
      <c r="D71" s="64"/>
      <c r="E71" s="172" t="s">
        <v>429</v>
      </c>
      <c r="F71" s="172" t="s">
        <v>431</v>
      </c>
      <c r="G71" s="172" t="s">
        <v>429</v>
      </c>
      <c r="H71" s="172" t="s">
        <v>429</v>
      </c>
      <c r="I71" s="56" t="s">
        <v>430</v>
      </c>
      <c r="J71" s="56" t="s">
        <v>430</v>
      </c>
      <c r="K71" s="56" t="s">
        <v>430</v>
      </c>
      <c r="L71" s="56" t="s">
        <v>430</v>
      </c>
      <c r="M71" s="172" t="s">
        <v>429</v>
      </c>
      <c r="N71" s="172" t="s">
        <v>429</v>
      </c>
      <c r="O71" s="172" t="s">
        <v>429</v>
      </c>
      <c r="P71" s="172" t="s">
        <v>429</v>
      </c>
      <c r="Q71" s="172" t="s">
        <v>429</v>
      </c>
      <c r="R71" s="172" t="s">
        <v>429</v>
      </c>
      <c r="S71" s="172" t="s">
        <v>429</v>
      </c>
      <c r="T71" s="172" t="s">
        <v>429</v>
      </c>
      <c r="U71" s="172" t="s">
        <v>429</v>
      </c>
      <c r="V71" s="172" t="s">
        <v>429</v>
      </c>
      <c r="W71" s="172" t="s">
        <v>429</v>
      </c>
      <c r="X71" s="172" t="s">
        <v>429</v>
      </c>
      <c r="Y71" s="172" t="s">
        <v>429</v>
      </c>
      <c r="Z71" s="172" t="s">
        <v>429</v>
      </c>
      <c r="AA71" s="172" t="s">
        <v>429</v>
      </c>
      <c r="AB71" s="172" t="s">
        <v>429</v>
      </c>
      <c r="AC71" s="172" t="s">
        <v>429</v>
      </c>
      <c r="AD71" s="172" t="s">
        <v>429</v>
      </c>
      <c r="AE71" s="274"/>
      <c r="AF71" s="64" t="s">
        <v>430</v>
      </c>
      <c r="AG71" s="64" t="s">
        <v>430</v>
      </c>
      <c r="AH71" s="64" t="s">
        <v>430</v>
      </c>
      <c r="AI71" s="64" t="s">
        <v>430</v>
      </c>
      <c r="AJ71" s="64" t="s">
        <v>430</v>
      </c>
      <c r="AK71" s="147" t="s">
        <v>431</v>
      </c>
      <c r="AL71" s="139" t="s">
        <v>438</v>
      </c>
    </row>
    <row r="72" spans="1:38" ht="26.25" customHeight="1" thickBot="1" x14ac:dyDescent="0.3">
      <c r="A72" s="53" t="s">
        <v>53</v>
      </c>
      <c r="B72" s="57" t="s">
        <v>174</v>
      </c>
      <c r="C72" s="59" t="s">
        <v>175</v>
      </c>
      <c r="D72" s="56"/>
      <c r="E72" s="170" t="s">
        <v>429</v>
      </c>
      <c r="F72" s="170">
        <v>2.4157414499999996</v>
      </c>
      <c r="G72" s="170" t="s">
        <v>429</v>
      </c>
      <c r="H72" s="170" t="s">
        <v>429</v>
      </c>
      <c r="I72" s="56" t="s">
        <v>430</v>
      </c>
      <c r="J72" s="56" t="s">
        <v>430</v>
      </c>
      <c r="K72" s="56" t="s">
        <v>430</v>
      </c>
      <c r="L72" s="56" t="s">
        <v>430</v>
      </c>
      <c r="M72" s="170" t="s">
        <v>429</v>
      </c>
      <c r="N72" s="170">
        <v>74.08273779999999</v>
      </c>
      <c r="O72" s="170">
        <v>0.32209885999999999</v>
      </c>
      <c r="P72" s="170">
        <v>1.6104943</v>
      </c>
      <c r="Q72" s="170">
        <v>6.4419772000000002</v>
      </c>
      <c r="R72" s="170">
        <v>72.47224349999999</v>
      </c>
      <c r="S72" s="170">
        <v>1.1273460099999999</v>
      </c>
      <c r="T72" s="170">
        <v>2.2546920199999998</v>
      </c>
      <c r="U72" s="170">
        <v>0.32209885999999999</v>
      </c>
      <c r="V72" s="170">
        <v>64.419771999999995</v>
      </c>
      <c r="W72" s="170">
        <v>48.314828999999996</v>
      </c>
      <c r="X72" s="170" t="s">
        <v>429</v>
      </c>
      <c r="Y72" s="170" t="s">
        <v>429</v>
      </c>
      <c r="Z72" s="170" t="s">
        <v>429</v>
      </c>
      <c r="AA72" s="170" t="s">
        <v>429</v>
      </c>
      <c r="AB72" s="170">
        <v>7.7303726399999997</v>
      </c>
      <c r="AC72" s="170">
        <v>0.48314828999999998</v>
      </c>
      <c r="AD72" s="170">
        <v>40.2623575</v>
      </c>
      <c r="AE72" s="274"/>
      <c r="AF72" s="64" t="s">
        <v>430</v>
      </c>
      <c r="AG72" s="64" t="s">
        <v>430</v>
      </c>
      <c r="AH72" s="64" t="s">
        <v>430</v>
      </c>
      <c r="AI72" s="64" t="s">
        <v>430</v>
      </c>
      <c r="AJ72" s="64" t="s">
        <v>430</v>
      </c>
      <c r="AK72" s="140">
        <v>16104.942999999999</v>
      </c>
      <c r="AL72" s="138" t="s">
        <v>1045</v>
      </c>
    </row>
    <row r="73" spans="1:38" ht="26.25" customHeight="1" thickBot="1" x14ac:dyDescent="0.3">
      <c r="A73" s="53" t="s">
        <v>53</v>
      </c>
      <c r="B73" s="57" t="s">
        <v>176</v>
      </c>
      <c r="C73" s="59" t="s">
        <v>177</v>
      </c>
      <c r="D73" s="56"/>
      <c r="E73" s="170" t="s">
        <v>429</v>
      </c>
      <c r="F73" s="170" t="s">
        <v>429</v>
      </c>
      <c r="G73" s="170" t="s">
        <v>429</v>
      </c>
      <c r="H73" s="170" t="s">
        <v>429</v>
      </c>
      <c r="I73" s="56" t="s">
        <v>430</v>
      </c>
      <c r="J73" s="56" t="s">
        <v>430</v>
      </c>
      <c r="K73" s="56" t="s">
        <v>430</v>
      </c>
      <c r="L73" s="56" t="s">
        <v>430</v>
      </c>
      <c r="M73" s="170" t="s">
        <v>429</v>
      </c>
      <c r="N73" s="170" t="s">
        <v>429</v>
      </c>
      <c r="O73" s="170" t="s">
        <v>429</v>
      </c>
      <c r="P73" s="170" t="s">
        <v>429</v>
      </c>
      <c r="Q73" s="170" t="s">
        <v>429</v>
      </c>
      <c r="R73" s="170" t="s">
        <v>429</v>
      </c>
      <c r="S73" s="170" t="s">
        <v>429</v>
      </c>
      <c r="T73" s="170" t="s">
        <v>429</v>
      </c>
      <c r="U73" s="170" t="s">
        <v>429</v>
      </c>
      <c r="V73" s="170" t="s">
        <v>429</v>
      </c>
      <c r="W73" s="170" t="s">
        <v>429</v>
      </c>
      <c r="X73" s="170" t="s">
        <v>429</v>
      </c>
      <c r="Y73" s="170" t="s">
        <v>429</v>
      </c>
      <c r="Z73" s="170" t="s">
        <v>429</v>
      </c>
      <c r="AA73" s="170" t="s">
        <v>429</v>
      </c>
      <c r="AB73" s="170" t="s">
        <v>429</v>
      </c>
      <c r="AC73" s="170" t="s">
        <v>430</v>
      </c>
      <c r="AD73" s="170" t="s">
        <v>430</v>
      </c>
      <c r="AE73" s="274"/>
      <c r="AF73" s="64" t="s">
        <v>430</v>
      </c>
      <c r="AG73" s="64" t="s">
        <v>430</v>
      </c>
      <c r="AH73" s="64" t="s">
        <v>430</v>
      </c>
      <c r="AI73" s="64" t="s">
        <v>430</v>
      </c>
      <c r="AJ73" s="64" t="s">
        <v>430</v>
      </c>
      <c r="AK73" s="140">
        <v>1198.1569999999999</v>
      </c>
      <c r="AL73" s="138" t="s">
        <v>1046</v>
      </c>
    </row>
    <row r="74" spans="1:38" ht="26.25" customHeight="1" thickBot="1" x14ac:dyDescent="0.3">
      <c r="A74" s="53" t="s">
        <v>53</v>
      </c>
      <c r="B74" s="57" t="s">
        <v>178</v>
      </c>
      <c r="C74" s="59" t="s">
        <v>179</v>
      </c>
      <c r="D74" s="56"/>
      <c r="E74" s="170" t="s">
        <v>429</v>
      </c>
      <c r="F74" s="170" t="s">
        <v>429</v>
      </c>
      <c r="G74" s="170" t="s">
        <v>429</v>
      </c>
      <c r="H74" s="170" t="s">
        <v>429</v>
      </c>
      <c r="I74" s="56" t="s">
        <v>430</v>
      </c>
      <c r="J74" s="56" t="s">
        <v>430</v>
      </c>
      <c r="K74" s="56" t="s">
        <v>430</v>
      </c>
      <c r="L74" s="56" t="s">
        <v>430</v>
      </c>
      <c r="M74" s="170" t="s">
        <v>429</v>
      </c>
      <c r="N74" s="170" t="s">
        <v>429</v>
      </c>
      <c r="O74" s="170" t="s">
        <v>429</v>
      </c>
      <c r="P74" s="170" t="s">
        <v>429</v>
      </c>
      <c r="Q74" s="170" t="s">
        <v>429</v>
      </c>
      <c r="R74" s="170" t="s">
        <v>429</v>
      </c>
      <c r="S74" s="170" t="s">
        <v>429</v>
      </c>
      <c r="T74" s="170" t="s">
        <v>429</v>
      </c>
      <c r="U74" s="170" t="s">
        <v>429</v>
      </c>
      <c r="V74" s="170" t="s">
        <v>429</v>
      </c>
      <c r="W74" s="170" t="s">
        <v>429</v>
      </c>
      <c r="X74" s="170" t="s">
        <v>429</v>
      </c>
      <c r="Y74" s="170" t="s">
        <v>429</v>
      </c>
      <c r="Z74" s="170" t="s">
        <v>429</v>
      </c>
      <c r="AA74" s="170" t="s">
        <v>429</v>
      </c>
      <c r="AB74" s="170" t="s">
        <v>429</v>
      </c>
      <c r="AC74" s="170" t="s">
        <v>429</v>
      </c>
      <c r="AD74" s="170" t="s">
        <v>430</v>
      </c>
      <c r="AE74" s="274"/>
      <c r="AF74" s="64" t="s">
        <v>430</v>
      </c>
      <c r="AG74" s="64" t="s">
        <v>430</v>
      </c>
      <c r="AH74" s="64" t="s">
        <v>430</v>
      </c>
      <c r="AI74" s="64" t="s">
        <v>430</v>
      </c>
      <c r="AJ74" s="64" t="s">
        <v>430</v>
      </c>
      <c r="AK74" s="140" t="s">
        <v>429</v>
      </c>
      <c r="AL74" s="138" t="s">
        <v>1047</v>
      </c>
    </row>
    <row r="75" spans="1:38" ht="26.25" customHeight="1" thickBot="1" x14ac:dyDescent="0.3">
      <c r="A75" s="53" t="s">
        <v>53</v>
      </c>
      <c r="B75" s="57" t="s">
        <v>180</v>
      </c>
      <c r="C75" s="59" t="s">
        <v>181</v>
      </c>
      <c r="D75" s="64"/>
      <c r="E75" s="170" t="s">
        <v>429</v>
      </c>
      <c r="F75" s="170" t="s">
        <v>429</v>
      </c>
      <c r="G75" s="181" t="s">
        <v>434</v>
      </c>
      <c r="H75" s="170" t="s">
        <v>429</v>
      </c>
      <c r="I75" s="56" t="s">
        <v>430</v>
      </c>
      <c r="J75" s="56" t="s">
        <v>430</v>
      </c>
      <c r="K75" s="56" t="s">
        <v>430</v>
      </c>
      <c r="L75" s="56" t="s">
        <v>430</v>
      </c>
      <c r="M75" s="170" t="s">
        <v>429</v>
      </c>
      <c r="N75" s="170" t="s">
        <v>429</v>
      </c>
      <c r="O75" s="170" t="s">
        <v>429</v>
      </c>
      <c r="P75" s="170" t="s">
        <v>429</v>
      </c>
      <c r="Q75" s="170" t="s">
        <v>429</v>
      </c>
      <c r="R75" s="170" t="s">
        <v>429</v>
      </c>
      <c r="S75" s="170" t="s">
        <v>429</v>
      </c>
      <c r="T75" s="170" t="s">
        <v>429</v>
      </c>
      <c r="U75" s="170" t="s">
        <v>429</v>
      </c>
      <c r="V75" s="170" t="s">
        <v>429</v>
      </c>
      <c r="W75" s="170" t="s">
        <v>429</v>
      </c>
      <c r="X75" s="170" t="s">
        <v>429</v>
      </c>
      <c r="Y75" s="170" t="s">
        <v>429</v>
      </c>
      <c r="Z75" s="170" t="s">
        <v>429</v>
      </c>
      <c r="AA75" s="170" t="s">
        <v>429</v>
      </c>
      <c r="AB75" s="170" t="s">
        <v>429</v>
      </c>
      <c r="AC75" s="170" t="s">
        <v>429</v>
      </c>
      <c r="AD75" s="170" t="s">
        <v>429</v>
      </c>
      <c r="AE75" s="274"/>
      <c r="AF75" s="64" t="s">
        <v>430</v>
      </c>
      <c r="AG75" s="64" t="s">
        <v>430</v>
      </c>
      <c r="AH75" s="64" t="s">
        <v>430</v>
      </c>
      <c r="AI75" s="64" t="s">
        <v>430</v>
      </c>
      <c r="AJ75" s="64" t="s">
        <v>430</v>
      </c>
      <c r="AK75" s="140" t="s">
        <v>434</v>
      </c>
      <c r="AL75" s="138" t="s">
        <v>182</v>
      </c>
    </row>
    <row r="76" spans="1:38" ht="26.25" customHeight="1" thickBot="1" x14ac:dyDescent="0.3">
      <c r="A76" s="53" t="s">
        <v>53</v>
      </c>
      <c r="B76" s="57" t="s">
        <v>183</v>
      </c>
      <c r="C76" s="59" t="s">
        <v>184</v>
      </c>
      <c r="D76" s="56"/>
      <c r="E76" s="170" t="s">
        <v>429</v>
      </c>
      <c r="F76" s="170" t="s">
        <v>429</v>
      </c>
      <c r="G76" s="181">
        <v>0.54200155000000005</v>
      </c>
      <c r="H76" s="170" t="s">
        <v>429</v>
      </c>
      <c r="I76" s="56" t="s">
        <v>430</v>
      </c>
      <c r="J76" s="56" t="s">
        <v>430</v>
      </c>
      <c r="K76" s="56" t="s">
        <v>430</v>
      </c>
      <c r="L76" s="56" t="s">
        <v>430</v>
      </c>
      <c r="M76" s="170" t="s">
        <v>429</v>
      </c>
      <c r="N76" s="180">
        <v>0.47590380000000004</v>
      </c>
      <c r="O76" s="180">
        <v>2.6439100000000004E-2</v>
      </c>
      <c r="P76" s="180">
        <v>2.6439100000000004E-2</v>
      </c>
      <c r="Q76" s="180">
        <v>2.6439100000000004E-2</v>
      </c>
      <c r="R76" s="170" t="s">
        <v>429</v>
      </c>
      <c r="S76" s="170" t="s">
        <v>429</v>
      </c>
      <c r="T76" s="170" t="s">
        <v>429</v>
      </c>
      <c r="U76" s="170" t="s">
        <v>429</v>
      </c>
      <c r="V76" s="181">
        <v>0.15863460000000001</v>
      </c>
      <c r="W76" s="181">
        <v>1.1897595000000001</v>
      </c>
      <c r="X76" s="170" t="s">
        <v>429</v>
      </c>
      <c r="Y76" s="170" t="s">
        <v>429</v>
      </c>
      <c r="Z76" s="170" t="s">
        <v>429</v>
      </c>
      <c r="AA76" s="170" t="s">
        <v>429</v>
      </c>
      <c r="AB76" s="170" t="s">
        <v>429</v>
      </c>
      <c r="AC76" s="170" t="s">
        <v>429</v>
      </c>
      <c r="AD76" s="181">
        <v>0.52878200000000009</v>
      </c>
      <c r="AE76" s="274"/>
      <c r="AF76" s="64" t="s">
        <v>430</v>
      </c>
      <c r="AG76" s="64" t="s">
        <v>430</v>
      </c>
      <c r="AH76" s="64" t="s">
        <v>430</v>
      </c>
      <c r="AI76" s="64" t="s">
        <v>430</v>
      </c>
      <c r="AJ76" s="64" t="s">
        <v>430</v>
      </c>
      <c r="AK76" s="140">
        <v>264.39100000000002</v>
      </c>
      <c r="AL76" s="138" t="s">
        <v>1048</v>
      </c>
    </row>
    <row r="77" spans="1:38" ht="26.25" customHeight="1" thickBot="1" x14ac:dyDescent="0.3">
      <c r="A77" s="53" t="s">
        <v>53</v>
      </c>
      <c r="B77" s="57" t="s">
        <v>185</v>
      </c>
      <c r="C77" s="59" t="s">
        <v>186</v>
      </c>
      <c r="D77" s="56"/>
      <c r="E77" s="170" t="s">
        <v>429</v>
      </c>
      <c r="F77" s="170" t="s">
        <v>429</v>
      </c>
      <c r="G77" s="170">
        <v>0.35539290000000001</v>
      </c>
      <c r="H77" s="170" t="s">
        <v>429</v>
      </c>
      <c r="I77" s="56" t="s">
        <v>430</v>
      </c>
      <c r="J77" s="56" t="s">
        <v>430</v>
      </c>
      <c r="K77" s="56" t="s">
        <v>430</v>
      </c>
      <c r="L77" s="56" t="s">
        <v>430</v>
      </c>
      <c r="M77" s="170" t="s">
        <v>429</v>
      </c>
      <c r="N77" s="174">
        <v>5.2650800000000005E-2</v>
      </c>
      <c r="O77" s="174">
        <v>1.053016E-2</v>
      </c>
      <c r="P77" s="174">
        <v>1.053016E-2</v>
      </c>
      <c r="Q77" s="174">
        <v>7.8976199999999993E-3</v>
      </c>
      <c r="R77" s="170" t="s">
        <v>429</v>
      </c>
      <c r="S77" s="170" t="s">
        <v>429</v>
      </c>
      <c r="T77" s="170" t="s">
        <v>429</v>
      </c>
      <c r="U77" s="170" t="s">
        <v>429</v>
      </c>
      <c r="V77" s="174">
        <v>1.3162700000000001</v>
      </c>
      <c r="W77" s="174">
        <v>1.3162700000000001</v>
      </c>
      <c r="X77" s="170" t="s">
        <v>429</v>
      </c>
      <c r="Y77" s="170" t="s">
        <v>429</v>
      </c>
      <c r="Z77" s="170" t="s">
        <v>429</v>
      </c>
      <c r="AA77" s="170" t="s">
        <v>429</v>
      </c>
      <c r="AB77" s="170" t="s">
        <v>429</v>
      </c>
      <c r="AC77" s="170" t="s">
        <v>429</v>
      </c>
      <c r="AD77" s="181">
        <v>0.52650800000000009</v>
      </c>
      <c r="AE77" s="274"/>
      <c r="AF77" s="64" t="s">
        <v>430</v>
      </c>
      <c r="AG77" s="64" t="s">
        <v>430</v>
      </c>
      <c r="AH77" s="64" t="s">
        <v>430</v>
      </c>
      <c r="AI77" s="64" t="s">
        <v>430</v>
      </c>
      <c r="AJ77" s="64" t="s">
        <v>430</v>
      </c>
      <c r="AK77" s="64">
        <v>263.25400000000002</v>
      </c>
      <c r="AL77" s="138" t="s">
        <v>1049</v>
      </c>
    </row>
    <row r="78" spans="1:38" ht="26.25" customHeight="1" thickBot="1" x14ac:dyDescent="0.3">
      <c r="A78" s="53" t="s">
        <v>53</v>
      </c>
      <c r="B78" s="57" t="s">
        <v>187</v>
      </c>
      <c r="C78" s="59" t="s">
        <v>188</v>
      </c>
      <c r="D78" s="56"/>
      <c r="E78" s="170" t="s">
        <v>429</v>
      </c>
      <c r="F78" s="170" t="s">
        <v>429</v>
      </c>
      <c r="G78" s="181">
        <v>0.99531000000000003</v>
      </c>
      <c r="H78" s="170" t="s">
        <v>429</v>
      </c>
      <c r="I78" s="56" t="s">
        <v>430</v>
      </c>
      <c r="J78" s="56" t="s">
        <v>430</v>
      </c>
      <c r="K78" s="56" t="s">
        <v>430</v>
      </c>
      <c r="L78" s="56" t="s">
        <v>430</v>
      </c>
      <c r="M78" s="170" t="s">
        <v>429</v>
      </c>
      <c r="N78" s="181">
        <v>6.3036299999999992</v>
      </c>
      <c r="O78" s="181">
        <v>3.64947</v>
      </c>
      <c r="P78" s="181">
        <v>7.6307099999999997E-3</v>
      </c>
      <c r="Q78" s="181">
        <v>1.32708</v>
      </c>
      <c r="R78" s="181">
        <v>5.3083200000000001</v>
      </c>
      <c r="S78" s="181">
        <v>10.61664</v>
      </c>
      <c r="T78" s="181">
        <v>4.6447799999999999</v>
      </c>
      <c r="U78" s="170" t="s">
        <v>429</v>
      </c>
      <c r="V78" s="170" t="s">
        <v>429</v>
      </c>
      <c r="W78" s="174">
        <v>1.6588499999999999</v>
      </c>
      <c r="X78" s="170" t="s">
        <v>429</v>
      </c>
      <c r="Y78" s="170" t="s">
        <v>429</v>
      </c>
      <c r="Z78" s="170" t="s">
        <v>429</v>
      </c>
      <c r="AA78" s="170" t="s">
        <v>429</v>
      </c>
      <c r="AB78" s="170" t="s">
        <v>429</v>
      </c>
      <c r="AC78" s="170" t="s">
        <v>429</v>
      </c>
      <c r="AD78" s="181">
        <v>0.298593</v>
      </c>
      <c r="AE78" s="274"/>
      <c r="AF78" s="64" t="s">
        <v>430</v>
      </c>
      <c r="AG78" s="64" t="s">
        <v>430</v>
      </c>
      <c r="AH78" s="64" t="s">
        <v>430</v>
      </c>
      <c r="AI78" s="64" t="s">
        <v>430</v>
      </c>
      <c r="AJ78" s="64" t="s">
        <v>430</v>
      </c>
      <c r="AK78" s="140">
        <v>331.77</v>
      </c>
      <c r="AL78" s="138" t="s">
        <v>1050</v>
      </c>
    </row>
    <row r="79" spans="1:38" ht="26.25" customHeight="1" thickBot="1" x14ac:dyDescent="0.3">
      <c r="A79" s="53" t="s">
        <v>53</v>
      </c>
      <c r="B79" s="57" t="s">
        <v>189</v>
      </c>
      <c r="C79" s="59" t="s">
        <v>190</v>
      </c>
      <c r="D79" s="56"/>
      <c r="E79" s="170" t="s">
        <v>429</v>
      </c>
      <c r="F79" s="170" t="s">
        <v>429</v>
      </c>
      <c r="G79" s="170" t="s">
        <v>434</v>
      </c>
      <c r="H79" s="170" t="s">
        <v>429</v>
      </c>
      <c r="I79" s="56" t="s">
        <v>430</v>
      </c>
      <c r="J79" s="56" t="s">
        <v>430</v>
      </c>
      <c r="K79" s="56" t="s">
        <v>430</v>
      </c>
      <c r="L79" s="56" t="s">
        <v>430</v>
      </c>
      <c r="M79" s="170" t="s">
        <v>429</v>
      </c>
      <c r="N79" s="170" t="s">
        <v>429</v>
      </c>
      <c r="O79" s="170" t="s">
        <v>429</v>
      </c>
      <c r="P79" s="170" t="s">
        <v>429</v>
      </c>
      <c r="Q79" s="170" t="s">
        <v>429</v>
      </c>
      <c r="R79" s="170" t="s">
        <v>429</v>
      </c>
      <c r="S79" s="170" t="s">
        <v>429</v>
      </c>
      <c r="T79" s="170" t="s">
        <v>434</v>
      </c>
      <c r="U79" s="170" t="s">
        <v>429</v>
      </c>
      <c r="V79" s="170" t="s">
        <v>429</v>
      </c>
      <c r="W79" s="170" t="s">
        <v>429</v>
      </c>
      <c r="X79" s="170" t="s">
        <v>429</v>
      </c>
      <c r="Y79" s="170" t="s">
        <v>429</v>
      </c>
      <c r="Z79" s="170" t="s">
        <v>429</v>
      </c>
      <c r="AA79" s="170" t="s">
        <v>429</v>
      </c>
      <c r="AB79" s="170" t="s">
        <v>429</v>
      </c>
      <c r="AC79" s="170" t="s">
        <v>434</v>
      </c>
      <c r="AD79" s="170" t="s">
        <v>429</v>
      </c>
      <c r="AE79" s="274"/>
      <c r="AF79" s="64" t="s">
        <v>430</v>
      </c>
      <c r="AG79" s="64" t="s">
        <v>430</v>
      </c>
      <c r="AH79" s="64" t="s">
        <v>430</v>
      </c>
      <c r="AI79" s="64" t="s">
        <v>430</v>
      </c>
      <c r="AJ79" s="64" t="s">
        <v>430</v>
      </c>
      <c r="AK79" s="64" t="s">
        <v>434</v>
      </c>
      <c r="AL79" s="138" t="s">
        <v>191</v>
      </c>
    </row>
    <row r="80" spans="1:38" ht="26.25" customHeight="1" thickBot="1" x14ac:dyDescent="0.3">
      <c r="A80" s="53" t="s">
        <v>53</v>
      </c>
      <c r="B80" s="57" t="s">
        <v>192</v>
      </c>
      <c r="C80" s="59" t="s">
        <v>193</v>
      </c>
      <c r="D80" s="56"/>
      <c r="E80" s="170" t="s">
        <v>429</v>
      </c>
      <c r="F80" s="170" t="s">
        <v>429</v>
      </c>
      <c r="G80" s="170" t="s">
        <v>429</v>
      </c>
      <c r="H80" s="170" t="s">
        <v>429</v>
      </c>
      <c r="I80" s="56" t="s">
        <v>430</v>
      </c>
      <c r="J80" s="56" t="s">
        <v>430</v>
      </c>
      <c r="K80" s="56" t="s">
        <v>430</v>
      </c>
      <c r="L80" s="56" t="s">
        <v>430</v>
      </c>
      <c r="M80" s="170" t="s">
        <v>429</v>
      </c>
      <c r="N80" s="170" t="s">
        <v>429</v>
      </c>
      <c r="O80" s="170" t="s">
        <v>429</v>
      </c>
      <c r="P80" s="170" t="s">
        <v>429</v>
      </c>
      <c r="Q80" s="170" t="s">
        <v>429</v>
      </c>
      <c r="R80" s="170" t="s">
        <v>429</v>
      </c>
      <c r="S80" s="170" t="s">
        <v>429</v>
      </c>
      <c r="T80" s="170" t="s">
        <v>429</v>
      </c>
      <c r="U80" s="170" t="s">
        <v>429</v>
      </c>
      <c r="V80" s="170" t="s">
        <v>429</v>
      </c>
      <c r="W80" s="170" t="s">
        <v>429</v>
      </c>
      <c r="X80" s="170" t="s">
        <v>429</v>
      </c>
      <c r="Y80" s="170" t="s">
        <v>429</v>
      </c>
      <c r="Z80" s="170" t="s">
        <v>429</v>
      </c>
      <c r="AA80" s="170" t="s">
        <v>429</v>
      </c>
      <c r="AB80" s="170" t="s">
        <v>429</v>
      </c>
      <c r="AC80" s="170" t="s">
        <v>429</v>
      </c>
      <c r="AD80" s="170" t="s">
        <v>429</v>
      </c>
      <c r="AE80" s="274"/>
      <c r="AF80" s="64" t="s">
        <v>430</v>
      </c>
      <c r="AG80" s="64" t="s">
        <v>430</v>
      </c>
      <c r="AH80" s="64" t="s">
        <v>430</v>
      </c>
      <c r="AI80" s="64" t="s">
        <v>430</v>
      </c>
      <c r="AJ80" s="64" t="s">
        <v>430</v>
      </c>
      <c r="AK80" s="64" t="s">
        <v>429</v>
      </c>
      <c r="AL80" s="138" t="s">
        <v>399</v>
      </c>
    </row>
    <row r="81" spans="1:38" ht="26.25" customHeight="1" thickBot="1" x14ac:dyDescent="0.3">
      <c r="A81" s="53" t="s">
        <v>53</v>
      </c>
      <c r="B81" s="57" t="s">
        <v>194</v>
      </c>
      <c r="C81" s="59" t="s">
        <v>195</v>
      </c>
      <c r="D81" s="56"/>
      <c r="E81" s="170" t="s">
        <v>430</v>
      </c>
      <c r="F81" s="170" t="s">
        <v>430</v>
      </c>
      <c r="G81" s="170" t="s">
        <v>430</v>
      </c>
      <c r="H81" s="170" t="s">
        <v>430</v>
      </c>
      <c r="I81" s="56" t="s">
        <v>430</v>
      </c>
      <c r="J81" s="56" t="s">
        <v>430</v>
      </c>
      <c r="K81" s="56" t="s">
        <v>430</v>
      </c>
      <c r="L81" s="56" t="s">
        <v>430</v>
      </c>
      <c r="M81" s="170" t="s">
        <v>430</v>
      </c>
      <c r="N81" s="170" t="s">
        <v>430</v>
      </c>
      <c r="O81" s="170" t="s">
        <v>430</v>
      </c>
      <c r="P81" s="170" t="s">
        <v>430</v>
      </c>
      <c r="Q81" s="170" t="s">
        <v>430</v>
      </c>
      <c r="R81" s="170" t="s">
        <v>430</v>
      </c>
      <c r="S81" s="170" t="s">
        <v>430</v>
      </c>
      <c r="T81" s="170" t="s">
        <v>430</v>
      </c>
      <c r="U81" s="170" t="s">
        <v>430</v>
      </c>
      <c r="V81" s="170" t="s">
        <v>430</v>
      </c>
      <c r="W81" s="170" t="s">
        <v>430</v>
      </c>
      <c r="X81" s="170" t="s">
        <v>430</v>
      </c>
      <c r="Y81" s="170" t="s">
        <v>430</v>
      </c>
      <c r="Z81" s="170" t="s">
        <v>430</v>
      </c>
      <c r="AA81" s="170" t="s">
        <v>430</v>
      </c>
      <c r="AB81" s="170" t="s">
        <v>430</v>
      </c>
      <c r="AC81" s="170" t="s">
        <v>430</v>
      </c>
      <c r="AD81" s="170" t="s">
        <v>430</v>
      </c>
      <c r="AE81" s="274"/>
      <c r="AF81" s="64" t="s">
        <v>430</v>
      </c>
      <c r="AG81" s="64" t="s">
        <v>430</v>
      </c>
      <c r="AH81" s="64" t="s">
        <v>430</v>
      </c>
      <c r="AI81" s="64" t="s">
        <v>430</v>
      </c>
      <c r="AJ81" s="64" t="s">
        <v>430</v>
      </c>
      <c r="AK81" s="64" t="s">
        <v>431</v>
      </c>
      <c r="AL81" s="138" t="s">
        <v>572</v>
      </c>
    </row>
    <row r="82" spans="1:38" ht="26.25" customHeight="1" thickBot="1" x14ac:dyDescent="0.3">
      <c r="A82" s="53" t="s">
        <v>196</v>
      </c>
      <c r="B82" s="57" t="s">
        <v>197</v>
      </c>
      <c r="C82" s="62" t="s">
        <v>198</v>
      </c>
      <c r="D82" s="56"/>
      <c r="E82" s="170" t="s">
        <v>430</v>
      </c>
      <c r="F82" s="170">
        <v>19.823039999999999</v>
      </c>
      <c r="G82" s="170" t="s">
        <v>430</v>
      </c>
      <c r="H82" s="170" t="s">
        <v>430</v>
      </c>
      <c r="I82" s="56" t="s">
        <v>430</v>
      </c>
      <c r="J82" s="56" t="s">
        <v>430</v>
      </c>
      <c r="K82" s="56" t="s">
        <v>430</v>
      </c>
      <c r="L82" s="56" t="s">
        <v>430</v>
      </c>
      <c r="M82" s="170" t="s">
        <v>430</v>
      </c>
      <c r="N82" s="170" t="s">
        <v>430</v>
      </c>
      <c r="O82" s="170" t="s">
        <v>430</v>
      </c>
      <c r="P82" s="170" t="s">
        <v>430</v>
      </c>
      <c r="Q82" s="170" t="s">
        <v>430</v>
      </c>
      <c r="R82" s="170" t="s">
        <v>430</v>
      </c>
      <c r="S82" s="170" t="s">
        <v>430</v>
      </c>
      <c r="T82" s="170" t="s">
        <v>430</v>
      </c>
      <c r="U82" s="170" t="s">
        <v>430</v>
      </c>
      <c r="V82" s="170" t="s">
        <v>430</v>
      </c>
      <c r="W82" s="170" t="s">
        <v>430</v>
      </c>
      <c r="X82" s="170" t="s">
        <v>430</v>
      </c>
      <c r="Y82" s="170" t="s">
        <v>430</v>
      </c>
      <c r="Z82" s="170" t="s">
        <v>430</v>
      </c>
      <c r="AA82" s="170" t="s">
        <v>430</v>
      </c>
      <c r="AB82" s="170" t="s">
        <v>430</v>
      </c>
      <c r="AC82" s="170" t="s">
        <v>430</v>
      </c>
      <c r="AD82" s="170" t="s">
        <v>430</v>
      </c>
      <c r="AE82" s="276"/>
      <c r="AF82" s="56" t="s">
        <v>430</v>
      </c>
      <c r="AG82" s="56" t="s">
        <v>430</v>
      </c>
      <c r="AH82" s="56" t="s">
        <v>430</v>
      </c>
      <c r="AI82" s="56" t="s">
        <v>430</v>
      </c>
      <c r="AJ82" s="56" t="s">
        <v>430</v>
      </c>
      <c r="AK82" s="56">
        <v>16519200</v>
      </c>
      <c r="AL82" s="200" t="s">
        <v>1066</v>
      </c>
    </row>
    <row r="83" spans="1:38" ht="26.25" customHeight="1" thickBot="1" x14ac:dyDescent="0.3">
      <c r="A83" s="53" t="s">
        <v>53</v>
      </c>
      <c r="B83" s="61" t="s">
        <v>199</v>
      </c>
      <c r="C83" s="62" t="s">
        <v>200</v>
      </c>
      <c r="D83" s="56"/>
      <c r="E83" s="56" t="s">
        <v>429</v>
      </c>
      <c r="F83" s="56">
        <v>1.2288000000000002E-3</v>
      </c>
      <c r="G83" s="56" t="s">
        <v>429</v>
      </c>
      <c r="H83" s="56" t="s">
        <v>430</v>
      </c>
      <c r="I83" s="56" t="s">
        <v>430</v>
      </c>
      <c r="J83" s="56" t="s">
        <v>430</v>
      </c>
      <c r="K83" s="56" t="s">
        <v>430</v>
      </c>
      <c r="L83" s="56" t="s">
        <v>430</v>
      </c>
      <c r="M83" s="56" t="s">
        <v>429</v>
      </c>
      <c r="N83" s="56" t="s">
        <v>430</v>
      </c>
      <c r="O83" s="56" t="s">
        <v>430</v>
      </c>
      <c r="P83" s="56" t="s">
        <v>430</v>
      </c>
      <c r="Q83" s="56" t="s">
        <v>430</v>
      </c>
      <c r="R83" s="56" t="s">
        <v>430</v>
      </c>
      <c r="S83" s="56" t="s">
        <v>430</v>
      </c>
      <c r="T83" s="56" t="s">
        <v>430</v>
      </c>
      <c r="U83" s="56" t="s">
        <v>430</v>
      </c>
      <c r="V83" s="56" t="s">
        <v>430</v>
      </c>
      <c r="W83" s="56" t="s">
        <v>429</v>
      </c>
      <c r="X83" s="56" t="s">
        <v>429</v>
      </c>
      <c r="Y83" s="56" t="s">
        <v>429</v>
      </c>
      <c r="Z83" s="56" t="s">
        <v>429</v>
      </c>
      <c r="AA83" s="56" t="s">
        <v>429</v>
      </c>
      <c r="AB83" s="56" t="s">
        <v>429</v>
      </c>
      <c r="AC83" s="56" t="s">
        <v>429</v>
      </c>
      <c r="AD83" s="56" t="s">
        <v>430</v>
      </c>
      <c r="AE83" s="276"/>
      <c r="AF83" s="56" t="s">
        <v>430</v>
      </c>
      <c r="AG83" s="56" t="s">
        <v>430</v>
      </c>
      <c r="AH83" s="56" t="s">
        <v>430</v>
      </c>
      <c r="AI83" s="56" t="s">
        <v>430</v>
      </c>
      <c r="AJ83" s="56" t="s">
        <v>430</v>
      </c>
      <c r="AK83" s="56" t="s">
        <v>429</v>
      </c>
      <c r="AL83" s="200" t="s">
        <v>1067</v>
      </c>
    </row>
    <row r="84" spans="1:38" ht="26.25" customHeight="1" thickBot="1" x14ac:dyDescent="0.3">
      <c r="A84" s="53" t="s">
        <v>53</v>
      </c>
      <c r="B84" s="61" t="s">
        <v>201</v>
      </c>
      <c r="C84" s="62" t="s">
        <v>202</v>
      </c>
      <c r="D84" s="56"/>
      <c r="E84" s="56" t="s">
        <v>429</v>
      </c>
      <c r="F84" s="56">
        <v>8.9856000000000005E-2</v>
      </c>
      <c r="G84" s="56" t="s">
        <v>430</v>
      </c>
      <c r="H84" s="56" t="s">
        <v>430</v>
      </c>
      <c r="I84" s="56" t="s">
        <v>430</v>
      </c>
      <c r="J84" s="56" t="s">
        <v>430</v>
      </c>
      <c r="K84" s="56" t="s">
        <v>430</v>
      </c>
      <c r="L84" s="56" t="s">
        <v>430</v>
      </c>
      <c r="M84" s="56">
        <v>6.5664E-3</v>
      </c>
      <c r="N84" s="56" t="s">
        <v>429</v>
      </c>
      <c r="O84" s="56" t="s">
        <v>429</v>
      </c>
      <c r="P84" s="56" t="s">
        <v>429</v>
      </c>
      <c r="Q84" s="56" t="s">
        <v>430</v>
      </c>
      <c r="R84" s="56" t="s">
        <v>430</v>
      </c>
      <c r="S84" s="56" t="s">
        <v>430</v>
      </c>
      <c r="T84" s="56" t="s">
        <v>430</v>
      </c>
      <c r="U84" s="56" t="s">
        <v>430</v>
      </c>
      <c r="V84" s="56" t="s">
        <v>430</v>
      </c>
      <c r="W84" s="56" t="s">
        <v>429</v>
      </c>
      <c r="X84" s="56" t="s">
        <v>429</v>
      </c>
      <c r="Y84" s="56" t="s">
        <v>429</v>
      </c>
      <c r="Z84" s="56" t="s">
        <v>429</v>
      </c>
      <c r="AA84" s="56" t="s">
        <v>429</v>
      </c>
      <c r="AB84" s="56" t="s">
        <v>429</v>
      </c>
      <c r="AC84" s="56" t="s">
        <v>429</v>
      </c>
      <c r="AD84" s="56" t="s">
        <v>430</v>
      </c>
      <c r="AE84" s="276"/>
      <c r="AF84" s="56" t="s">
        <v>430</v>
      </c>
      <c r="AG84" s="56" t="s">
        <v>430</v>
      </c>
      <c r="AH84" s="56" t="s">
        <v>430</v>
      </c>
      <c r="AI84" s="56" t="s">
        <v>430</v>
      </c>
      <c r="AJ84" s="56" t="s">
        <v>430</v>
      </c>
      <c r="AK84" s="56" t="s">
        <v>429</v>
      </c>
      <c r="AL84" s="200" t="s">
        <v>399</v>
      </c>
    </row>
    <row r="85" spans="1:38" ht="26.25" customHeight="1" thickBot="1" x14ac:dyDescent="0.3">
      <c r="A85" s="53" t="s">
        <v>196</v>
      </c>
      <c r="B85" s="59" t="s">
        <v>203</v>
      </c>
      <c r="C85" s="62" t="s">
        <v>390</v>
      </c>
      <c r="D85" s="56"/>
      <c r="E85" s="56" t="s">
        <v>430</v>
      </c>
      <c r="F85" s="56">
        <v>7.6158000000000001</v>
      </c>
      <c r="G85" s="56" t="s">
        <v>430</v>
      </c>
      <c r="H85" s="56" t="s">
        <v>430</v>
      </c>
      <c r="I85" s="56" t="s">
        <v>430</v>
      </c>
      <c r="J85" s="56" t="s">
        <v>430</v>
      </c>
      <c r="K85" s="56" t="s">
        <v>430</v>
      </c>
      <c r="L85" s="56" t="s">
        <v>430</v>
      </c>
      <c r="M85" s="56" t="s">
        <v>430</v>
      </c>
      <c r="N85" s="56" t="s">
        <v>430</v>
      </c>
      <c r="O85" s="56" t="s">
        <v>430</v>
      </c>
      <c r="P85" s="56" t="s">
        <v>430</v>
      </c>
      <c r="Q85" s="56" t="s">
        <v>430</v>
      </c>
      <c r="R85" s="56" t="s">
        <v>430</v>
      </c>
      <c r="S85" s="56" t="s">
        <v>430</v>
      </c>
      <c r="T85" s="56" t="s">
        <v>430</v>
      </c>
      <c r="U85" s="56" t="s">
        <v>430</v>
      </c>
      <c r="V85" s="56" t="s">
        <v>430</v>
      </c>
      <c r="W85" s="56" t="s">
        <v>430</v>
      </c>
      <c r="X85" s="56" t="s">
        <v>430</v>
      </c>
      <c r="Y85" s="56" t="s">
        <v>430</v>
      </c>
      <c r="Z85" s="56" t="s">
        <v>430</v>
      </c>
      <c r="AA85" s="56" t="s">
        <v>430</v>
      </c>
      <c r="AB85" s="56" t="s">
        <v>430</v>
      </c>
      <c r="AC85" s="56" t="s">
        <v>430</v>
      </c>
      <c r="AD85" s="56" t="s">
        <v>430</v>
      </c>
      <c r="AE85" s="276"/>
      <c r="AF85" s="56" t="s">
        <v>430</v>
      </c>
      <c r="AG85" s="56" t="s">
        <v>430</v>
      </c>
      <c r="AH85" s="56" t="s">
        <v>430</v>
      </c>
      <c r="AI85" s="56" t="s">
        <v>430</v>
      </c>
      <c r="AJ85" s="56" t="s">
        <v>430</v>
      </c>
      <c r="AK85" s="56" t="s">
        <v>429</v>
      </c>
      <c r="AL85" s="200" t="s">
        <v>204</v>
      </c>
    </row>
    <row r="86" spans="1:38" ht="26.25" customHeight="1" thickBot="1" x14ac:dyDescent="0.3">
      <c r="A86" s="53" t="s">
        <v>196</v>
      </c>
      <c r="B86" s="59" t="s">
        <v>205</v>
      </c>
      <c r="C86" s="62" t="s">
        <v>206</v>
      </c>
      <c r="D86" s="56"/>
      <c r="E86" s="56" t="s">
        <v>430</v>
      </c>
      <c r="F86" s="56" t="s">
        <v>429</v>
      </c>
      <c r="G86" s="56" t="s">
        <v>430</v>
      </c>
      <c r="H86" s="56" t="s">
        <v>430</v>
      </c>
      <c r="I86" s="56" t="s">
        <v>430</v>
      </c>
      <c r="J86" s="56" t="s">
        <v>430</v>
      </c>
      <c r="K86" s="56" t="s">
        <v>430</v>
      </c>
      <c r="L86" s="56" t="s">
        <v>430</v>
      </c>
      <c r="M86" s="56" t="s">
        <v>430</v>
      </c>
      <c r="N86" s="56" t="s">
        <v>430</v>
      </c>
      <c r="O86" s="56" t="s">
        <v>430</v>
      </c>
      <c r="P86" s="56" t="s">
        <v>430</v>
      </c>
      <c r="Q86" s="56" t="s">
        <v>430</v>
      </c>
      <c r="R86" s="56" t="s">
        <v>430</v>
      </c>
      <c r="S86" s="56" t="s">
        <v>430</v>
      </c>
      <c r="T86" s="56" t="s">
        <v>430</v>
      </c>
      <c r="U86" s="56" t="s">
        <v>430</v>
      </c>
      <c r="V86" s="56" t="s">
        <v>430</v>
      </c>
      <c r="W86" s="56" t="s">
        <v>430</v>
      </c>
      <c r="X86" s="56" t="s">
        <v>430</v>
      </c>
      <c r="Y86" s="56" t="s">
        <v>430</v>
      </c>
      <c r="Z86" s="56" t="s">
        <v>430</v>
      </c>
      <c r="AA86" s="56" t="s">
        <v>430</v>
      </c>
      <c r="AB86" s="56" t="s">
        <v>430</v>
      </c>
      <c r="AC86" s="56" t="s">
        <v>430</v>
      </c>
      <c r="AD86" s="56" t="s">
        <v>430</v>
      </c>
      <c r="AE86" s="276"/>
      <c r="AF86" s="56" t="s">
        <v>430</v>
      </c>
      <c r="AG86" s="56" t="s">
        <v>430</v>
      </c>
      <c r="AH86" s="56" t="s">
        <v>430</v>
      </c>
      <c r="AI86" s="56" t="s">
        <v>430</v>
      </c>
      <c r="AJ86" s="56" t="s">
        <v>430</v>
      </c>
      <c r="AK86" s="56" t="s">
        <v>429</v>
      </c>
      <c r="AL86" s="200" t="s">
        <v>207</v>
      </c>
    </row>
    <row r="87" spans="1:38" ht="26.25" customHeight="1" thickBot="1" x14ac:dyDescent="0.3">
      <c r="A87" s="53" t="s">
        <v>196</v>
      </c>
      <c r="B87" s="59" t="s">
        <v>208</v>
      </c>
      <c r="C87" s="62" t="s">
        <v>209</v>
      </c>
      <c r="D87" s="56"/>
      <c r="E87" s="170" t="s">
        <v>430</v>
      </c>
      <c r="F87" s="170">
        <v>0.1982304</v>
      </c>
      <c r="G87" s="170" t="s">
        <v>430</v>
      </c>
      <c r="H87" s="170" t="s">
        <v>430</v>
      </c>
      <c r="I87" s="56" t="s">
        <v>430</v>
      </c>
      <c r="J87" s="56" t="s">
        <v>430</v>
      </c>
      <c r="K87" s="56" t="s">
        <v>430</v>
      </c>
      <c r="L87" s="56" t="s">
        <v>430</v>
      </c>
      <c r="M87" s="170" t="s">
        <v>430</v>
      </c>
      <c r="N87" s="170" t="s">
        <v>430</v>
      </c>
      <c r="O87" s="170" t="s">
        <v>430</v>
      </c>
      <c r="P87" s="170" t="s">
        <v>430</v>
      </c>
      <c r="Q87" s="170" t="s">
        <v>430</v>
      </c>
      <c r="R87" s="170" t="s">
        <v>430</v>
      </c>
      <c r="S87" s="170" t="s">
        <v>430</v>
      </c>
      <c r="T87" s="170" t="s">
        <v>430</v>
      </c>
      <c r="U87" s="170" t="s">
        <v>430</v>
      </c>
      <c r="V87" s="170" t="s">
        <v>430</v>
      </c>
      <c r="W87" s="170" t="s">
        <v>430</v>
      </c>
      <c r="X87" s="170" t="s">
        <v>430</v>
      </c>
      <c r="Y87" s="170" t="s">
        <v>430</v>
      </c>
      <c r="Z87" s="170" t="s">
        <v>430</v>
      </c>
      <c r="AA87" s="170" t="s">
        <v>430</v>
      </c>
      <c r="AB87" s="170" t="s">
        <v>430</v>
      </c>
      <c r="AC87" s="170" t="s">
        <v>430</v>
      </c>
      <c r="AD87" s="170" t="s">
        <v>430</v>
      </c>
      <c r="AE87" s="276"/>
      <c r="AF87" s="56" t="s">
        <v>430</v>
      </c>
      <c r="AG87" s="56" t="s">
        <v>430</v>
      </c>
      <c r="AH87" s="56" t="s">
        <v>430</v>
      </c>
      <c r="AI87" s="56" t="s">
        <v>430</v>
      </c>
      <c r="AJ87" s="56" t="s">
        <v>430</v>
      </c>
      <c r="AK87" s="56">
        <v>16519200</v>
      </c>
      <c r="AL87" s="200" t="s">
        <v>1066</v>
      </c>
    </row>
    <row r="88" spans="1:38" ht="26.25" customHeight="1" thickBot="1" x14ac:dyDescent="0.3">
      <c r="A88" s="53" t="s">
        <v>196</v>
      </c>
      <c r="B88" s="59" t="s">
        <v>210</v>
      </c>
      <c r="C88" s="62" t="s">
        <v>211</v>
      </c>
      <c r="D88" s="56"/>
      <c r="E88" s="171" t="s">
        <v>429</v>
      </c>
      <c r="F88" s="171">
        <v>1.6007199999999999</v>
      </c>
      <c r="G88" s="171" t="s">
        <v>429</v>
      </c>
      <c r="H88" s="171" t="s">
        <v>429</v>
      </c>
      <c r="I88" s="56" t="s">
        <v>430</v>
      </c>
      <c r="J88" s="56" t="s">
        <v>430</v>
      </c>
      <c r="K88" s="56" t="s">
        <v>430</v>
      </c>
      <c r="L88" s="56" t="s">
        <v>430</v>
      </c>
      <c r="M88" s="171" t="s">
        <v>429</v>
      </c>
      <c r="N88" s="171" t="s">
        <v>429</v>
      </c>
      <c r="O88" s="171" t="s">
        <v>429</v>
      </c>
      <c r="P88" s="171" t="s">
        <v>429</v>
      </c>
      <c r="Q88" s="171" t="s">
        <v>429</v>
      </c>
      <c r="R88" s="171" t="s">
        <v>429</v>
      </c>
      <c r="S88" s="171" t="s">
        <v>429</v>
      </c>
      <c r="T88" s="171" t="s">
        <v>429</v>
      </c>
      <c r="U88" s="171" t="s">
        <v>429</v>
      </c>
      <c r="V88" s="171" t="s">
        <v>429</v>
      </c>
      <c r="W88" s="171" t="s">
        <v>429</v>
      </c>
      <c r="X88" s="171" t="s">
        <v>429</v>
      </c>
      <c r="Y88" s="171" t="s">
        <v>429</v>
      </c>
      <c r="Z88" s="171" t="s">
        <v>429</v>
      </c>
      <c r="AA88" s="171" t="s">
        <v>429</v>
      </c>
      <c r="AB88" s="171" t="s">
        <v>429</v>
      </c>
      <c r="AC88" s="171" t="s">
        <v>429</v>
      </c>
      <c r="AD88" s="171" t="s">
        <v>429</v>
      </c>
      <c r="AE88" s="276"/>
      <c r="AF88" s="56" t="s">
        <v>430</v>
      </c>
      <c r="AG88" s="56" t="s">
        <v>430</v>
      </c>
      <c r="AH88" s="56" t="s">
        <v>430</v>
      </c>
      <c r="AI88" s="56" t="s">
        <v>430</v>
      </c>
      <c r="AJ88" s="56" t="s">
        <v>430</v>
      </c>
      <c r="AK88" s="56">
        <v>160072</v>
      </c>
      <c r="AL88" s="200" t="s">
        <v>976</v>
      </c>
    </row>
    <row r="89" spans="1:38" ht="26.25" customHeight="1" thickBot="1" x14ac:dyDescent="0.3">
      <c r="A89" s="53" t="s">
        <v>196</v>
      </c>
      <c r="B89" s="59" t="s">
        <v>212</v>
      </c>
      <c r="C89" s="62" t="s">
        <v>213</v>
      </c>
      <c r="D89" s="56"/>
      <c r="E89" s="170" t="s">
        <v>430</v>
      </c>
      <c r="F89" s="170" t="s">
        <v>429</v>
      </c>
      <c r="G89" s="170" t="s">
        <v>430</v>
      </c>
      <c r="H89" s="170" t="s">
        <v>430</v>
      </c>
      <c r="I89" s="56" t="s">
        <v>430</v>
      </c>
      <c r="J89" s="56" t="s">
        <v>430</v>
      </c>
      <c r="K89" s="56" t="s">
        <v>430</v>
      </c>
      <c r="L89" s="56" t="s">
        <v>430</v>
      </c>
      <c r="M89" s="170" t="s">
        <v>430</v>
      </c>
      <c r="N89" s="170" t="s">
        <v>430</v>
      </c>
      <c r="O89" s="170" t="s">
        <v>430</v>
      </c>
      <c r="P89" s="170" t="s">
        <v>430</v>
      </c>
      <c r="Q89" s="170" t="s">
        <v>430</v>
      </c>
      <c r="R89" s="170" t="s">
        <v>430</v>
      </c>
      <c r="S89" s="170" t="s">
        <v>430</v>
      </c>
      <c r="T89" s="170" t="s">
        <v>430</v>
      </c>
      <c r="U89" s="170" t="s">
        <v>430</v>
      </c>
      <c r="V89" s="170" t="s">
        <v>430</v>
      </c>
      <c r="W89" s="170" t="s">
        <v>430</v>
      </c>
      <c r="X89" s="170" t="s">
        <v>430</v>
      </c>
      <c r="Y89" s="170" t="s">
        <v>430</v>
      </c>
      <c r="Z89" s="170" t="s">
        <v>430</v>
      </c>
      <c r="AA89" s="170" t="s">
        <v>430</v>
      </c>
      <c r="AB89" s="170" t="s">
        <v>430</v>
      </c>
      <c r="AC89" s="170" t="s">
        <v>430</v>
      </c>
      <c r="AD89" s="170" t="s">
        <v>430</v>
      </c>
      <c r="AE89" s="276"/>
      <c r="AF89" s="56" t="s">
        <v>430</v>
      </c>
      <c r="AG89" s="56" t="s">
        <v>430</v>
      </c>
      <c r="AH89" s="56" t="s">
        <v>430</v>
      </c>
      <c r="AI89" s="56" t="s">
        <v>430</v>
      </c>
      <c r="AJ89" s="56" t="s">
        <v>430</v>
      </c>
      <c r="AK89" s="56" t="s">
        <v>429</v>
      </c>
      <c r="AL89" s="200" t="s">
        <v>399</v>
      </c>
    </row>
    <row r="90" spans="1:38" s="4" customFormat="1" ht="26.25" customHeight="1" thickBot="1" x14ac:dyDescent="0.25">
      <c r="A90" s="53" t="s">
        <v>196</v>
      </c>
      <c r="B90" s="59" t="s">
        <v>214</v>
      </c>
      <c r="C90" s="62" t="s">
        <v>215</v>
      </c>
      <c r="D90" s="56"/>
      <c r="E90" s="170" t="s">
        <v>429</v>
      </c>
      <c r="F90" s="171">
        <v>9.6119999999999997E-2</v>
      </c>
      <c r="G90" s="170" t="s">
        <v>429</v>
      </c>
      <c r="H90" s="170" t="s">
        <v>429</v>
      </c>
      <c r="I90" s="56" t="s">
        <v>430</v>
      </c>
      <c r="J90" s="56" t="s">
        <v>430</v>
      </c>
      <c r="K90" s="56" t="s">
        <v>430</v>
      </c>
      <c r="L90" s="56" t="s">
        <v>430</v>
      </c>
      <c r="M90" s="170" t="s">
        <v>429</v>
      </c>
      <c r="N90" s="170" t="s">
        <v>429</v>
      </c>
      <c r="O90" s="170" t="s">
        <v>429</v>
      </c>
      <c r="P90" s="170" t="s">
        <v>429</v>
      </c>
      <c r="Q90" s="170" t="s">
        <v>429</v>
      </c>
      <c r="R90" s="170" t="s">
        <v>429</v>
      </c>
      <c r="S90" s="170" t="s">
        <v>429</v>
      </c>
      <c r="T90" s="170" t="s">
        <v>429</v>
      </c>
      <c r="U90" s="170" t="s">
        <v>429</v>
      </c>
      <c r="V90" s="170" t="s">
        <v>429</v>
      </c>
      <c r="W90" s="170" t="s">
        <v>429</v>
      </c>
      <c r="X90" s="170" t="s">
        <v>429</v>
      </c>
      <c r="Y90" s="170" t="s">
        <v>429</v>
      </c>
      <c r="Z90" s="170" t="s">
        <v>429</v>
      </c>
      <c r="AA90" s="170" t="s">
        <v>429</v>
      </c>
      <c r="AB90" s="170" t="s">
        <v>429</v>
      </c>
      <c r="AC90" s="170" t="s">
        <v>429</v>
      </c>
      <c r="AD90" s="170" t="s">
        <v>429</v>
      </c>
      <c r="AE90" s="276"/>
      <c r="AF90" s="56" t="s">
        <v>430</v>
      </c>
      <c r="AG90" s="56" t="s">
        <v>430</v>
      </c>
      <c r="AH90" s="56" t="s">
        <v>430</v>
      </c>
      <c r="AI90" s="56" t="s">
        <v>430</v>
      </c>
      <c r="AJ90" s="56" t="s">
        <v>430</v>
      </c>
      <c r="AK90" s="56">
        <v>48060</v>
      </c>
      <c r="AL90" s="200" t="s">
        <v>976</v>
      </c>
    </row>
    <row r="91" spans="1:38" ht="26.25" customHeight="1" thickBot="1" x14ac:dyDescent="0.3">
      <c r="A91" s="53" t="s">
        <v>196</v>
      </c>
      <c r="B91" s="57" t="s">
        <v>391</v>
      </c>
      <c r="C91" s="59" t="s">
        <v>216</v>
      </c>
      <c r="D91" s="56"/>
      <c r="E91" s="170" t="s">
        <v>429</v>
      </c>
      <c r="F91" s="170" t="s">
        <v>429</v>
      </c>
      <c r="G91" s="170" t="s">
        <v>429</v>
      </c>
      <c r="H91" s="170" t="s">
        <v>429</v>
      </c>
      <c r="I91" s="56" t="s">
        <v>430</v>
      </c>
      <c r="J91" s="56" t="s">
        <v>430</v>
      </c>
      <c r="K91" s="56" t="s">
        <v>430</v>
      </c>
      <c r="L91" s="56" t="s">
        <v>430</v>
      </c>
      <c r="M91" s="170" t="s">
        <v>429</v>
      </c>
      <c r="N91" s="170" t="s">
        <v>429</v>
      </c>
      <c r="O91" s="170" t="s">
        <v>429</v>
      </c>
      <c r="P91" s="170" t="s">
        <v>429</v>
      </c>
      <c r="Q91" s="170" t="s">
        <v>429</v>
      </c>
      <c r="R91" s="170" t="s">
        <v>429</v>
      </c>
      <c r="S91" s="170" t="s">
        <v>429</v>
      </c>
      <c r="T91" s="170" t="s">
        <v>429</v>
      </c>
      <c r="U91" s="170" t="s">
        <v>429</v>
      </c>
      <c r="V91" s="170" t="s">
        <v>429</v>
      </c>
      <c r="W91" s="170" t="s">
        <v>429</v>
      </c>
      <c r="X91" s="170" t="s">
        <v>429</v>
      </c>
      <c r="Y91" s="170" t="s">
        <v>429</v>
      </c>
      <c r="Z91" s="170" t="s">
        <v>429</v>
      </c>
      <c r="AA91" s="170" t="s">
        <v>429</v>
      </c>
      <c r="AB91" s="170" t="s">
        <v>429</v>
      </c>
      <c r="AC91" s="170" t="s">
        <v>429</v>
      </c>
      <c r="AD91" s="170" t="s">
        <v>429</v>
      </c>
      <c r="AE91" s="276"/>
      <c r="AF91" s="56" t="s">
        <v>430</v>
      </c>
      <c r="AG91" s="56" t="s">
        <v>430</v>
      </c>
      <c r="AH91" s="56" t="s">
        <v>430</v>
      </c>
      <c r="AI91" s="56" t="s">
        <v>430</v>
      </c>
      <c r="AJ91" s="56" t="s">
        <v>430</v>
      </c>
      <c r="AK91" s="56" t="s">
        <v>429</v>
      </c>
      <c r="AL91" s="200" t="s">
        <v>399</v>
      </c>
    </row>
    <row r="92" spans="1:38" ht="26.25" customHeight="1" thickBot="1" x14ac:dyDescent="0.3">
      <c r="A92" s="53" t="s">
        <v>53</v>
      </c>
      <c r="B92" s="57" t="s">
        <v>217</v>
      </c>
      <c r="C92" s="59" t="s">
        <v>218</v>
      </c>
      <c r="D92" s="64"/>
      <c r="E92" s="174">
        <v>0.12529999999999999</v>
      </c>
      <c r="F92" s="174">
        <v>0.25059999999999999</v>
      </c>
      <c r="G92" s="174">
        <v>0.25059999999999999</v>
      </c>
      <c r="H92" s="170" t="s">
        <v>429</v>
      </c>
      <c r="I92" s="56" t="s">
        <v>430</v>
      </c>
      <c r="J92" s="56" t="s">
        <v>430</v>
      </c>
      <c r="K92" s="56" t="s">
        <v>430</v>
      </c>
      <c r="L92" s="56" t="s">
        <v>430</v>
      </c>
      <c r="M92" s="170">
        <v>0.68914999999999993</v>
      </c>
      <c r="N92" s="170" t="s">
        <v>430</v>
      </c>
      <c r="O92" s="170" t="s">
        <v>430</v>
      </c>
      <c r="P92" s="170" t="s">
        <v>430</v>
      </c>
      <c r="Q92" s="170" t="s">
        <v>430</v>
      </c>
      <c r="R92" s="170" t="s">
        <v>430</v>
      </c>
      <c r="S92" s="170" t="s">
        <v>430</v>
      </c>
      <c r="T92" s="170" t="s">
        <v>430</v>
      </c>
      <c r="U92" s="170" t="s">
        <v>430</v>
      </c>
      <c r="V92" s="170" t="s">
        <v>430</v>
      </c>
      <c r="W92" s="170" t="s">
        <v>430</v>
      </c>
      <c r="X92" s="170" t="s">
        <v>429</v>
      </c>
      <c r="Y92" s="170" t="s">
        <v>429</v>
      </c>
      <c r="Z92" s="170" t="s">
        <v>429</v>
      </c>
      <c r="AA92" s="170" t="s">
        <v>429</v>
      </c>
      <c r="AB92" s="170" t="s">
        <v>429</v>
      </c>
      <c r="AC92" s="170" t="s">
        <v>429</v>
      </c>
      <c r="AD92" s="170" t="s">
        <v>430</v>
      </c>
      <c r="AE92" s="276"/>
      <c r="AF92" s="56" t="s">
        <v>430</v>
      </c>
      <c r="AG92" s="56" t="s">
        <v>430</v>
      </c>
      <c r="AH92" s="56" t="s">
        <v>430</v>
      </c>
      <c r="AI92" s="56" t="s">
        <v>430</v>
      </c>
      <c r="AJ92" s="56" t="s">
        <v>430</v>
      </c>
      <c r="AK92" s="56">
        <v>125.3</v>
      </c>
      <c r="AL92" s="139" t="s">
        <v>219</v>
      </c>
    </row>
    <row r="93" spans="1:38" ht="26.25" customHeight="1" thickBot="1" x14ac:dyDescent="0.3">
      <c r="A93" s="53" t="s">
        <v>53</v>
      </c>
      <c r="B93" s="57" t="s">
        <v>220</v>
      </c>
      <c r="C93" s="59" t="s">
        <v>392</v>
      </c>
      <c r="D93" s="64"/>
      <c r="E93" s="170" t="s">
        <v>430</v>
      </c>
      <c r="F93" s="170">
        <v>17.935599999999997</v>
      </c>
      <c r="G93" s="170" t="s">
        <v>430</v>
      </c>
      <c r="H93" s="170" t="s">
        <v>430</v>
      </c>
      <c r="I93" s="56" t="s">
        <v>430</v>
      </c>
      <c r="J93" s="56" t="s">
        <v>430</v>
      </c>
      <c r="K93" s="56" t="s">
        <v>430</v>
      </c>
      <c r="L93" s="56" t="s">
        <v>430</v>
      </c>
      <c r="M93" s="170" t="s">
        <v>430</v>
      </c>
      <c r="N93" s="170" t="s">
        <v>430</v>
      </c>
      <c r="O93" s="170" t="s">
        <v>430</v>
      </c>
      <c r="P93" s="170" t="s">
        <v>430</v>
      </c>
      <c r="Q93" s="170" t="s">
        <v>430</v>
      </c>
      <c r="R93" s="170" t="s">
        <v>430</v>
      </c>
      <c r="S93" s="170" t="s">
        <v>430</v>
      </c>
      <c r="T93" s="170" t="s">
        <v>430</v>
      </c>
      <c r="U93" s="170" t="s">
        <v>430</v>
      </c>
      <c r="V93" s="170" t="s">
        <v>430</v>
      </c>
      <c r="W93" s="170" t="s">
        <v>430</v>
      </c>
      <c r="X93" s="170" t="s">
        <v>430</v>
      </c>
      <c r="Y93" s="170" t="s">
        <v>430</v>
      </c>
      <c r="Z93" s="170" t="s">
        <v>430</v>
      </c>
      <c r="AA93" s="170" t="s">
        <v>430</v>
      </c>
      <c r="AB93" s="170" t="s">
        <v>430</v>
      </c>
      <c r="AC93" s="170" t="s">
        <v>430</v>
      </c>
      <c r="AD93" s="170" t="s">
        <v>430</v>
      </c>
      <c r="AE93" s="276"/>
      <c r="AF93" s="56" t="s">
        <v>430</v>
      </c>
      <c r="AG93" s="56" t="s">
        <v>430</v>
      </c>
      <c r="AH93" s="56" t="s">
        <v>430</v>
      </c>
      <c r="AI93" s="56" t="s">
        <v>430</v>
      </c>
      <c r="AJ93" s="56" t="s">
        <v>430</v>
      </c>
      <c r="AK93" s="56">
        <v>8967.7999999999993</v>
      </c>
      <c r="AL93" s="135" t="s">
        <v>221</v>
      </c>
    </row>
    <row r="94" spans="1:38" ht="26.25" customHeight="1" thickBot="1" x14ac:dyDescent="0.3">
      <c r="A94" s="53" t="s">
        <v>53</v>
      </c>
      <c r="B94" s="63" t="s">
        <v>393</v>
      </c>
      <c r="C94" s="59" t="s">
        <v>222</v>
      </c>
      <c r="D94" s="56"/>
      <c r="E94" s="170" t="s">
        <v>430</v>
      </c>
      <c r="F94" s="170" t="s">
        <v>429</v>
      </c>
      <c r="G94" s="170" t="s">
        <v>430</v>
      </c>
      <c r="H94" s="170" t="s">
        <v>430</v>
      </c>
      <c r="I94" s="56" t="s">
        <v>430</v>
      </c>
      <c r="J94" s="56" t="s">
        <v>430</v>
      </c>
      <c r="K94" s="56" t="s">
        <v>430</v>
      </c>
      <c r="L94" s="56" t="s">
        <v>430</v>
      </c>
      <c r="M94" s="170" t="s">
        <v>430</v>
      </c>
      <c r="N94" s="170" t="s">
        <v>430</v>
      </c>
      <c r="O94" s="170" t="s">
        <v>430</v>
      </c>
      <c r="P94" s="170" t="s">
        <v>430</v>
      </c>
      <c r="Q94" s="170" t="s">
        <v>430</v>
      </c>
      <c r="R94" s="170" t="s">
        <v>430</v>
      </c>
      <c r="S94" s="170" t="s">
        <v>430</v>
      </c>
      <c r="T94" s="170" t="s">
        <v>430</v>
      </c>
      <c r="U94" s="170" t="s">
        <v>430</v>
      </c>
      <c r="V94" s="170" t="s">
        <v>430</v>
      </c>
      <c r="W94" s="170" t="s">
        <v>430</v>
      </c>
      <c r="X94" s="170" t="s">
        <v>430</v>
      </c>
      <c r="Y94" s="170" t="s">
        <v>430</v>
      </c>
      <c r="Z94" s="170" t="s">
        <v>430</v>
      </c>
      <c r="AA94" s="170" t="s">
        <v>430</v>
      </c>
      <c r="AB94" s="170" t="s">
        <v>430</v>
      </c>
      <c r="AC94" s="170" t="s">
        <v>430</v>
      </c>
      <c r="AD94" s="170" t="s">
        <v>430</v>
      </c>
      <c r="AE94" s="276"/>
      <c r="AF94" s="56" t="s">
        <v>430</v>
      </c>
      <c r="AG94" s="56" t="s">
        <v>430</v>
      </c>
      <c r="AH94" s="56" t="s">
        <v>430</v>
      </c>
      <c r="AI94" s="56" t="s">
        <v>430</v>
      </c>
      <c r="AJ94" s="56" t="s">
        <v>430</v>
      </c>
      <c r="AK94" s="56" t="s">
        <v>429</v>
      </c>
      <c r="AL94" s="200" t="s">
        <v>399</v>
      </c>
    </row>
    <row r="95" spans="1:38" ht="26.25" customHeight="1" thickBot="1" x14ac:dyDescent="0.3">
      <c r="A95" s="53" t="s">
        <v>53</v>
      </c>
      <c r="B95" s="63" t="s">
        <v>223</v>
      </c>
      <c r="C95" s="59" t="s">
        <v>224</v>
      </c>
      <c r="D95" s="64"/>
      <c r="E95" s="170" t="s">
        <v>429</v>
      </c>
      <c r="F95" s="170" t="s">
        <v>429</v>
      </c>
      <c r="G95" s="170" t="s">
        <v>429</v>
      </c>
      <c r="H95" s="170" t="s">
        <v>429</v>
      </c>
      <c r="I95" s="56" t="s">
        <v>430</v>
      </c>
      <c r="J95" s="56" t="s">
        <v>430</v>
      </c>
      <c r="K95" s="56" t="s">
        <v>430</v>
      </c>
      <c r="L95" s="56" t="s">
        <v>430</v>
      </c>
      <c r="M95" s="170" t="s">
        <v>984</v>
      </c>
      <c r="N95" s="170" t="s">
        <v>430</v>
      </c>
      <c r="O95" s="170" t="s">
        <v>430</v>
      </c>
      <c r="P95" s="170" t="s">
        <v>430</v>
      </c>
      <c r="Q95" s="170" t="s">
        <v>430</v>
      </c>
      <c r="R95" s="170" t="s">
        <v>430</v>
      </c>
      <c r="S95" s="170" t="s">
        <v>430</v>
      </c>
      <c r="T95" s="170" t="s">
        <v>430</v>
      </c>
      <c r="U95" s="170" t="s">
        <v>430</v>
      </c>
      <c r="V95" s="170" t="s">
        <v>430</v>
      </c>
      <c r="W95" s="170" t="s">
        <v>430</v>
      </c>
      <c r="X95" s="170" t="s">
        <v>430</v>
      </c>
      <c r="Y95" s="170" t="s">
        <v>430</v>
      </c>
      <c r="Z95" s="170" t="s">
        <v>430</v>
      </c>
      <c r="AA95" s="170" t="s">
        <v>430</v>
      </c>
      <c r="AB95" s="170" t="s">
        <v>430</v>
      </c>
      <c r="AC95" s="170" t="s">
        <v>430</v>
      </c>
      <c r="AD95" s="170" t="s">
        <v>430</v>
      </c>
      <c r="AE95" s="276"/>
      <c r="AF95" s="56" t="s">
        <v>430</v>
      </c>
      <c r="AG95" s="56" t="s">
        <v>430</v>
      </c>
      <c r="AH95" s="56" t="s">
        <v>430</v>
      </c>
      <c r="AI95" s="56" t="s">
        <v>430</v>
      </c>
      <c r="AJ95" s="56" t="s">
        <v>430</v>
      </c>
      <c r="AK95" s="56">
        <v>729.45</v>
      </c>
      <c r="AL95" s="139" t="s">
        <v>438</v>
      </c>
    </row>
    <row r="96" spans="1:38" ht="26.25" customHeight="1" thickBot="1" x14ac:dyDescent="0.3">
      <c r="A96" s="53" t="s">
        <v>53</v>
      </c>
      <c r="B96" s="57" t="s">
        <v>225</v>
      </c>
      <c r="C96" s="59" t="s">
        <v>226</v>
      </c>
      <c r="D96" s="64"/>
      <c r="E96" s="170" t="s">
        <v>984</v>
      </c>
      <c r="F96" s="170" t="s">
        <v>984</v>
      </c>
      <c r="G96" s="170" t="s">
        <v>984</v>
      </c>
      <c r="H96" s="170" t="s">
        <v>984</v>
      </c>
      <c r="I96" s="56" t="s">
        <v>430</v>
      </c>
      <c r="J96" s="56" t="s">
        <v>430</v>
      </c>
      <c r="K96" s="56" t="s">
        <v>430</v>
      </c>
      <c r="L96" s="56" t="s">
        <v>430</v>
      </c>
      <c r="M96" s="170" t="s">
        <v>984</v>
      </c>
      <c r="N96" s="170" t="s">
        <v>430</v>
      </c>
      <c r="O96" s="170" t="s">
        <v>430</v>
      </c>
      <c r="P96" s="170" t="s">
        <v>430</v>
      </c>
      <c r="Q96" s="170" t="s">
        <v>430</v>
      </c>
      <c r="R96" s="170" t="s">
        <v>430</v>
      </c>
      <c r="S96" s="170" t="s">
        <v>430</v>
      </c>
      <c r="T96" s="170" t="s">
        <v>430</v>
      </c>
      <c r="U96" s="170" t="s">
        <v>430</v>
      </c>
      <c r="V96" s="170" t="s">
        <v>430</v>
      </c>
      <c r="W96" s="170" t="s">
        <v>430</v>
      </c>
      <c r="X96" s="170" t="s">
        <v>430</v>
      </c>
      <c r="Y96" s="170" t="s">
        <v>430</v>
      </c>
      <c r="Z96" s="170" t="s">
        <v>430</v>
      </c>
      <c r="AA96" s="170" t="s">
        <v>430</v>
      </c>
      <c r="AB96" s="170" t="s">
        <v>430</v>
      </c>
      <c r="AC96" s="171" t="s">
        <v>429</v>
      </c>
      <c r="AD96" s="171" t="s">
        <v>429</v>
      </c>
      <c r="AE96" s="276"/>
      <c r="AF96" s="56" t="s">
        <v>430</v>
      </c>
      <c r="AG96" s="56" t="s">
        <v>430</v>
      </c>
      <c r="AH96" s="56" t="s">
        <v>430</v>
      </c>
      <c r="AI96" s="56" t="s">
        <v>430</v>
      </c>
      <c r="AJ96" s="56" t="s">
        <v>430</v>
      </c>
      <c r="AK96" s="56" t="s">
        <v>429</v>
      </c>
      <c r="AL96" s="138" t="s">
        <v>399</v>
      </c>
    </row>
    <row r="97" spans="1:38" ht="26.25" customHeight="1" thickBot="1" x14ac:dyDescent="0.3">
      <c r="A97" s="53" t="s">
        <v>53</v>
      </c>
      <c r="B97" s="57" t="s">
        <v>227</v>
      </c>
      <c r="C97" s="59" t="s">
        <v>228</v>
      </c>
      <c r="D97" s="64"/>
      <c r="E97" s="170" t="s">
        <v>430</v>
      </c>
      <c r="F97" s="170" t="s">
        <v>430</v>
      </c>
      <c r="G97" s="170" t="s">
        <v>430</v>
      </c>
      <c r="H97" s="170" t="s">
        <v>430</v>
      </c>
      <c r="I97" s="56" t="s">
        <v>430</v>
      </c>
      <c r="J97" s="56" t="s">
        <v>430</v>
      </c>
      <c r="K97" s="56" t="s">
        <v>430</v>
      </c>
      <c r="L97" s="56" t="s">
        <v>430</v>
      </c>
      <c r="M97" s="170" t="s">
        <v>430</v>
      </c>
      <c r="N97" s="170" t="s">
        <v>429</v>
      </c>
      <c r="O97" s="170" t="s">
        <v>429</v>
      </c>
      <c r="P97" s="170">
        <v>0.16519200000000001</v>
      </c>
      <c r="Q97" s="170" t="s">
        <v>429</v>
      </c>
      <c r="R97" s="170" t="s">
        <v>429</v>
      </c>
      <c r="S97" s="170" t="s">
        <v>429</v>
      </c>
      <c r="T97" s="170" t="s">
        <v>429</v>
      </c>
      <c r="U97" s="170" t="s">
        <v>429</v>
      </c>
      <c r="V97" s="170" t="s">
        <v>429</v>
      </c>
      <c r="W97" s="170" t="s">
        <v>430</v>
      </c>
      <c r="X97" s="170" t="s">
        <v>430</v>
      </c>
      <c r="Y97" s="170" t="s">
        <v>430</v>
      </c>
      <c r="Z97" s="170" t="s">
        <v>430</v>
      </c>
      <c r="AA97" s="170" t="s">
        <v>430</v>
      </c>
      <c r="AB97" s="170" t="s">
        <v>430</v>
      </c>
      <c r="AC97" s="171" t="s">
        <v>429</v>
      </c>
      <c r="AD97" s="170">
        <v>1.6519200000000001</v>
      </c>
      <c r="AE97" s="276"/>
      <c r="AF97" s="56" t="s">
        <v>430</v>
      </c>
      <c r="AG97" s="56" t="s">
        <v>430</v>
      </c>
      <c r="AH97" s="56" t="s">
        <v>430</v>
      </c>
      <c r="AI97" s="56" t="s">
        <v>430</v>
      </c>
      <c r="AJ97" s="56" t="s">
        <v>430</v>
      </c>
      <c r="AK97" s="56">
        <v>16519200</v>
      </c>
      <c r="AL97" s="200" t="s">
        <v>1066</v>
      </c>
    </row>
    <row r="98" spans="1:38" ht="26.25" customHeight="1" thickBot="1" x14ac:dyDescent="0.3">
      <c r="A98" s="53" t="s">
        <v>53</v>
      </c>
      <c r="B98" s="57" t="s">
        <v>229</v>
      </c>
      <c r="C98" s="59" t="s">
        <v>230</v>
      </c>
      <c r="D98" s="64"/>
      <c r="E98" s="170" t="s">
        <v>984</v>
      </c>
      <c r="F98" s="170" t="s">
        <v>984</v>
      </c>
      <c r="G98" s="170" t="s">
        <v>984</v>
      </c>
      <c r="H98" s="170" t="s">
        <v>984</v>
      </c>
      <c r="I98" s="56" t="s">
        <v>430</v>
      </c>
      <c r="J98" s="56" t="s">
        <v>430</v>
      </c>
      <c r="K98" s="56" t="s">
        <v>430</v>
      </c>
      <c r="L98" s="56" t="s">
        <v>430</v>
      </c>
      <c r="M98" s="170" t="s">
        <v>984</v>
      </c>
      <c r="N98" s="170" t="s">
        <v>984</v>
      </c>
      <c r="O98" s="170" t="s">
        <v>984</v>
      </c>
      <c r="P98" s="170" t="s">
        <v>984</v>
      </c>
      <c r="Q98" s="170" t="s">
        <v>984</v>
      </c>
      <c r="R98" s="170" t="s">
        <v>984</v>
      </c>
      <c r="S98" s="170" t="s">
        <v>984</v>
      </c>
      <c r="T98" s="170" t="s">
        <v>984</v>
      </c>
      <c r="U98" s="170" t="s">
        <v>984</v>
      </c>
      <c r="V98" s="170" t="s">
        <v>984</v>
      </c>
      <c r="W98" s="170" t="s">
        <v>984</v>
      </c>
      <c r="X98" s="170" t="s">
        <v>984</v>
      </c>
      <c r="Y98" s="170" t="s">
        <v>984</v>
      </c>
      <c r="Z98" s="170" t="s">
        <v>984</v>
      </c>
      <c r="AA98" s="170" t="s">
        <v>984</v>
      </c>
      <c r="AB98" s="170" t="s">
        <v>984</v>
      </c>
      <c r="AC98" s="170" t="s">
        <v>984</v>
      </c>
      <c r="AD98" s="170" t="s">
        <v>984</v>
      </c>
      <c r="AE98" s="276"/>
      <c r="AF98" s="56" t="s">
        <v>430</v>
      </c>
      <c r="AG98" s="56" t="s">
        <v>430</v>
      </c>
      <c r="AH98" s="56" t="s">
        <v>430</v>
      </c>
      <c r="AI98" s="56" t="s">
        <v>430</v>
      </c>
      <c r="AJ98" s="56" t="s">
        <v>430</v>
      </c>
      <c r="AK98" s="56" t="s">
        <v>429</v>
      </c>
      <c r="AL98" s="138" t="s">
        <v>399</v>
      </c>
    </row>
    <row r="99" spans="1:38" ht="26.25" customHeight="1" thickBot="1" x14ac:dyDescent="0.3">
      <c r="A99" s="53" t="s">
        <v>231</v>
      </c>
      <c r="B99" s="57" t="s">
        <v>232</v>
      </c>
      <c r="C99" s="59" t="s">
        <v>394</v>
      </c>
      <c r="D99" s="64"/>
      <c r="E99" s="180">
        <v>1.745E-2</v>
      </c>
      <c r="F99" s="180">
        <v>62.600130000000007</v>
      </c>
      <c r="G99" s="172" t="s">
        <v>430</v>
      </c>
      <c r="H99" s="175">
        <v>76.78</v>
      </c>
      <c r="I99" s="56" t="s">
        <v>430</v>
      </c>
      <c r="J99" s="56" t="s">
        <v>430</v>
      </c>
      <c r="K99" s="56" t="s">
        <v>430</v>
      </c>
      <c r="L99" s="56" t="s">
        <v>430</v>
      </c>
      <c r="M99" s="172" t="s">
        <v>430</v>
      </c>
      <c r="N99" s="172" t="s">
        <v>430</v>
      </c>
      <c r="O99" s="172" t="s">
        <v>430</v>
      </c>
      <c r="P99" s="172" t="s">
        <v>430</v>
      </c>
      <c r="Q99" s="172" t="s">
        <v>430</v>
      </c>
      <c r="R99" s="172" t="s">
        <v>430</v>
      </c>
      <c r="S99" s="172" t="s">
        <v>430</v>
      </c>
      <c r="T99" s="172" t="s">
        <v>430</v>
      </c>
      <c r="U99" s="172" t="s">
        <v>430</v>
      </c>
      <c r="V99" s="172" t="s">
        <v>430</v>
      </c>
      <c r="W99" s="172" t="s">
        <v>430</v>
      </c>
      <c r="X99" s="172" t="s">
        <v>430</v>
      </c>
      <c r="Y99" s="172" t="s">
        <v>430</v>
      </c>
      <c r="Z99" s="172" t="s">
        <v>430</v>
      </c>
      <c r="AA99" s="172" t="s">
        <v>430</v>
      </c>
      <c r="AB99" s="172" t="s">
        <v>430</v>
      </c>
      <c r="AC99" s="172" t="s">
        <v>430</v>
      </c>
      <c r="AD99" s="172" t="s">
        <v>430</v>
      </c>
      <c r="AE99" s="274"/>
      <c r="AF99" s="64" t="s">
        <v>430</v>
      </c>
      <c r="AG99" s="64" t="s">
        <v>430</v>
      </c>
      <c r="AH99" s="64" t="s">
        <v>430</v>
      </c>
      <c r="AI99" s="64" t="s">
        <v>430</v>
      </c>
      <c r="AJ99" s="64" t="s">
        <v>430</v>
      </c>
      <c r="AK99" s="140">
        <v>3490</v>
      </c>
      <c r="AL99" s="139" t="s">
        <v>233</v>
      </c>
    </row>
    <row r="100" spans="1:38" ht="26.25" customHeight="1" thickBot="1" x14ac:dyDescent="0.3">
      <c r="A100" s="53" t="s">
        <v>231</v>
      </c>
      <c r="B100" s="57" t="s">
        <v>234</v>
      </c>
      <c r="C100" s="59" t="s">
        <v>395</v>
      </c>
      <c r="D100" s="64"/>
      <c r="E100" s="180">
        <v>9.1535999999999996E-3</v>
      </c>
      <c r="F100" s="180">
        <v>54.323564799999993</v>
      </c>
      <c r="G100" s="172" t="s">
        <v>430</v>
      </c>
      <c r="H100" s="175">
        <v>48.208959999999998</v>
      </c>
      <c r="I100" s="56" t="s">
        <v>430</v>
      </c>
      <c r="J100" s="56" t="s">
        <v>430</v>
      </c>
      <c r="K100" s="56" t="s">
        <v>430</v>
      </c>
      <c r="L100" s="56" t="s">
        <v>430</v>
      </c>
      <c r="M100" s="172" t="s">
        <v>430</v>
      </c>
      <c r="N100" s="172" t="s">
        <v>430</v>
      </c>
      <c r="O100" s="172" t="s">
        <v>430</v>
      </c>
      <c r="P100" s="172" t="s">
        <v>430</v>
      </c>
      <c r="Q100" s="172" t="s">
        <v>430</v>
      </c>
      <c r="R100" s="172" t="s">
        <v>430</v>
      </c>
      <c r="S100" s="172" t="s">
        <v>430</v>
      </c>
      <c r="T100" s="172" t="s">
        <v>430</v>
      </c>
      <c r="U100" s="172" t="s">
        <v>430</v>
      </c>
      <c r="V100" s="172" t="s">
        <v>430</v>
      </c>
      <c r="W100" s="172" t="s">
        <v>430</v>
      </c>
      <c r="X100" s="172" t="s">
        <v>430</v>
      </c>
      <c r="Y100" s="172" t="s">
        <v>430</v>
      </c>
      <c r="Z100" s="172" t="s">
        <v>430</v>
      </c>
      <c r="AA100" s="172" t="s">
        <v>430</v>
      </c>
      <c r="AB100" s="172" t="s">
        <v>430</v>
      </c>
      <c r="AC100" s="172" t="s">
        <v>430</v>
      </c>
      <c r="AD100" s="172" t="s">
        <v>430</v>
      </c>
      <c r="AE100" s="274"/>
      <c r="AF100" s="64" t="s">
        <v>430</v>
      </c>
      <c r="AG100" s="64" t="s">
        <v>430</v>
      </c>
      <c r="AH100" s="64" t="s">
        <v>430</v>
      </c>
      <c r="AI100" s="64" t="s">
        <v>430</v>
      </c>
      <c r="AJ100" s="64" t="s">
        <v>430</v>
      </c>
      <c r="AK100" s="140">
        <v>6102.4</v>
      </c>
      <c r="AL100" s="139" t="s">
        <v>233</v>
      </c>
    </row>
    <row r="101" spans="1:38" s="136" customFormat="1" ht="26.25" customHeight="1" thickBot="1" x14ac:dyDescent="0.3">
      <c r="A101" s="57" t="s">
        <v>231</v>
      </c>
      <c r="B101" s="57" t="s">
        <v>235</v>
      </c>
      <c r="C101" s="59" t="s">
        <v>236</v>
      </c>
      <c r="D101" s="64"/>
      <c r="E101" s="180">
        <v>0.20733419999999997</v>
      </c>
      <c r="F101" s="180">
        <v>5.8399133000000001</v>
      </c>
      <c r="G101" s="172" t="s">
        <v>430</v>
      </c>
      <c r="H101" s="175">
        <v>13.822279999999999</v>
      </c>
      <c r="I101" s="56" t="s">
        <v>430</v>
      </c>
      <c r="J101" s="56" t="s">
        <v>430</v>
      </c>
      <c r="K101" s="56" t="s">
        <v>430</v>
      </c>
      <c r="L101" s="56" t="s">
        <v>430</v>
      </c>
      <c r="M101" s="172" t="s">
        <v>430</v>
      </c>
      <c r="N101" s="172" t="s">
        <v>430</v>
      </c>
      <c r="O101" s="172" t="s">
        <v>430</v>
      </c>
      <c r="P101" s="172" t="s">
        <v>430</v>
      </c>
      <c r="Q101" s="172" t="s">
        <v>430</v>
      </c>
      <c r="R101" s="172" t="s">
        <v>430</v>
      </c>
      <c r="S101" s="172" t="s">
        <v>430</v>
      </c>
      <c r="T101" s="172" t="s">
        <v>430</v>
      </c>
      <c r="U101" s="172" t="s">
        <v>430</v>
      </c>
      <c r="V101" s="172" t="s">
        <v>430</v>
      </c>
      <c r="W101" s="172" t="s">
        <v>430</v>
      </c>
      <c r="X101" s="172" t="s">
        <v>430</v>
      </c>
      <c r="Y101" s="172" t="s">
        <v>430</v>
      </c>
      <c r="Z101" s="172" t="s">
        <v>430</v>
      </c>
      <c r="AA101" s="172" t="s">
        <v>430</v>
      </c>
      <c r="AB101" s="172" t="s">
        <v>430</v>
      </c>
      <c r="AC101" s="172" t="s">
        <v>430</v>
      </c>
      <c r="AD101" s="172" t="s">
        <v>430</v>
      </c>
      <c r="AE101" s="274"/>
      <c r="AF101" s="64" t="s">
        <v>430</v>
      </c>
      <c r="AG101" s="64" t="s">
        <v>430</v>
      </c>
      <c r="AH101" s="64" t="s">
        <v>430</v>
      </c>
      <c r="AI101" s="64" t="s">
        <v>430</v>
      </c>
      <c r="AJ101" s="64" t="s">
        <v>430</v>
      </c>
      <c r="AK101" s="140">
        <v>34555.699999999997</v>
      </c>
      <c r="AL101" s="139" t="s">
        <v>233</v>
      </c>
    </row>
    <row r="102" spans="1:38" ht="26.25" customHeight="1" thickBot="1" x14ac:dyDescent="0.3">
      <c r="A102" s="53" t="s">
        <v>231</v>
      </c>
      <c r="B102" s="57" t="s">
        <v>237</v>
      </c>
      <c r="C102" s="59" t="s">
        <v>373</v>
      </c>
      <c r="D102" s="64"/>
      <c r="E102" s="180">
        <v>5.9522000000000004E-3</v>
      </c>
      <c r="F102" s="180">
        <v>1.6398311000000001</v>
      </c>
      <c r="G102" s="172" t="s">
        <v>430</v>
      </c>
      <c r="H102" s="175">
        <v>11.011569999999999</v>
      </c>
      <c r="I102" s="56" t="s">
        <v>430</v>
      </c>
      <c r="J102" s="56" t="s">
        <v>430</v>
      </c>
      <c r="K102" s="56" t="s">
        <v>430</v>
      </c>
      <c r="L102" s="56" t="s">
        <v>430</v>
      </c>
      <c r="M102" s="172" t="s">
        <v>430</v>
      </c>
      <c r="N102" s="172" t="s">
        <v>430</v>
      </c>
      <c r="O102" s="172" t="s">
        <v>430</v>
      </c>
      <c r="P102" s="172" t="s">
        <v>430</v>
      </c>
      <c r="Q102" s="172" t="s">
        <v>430</v>
      </c>
      <c r="R102" s="172" t="s">
        <v>430</v>
      </c>
      <c r="S102" s="172" t="s">
        <v>430</v>
      </c>
      <c r="T102" s="172" t="s">
        <v>430</v>
      </c>
      <c r="U102" s="172" t="s">
        <v>430</v>
      </c>
      <c r="V102" s="172" t="s">
        <v>430</v>
      </c>
      <c r="W102" s="172" t="s">
        <v>430</v>
      </c>
      <c r="X102" s="172" t="s">
        <v>430</v>
      </c>
      <c r="Y102" s="172" t="s">
        <v>430</v>
      </c>
      <c r="Z102" s="172" t="s">
        <v>430</v>
      </c>
      <c r="AA102" s="172" t="s">
        <v>430</v>
      </c>
      <c r="AB102" s="172" t="s">
        <v>430</v>
      </c>
      <c r="AC102" s="172" t="s">
        <v>430</v>
      </c>
      <c r="AD102" s="172" t="s">
        <v>430</v>
      </c>
      <c r="AE102" s="274"/>
      <c r="AF102" s="64" t="s">
        <v>430</v>
      </c>
      <c r="AG102" s="64" t="s">
        <v>430</v>
      </c>
      <c r="AH102" s="64" t="s">
        <v>430</v>
      </c>
      <c r="AI102" s="64" t="s">
        <v>430</v>
      </c>
      <c r="AJ102" s="64" t="s">
        <v>430</v>
      </c>
      <c r="AK102" s="140">
        <v>2976.1</v>
      </c>
      <c r="AL102" s="139" t="s">
        <v>233</v>
      </c>
    </row>
    <row r="103" spans="1:38" ht="26.25" customHeight="1" thickBot="1" x14ac:dyDescent="0.3">
      <c r="A103" s="53" t="s">
        <v>231</v>
      </c>
      <c r="B103" s="57" t="s">
        <v>238</v>
      </c>
      <c r="C103" s="59" t="s">
        <v>239</v>
      </c>
      <c r="D103" s="64"/>
      <c r="E103" s="174" t="s">
        <v>429</v>
      </c>
      <c r="F103" s="174" t="s">
        <v>429</v>
      </c>
      <c r="G103" s="172" t="s">
        <v>430</v>
      </c>
      <c r="H103" s="174" t="s">
        <v>429</v>
      </c>
      <c r="I103" s="56" t="s">
        <v>430</v>
      </c>
      <c r="J103" s="56" t="s">
        <v>430</v>
      </c>
      <c r="K103" s="56" t="s">
        <v>430</v>
      </c>
      <c r="L103" s="56" t="s">
        <v>430</v>
      </c>
      <c r="M103" s="172" t="s">
        <v>430</v>
      </c>
      <c r="N103" s="172" t="s">
        <v>430</v>
      </c>
      <c r="O103" s="172" t="s">
        <v>430</v>
      </c>
      <c r="P103" s="172" t="s">
        <v>430</v>
      </c>
      <c r="Q103" s="172" t="s">
        <v>430</v>
      </c>
      <c r="R103" s="172" t="s">
        <v>430</v>
      </c>
      <c r="S103" s="172" t="s">
        <v>430</v>
      </c>
      <c r="T103" s="172" t="s">
        <v>430</v>
      </c>
      <c r="U103" s="172" t="s">
        <v>430</v>
      </c>
      <c r="V103" s="172" t="s">
        <v>430</v>
      </c>
      <c r="W103" s="172" t="s">
        <v>430</v>
      </c>
      <c r="X103" s="172" t="s">
        <v>430</v>
      </c>
      <c r="Y103" s="172" t="s">
        <v>430</v>
      </c>
      <c r="Z103" s="172" t="s">
        <v>430</v>
      </c>
      <c r="AA103" s="172" t="s">
        <v>430</v>
      </c>
      <c r="AB103" s="172" t="s">
        <v>430</v>
      </c>
      <c r="AC103" s="172" t="s">
        <v>430</v>
      </c>
      <c r="AD103" s="172" t="s">
        <v>430</v>
      </c>
      <c r="AE103" s="274"/>
      <c r="AF103" s="64" t="s">
        <v>430</v>
      </c>
      <c r="AG103" s="64" t="s">
        <v>430</v>
      </c>
      <c r="AH103" s="64" t="s">
        <v>430</v>
      </c>
      <c r="AI103" s="64" t="s">
        <v>430</v>
      </c>
      <c r="AJ103" s="64" t="s">
        <v>430</v>
      </c>
      <c r="AK103" s="140" t="s">
        <v>429</v>
      </c>
      <c r="AL103" s="139" t="s">
        <v>233</v>
      </c>
    </row>
    <row r="104" spans="1:38" s="136" customFormat="1" ht="26.25" customHeight="1" thickBot="1" x14ac:dyDescent="0.3">
      <c r="A104" s="57" t="s">
        <v>231</v>
      </c>
      <c r="B104" s="57" t="s">
        <v>240</v>
      </c>
      <c r="C104" s="59" t="s">
        <v>241</v>
      </c>
      <c r="D104" s="64"/>
      <c r="E104" s="174" t="s">
        <v>431</v>
      </c>
      <c r="F104" s="174" t="s">
        <v>431</v>
      </c>
      <c r="G104" s="172" t="s">
        <v>430</v>
      </c>
      <c r="H104" s="174" t="s">
        <v>431</v>
      </c>
      <c r="I104" s="56" t="s">
        <v>430</v>
      </c>
      <c r="J104" s="56" t="s">
        <v>430</v>
      </c>
      <c r="K104" s="56" t="s">
        <v>430</v>
      </c>
      <c r="L104" s="56" t="s">
        <v>430</v>
      </c>
      <c r="M104" s="172" t="s">
        <v>430</v>
      </c>
      <c r="N104" s="172" t="s">
        <v>430</v>
      </c>
      <c r="O104" s="172" t="s">
        <v>430</v>
      </c>
      <c r="P104" s="172" t="s">
        <v>430</v>
      </c>
      <c r="Q104" s="172" t="s">
        <v>430</v>
      </c>
      <c r="R104" s="172" t="s">
        <v>430</v>
      </c>
      <c r="S104" s="172" t="s">
        <v>430</v>
      </c>
      <c r="T104" s="172" t="s">
        <v>430</v>
      </c>
      <c r="U104" s="172" t="s">
        <v>430</v>
      </c>
      <c r="V104" s="172" t="s">
        <v>430</v>
      </c>
      <c r="W104" s="172" t="s">
        <v>430</v>
      </c>
      <c r="X104" s="172" t="s">
        <v>430</v>
      </c>
      <c r="Y104" s="172" t="s">
        <v>430</v>
      </c>
      <c r="Z104" s="172" t="s">
        <v>430</v>
      </c>
      <c r="AA104" s="172" t="s">
        <v>430</v>
      </c>
      <c r="AB104" s="172" t="s">
        <v>430</v>
      </c>
      <c r="AC104" s="172" t="s">
        <v>430</v>
      </c>
      <c r="AD104" s="172" t="s">
        <v>430</v>
      </c>
      <c r="AE104" s="274"/>
      <c r="AF104" s="64" t="s">
        <v>430</v>
      </c>
      <c r="AG104" s="64" t="s">
        <v>430</v>
      </c>
      <c r="AH104" s="64" t="s">
        <v>430</v>
      </c>
      <c r="AI104" s="64" t="s">
        <v>430</v>
      </c>
      <c r="AJ104" s="64" t="s">
        <v>430</v>
      </c>
      <c r="AK104" s="140" t="s">
        <v>431</v>
      </c>
      <c r="AL104" s="139" t="s">
        <v>233</v>
      </c>
    </row>
    <row r="105" spans="1:38" ht="26.25" customHeight="1" thickBot="1" x14ac:dyDescent="0.3">
      <c r="A105" s="53" t="s">
        <v>231</v>
      </c>
      <c r="B105" s="57" t="s">
        <v>242</v>
      </c>
      <c r="C105" s="59" t="s">
        <v>243</v>
      </c>
      <c r="D105" s="64"/>
      <c r="E105" s="180">
        <v>0.20830000000000001</v>
      </c>
      <c r="F105" s="180">
        <v>7.1238600000000005</v>
      </c>
      <c r="G105" s="172" t="s">
        <v>430</v>
      </c>
      <c r="H105" s="175">
        <v>11.664800000000001</v>
      </c>
      <c r="I105" s="56" t="s">
        <v>430</v>
      </c>
      <c r="J105" s="56" t="s">
        <v>430</v>
      </c>
      <c r="K105" s="56" t="s">
        <v>430</v>
      </c>
      <c r="L105" s="56" t="s">
        <v>430</v>
      </c>
      <c r="M105" s="172" t="s">
        <v>430</v>
      </c>
      <c r="N105" s="172" t="s">
        <v>430</v>
      </c>
      <c r="O105" s="172" t="s">
        <v>430</v>
      </c>
      <c r="P105" s="172" t="s">
        <v>430</v>
      </c>
      <c r="Q105" s="172" t="s">
        <v>430</v>
      </c>
      <c r="R105" s="172" t="s">
        <v>430</v>
      </c>
      <c r="S105" s="172" t="s">
        <v>430</v>
      </c>
      <c r="T105" s="172" t="s">
        <v>430</v>
      </c>
      <c r="U105" s="172" t="s">
        <v>430</v>
      </c>
      <c r="V105" s="172" t="s">
        <v>430</v>
      </c>
      <c r="W105" s="172" t="s">
        <v>430</v>
      </c>
      <c r="X105" s="172" t="s">
        <v>430</v>
      </c>
      <c r="Y105" s="172" t="s">
        <v>430</v>
      </c>
      <c r="Z105" s="172" t="s">
        <v>430</v>
      </c>
      <c r="AA105" s="172" t="s">
        <v>430</v>
      </c>
      <c r="AB105" s="172" t="s">
        <v>430</v>
      </c>
      <c r="AC105" s="172" t="s">
        <v>430</v>
      </c>
      <c r="AD105" s="172" t="s">
        <v>430</v>
      </c>
      <c r="AE105" s="274"/>
      <c r="AF105" s="64" t="s">
        <v>430</v>
      </c>
      <c r="AG105" s="64" t="s">
        <v>430</v>
      </c>
      <c r="AH105" s="64" t="s">
        <v>430</v>
      </c>
      <c r="AI105" s="64" t="s">
        <v>430</v>
      </c>
      <c r="AJ105" s="64" t="s">
        <v>430</v>
      </c>
      <c r="AK105" s="140">
        <v>1666.4</v>
      </c>
      <c r="AL105" s="139" t="s">
        <v>233</v>
      </c>
    </row>
    <row r="106" spans="1:38" ht="26.25" customHeight="1" thickBot="1" x14ac:dyDescent="0.3">
      <c r="A106" s="53" t="s">
        <v>231</v>
      </c>
      <c r="B106" s="57" t="s">
        <v>244</v>
      </c>
      <c r="C106" s="59" t="s">
        <v>245</v>
      </c>
      <c r="D106" s="64"/>
      <c r="E106" s="174" t="s">
        <v>429</v>
      </c>
      <c r="F106" s="174" t="s">
        <v>429</v>
      </c>
      <c r="G106" s="172" t="s">
        <v>430</v>
      </c>
      <c r="H106" s="174" t="s">
        <v>429</v>
      </c>
      <c r="I106" s="56" t="s">
        <v>430</v>
      </c>
      <c r="J106" s="56" t="s">
        <v>430</v>
      </c>
      <c r="K106" s="56" t="s">
        <v>430</v>
      </c>
      <c r="L106" s="56" t="s">
        <v>430</v>
      </c>
      <c r="M106" s="172" t="s">
        <v>430</v>
      </c>
      <c r="N106" s="172" t="s">
        <v>430</v>
      </c>
      <c r="O106" s="172" t="s">
        <v>430</v>
      </c>
      <c r="P106" s="172" t="s">
        <v>430</v>
      </c>
      <c r="Q106" s="172" t="s">
        <v>430</v>
      </c>
      <c r="R106" s="172" t="s">
        <v>430</v>
      </c>
      <c r="S106" s="172" t="s">
        <v>430</v>
      </c>
      <c r="T106" s="172" t="s">
        <v>430</v>
      </c>
      <c r="U106" s="172" t="s">
        <v>430</v>
      </c>
      <c r="V106" s="172" t="s">
        <v>430</v>
      </c>
      <c r="W106" s="172" t="s">
        <v>430</v>
      </c>
      <c r="X106" s="172" t="s">
        <v>430</v>
      </c>
      <c r="Y106" s="172" t="s">
        <v>430</v>
      </c>
      <c r="Z106" s="172" t="s">
        <v>430</v>
      </c>
      <c r="AA106" s="172" t="s">
        <v>430</v>
      </c>
      <c r="AB106" s="172" t="s">
        <v>430</v>
      </c>
      <c r="AC106" s="172" t="s">
        <v>430</v>
      </c>
      <c r="AD106" s="172" t="s">
        <v>430</v>
      </c>
      <c r="AE106" s="274"/>
      <c r="AF106" s="64" t="s">
        <v>430</v>
      </c>
      <c r="AG106" s="64" t="s">
        <v>430</v>
      </c>
      <c r="AH106" s="64" t="s">
        <v>430</v>
      </c>
      <c r="AI106" s="64" t="s">
        <v>430</v>
      </c>
      <c r="AJ106" s="64" t="s">
        <v>430</v>
      </c>
      <c r="AK106" s="140">
        <v>45</v>
      </c>
      <c r="AL106" s="139" t="s">
        <v>233</v>
      </c>
    </row>
    <row r="107" spans="1:38" ht="26.25" customHeight="1" thickBot="1" x14ac:dyDescent="0.3">
      <c r="A107" s="53" t="s">
        <v>231</v>
      </c>
      <c r="B107" s="57" t="s">
        <v>246</v>
      </c>
      <c r="C107" s="59" t="s">
        <v>366</v>
      </c>
      <c r="D107" s="64"/>
      <c r="E107" s="180">
        <v>0.83905079999999999</v>
      </c>
      <c r="F107" s="180">
        <v>9.8888130000000007</v>
      </c>
      <c r="G107" s="172" t="s">
        <v>430</v>
      </c>
      <c r="H107" s="175">
        <v>9.5891520000000003</v>
      </c>
      <c r="I107" s="56" t="s">
        <v>430</v>
      </c>
      <c r="J107" s="56" t="s">
        <v>430</v>
      </c>
      <c r="K107" s="56" t="s">
        <v>430</v>
      </c>
      <c r="L107" s="56" t="s">
        <v>430</v>
      </c>
      <c r="M107" s="172" t="s">
        <v>430</v>
      </c>
      <c r="N107" s="172" t="s">
        <v>430</v>
      </c>
      <c r="O107" s="172" t="s">
        <v>430</v>
      </c>
      <c r="P107" s="172" t="s">
        <v>430</v>
      </c>
      <c r="Q107" s="172" t="s">
        <v>430</v>
      </c>
      <c r="R107" s="172" t="s">
        <v>430</v>
      </c>
      <c r="S107" s="172" t="s">
        <v>430</v>
      </c>
      <c r="T107" s="172" t="s">
        <v>430</v>
      </c>
      <c r="U107" s="172" t="s">
        <v>430</v>
      </c>
      <c r="V107" s="172" t="s">
        <v>430</v>
      </c>
      <c r="W107" s="172" t="s">
        <v>430</v>
      </c>
      <c r="X107" s="172" t="s">
        <v>430</v>
      </c>
      <c r="Y107" s="172" t="s">
        <v>430</v>
      </c>
      <c r="Z107" s="172" t="s">
        <v>430</v>
      </c>
      <c r="AA107" s="172" t="s">
        <v>430</v>
      </c>
      <c r="AB107" s="172" t="s">
        <v>430</v>
      </c>
      <c r="AC107" s="172" t="s">
        <v>430</v>
      </c>
      <c r="AD107" s="172" t="s">
        <v>430</v>
      </c>
      <c r="AE107" s="274"/>
      <c r="AF107" s="64" t="s">
        <v>430</v>
      </c>
      <c r="AG107" s="64" t="s">
        <v>430</v>
      </c>
      <c r="AH107" s="64" t="s">
        <v>430</v>
      </c>
      <c r="AI107" s="64" t="s">
        <v>430</v>
      </c>
      <c r="AJ107" s="64" t="s">
        <v>430</v>
      </c>
      <c r="AK107" s="140">
        <v>59932.2</v>
      </c>
      <c r="AL107" s="139" t="s">
        <v>233</v>
      </c>
    </row>
    <row r="108" spans="1:38" ht="26.25" customHeight="1" thickBot="1" x14ac:dyDescent="0.3">
      <c r="A108" s="53" t="s">
        <v>231</v>
      </c>
      <c r="B108" s="57" t="s">
        <v>247</v>
      </c>
      <c r="C108" s="59" t="s">
        <v>367</v>
      </c>
      <c r="D108" s="64"/>
      <c r="E108" s="174" t="s">
        <v>431</v>
      </c>
      <c r="F108" s="174" t="s">
        <v>431</v>
      </c>
      <c r="G108" s="172" t="s">
        <v>430</v>
      </c>
      <c r="H108" s="174" t="s">
        <v>431</v>
      </c>
      <c r="I108" s="56" t="s">
        <v>430</v>
      </c>
      <c r="J108" s="56" t="s">
        <v>430</v>
      </c>
      <c r="K108" s="56" t="s">
        <v>430</v>
      </c>
      <c r="L108" s="56" t="s">
        <v>430</v>
      </c>
      <c r="M108" s="172" t="s">
        <v>430</v>
      </c>
      <c r="N108" s="172" t="s">
        <v>430</v>
      </c>
      <c r="O108" s="172" t="s">
        <v>430</v>
      </c>
      <c r="P108" s="172" t="s">
        <v>430</v>
      </c>
      <c r="Q108" s="172" t="s">
        <v>430</v>
      </c>
      <c r="R108" s="172" t="s">
        <v>430</v>
      </c>
      <c r="S108" s="172" t="s">
        <v>430</v>
      </c>
      <c r="T108" s="172" t="s">
        <v>430</v>
      </c>
      <c r="U108" s="172" t="s">
        <v>430</v>
      </c>
      <c r="V108" s="172" t="s">
        <v>430</v>
      </c>
      <c r="W108" s="172" t="s">
        <v>430</v>
      </c>
      <c r="X108" s="172" t="s">
        <v>430</v>
      </c>
      <c r="Y108" s="172" t="s">
        <v>430</v>
      </c>
      <c r="Z108" s="172" t="s">
        <v>430</v>
      </c>
      <c r="AA108" s="172" t="s">
        <v>430</v>
      </c>
      <c r="AB108" s="172" t="s">
        <v>430</v>
      </c>
      <c r="AC108" s="172" t="s">
        <v>430</v>
      </c>
      <c r="AD108" s="172" t="s">
        <v>430</v>
      </c>
      <c r="AE108" s="274"/>
      <c r="AF108" s="64" t="s">
        <v>430</v>
      </c>
      <c r="AG108" s="64" t="s">
        <v>430</v>
      </c>
      <c r="AH108" s="64" t="s">
        <v>430</v>
      </c>
      <c r="AI108" s="64" t="s">
        <v>430</v>
      </c>
      <c r="AJ108" s="64" t="s">
        <v>430</v>
      </c>
      <c r="AK108" s="140" t="s">
        <v>431</v>
      </c>
      <c r="AL108" s="139" t="s">
        <v>233</v>
      </c>
    </row>
    <row r="109" spans="1:38" ht="26.25" customHeight="1" thickBot="1" x14ac:dyDescent="0.3">
      <c r="A109" s="53" t="s">
        <v>231</v>
      </c>
      <c r="B109" s="57" t="s">
        <v>248</v>
      </c>
      <c r="C109" s="59" t="s">
        <v>368</v>
      </c>
      <c r="D109" s="64"/>
      <c r="E109" s="174" t="s">
        <v>431</v>
      </c>
      <c r="F109" s="174" t="s">
        <v>431</v>
      </c>
      <c r="G109" s="172" t="s">
        <v>430</v>
      </c>
      <c r="H109" s="174" t="s">
        <v>431</v>
      </c>
      <c r="I109" s="56" t="s">
        <v>430</v>
      </c>
      <c r="J109" s="56" t="s">
        <v>430</v>
      </c>
      <c r="K109" s="56" t="s">
        <v>430</v>
      </c>
      <c r="L109" s="56" t="s">
        <v>430</v>
      </c>
      <c r="M109" s="172" t="s">
        <v>430</v>
      </c>
      <c r="N109" s="172" t="s">
        <v>430</v>
      </c>
      <c r="O109" s="172" t="s">
        <v>430</v>
      </c>
      <c r="P109" s="172" t="s">
        <v>430</v>
      </c>
      <c r="Q109" s="172" t="s">
        <v>430</v>
      </c>
      <c r="R109" s="172" t="s">
        <v>430</v>
      </c>
      <c r="S109" s="172" t="s">
        <v>430</v>
      </c>
      <c r="T109" s="172" t="s">
        <v>430</v>
      </c>
      <c r="U109" s="172" t="s">
        <v>430</v>
      </c>
      <c r="V109" s="172" t="s">
        <v>430</v>
      </c>
      <c r="W109" s="172" t="s">
        <v>430</v>
      </c>
      <c r="X109" s="172" t="s">
        <v>430</v>
      </c>
      <c r="Y109" s="172" t="s">
        <v>430</v>
      </c>
      <c r="Z109" s="172" t="s">
        <v>430</v>
      </c>
      <c r="AA109" s="172" t="s">
        <v>430</v>
      </c>
      <c r="AB109" s="172" t="s">
        <v>430</v>
      </c>
      <c r="AC109" s="172" t="s">
        <v>430</v>
      </c>
      <c r="AD109" s="172" t="s">
        <v>430</v>
      </c>
      <c r="AE109" s="274"/>
      <c r="AF109" s="64" t="s">
        <v>430</v>
      </c>
      <c r="AG109" s="64" t="s">
        <v>430</v>
      </c>
      <c r="AH109" s="64" t="s">
        <v>430</v>
      </c>
      <c r="AI109" s="64" t="s">
        <v>430</v>
      </c>
      <c r="AJ109" s="64" t="s">
        <v>430</v>
      </c>
      <c r="AK109" s="140" t="s">
        <v>431</v>
      </c>
      <c r="AL109" s="139" t="s">
        <v>233</v>
      </c>
    </row>
    <row r="110" spans="1:38" ht="26.25" customHeight="1" thickBot="1" x14ac:dyDescent="0.3">
      <c r="A110" s="53" t="s">
        <v>231</v>
      </c>
      <c r="B110" s="57" t="s">
        <v>249</v>
      </c>
      <c r="C110" s="59" t="s">
        <v>369</v>
      </c>
      <c r="D110" s="64"/>
      <c r="E110" s="174" t="s">
        <v>431</v>
      </c>
      <c r="F110" s="174" t="s">
        <v>431</v>
      </c>
      <c r="G110" s="172" t="s">
        <v>430</v>
      </c>
      <c r="H110" s="174" t="s">
        <v>431</v>
      </c>
      <c r="I110" s="56" t="s">
        <v>430</v>
      </c>
      <c r="J110" s="56" t="s">
        <v>430</v>
      </c>
      <c r="K110" s="56" t="s">
        <v>430</v>
      </c>
      <c r="L110" s="56" t="s">
        <v>430</v>
      </c>
      <c r="M110" s="172" t="s">
        <v>430</v>
      </c>
      <c r="N110" s="172" t="s">
        <v>430</v>
      </c>
      <c r="O110" s="172" t="s">
        <v>430</v>
      </c>
      <c r="P110" s="172" t="s">
        <v>430</v>
      </c>
      <c r="Q110" s="172" t="s">
        <v>430</v>
      </c>
      <c r="R110" s="172" t="s">
        <v>430</v>
      </c>
      <c r="S110" s="172" t="s">
        <v>430</v>
      </c>
      <c r="T110" s="172" t="s">
        <v>430</v>
      </c>
      <c r="U110" s="172" t="s">
        <v>430</v>
      </c>
      <c r="V110" s="172" t="s">
        <v>430</v>
      </c>
      <c r="W110" s="172" t="s">
        <v>430</v>
      </c>
      <c r="X110" s="172" t="s">
        <v>430</v>
      </c>
      <c r="Y110" s="172" t="s">
        <v>430</v>
      </c>
      <c r="Z110" s="172" t="s">
        <v>430</v>
      </c>
      <c r="AA110" s="172" t="s">
        <v>430</v>
      </c>
      <c r="AB110" s="172" t="s">
        <v>430</v>
      </c>
      <c r="AC110" s="172" t="s">
        <v>430</v>
      </c>
      <c r="AD110" s="172" t="s">
        <v>430</v>
      </c>
      <c r="AE110" s="274"/>
      <c r="AF110" s="64" t="s">
        <v>430</v>
      </c>
      <c r="AG110" s="64" t="s">
        <v>430</v>
      </c>
      <c r="AH110" s="64" t="s">
        <v>430</v>
      </c>
      <c r="AI110" s="64" t="s">
        <v>430</v>
      </c>
      <c r="AJ110" s="64" t="s">
        <v>430</v>
      </c>
      <c r="AK110" s="140" t="s">
        <v>431</v>
      </c>
      <c r="AL110" s="139" t="s">
        <v>233</v>
      </c>
    </row>
    <row r="111" spans="1:38" ht="26.25" customHeight="1" thickBot="1" x14ac:dyDescent="0.3">
      <c r="A111" s="53" t="s">
        <v>231</v>
      </c>
      <c r="B111" s="57" t="s">
        <v>250</v>
      </c>
      <c r="C111" s="59" t="s">
        <v>363</v>
      </c>
      <c r="D111" s="64"/>
      <c r="E111" s="183">
        <v>7.2550000000000002E-5</v>
      </c>
      <c r="F111" s="180">
        <v>3.9322099999999999E-2</v>
      </c>
      <c r="G111" s="172" t="s">
        <v>430</v>
      </c>
      <c r="H111" s="175">
        <v>1.52355</v>
      </c>
      <c r="I111" s="56" t="s">
        <v>430</v>
      </c>
      <c r="J111" s="56" t="s">
        <v>430</v>
      </c>
      <c r="K111" s="56" t="s">
        <v>430</v>
      </c>
      <c r="L111" s="56" t="s">
        <v>430</v>
      </c>
      <c r="M111" s="172" t="s">
        <v>430</v>
      </c>
      <c r="N111" s="172" t="s">
        <v>430</v>
      </c>
      <c r="O111" s="172" t="s">
        <v>430</v>
      </c>
      <c r="P111" s="172" t="s">
        <v>430</v>
      </c>
      <c r="Q111" s="172" t="s">
        <v>430</v>
      </c>
      <c r="R111" s="172" t="s">
        <v>430</v>
      </c>
      <c r="S111" s="172" t="s">
        <v>430</v>
      </c>
      <c r="T111" s="172" t="s">
        <v>430</v>
      </c>
      <c r="U111" s="172" t="s">
        <v>430</v>
      </c>
      <c r="V111" s="172" t="s">
        <v>430</v>
      </c>
      <c r="W111" s="172" t="s">
        <v>430</v>
      </c>
      <c r="X111" s="172" t="s">
        <v>430</v>
      </c>
      <c r="Y111" s="172" t="s">
        <v>430</v>
      </c>
      <c r="Z111" s="172" t="s">
        <v>430</v>
      </c>
      <c r="AA111" s="172" t="s">
        <v>430</v>
      </c>
      <c r="AB111" s="172" t="s">
        <v>430</v>
      </c>
      <c r="AC111" s="172" t="s">
        <v>430</v>
      </c>
      <c r="AD111" s="172" t="s">
        <v>430</v>
      </c>
      <c r="AE111" s="274"/>
      <c r="AF111" s="64" t="s">
        <v>430</v>
      </c>
      <c r="AG111" s="64" t="s">
        <v>430</v>
      </c>
      <c r="AH111" s="64" t="s">
        <v>430</v>
      </c>
      <c r="AI111" s="64" t="s">
        <v>430</v>
      </c>
      <c r="AJ111" s="64" t="s">
        <v>430</v>
      </c>
      <c r="AK111" s="140">
        <v>145.1</v>
      </c>
      <c r="AL111" s="139" t="s">
        <v>233</v>
      </c>
    </row>
    <row r="112" spans="1:38" ht="26.25" customHeight="1" thickBot="1" x14ac:dyDescent="0.3">
      <c r="A112" s="53" t="s">
        <v>251</v>
      </c>
      <c r="B112" s="57" t="s">
        <v>252</v>
      </c>
      <c r="C112" s="59" t="s">
        <v>253</v>
      </c>
      <c r="D112" s="56"/>
      <c r="E112" s="64">
        <v>14</v>
      </c>
      <c r="F112" s="64" t="s">
        <v>430</v>
      </c>
      <c r="G112" s="64" t="s">
        <v>430</v>
      </c>
      <c r="H112" s="64">
        <v>17.5</v>
      </c>
      <c r="I112" s="56" t="s">
        <v>430</v>
      </c>
      <c r="J112" s="56" t="s">
        <v>430</v>
      </c>
      <c r="K112" s="56" t="s">
        <v>430</v>
      </c>
      <c r="L112" s="56" t="s">
        <v>430</v>
      </c>
      <c r="M112" s="64" t="s">
        <v>430</v>
      </c>
      <c r="N112" s="64" t="s">
        <v>430</v>
      </c>
      <c r="O112" s="64" t="s">
        <v>430</v>
      </c>
      <c r="P112" s="64" t="s">
        <v>430</v>
      </c>
      <c r="Q112" s="64" t="s">
        <v>430</v>
      </c>
      <c r="R112" s="64" t="s">
        <v>430</v>
      </c>
      <c r="S112" s="64" t="s">
        <v>430</v>
      </c>
      <c r="T112" s="64" t="s">
        <v>430</v>
      </c>
      <c r="U112" s="64" t="s">
        <v>430</v>
      </c>
      <c r="V112" s="64" t="s">
        <v>430</v>
      </c>
      <c r="W112" s="64" t="s">
        <v>430</v>
      </c>
      <c r="X112" s="64" t="s">
        <v>430</v>
      </c>
      <c r="Y112" s="64" t="s">
        <v>430</v>
      </c>
      <c r="Z112" s="64" t="s">
        <v>430</v>
      </c>
      <c r="AA112" s="64" t="s">
        <v>430</v>
      </c>
      <c r="AB112" s="64" t="s">
        <v>430</v>
      </c>
      <c r="AC112" s="64" t="s">
        <v>430</v>
      </c>
      <c r="AD112" s="64" t="s">
        <v>430</v>
      </c>
      <c r="AE112" s="274"/>
      <c r="AF112" s="64" t="s">
        <v>430</v>
      </c>
      <c r="AG112" s="64" t="s">
        <v>430</v>
      </c>
      <c r="AH112" s="64" t="s">
        <v>430</v>
      </c>
      <c r="AI112" s="64" t="s">
        <v>430</v>
      </c>
      <c r="AJ112" s="64" t="s">
        <v>430</v>
      </c>
      <c r="AK112" s="140">
        <v>350000000</v>
      </c>
      <c r="AL112" s="139" t="s">
        <v>444</v>
      </c>
    </row>
    <row r="113" spans="1:38" ht="26.25" customHeight="1" thickBot="1" x14ac:dyDescent="0.3">
      <c r="A113" s="53" t="s">
        <v>251</v>
      </c>
      <c r="B113" s="60" t="s">
        <v>254</v>
      </c>
      <c r="C113" s="61" t="s">
        <v>255</v>
      </c>
      <c r="D113" s="56"/>
      <c r="E113" s="64">
        <v>8.7596039999999995</v>
      </c>
      <c r="F113" s="64" t="s">
        <v>431</v>
      </c>
      <c r="G113" s="64" t="s">
        <v>430</v>
      </c>
      <c r="H113" s="64" t="s">
        <v>431</v>
      </c>
      <c r="I113" s="56" t="s">
        <v>430</v>
      </c>
      <c r="J113" s="56" t="s">
        <v>430</v>
      </c>
      <c r="K113" s="56" t="s">
        <v>430</v>
      </c>
      <c r="L113" s="56" t="s">
        <v>430</v>
      </c>
      <c r="M113" s="64" t="s">
        <v>430</v>
      </c>
      <c r="N113" s="64" t="s">
        <v>430</v>
      </c>
      <c r="O113" s="64" t="s">
        <v>430</v>
      </c>
      <c r="P113" s="64" t="s">
        <v>430</v>
      </c>
      <c r="Q113" s="64" t="s">
        <v>430</v>
      </c>
      <c r="R113" s="64" t="s">
        <v>430</v>
      </c>
      <c r="S113" s="64" t="s">
        <v>430</v>
      </c>
      <c r="T113" s="64" t="s">
        <v>430</v>
      </c>
      <c r="U113" s="64" t="s">
        <v>430</v>
      </c>
      <c r="V113" s="64" t="s">
        <v>430</v>
      </c>
      <c r="W113" s="64" t="s">
        <v>430</v>
      </c>
      <c r="X113" s="64" t="s">
        <v>430</v>
      </c>
      <c r="Y113" s="64" t="s">
        <v>430</v>
      </c>
      <c r="Z113" s="64" t="s">
        <v>430</v>
      </c>
      <c r="AA113" s="64" t="s">
        <v>430</v>
      </c>
      <c r="AB113" s="64" t="s">
        <v>430</v>
      </c>
      <c r="AC113" s="64" t="s">
        <v>430</v>
      </c>
      <c r="AD113" s="64" t="s">
        <v>430</v>
      </c>
      <c r="AE113" s="274"/>
      <c r="AF113" s="64" t="s">
        <v>430</v>
      </c>
      <c r="AG113" s="64" t="s">
        <v>430</v>
      </c>
      <c r="AH113" s="64" t="s">
        <v>430</v>
      </c>
      <c r="AI113" s="64" t="s">
        <v>430</v>
      </c>
      <c r="AJ113" s="64" t="s">
        <v>430</v>
      </c>
      <c r="AK113" s="140" t="s">
        <v>430</v>
      </c>
      <c r="AL113" s="139"/>
    </row>
    <row r="114" spans="1:38" ht="26.25" customHeight="1" thickBot="1" x14ac:dyDescent="0.3">
      <c r="A114" s="53" t="s">
        <v>251</v>
      </c>
      <c r="B114" s="60" t="s">
        <v>256</v>
      </c>
      <c r="C114" s="61" t="s">
        <v>374</v>
      </c>
      <c r="D114" s="56"/>
      <c r="E114" s="64" t="s">
        <v>434</v>
      </c>
      <c r="F114" s="64" t="s">
        <v>434</v>
      </c>
      <c r="G114" s="64" t="s">
        <v>434</v>
      </c>
      <c r="H114" s="64" t="s">
        <v>434</v>
      </c>
      <c r="I114" s="56" t="s">
        <v>430</v>
      </c>
      <c r="J114" s="56" t="s">
        <v>430</v>
      </c>
      <c r="K114" s="56" t="s">
        <v>430</v>
      </c>
      <c r="L114" s="56" t="s">
        <v>430</v>
      </c>
      <c r="M114" s="64" t="s">
        <v>434</v>
      </c>
      <c r="N114" s="64" t="s">
        <v>434</v>
      </c>
      <c r="O114" s="64" t="s">
        <v>434</v>
      </c>
      <c r="P114" s="64" t="s">
        <v>434</v>
      </c>
      <c r="Q114" s="64" t="s">
        <v>434</v>
      </c>
      <c r="R114" s="64" t="s">
        <v>434</v>
      </c>
      <c r="S114" s="64" t="s">
        <v>434</v>
      </c>
      <c r="T114" s="64" t="s">
        <v>434</v>
      </c>
      <c r="U114" s="64" t="s">
        <v>434</v>
      </c>
      <c r="V114" s="64" t="s">
        <v>434</v>
      </c>
      <c r="W114" s="64" t="s">
        <v>434</v>
      </c>
      <c r="X114" s="64" t="s">
        <v>434</v>
      </c>
      <c r="Y114" s="64" t="s">
        <v>434</v>
      </c>
      <c r="Z114" s="64" t="s">
        <v>434</v>
      </c>
      <c r="AA114" s="64" t="s">
        <v>434</v>
      </c>
      <c r="AB114" s="64" t="s">
        <v>434</v>
      </c>
      <c r="AC114" s="64" t="s">
        <v>434</v>
      </c>
      <c r="AD114" s="64" t="s">
        <v>434</v>
      </c>
      <c r="AE114" s="274"/>
      <c r="AF114" s="64" t="s">
        <v>434</v>
      </c>
      <c r="AG114" s="64" t="s">
        <v>434</v>
      </c>
      <c r="AH114" s="64" t="s">
        <v>434</v>
      </c>
      <c r="AI114" s="64" t="s">
        <v>434</v>
      </c>
      <c r="AJ114" s="64" t="s">
        <v>434</v>
      </c>
      <c r="AK114" s="140" t="s">
        <v>434</v>
      </c>
      <c r="AL114" s="139"/>
    </row>
    <row r="115" spans="1:38" ht="26.25" customHeight="1" thickBot="1" x14ac:dyDescent="0.3">
      <c r="A115" s="53" t="s">
        <v>251</v>
      </c>
      <c r="B115" s="60" t="s">
        <v>257</v>
      </c>
      <c r="C115" s="61" t="s">
        <v>258</v>
      </c>
      <c r="D115" s="56"/>
      <c r="E115" s="64" t="s">
        <v>434</v>
      </c>
      <c r="F115" s="64" t="s">
        <v>434</v>
      </c>
      <c r="G115" s="64" t="s">
        <v>434</v>
      </c>
      <c r="H115" s="64" t="s">
        <v>434</v>
      </c>
      <c r="I115" s="56" t="s">
        <v>430</v>
      </c>
      <c r="J115" s="56" t="s">
        <v>430</v>
      </c>
      <c r="K115" s="56" t="s">
        <v>430</v>
      </c>
      <c r="L115" s="56" t="s">
        <v>430</v>
      </c>
      <c r="M115" s="64" t="s">
        <v>434</v>
      </c>
      <c r="N115" s="64" t="s">
        <v>434</v>
      </c>
      <c r="O115" s="64" t="s">
        <v>434</v>
      </c>
      <c r="P115" s="64" t="s">
        <v>434</v>
      </c>
      <c r="Q115" s="64" t="s">
        <v>434</v>
      </c>
      <c r="R115" s="64" t="s">
        <v>434</v>
      </c>
      <c r="S115" s="64" t="s">
        <v>434</v>
      </c>
      <c r="T115" s="64" t="s">
        <v>434</v>
      </c>
      <c r="U115" s="64" t="s">
        <v>434</v>
      </c>
      <c r="V115" s="64" t="s">
        <v>434</v>
      </c>
      <c r="W115" s="64" t="s">
        <v>434</v>
      </c>
      <c r="X115" s="64" t="s">
        <v>434</v>
      </c>
      <c r="Y115" s="64" t="s">
        <v>434</v>
      </c>
      <c r="Z115" s="64" t="s">
        <v>434</v>
      </c>
      <c r="AA115" s="64" t="s">
        <v>434</v>
      </c>
      <c r="AB115" s="64" t="s">
        <v>434</v>
      </c>
      <c r="AC115" s="64" t="s">
        <v>434</v>
      </c>
      <c r="AD115" s="64" t="s">
        <v>434</v>
      </c>
      <c r="AE115" s="274"/>
      <c r="AF115" s="64" t="s">
        <v>434</v>
      </c>
      <c r="AG115" s="64" t="s">
        <v>434</v>
      </c>
      <c r="AH115" s="64" t="s">
        <v>434</v>
      </c>
      <c r="AI115" s="64" t="s">
        <v>434</v>
      </c>
      <c r="AJ115" s="64" t="s">
        <v>434</v>
      </c>
      <c r="AK115" s="140" t="s">
        <v>434</v>
      </c>
      <c r="AL115" s="139"/>
    </row>
    <row r="116" spans="1:38" ht="26.25" customHeight="1" thickBot="1" x14ac:dyDescent="0.3">
      <c r="A116" s="53" t="s">
        <v>251</v>
      </c>
      <c r="B116" s="57" t="s">
        <v>259</v>
      </c>
      <c r="C116" s="59" t="s">
        <v>396</v>
      </c>
      <c r="D116" s="56"/>
      <c r="E116" s="184">
        <v>0.22115517500000001</v>
      </c>
      <c r="F116" s="172" t="s">
        <v>430</v>
      </c>
      <c r="G116" s="172" t="s">
        <v>430</v>
      </c>
      <c r="H116" s="175">
        <v>65.370399999999989</v>
      </c>
      <c r="I116" s="56" t="s">
        <v>430</v>
      </c>
      <c r="J116" s="56" t="s">
        <v>430</v>
      </c>
      <c r="K116" s="56" t="s">
        <v>430</v>
      </c>
      <c r="L116" s="56" t="s">
        <v>430</v>
      </c>
      <c r="M116" s="172" t="s">
        <v>430</v>
      </c>
      <c r="N116" s="172" t="s">
        <v>430</v>
      </c>
      <c r="O116" s="172" t="s">
        <v>430</v>
      </c>
      <c r="P116" s="172" t="s">
        <v>430</v>
      </c>
      <c r="Q116" s="172" t="s">
        <v>430</v>
      </c>
      <c r="R116" s="172" t="s">
        <v>430</v>
      </c>
      <c r="S116" s="172" t="s">
        <v>430</v>
      </c>
      <c r="T116" s="172" t="s">
        <v>430</v>
      </c>
      <c r="U116" s="172" t="s">
        <v>430</v>
      </c>
      <c r="V116" s="172" t="s">
        <v>430</v>
      </c>
      <c r="W116" s="172" t="s">
        <v>430</v>
      </c>
      <c r="X116" s="172" t="s">
        <v>430</v>
      </c>
      <c r="Y116" s="172" t="s">
        <v>430</v>
      </c>
      <c r="Z116" s="172" t="s">
        <v>430</v>
      </c>
      <c r="AA116" s="172" t="s">
        <v>430</v>
      </c>
      <c r="AB116" s="172" t="s">
        <v>430</v>
      </c>
      <c r="AC116" s="172" t="s">
        <v>430</v>
      </c>
      <c r="AD116" s="172" t="s">
        <v>430</v>
      </c>
      <c r="AE116" s="274"/>
      <c r="AF116" s="56" t="s">
        <v>430</v>
      </c>
      <c r="AG116" s="56" t="s">
        <v>430</v>
      </c>
      <c r="AH116" s="56" t="s">
        <v>430</v>
      </c>
      <c r="AI116" s="56" t="s">
        <v>430</v>
      </c>
      <c r="AJ116" s="56" t="s">
        <v>430</v>
      </c>
      <c r="AK116" s="140"/>
      <c r="AL116" s="291" t="s">
        <v>399</v>
      </c>
    </row>
    <row r="117" spans="1:38" ht="26.25" customHeight="1" thickBot="1" x14ac:dyDescent="0.3">
      <c r="A117" s="53" t="s">
        <v>251</v>
      </c>
      <c r="B117" s="57" t="s">
        <v>260</v>
      </c>
      <c r="C117" s="59" t="s">
        <v>261</v>
      </c>
      <c r="D117" s="56"/>
      <c r="E117" s="172" t="s">
        <v>430</v>
      </c>
      <c r="F117" s="172" t="s">
        <v>430</v>
      </c>
      <c r="G117" s="172" t="s">
        <v>430</v>
      </c>
      <c r="H117" s="172" t="s">
        <v>430</v>
      </c>
      <c r="I117" s="56" t="s">
        <v>430</v>
      </c>
      <c r="J117" s="56" t="s">
        <v>430</v>
      </c>
      <c r="K117" s="56" t="s">
        <v>430</v>
      </c>
      <c r="L117" s="56" t="s">
        <v>430</v>
      </c>
      <c r="M117" s="172" t="s">
        <v>430</v>
      </c>
      <c r="N117" s="172" t="s">
        <v>430</v>
      </c>
      <c r="O117" s="172" t="s">
        <v>430</v>
      </c>
      <c r="P117" s="172" t="s">
        <v>430</v>
      </c>
      <c r="Q117" s="172" t="s">
        <v>430</v>
      </c>
      <c r="R117" s="172" t="s">
        <v>430</v>
      </c>
      <c r="S117" s="172" t="s">
        <v>430</v>
      </c>
      <c r="T117" s="172" t="s">
        <v>430</v>
      </c>
      <c r="U117" s="172" t="s">
        <v>430</v>
      </c>
      <c r="V117" s="172" t="s">
        <v>430</v>
      </c>
      <c r="W117" s="172" t="s">
        <v>430</v>
      </c>
      <c r="X117" s="172" t="s">
        <v>430</v>
      </c>
      <c r="Y117" s="172" t="s">
        <v>430</v>
      </c>
      <c r="Z117" s="172" t="s">
        <v>430</v>
      </c>
      <c r="AA117" s="172" t="s">
        <v>430</v>
      </c>
      <c r="AB117" s="172" t="s">
        <v>430</v>
      </c>
      <c r="AC117" s="172" t="s">
        <v>430</v>
      </c>
      <c r="AD117" s="172" t="s">
        <v>430</v>
      </c>
      <c r="AE117" s="274"/>
      <c r="AF117" s="56" t="s">
        <v>430</v>
      </c>
      <c r="AG117" s="56" t="s">
        <v>430</v>
      </c>
      <c r="AH117" s="56" t="s">
        <v>430</v>
      </c>
      <c r="AI117" s="56" t="s">
        <v>430</v>
      </c>
      <c r="AJ117" s="56" t="s">
        <v>430</v>
      </c>
      <c r="AK117" s="140" t="s">
        <v>429</v>
      </c>
      <c r="AL117" s="291" t="s">
        <v>450</v>
      </c>
    </row>
    <row r="118" spans="1:38" ht="26.25" customHeight="1" thickBot="1" x14ac:dyDescent="0.3">
      <c r="A118" s="53" t="s">
        <v>251</v>
      </c>
      <c r="B118" s="57" t="s">
        <v>262</v>
      </c>
      <c r="C118" s="59" t="s">
        <v>397</v>
      </c>
      <c r="D118" s="56"/>
      <c r="E118" s="172" t="s">
        <v>430</v>
      </c>
      <c r="F118" s="172" t="s">
        <v>430</v>
      </c>
      <c r="G118" s="172" t="s">
        <v>430</v>
      </c>
      <c r="H118" s="172" t="s">
        <v>430</v>
      </c>
      <c r="I118" s="56" t="s">
        <v>430</v>
      </c>
      <c r="J118" s="56" t="s">
        <v>430</v>
      </c>
      <c r="K118" s="56" t="s">
        <v>430</v>
      </c>
      <c r="L118" s="56" t="s">
        <v>430</v>
      </c>
      <c r="M118" s="172" t="s">
        <v>430</v>
      </c>
      <c r="N118" s="172" t="s">
        <v>430</v>
      </c>
      <c r="O118" s="172" t="s">
        <v>430</v>
      </c>
      <c r="P118" s="172" t="s">
        <v>430</v>
      </c>
      <c r="Q118" s="172" t="s">
        <v>430</v>
      </c>
      <c r="R118" s="172" t="s">
        <v>430</v>
      </c>
      <c r="S118" s="172" t="s">
        <v>430</v>
      </c>
      <c r="T118" s="172" t="s">
        <v>430</v>
      </c>
      <c r="U118" s="172" t="s">
        <v>430</v>
      </c>
      <c r="V118" s="172" t="s">
        <v>430</v>
      </c>
      <c r="W118" s="172" t="s">
        <v>430</v>
      </c>
      <c r="X118" s="172" t="s">
        <v>430</v>
      </c>
      <c r="Y118" s="172" t="s">
        <v>430</v>
      </c>
      <c r="Z118" s="172" t="s">
        <v>430</v>
      </c>
      <c r="AA118" s="172" t="s">
        <v>430</v>
      </c>
      <c r="AB118" s="172" t="s">
        <v>430</v>
      </c>
      <c r="AC118" s="172" t="s">
        <v>430</v>
      </c>
      <c r="AD118" s="172" t="s">
        <v>430</v>
      </c>
      <c r="AE118" s="274"/>
      <c r="AF118" s="56" t="s">
        <v>430</v>
      </c>
      <c r="AG118" s="56" t="s">
        <v>430</v>
      </c>
      <c r="AH118" s="56" t="s">
        <v>430</v>
      </c>
      <c r="AI118" s="56" t="s">
        <v>430</v>
      </c>
      <c r="AJ118" s="56" t="s">
        <v>430</v>
      </c>
      <c r="AK118" s="140">
        <v>34935.5</v>
      </c>
      <c r="AL118" s="291" t="s">
        <v>450</v>
      </c>
    </row>
    <row r="119" spans="1:38" ht="26.25" customHeight="1" thickBot="1" x14ac:dyDescent="0.3">
      <c r="A119" s="53" t="s">
        <v>251</v>
      </c>
      <c r="B119" s="57" t="s">
        <v>263</v>
      </c>
      <c r="C119" s="59" t="s">
        <v>264</v>
      </c>
      <c r="D119" s="56"/>
      <c r="E119" s="172" t="s">
        <v>430</v>
      </c>
      <c r="F119" s="172" t="s">
        <v>430</v>
      </c>
      <c r="G119" s="172" t="s">
        <v>430</v>
      </c>
      <c r="H119" s="172" t="s">
        <v>430</v>
      </c>
      <c r="I119" s="56" t="s">
        <v>430</v>
      </c>
      <c r="J119" s="56" t="s">
        <v>430</v>
      </c>
      <c r="K119" s="56" t="s">
        <v>430</v>
      </c>
      <c r="L119" s="56" t="s">
        <v>430</v>
      </c>
      <c r="M119" s="172" t="s">
        <v>430</v>
      </c>
      <c r="N119" s="172" t="s">
        <v>430</v>
      </c>
      <c r="O119" s="172" t="s">
        <v>430</v>
      </c>
      <c r="P119" s="172" t="s">
        <v>430</v>
      </c>
      <c r="Q119" s="172" t="s">
        <v>430</v>
      </c>
      <c r="R119" s="172" t="s">
        <v>430</v>
      </c>
      <c r="S119" s="172" t="s">
        <v>430</v>
      </c>
      <c r="T119" s="172" t="s">
        <v>430</v>
      </c>
      <c r="U119" s="172" t="s">
        <v>430</v>
      </c>
      <c r="V119" s="172" t="s">
        <v>430</v>
      </c>
      <c r="W119" s="172" t="s">
        <v>430</v>
      </c>
      <c r="X119" s="172" t="s">
        <v>430</v>
      </c>
      <c r="Y119" s="172" t="s">
        <v>430</v>
      </c>
      <c r="Z119" s="172" t="s">
        <v>430</v>
      </c>
      <c r="AA119" s="172" t="s">
        <v>430</v>
      </c>
      <c r="AB119" s="172" t="s">
        <v>430</v>
      </c>
      <c r="AC119" s="172" t="s">
        <v>430</v>
      </c>
      <c r="AD119" s="172" t="s">
        <v>430</v>
      </c>
      <c r="AE119" s="274"/>
      <c r="AF119" s="56" t="s">
        <v>430</v>
      </c>
      <c r="AG119" s="56" t="s">
        <v>430</v>
      </c>
      <c r="AH119" s="56" t="s">
        <v>430</v>
      </c>
      <c r="AI119" s="56" t="s">
        <v>430</v>
      </c>
      <c r="AJ119" s="56" t="s">
        <v>430</v>
      </c>
      <c r="AK119" s="140">
        <v>34935.5</v>
      </c>
      <c r="AL119" s="291" t="s">
        <v>450</v>
      </c>
    </row>
    <row r="120" spans="1:38" ht="26.25" customHeight="1" thickBot="1" x14ac:dyDescent="0.3">
      <c r="A120" s="53" t="s">
        <v>251</v>
      </c>
      <c r="B120" s="57" t="s">
        <v>265</v>
      </c>
      <c r="C120" s="59" t="s">
        <v>266</v>
      </c>
      <c r="D120" s="56"/>
      <c r="E120" s="172" t="s">
        <v>430</v>
      </c>
      <c r="F120" s="172" t="s">
        <v>430</v>
      </c>
      <c r="G120" s="172" t="s">
        <v>430</v>
      </c>
      <c r="H120" s="172" t="s">
        <v>430</v>
      </c>
      <c r="I120" s="56" t="s">
        <v>430</v>
      </c>
      <c r="J120" s="56" t="s">
        <v>430</v>
      </c>
      <c r="K120" s="56" t="s">
        <v>430</v>
      </c>
      <c r="L120" s="56" t="s">
        <v>430</v>
      </c>
      <c r="M120" s="172" t="s">
        <v>430</v>
      </c>
      <c r="N120" s="172" t="s">
        <v>430</v>
      </c>
      <c r="O120" s="172" t="s">
        <v>430</v>
      </c>
      <c r="P120" s="172" t="s">
        <v>430</v>
      </c>
      <c r="Q120" s="172" t="s">
        <v>430</v>
      </c>
      <c r="R120" s="172" t="s">
        <v>430</v>
      </c>
      <c r="S120" s="172" t="s">
        <v>430</v>
      </c>
      <c r="T120" s="172" t="s">
        <v>430</v>
      </c>
      <c r="U120" s="172" t="s">
        <v>430</v>
      </c>
      <c r="V120" s="172" t="s">
        <v>430</v>
      </c>
      <c r="W120" s="172" t="s">
        <v>430</v>
      </c>
      <c r="X120" s="172" t="s">
        <v>430</v>
      </c>
      <c r="Y120" s="172" t="s">
        <v>430</v>
      </c>
      <c r="Z120" s="172" t="s">
        <v>430</v>
      </c>
      <c r="AA120" s="172" t="s">
        <v>430</v>
      </c>
      <c r="AB120" s="172" t="s">
        <v>430</v>
      </c>
      <c r="AC120" s="172" t="s">
        <v>430</v>
      </c>
      <c r="AD120" s="172" t="s">
        <v>430</v>
      </c>
      <c r="AE120" s="274"/>
      <c r="AF120" s="56" t="s">
        <v>430</v>
      </c>
      <c r="AG120" s="56" t="s">
        <v>430</v>
      </c>
      <c r="AH120" s="56" t="s">
        <v>430</v>
      </c>
      <c r="AI120" s="56" t="s">
        <v>430</v>
      </c>
      <c r="AJ120" s="56" t="s">
        <v>430</v>
      </c>
      <c r="AK120" s="140" t="s">
        <v>429</v>
      </c>
      <c r="AL120" s="291" t="s">
        <v>1022</v>
      </c>
    </row>
    <row r="121" spans="1:38" ht="26.25" customHeight="1" thickBot="1" x14ac:dyDescent="0.3">
      <c r="A121" s="53" t="s">
        <v>251</v>
      </c>
      <c r="B121" s="57" t="s">
        <v>267</v>
      </c>
      <c r="C121" s="59" t="s">
        <v>268</v>
      </c>
      <c r="D121" s="56"/>
      <c r="E121" s="172" t="s">
        <v>430</v>
      </c>
      <c r="F121" s="174">
        <v>30.044529999999998</v>
      </c>
      <c r="G121" s="172" t="s">
        <v>430</v>
      </c>
      <c r="H121" s="172" t="s">
        <v>430</v>
      </c>
      <c r="I121" s="56" t="s">
        <v>430</v>
      </c>
      <c r="J121" s="56" t="s">
        <v>430</v>
      </c>
      <c r="K121" s="56" t="s">
        <v>430</v>
      </c>
      <c r="L121" s="56" t="s">
        <v>430</v>
      </c>
      <c r="M121" s="172" t="s">
        <v>430</v>
      </c>
      <c r="N121" s="172" t="s">
        <v>430</v>
      </c>
      <c r="O121" s="172" t="s">
        <v>430</v>
      </c>
      <c r="P121" s="172" t="s">
        <v>430</v>
      </c>
      <c r="Q121" s="172" t="s">
        <v>430</v>
      </c>
      <c r="R121" s="172" t="s">
        <v>430</v>
      </c>
      <c r="S121" s="172" t="s">
        <v>430</v>
      </c>
      <c r="T121" s="172" t="s">
        <v>430</v>
      </c>
      <c r="U121" s="172" t="s">
        <v>430</v>
      </c>
      <c r="V121" s="172" t="s">
        <v>430</v>
      </c>
      <c r="W121" s="172" t="s">
        <v>430</v>
      </c>
      <c r="X121" s="172" t="s">
        <v>430</v>
      </c>
      <c r="Y121" s="172" t="s">
        <v>430</v>
      </c>
      <c r="Z121" s="172" t="s">
        <v>430</v>
      </c>
      <c r="AA121" s="172" t="s">
        <v>430</v>
      </c>
      <c r="AB121" s="172" t="s">
        <v>430</v>
      </c>
      <c r="AC121" s="172" t="s">
        <v>430</v>
      </c>
      <c r="AD121" s="172" t="s">
        <v>430</v>
      </c>
      <c r="AE121" s="274"/>
      <c r="AF121" s="56" t="s">
        <v>430</v>
      </c>
      <c r="AG121" s="56" t="s">
        <v>430</v>
      </c>
      <c r="AH121" s="56" t="s">
        <v>430</v>
      </c>
      <c r="AI121" s="56" t="s">
        <v>430</v>
      </c>
      <c r="AJ121" s="56" t="s">
        <v>430</v>
      </c>
      <c r="AK121" s="140">
        <v>34935.5</v>
      </c>
      <c r="AL121" s="291" t="s">
        <v>974</v>
      </c>
    </row>
    <row r="122" spans="1:38" ht="26.25" customHeight="1" thickBot="1" x14ac:dyDescent="0.3">
      <c r="A122" s="53" t="s">
        <v>251</v>
      </c>
      <c r="B122" s="60" t="s">
        <v>270</v>
      </c>
      <c r="C122" s="61" t="s">
        <v>271</v>
      </c>
      <c r="D122" s="56"/>
      <c r="E122" s="172" t="s">
        <v>430</v>
      </c>
      <c r="F122" s="172" t="s">
        <v>430</v>
      </c>
      <c r="G122" s="172" t="s">
        <v>430</v>
      </c>
      <c r="H122" s="172" t="s">
        <v>430</v>
      </c>
      <c r="I122" s="56" t="s">
        <v>430</v>
      </c>
      <c r="J122" s="56" t="s">
        <v>430</v>
      </c>
      <c r="K122" s="56" t="s">
        <v>430</v>
      </c>
      <c r="L122" s="56" t="s">
        <v>430</v>
      </c>
      <c r="M122" s="172" t="s">
        <v>430</v>
      </c>
      <c r="N122" s="172" t="s">
        <v>430</v>
      </c>
      <c r="O122" s="172" t="s">
        <v>430</v>
      </c>
      <c r="P122" s="172" t="s">
        <v>430</v>
      </c>
      <c r="Q122" s="172" t="s">
        <v>430</v>
      </c>
      <c r="R122" s="172" t="s">
        <v>430</v>
      </c>
      <c r="S122" s="172" t="s">
        <v>430</v>
      </c>
      <c r="T122" s="172" t="s">
        <v>430</v>
      </c>
      <c r="U122" s="172" t="s">
        <v>430</v>
      </c>
      <c r="V122" s="172" t="s">
        <v>430</v>
      </c>
      <c r="W122" s="172" t="s">
        <v>430</v>
      </c>
      <c r="X122" s="172" t="s">
        <v>430</v>
      </c>
      <c r="Y122" s="172" t="s">
        <v>430</v>
      </c>
      <c r="Z122" s="172" t="s">
        <v>430</v>
      </c>
      <c r="AA122" s="172" t="s">
        <v>430</v>
      </c>
      <c r="AB122" s="172" t="s">
        <v>430</v>
      </c>
      <c r="AC122" s="174" t="s">
        <v>429</v>
      </c>
      <c r="AD122" s="172" t="s">
        <v>430</v>
      </c>
      <c r="AE122" s="274"/>
      <c r="AF122" s="56" t="s">
        <v>430</v>
      </c>
      <c r="AG122" s="56" t="s">
        <v>430</v>
      </c>
      <c r="AH122" s="56" t="s">
        <v>430</v>
      </c>
      <c r="AI122" s="56" t="s">
        <v>430</v>
      </c>
      <c r="AJ122" s="56" t="s">
        <v>430</v>
      </c>
      <c r="AK122" s="140" t="s">
        <v>429</v>
      </c>
      <c r="AL122" s="291" t="s">
        <v>399</v>
      </c>
    </row>
    <row r="123" spans="1:38" ht="26.25" customHeight="1" thickBot="1" x14ac:dyDescent="0.3">
      <c r="A123" s="53" t="s">
        <v>251</v>
      </c>
      <c r="B123" s="57" t="s">
        <v>272</v>
      </c>
      <c r="C123" s="59" t="s">
        <v>273</v>
      </c>
      <c r="D123" s="56"/>
      <c r="E123" s="174" t="s">
        <v>431</v>
      </c>
      <c r="F123" s="174" t="s">
        <v>431</v>
      </c>
      <c r="G123" s="174" t="s">
        <v>431</v>
      </c>
      <c r="H123" s="174" t="s">
        <v>431</v>
      </c>
      <c r="I123" s="56" t="s">
        <v>430</v>
      </c>
      <c r="J123" s="56" t="s">
        <v>430</v>
      </c>
      <c r="K123" s="56" t="s">
        <v>430</v>
      </c>
      <c r="L123" s="56" t="s">
        <v>430</v>
      </c>
      <c r="M123" s="174" t="s">
        <v>431</v>
      </c>
      <c r="N123" s="174" t="s">
        <v>431</v>
      </c>
      <c r="O123" s="174" t="s">
        <v>431</v>
      </c>
      <c r="P123" s="174" t="s">
        <v>431</v>
      </c>
      <c r="Q123" s="174" t="s">
        <v>431</v>
      </c>
      <c r="R123" s="174" t="s">
        <v>431</v>
      </c>
      <c r="S123" s="174" t="s">
        <v>431</v>
      </c>
      <c r="T123" s="174" t="s">
        <v>431</v>
      </c>
      <c r="U123" s="174" t="s">
        <v>431</v>
      </c>
      <c r="V123" s="174" t="s">
        <v>431</v>
      </c>
      <c r="W123" s="174" t="s">
        <v>430</v>
      </c>
      <c r="X123" s="174" t="s">
        <v>431</v>
      </c>
      <c r="Y123" s="174" t="s">
        <v>431</v>
      </c>
      <c r="Z123" s="174" t="s">
        <v>431</v>
      </c>
      <c r="AA123" s="174" t="s">
        <v>431</v>
      </c>
      <c r="AB123" s="174" t="s">
        <v>431</v>
      </c>
      <c r="AC123" s="174" t="s">
        <v>430</v>
      </c>
      <c r="AD123" s="174" t="s">
        <v>430</v>
      </c>
      <c r="AE123" s="274"/>
      <c r="AF123" s="56" t="s">
        <v>430</v>
      </c>
      <c r="AG123" s="56" t="s">
        <v>430</v>
      </c>
      <c r="AH123" s="56" t="s">
        <v>430</v>
      </c>
      <c r="AI123" s="56" t="s">
        <v>430</v>
      </c>
      <c r="AJ123" s="56" t="s">
        <v>430</v>
      </c>
      <c r="AK123" s="140" t="s">
        <v>431</v>
      </c>
      <c r="AL123" s="291" t="s">
        <v>404</v>
      </c>
    </row>
    <row r="124" spans="1:38" ht="26.25" customHeight="1" thickBot="1" x14ac:dyDescent="0.3">
      <c r="A124" s="53" t="s">
        <v>251</v>
      </c>
      <c r="B124" s="275" t="s">
        <v>274</v>
      </c>
      <c r="C124" s="59" t="s">
        <v>275</v>
      </c>
      <c r="D124" s="56"/>
      <c r="E124" s="174" t="s">
        <v>430</v>
      </c>
      <c r="F124" s="174" t="s">
        <v>430</v>
      </c>
      <c r="G124" s="174" t="s">
        <v>430</v>
      </c>
      <c r="H124" s="174" t="s">
        <v>429</v>
      </c>
      <c r="I124" s="56" t="s">
        <v>430</v>
      </c>
      <c r="J124" s="56" t="s">
        <v>430</v>
      </c>
      <c r="K124" s="56" t="s">
        <v>430</v>
      </c>
      <c r="L124" s="56" t="s">
        <v>430</v>
      </c>
      <c r="M124" s="174" t="s">
        <v>430</v>
      </c>
      <c r="N124" s="174" t="s">
        <v>430</v>
      </c>
      <c r="O124" s="174" t="s">
        <v>430</v>
      </c>
      <c r="P124" s="174" t="s">
        <v>430</v>
      </c>
      <c r="Q124" s="174" t="s">
        <v>430</v>
      </c>
      <c r="R124" s="174" t="s">
        <v>430</v>
      </c>
      <c r="S124" s="174" t="s">
        <v>430</v>
      </c>
      <c r="T124" s="174" t="s">
        <v>430</v>
      </c>
      <c r="U124" s="174" t="s">
        <v>430</v>
      </c>
      <c r="V124" s="174" t="s">
        <v>430</v>
      </c>
      <c r="W124" s="174" t="s">
        <v>430</v>
      </c>
      <c r="X124" s="174" t="s">
        <v>430</v>
      </c>
      <c r="Y124" s="174" t="s">
        <v>430</v>
      </c>
      <c r="Z124" s="174" t="s">
        <v>430</v>
      </c>
      <c r="AA124" s="174" t="s">
        <v>430</v>
      </c>
      <c r="AB124" s="174" t="s">
        <v>430</v>
      </c>
      <c r="AC124" s="174" t="s">
        <v>430</v>
      </c>
      <c r="AD124" s="174" t="s">
        <v>430</v>
      </c>
      <c r="AE124" s="274"/>
      <c r="AF124" s="56" t="s">
        <v>430</v>
      </c>
      <c r="AG124" s="56" t="s">
        <v>430</v>
      </c>
      <c r="AH124" s="56" t="s">
        <v>430</v>
      </c>
      <c r="AI124" s="56" t="s">
        <v>430</v>
      </c>
      <c r="AJ124" s="56" t="s">
        <v>430</v>
      </c>
      <c r="AK124" s="140" t="s">
        <v>429</v>
      </c>
      <c r="AL124" s="291" t="s">
        <v>399</v>
      </c>
    </row>
    <row r="125" spans="1:38" ht="26.25" customHeight="1" thickBot="1" x14ac:dyDescent="0.3">
      <c r="A125" s="53" t="s">
        <v>276</v>
      </c>
      <c r="B125" s="57" t="s">
        <v>277</v>
      </c>
      <c r="C125" s="59" t="s">
        <v>278</v>
      </c>
      <c r="D125" s="56"/>
      <c r="E125" s="56" t="s">
        <v>430</v>
      </c>
      <c r="F125" s="56">
        <v>5.3589500000000001</v>
      </c>
      <c r="G125" s="56" t="s">
        <v>430</v>
      </c>
      <c r="H125" s="56" t="s">
        <v>429</v>
      </c>
      <c r="I125" s="56" t="s">
        <v>430</v>
      </c>
      <c r="J125" s="56" t="s">
        <v>430</v>
      </c>
      <c r="K125" s="56" t="s">
        <v>430</v>
      </c>
      <c r="L125" s="56" t="s">
        <v>430</v>
      </c>
      <c r="M125" s="56" t="s">
        <v>429</v>
      </c>
      <c r="N125" s="56" t="s">
        <v>430</v>
      </c>
      <c r="O125" s="56" t="s">
        <v>430</v>
      </c>
      <c r="P125" s="56" t="s">
        <v>429</v>
      </c>
      <c r="Q125" s="56" t="s">
        <v>430</v>
      </c>
      <c r="R125" s="56" t="s">
        <v>430</v>
      </c>
      <c r="S125" s="56" t="s">
        <v>430</v>
      </c>
      <c r="T125" s="56" t="s">
        <v>430</v>
      </c>
      <c r="U125" s="56" t="s">
        <v>430</v>
      </c>
      <c r="V125" s="56" t="s">
        <v>430</v>
      </c>
      <c r="W125" s="56" t="s">
        <v>430</v>
      </c>
      <c r="X125" s="56" t="s">
        <v>430</v>
      </c>
      <c r="Y125" s="56" t="s">
        <v>430</v>
      </c>
      <c r="Z125" s="56" t="s">
        <v>430</v>
      </c>
      <c r="AA125" s="56" t="s">
        <v>430</v>
      </c>
      <c r="AB125" s="56" t="s">
        <v>430</v>
      </c>
      <c r="AC125" s="56" t="s">
        <v>430</v>
      </c>
      <c r="AD125" s="56" t="s">
        <v>430</v>
      </c>
      <c r="AE125" s="276"/>
      <c r="AF125" s="56" t="s">
        <v>430</v>
      </c>
      <c r="AG125" s="56" t="s">
        <v>430</v>
      </c>
      <c r="AH125" s="56" t="s">
        <v>430</v>
      </c>
      <c r="AI125" s="56" t="s">
        <v>430</v>
      </c>
      <c r="AJ125" s="56" t="s">
        <v>430</v>
      </c>
      <c r="AK125" s="56" t="s">
        <v>430</v>
      </c>
      <c r="AL125" s="139" t="s">
        <v>446</v>
      </c>
    </row>
    <row r="126" spans="1:38" ht="26.25" customHeight="1" thickBot="1" x14ac:dyDescent="0.3">
      <c r="A126" s="53" t="s">
        <v>276</v>
      </c>
      <c r="B126" s="57" t="s">
        <v>279</v>
      </c>
      <c r="C126" s="59" t="s">
        <v>280</v>
      </c>
      <c r="D126" s="56"/>
      <c r="E126" s="56" t="s">
        <v>430</v>
      </c>
      <c r="F126" s="56" t="s">
        <v>430</v>
      </c>
      <c r="G126" s="56" t="s">
        <v>430</v>
      </c>
      <c r="H126" s="56" t="s">
        <v>429</v>
      </c>
      <c r="I126" s="56" t="s">
        <v>430</v>
      </c>
      <c r="J126" s="56" t="s">
        <v>430</v>
      </c>
      <c r="K126" s="56" t="s">
        <v>430</v>
      </c>
      <c r="L126" s="56" t="s">
        <v>430</v>
      </c>
      <c r="M126" s="56" t="s">
        <v>430</v>
      </c>
      <c r="N126" s="56" t="s">
        <v>430</v>
      </c>
      <c r="O126" s="56" t="s">
        <v>430</v>
      </c>
      <c r="P126" s="56" t="s">
        <v>430</v>
      </c>
      <c r="Q126" s="56" t="s">
        <v>430</v>
      </c>
      <c r="R126" s="56" t="s">
        <v>430</v>
      </c>
      <c r="S126" s="56" t="s">
        <v>430</v>
      </c>
      <c r="T126" s="56" t="s">
        <v>430</v>
      </c>
      <c r="U126" s="56" t="s">
        <v>430</v>
      </c>
      <c r="V126" s="56" t="s">
        <v>430</v>
      </c>
      <c r="W126" s="56" t="s">
        <v>430</v>
      </c>
      <c r="X126" s="56" t="s">
        <v>430</v>
      </c>
      <c r="Y126" s="56" t="s">
        <v>430</v>
      </c>
      <c r="Z126" s="56" t="s">
        <v>430</v>
      </c>
      <c r="AA126" s="56" t="s">
        <v>430</v>
      </c>
      <c r="AB126" s="56" t="s">
        <v>430</v>
      </c>
      <c r="AC126" s="56" t="s">
        <v>430</v>
      </c>
      <c r="AD126" s="56" t="s">
        <v>430</v>
      </c>
      <c r="AE126" s="276"/>
      <c r="AF126" s="56" t="s">
        <v>430</v>
      </c>
      <c r="AG126" s="56" t="s">
        <v>430</v>
      </c>
      <c r="AH126" s="56" t="s">
        <v>430</v>
      </c>
      <c r="AI126" s="56" t="s">
        <v>430</v>
      </c>
      <c r="AJ126" s="56" t="s">
        <v>430</v>
      </c>
      <c r="AK126" s="56" t="s">
        <v>430</v>
      </c>
      <c r="AL126" s="139"/>
    </row>
    <row r="127" spans="1:38" ht="26.25" customHeight="1" thickBot="1" x14ac:dyDescent="0.3">
      <c r="A127" s="53" t="s">
        <v>276</v>
      </c>
      <c r="B127" s="57" t="s">
        <v>281</v>
      </c>
      <c r="C127" s="59" t="s">
        <v>282</v>
      </c>
      <c r="D127" s="56"/>
      <c r="E127" s="56" t="s">
        <v>429</v>
      </c>
      <c r="F127" s="56" t="s">
        <v>429</v>
      </c>
      <c r="G127" s="56" t="s">
        <v>429</v>
      </c>
      <c r="H127" s="56" t="s">
        <v>429</v>
      </c>
      <c r="I127" s="56" t="s">
        <v>430</v>
      </c>
      <c r="J127" s="56" t="s">
        <v>430</v>
      </c>
      <c r="K127" s="56" t="s">
        <v>430</v>
      </c>
      <c r="L127" s="56" t="s">
        <v>430</v>
      </c>
      <c r="M127" s="56" t="s">
        <v>429</v>
      </c>
      <c r="N127" s="56" t="s">
        <v>429</v>
      </c>
      <c r="O127" s="56" t="s">
        <v>429</v>
      </c>
      <c r="P127" s="56" t="s">
        <v>429</v>
      </c>
      <c r="Q127" s="56" t="s">
        <v>430</v>
      </c>
      <c r="R127" s="56" t="s">
        <v>429</v>
      </c>
      <c r="S127" s="56" t="s">
        <v>430</v>
      </c>
      <c r="T127" s="56" t="s">
        <v>430</v>
      </c>
      <c r="U127" s="56" t="s">
        <v>430</v>
      </c>
      <c r="V127" s="56" t="s">
        <v>429</v>
      </c>
      <c r="W127" s="56" t="s">
        <v>429</v>
      </c>
      <c r="X127" s="56" t="s">
        <v>429</v>
      </c>
      <c r="Y127" s="56" t="s">
        <v>429</v>
      </c>
      <c r="Z127" s="56" t="s">
        <v>429</v>
      </c>
      <c r="AA127" s="56" t="s">
        <v>429</v>
      </c>
      <c r="AB127" s="56" t="s">
        <v>429</v>
      </c>
      <c r="AC127" s="56" t="s">
        <v>429</v>
      </c>
      <c r="AD127" s="56" t="s">
        <v>429</v>
      </c>
      <c r="AE127" s="276"/>
      <c r="AF127" s="56" t="s">
        <v>430</v>
      </c>
      <c r="AG127" s="56" t="s">
        <v>430</v>
      </c>
      <c r="AH127" s="56" t="s">
        <v>430</v>
      </c>
      <c r="AI127" s="56" t="s">
        <v>430</v>
      </c>
      <c r="AJ127" s="56" t="s">
        <v>430</v>
      </c>
      <c r="AK127" s="56" t="s">
        <v>430</v>
      </c>
      <c r="AL127" s="139"/>
    </row>
    <row r="128" spans="1:38" ht="26.25" customHeight="1" thickBot="1" x14ac:dyDescent="0.3">
      <c r="A128" s="53" t="s">
        <v>276</v>
      </c>
      <c r="B128" s="57" t="s">
        <v>283</v>
      </c>
      <c r="C128" s="59" t="s">
        <v>284</v>
      </c>
      <c r="D128" s="56"/>
      <c r="E128" s="197" t="s">
        <v>434</v>
      </c>
      <c r="F128" s="197" t="s">
        <v>434</v>
      </c>
      <c r="G128" s="197" t="s">
        <v>434</v>
      </c>
      <c r="H128" s="197" t="s">
        <v>434</v>
      </c>
      <c r="I128" s="56" t="s">
        <v>430</v>
      </c>
      <c r="J128" s="56" t="s">
        <v>430</v>
      </c>
      <c r="K128" s="56" t="s">
        <v>430</v>
      </c>
      <c r="L128" s="56" t="s">
        <v>430</v>
      </c>
      <c r="M128" s="197" t="s">
        <v>434</v>
      </c>
      <c r="N128" s="197" t="s">
        <v>434</v>
      </c>
      <c r="O128" s="197" t="s">
        <v>434</v>
      </c>
      <c r="P128" s="197" t="s">
        <v>434</v>
      </c>
      <c r="Q128" s="197" t="s">
        <v>434</v>
      </c>
      <c r="R128" s="197" t="s">
        <v>434</v>
      </c>
      <c r="S128" s="197" t="s">
        <v>434</v>
      </c>
      <c r="T128" s="197" t="s">
        <v>434</v>
      </c>
      <c r="U128" s="197" t="s">
        <v>434</v>
      </c>
      <c r="V128" s="197" t="s">
        <v>434</v>
      </c>
      <c r="W128" s="197" t="s">
        <v>434</v>
      </c>
      <c r="X128" s="197" t="s">
        <v>434</v>
      </c>
      <c r="Y128" s="197" t="s">
        <v>434</v>
      </c>
      <c r="Z128" s="197" t="s">
        <v>434</v>
      </c>
      <c r="AA128" s="197" t="s">
        <v>434</v>
      </c>
      <c r="AB128" s="197" t="s">
        <v>434</v>
      </c>
      <c r="AC128" s="197" t="s">
        <v>434</v>
      </c>
      <c r="AD128" s="197" t="s">
        <v>434</v>
      </c>
      <c r="AE128" s="195"/>
      <c r="AF128" s="197" t="s">
        <v>430</v>
      </c>
      <c r="AG128" s="197" t="s">
        <v>430</v>
      </c>
      <c r="AH128" s="197" t="s">
        <v>430</v>
      </c>
      <c r="AI128" s="197" t="s">
        <v>430</v>
      </c>
      <c r="AJ128" s="197" t="s">
        <v>430</v>
      </c>
      <c r="AK128" s="197" t="s">
        <v>434</v>
      </c>
      <c r="AL128" s="139" t="s">
        <v>447</v>
      </c>
    </row>
    <row r="129" spans="1:38" ht="26.25" customHeight="1" thickBot="1" x14ac:dyDescent="0.3">
      <c r="A129" s="53" t="s">
        <v>276</v>
      </c>
      <c r="B129" s="57" t="s">
        <v>286</v>
      </c>
      <c r="C129" s="62" t="s">
        <v>287</v>
      </c>
      <c r="D129" s="56"/>
      <c r="E129" s="174" t="s">
        <v>429</v>
      </c>
      <c r="F129" s="174" t="s">
        <v>429</v>
      </c>
      <c r="G129" s="174" t="s">
        <v>429</v>
      </c>
      <c r="H129" s="174" t="s">
        <v>429</v>
      </c>
      <c r="I129" s="56" t="s">
        <v>430</v>
      </c>
      <c r="J129" s="56" t="s">
        <v>430</v>
      </c>
      <c r="K129" s="56" t="s">
        <v>430</v>
      </c>
      <c r="L129" s="56" t="s">
        <v>430</v>
      </c>
      <c r="M129" s="174" t="s">
        <v>429</v>
      </c>
      <c r="N129" s="174" t="s">
        <v>429</v>
      </c>
      <c r="O129" s="174" t="s">
        <v>429</v>
      </c>
      <c r="P129" s="174" t="s">
        <v>429</v>
      </c>
      <c r="Q129" s="174" t="s">
        <v>429</v>
      </c>
      <c r="R129" s="174" t="s">
        <v>429</v>
      </c>
      <c r="S129" s="174" t="s">
        <v>429</v>
      </c>
      <c r="T129" s="174" t="s">
        <v>429</v>
      </c>
      <c r="U129" s="174" t="s">
        <v>429</v>
      </c>
      <c r="V129" s="174" t="s">
        <v>429</v>
      </c>
      <c r="W129" s="174" t="s">
        <v>429</v>
      </c>
      <c r="X129" s="174" t="s">
        <v>429</v>
      </c>
      <c r="Y129" s="174" t="s">
        <v>429</v>
      </c>
      <c r="Z129" s="174" t="s">
        <v>429</v>
      </c>
      <c r="AA129" s="174" t="s">
        <v>429</v>
      </c>
      <c r="AB129" s="174" t="s">
        <v>429</v>
      </c>
      <c r="AC129" s="174" t="s">
        <v>429</v>
      </c>
      <c r="AD129" s="174" t="s">
        <v>430</v>
      </c>
      <c r="AE129" s="195"/>
      <c r="AF129" s="197" t="s">
        <v>430</v>
      </c>
      <c r="AG129" s="197" t="s">
        <v>430</v>
      </c>
      <c r="AH129" s="197" t="s">
        <v>430</v>
      </c>
      <c r="AI129" s="197" t="s">
        <v>430</v>
      </c>
      <c r="AJ129" s="197" t="s">
        <v>430</v>
      </c>
      <c r="AK129" s="197" t="s">
        <v>429</v>
      </c>
      <c r="AL129" s="139" t="s">
        <v>288</v>
      </c>
    </row>
    <row r="130" spans="1:38" ht="26.25" customHeight="1" thickBot="1" x14ac:dyDescent="0.3">
      <c r="A130" s="53" t="s">
        <v>276</v>
      </c>
      <c r="B130" s="57" t="s">
        <v>289</v>
      </c>
      <c r="C130" s="185" t="s">
        <v>290</v>
      </c>
      <c r="D130" s="56"/>
      <c r="E130" s="174" t="s">
        <v>429</v>
      </c>
      <c r="F130" s="174" t="s">
        <v>429</v>
      </c>
      <c r="G130" s="174" t="s">
        <v>429</v>
      </c>
      <c r="H130" s="174" t="s">
        <v>429</v>
      </c>
      <c r="I130" s="56" t="s">
        <v>430</v>
      </c>
      <c r="J130" s="56" t="s">
        <v>430</v>
      </c>
      <c r="K130" s="56" t="s">
        <v>430</v>
      </c>
      <c r="L130" s="56" t="s">
        <v>430</v>
      </c>
      <c r="M130" s="174" t="s">
        <v>429</v>
      </c>
      <c r="N130" s="174" t="s">
        <v>429</v>
      </c>
      <c r="O130" s="174" t="s">
        <v>429</v>
      </c>
      <c r="P130" s="174" t="s">
        <v>429</v>
      </c>
      <c r="Q130" s="174" t="s">
        <v>429</v>
      </c>
      <c r="R130" s="174" t="s">
        <v>429</v>
      </c>
      <c r="S130" s="174" t="s">
        <v>429</v>
      </c>
      <c r="T130" s="174" t="s">
        <v>429</v>
      </c>
      <c r="U130" s="174" t="s">
        <v>429</v>
      </c>
      <c r="V130" s="174" t="s">
        <v>429</v>
      </c>
      <c r="W130" s="174" t="s">
        <v>429</v>
      </c>
      <c r="X130" s="174" t="s">
        <v>429</v>
      </c>
      <c r="Y130" s="174" t="s">
        <v>429</v>
      </c>
      <c r="Z130" s="174" t="s">
        <v>429</v>
      </c>
      <c r="AA130" s="174" t="s">
        <v>429</v>
      </c>
      <c r="AB130" s="174" t="s">
        <v>429</v>
      </c>
      <c r="AC130" s="174" t="s">
        <v>429</v>
      </c>
      <c r="AD130" s="174" t="s">
        <v>430</v>
      </c>
      <c r="AE130" s="195"/>
      <c r="AF130" s="197" t="s">
        <v>430</v>
      </c>
      <c r="AG130" s="197" t="s">
        <v>430</v>
      </c>
      <c r="AH130" s="197" t="s">
        <v>430</v>
      </c>
      <c r="AI130" s="197" t="s">
        <v>430</v>
      </c>
      <c r="AJ130" s="197" t="s">
        <v>430</v>
      </c>
      <c r="AK130" s="197" t="s">
        <v>429</v>
      </c>
      <c r="AL130" s="139" t="s">
        <v>288</v>
      </c>
    </row>
    <row r="131" spans="1:38" ht="26.25" customHeight="1" thickBot="1" x14ac:dyDescent="0.3">
      <c r="A131" s="53" t="s">
        <v>276</v>
      </c>
      <c r="B131" s="57" t="s">
        <v>291</v>
      </c>
      <c r="C131" s="62" t="s">
        <v>292</v>
      </c>
      <c r="D131" s="56"/>
      <c r="E131" s="174" t="s">
        <v>429</v>
      </c>
      <c r="F131" s="174" t="s">
        <v>429</v>
      </c>
      <c r="G131" s="174" t="s">
        <v>429</v>
      </c>
      <c r="H131" s="174" t="s">
        <v>429</v>
      </c>
      <c r="I131" s="56" t="s">
        <v>430</v>
      </c>
      <c r="J131" s="56" t="s">
        <v>430</v>
      </c>
      <c r="K131" s="56" t="s">
        <v>430</v>
      </c>
      <c r="L131" s="56" t="s">
        <v>430</v>
      </c>
      <c r="M131" s="174" t="s">
        <v>429</v>
      </c>
      <c r="N131" s="174" t="s">
        <v>429</v>
      </c>
      <c r="O131" s="174" t="s">
        <v>429</v>
      </c>
      <c r="P131" s="174" t="s">
        <v>429</v>
      </c>
      <c r="Q131" s="174" t="s">
        <v>429</v>
      </c>
      <c r="R131" s="174" t="s">
        <v>429</v>
      </c>
      <c r="S131" s="174" t="s">
        <v>429</v>
      </c>
      <c r="T131" s="174" t="s">
        <v>429</v>
      </c>
      <c r="U131" s="174" t="s">
        <v>429</v>
      </c>
      <c r="V131" s="174" t="s">
        <v>429</v>
      </c>
      <c r="W131" s="174" t="s">
        <v>429</v>
      </c>
      <c r="X131" s="174" t="s">
        <v>429</v>
      </c>
      <c r="Y131" s="174" t="s">
        <v>429</v>
      </c>
      <c r="Z131" s="174" t="s">
        <v>429</v>
      </c>
      <c r="AA131" s="174" t="s">
        <v>429</v>
      </c>
      <c r="AB131" s="174" t="s">
        <v>429</v>
      </c>
      <c r="AC131" s="174" t="s">
        <v>429</v>
      </c>
      <c r="AD131" s="174" t="s">
        <v>429</v>
      </c>
      <c r="AE131" s="195"/>
      <c r="AF131" s="197" t="s">
        <v>430</v>
      </c>
      <c r="AG131" s="197" t="s">
        <v>430</v>
      </c>
      <c r="AH131" s="197" t="s">
        <v>430</v>
      </c>
      <c r="AI131" s="197" t="s">
        <v>430</v>
      </c>
      <c r="AJ131" s="197" t="s">
        <v>430</v>
      </c>
      <c r="AK131" s="197" t="s">
        <v>429</v>
      </c>
      <c r="AL131" s="139" t="s">
        <v>288</v>
      </c>
    </row>
    <row r="132" spans="1:38" ht="26.25" customHeight="1" thickBot="1" x14ac:dyDescent="0.3">
      <c r="A132" s="53" t="s">
        <v>276</v>
      </c>
      <c r="B132" s="57" t="s">
        <v>293</v>
      </c>
      <c r="C132" s="62" t="s">
        <v>294</v>
      </c>
      <c r="D132" s="56"/>
      <c r="E132" s="174" t="s">
        <v>434</v>
      </c>
      <c r="F132" s="174" t="s">
        <v>434</v>
      </c>
      <c r="G132" s="174" t="s">
        <v>434</v>
      </c>
      <c r="H132" s="174" t="s">
        <v>429</v>
      </c>
      <c r="I132" s="56" t="s">
        <v>430</v>
      </c>
      <c r="J132" s="56" t="s">
        <v>430</v>
      </c>
      <c r="K132" s="56" t="s">
        <v>430</v>
      </c>
      <c r="L132" s="56" t="s">
        <v>430</v>
      </c>
      <c r="M132" s="174" t="s">
        <v>434</v>
      </c>
      <c r="N132" s="174" t="s">
        <v>434</v>
      </c>
      <c r="O132" s="174" t="s">
        <v>434</v>
      </c>
      <c r="P132" s="174" t="s">
        <v>434</v>
      </c>
      <c r="Q132" s="174" t="s">
        <v>434</v>
      </c>
      <c r="R132" s="174" t="s">
        <v>434</v>
      </c>
      <c r="S132" s="174" t="s">
        <v>434</v>
      </c>
      <c r="T132" s="174" t="s">
        <v>434</v>
      </c>
      <c r="U132" s="174" t="s">
        <v>434</v>
      </c>
      <c r="V132" s="174" t="s">
        <v>434</v>
      </c>
      <c r="W132" s="174" t="s">
        <v>434</v>
      </c>
      <c r="X132" s="174" t="s">
        <v>429</v>
      </c>
      <c r="Y132" s="174" t="s">
        <v>429</v>
      </c>
      <c r="Z132" s="174" t="s">
        <v>429</v>
      </c>
      <c r="AA132" s="174" t="s">
        <v>429</v>
      </c>
      <c r="AB132" s="174" t="s">
        <v>429</v>
      </c>
      <c r="AC132" s="174" t="s">
        <v>434</v>
      </c>
      <c r="AD132" s="174" t="s">
        <v>430</v>
      </c>
      <c r="AE132" s="267"/>
      <c r="AF132" s="56" t="s">
        <v>430</v>
      </c>
      <c r="AG132" s="56" t="s">
        <v>430</v>
      </c>
      <c r="AH132" s="56" t="s">
        <v>430</v>
      </c>
      <c r="AI132" s="56" t="s">
        <v>430</v>
      </c>
      <c r="AJ132" s="56" t="s">
        <v>430</v>
      </c>
      <c r="AK132" s="56" t="s">
        <v>434</v>
      </c>
      <c r="AL132" s="139"/>
    </row>
    <row r="133" spans="1:38" ht="26.25" customHeight="1" thickBot="1" x14ac:dyDescent="0.3">
      <c r="A133" s="53" t="s">
        <v>276</v>
      </c>
      <c r="B133" s="57" t="s">
        <v>295</v>
      </c>
      <c r="C133" s="62" t="s">
        <v>296</v>
      </c>
      <c r="D133" s="56"/>
      <c r="E133" s="174" t="s">
        <v>434</v>
      </c>
      <c r="F133" s="174" t="s">
        <v>434</v>
      </c>
      <c r="G133" s="174" t="s">
        <v>434</v>
      </c>
      <c r="H133" s="174" t="s">
        <v>467</v>
      </c>
      <c r="I133" s="56" t="s">
        <v>430</v>
      </c>
      <c r="J133" s="56" t="s">
        <v>430</v>
      </c>
      <c r="K133" s="56" t="s">
        <v>430</v>
      </c>
      <c r="L133" s="56" t="s">
        <v>430</v>
      </c>
      <c r="M133" s="174" t="s">
        <v>984</v>
      </c>
      <c r="N133" s="174" t="s">
        <v>434</v>
      </c>
      <c r="O133" s="174" t="s">
        <v>434</v>
      </c>
      <c r="P133" s="174" t="s">
        <v>434</v>
      </c>
      <c r="Q133" s="174" t="s">
        <v>434</v>
      </c>
      <c r="R133" s="174" t="s">
        <v>434</v>
      </c>
      <c r="S133" s="174" t="s">
        <v>434</v>
      </c>
      <c r="T133" s="174" t="s">
        <v>434</v>
      </c>
      <c r="U133" s="174" t="s">
        <v>434</v>
      </c>
      <c r="V133" s="174" t="s">
        <v>434</v>
      </c>
      <c r="W133" s="174" t="s">
        <v>434</v>
      </c>
      <c r="X133" s="174" t="s">
        <v>434</v>
      </c>
      <c r="Y133" s="174" t="s">
        <v>434</v>
      </c>
      <c r="Z133" s="174" t="s">
        <v>434</v>
      </c>
      <c r="AA133" s="174" t="s">
        <v>434</v>
      </c>
      <c r="AB133" s="174" t="s">
        <v>434</v>
      </c>
      <c r="AC133" s="174" t="s">
        <v>434</v>
      </c>
      <c r="AD133" s="174" t="s">
        <v>434</v>
      </c>
      <c r="AE133" s="267"/>
      <c r="AF133" s="56" t="s">
        <v>430</v>
      </c>
      <c r="AG133" s="56" t="s">
        <v>430</v>
      </c>
      <c r="AH133" s="56" t="s">
        <v>430</v>
      </c>
      <c r="AI133" s="56" t="s">
        <v>430</v>
      </c>
      <c r="AJ133" s="56" t="s">
        <v>430</v>
      </c>
      <c r="AK133" s="56" t="s">
        <v>434</v>
      </c>
      <c r="AL133" s="139" t="s">
        <v>448</v>
      </c>
    </row>
    <row r="134" spans="1:38" ht="26.25" customHeight="1" thickBot="1" x14ac:dyDescent="0.3">
      <c r="A134" s="53" t="s">
        <v>276</v>
      </c>
      <c r="B134" s="57" t="s">
        <v>297</v>
      </c>
      <c r="C134" s="59" t="s">
        <v>298</v>
      </c>
      <c r="D134" s="56"/>
      <c r="E134" s="174" t="s">
        <v>429</v>
      </c>
      <c r="F134" s="174" t="s">
        <v>429</v>
      </c>
      <c r="G134" s="174" t="s">
        <v>429</v>
      </c>
      <c r="H134" s="174" t="s">
        <v>429</v>
      </c>
      <c r="I134" s="56" t="s">
        <v>430</v>
      </c>
      <c r="J134" s="56" t="s">
        <v>430</v>
      </c>
      <c r="K134" s="56" t="s">
        <v>430</v>
      </c>
      <c r="L134" s="56" t="s">
        <v>430</v>
      </c>
      <c r="M134" s="174" t="s">
        <v>429</v>
      </c>
      <c r="N134" s="174" t="s">
        <v>429</v>
      </c>
      <c r="O134" s="174" t="s">
        <v>429</v>
      </c>
      <c r="P134" s="174" t="s">
        <v>429</v>
      </c>
      <c r="Q134" s="174" t="s">
        <v>429</v>
      </c>
      <c r="R134" s="174" t="s">
        <v>429</v>
      </c>
      <c r="S134" s="174" t="s">
        <v>429</v>
      </c>
      <c r="T134" s="174" t="s">
        <v>429</v>
      </c>
      <c r="U134" s="174" t="s">
        <v>429</v>
      </c>
      <c r="V134" s="174" t="s">
        <v>429</v>
      </c>
      <c r="W134" s="174" t="s">
        <v>429</v>
      </c>
      <c r="X134" s="174" t="s">
        <v>429</v>
      </c>
      <c r="Y134" s="174" t="s">
        <v>429</v>
      </c>
      <c r="Z134" s="174" t="s">
        <v>429</v>
      </c>
      <c r="AA134" s="174" t="s">
        <v>429</v>
      </c>
      <c r="AB134" s="174" t="s">
        <v>429</v>
      </c>
      <c r="AC134" s="174" t="s">
        <v>429</v>
      </c>
      <c r="AD134" s="174" t="s">
        <v>430</v>
      </c>
      <c r="AE134" s="267"/>
      <c r="AF134" s="56" t="s">
        <v>430</v>
      </c>
      <c r="AG134" s="56" t="s">
        <v>430</v>
      </c>
      <c r="AH134" s="56" t="s">
        <v>430</v>
      </c>
      <c r="AI134" s="56" t="s">
        <v>430</v>
      </c>
      <c r="AJ134" s="56" t="s">
        <v>430</v>
      </c>
      <c r="AK134" s="56" t="s">
        <v>429</v>
      </c>
      <c r="AL134" s="139"/>
    </row>
    <row r="135" spans="1:38" ht="26.25" customHeight="1" thickBot="1" x14ac:dyDescent="0.3">
      <c r="A135" s="53" t="s">
        <v>276</v>
      </c>
      <c r="B135" s="57" t="s">
        <v>299</v>
      </c>
      <c r="C135" s="59" t="s">
        <v>300</v>
      </c>
      <c r="D135" s="56"/>
      <c r="E135" s="174" t="s">
        <v>429</v>
      </c>
      <c r="F135" s="174" t="s">
        <v>429</v>
      </c>
      <c r="G135" s="174" t="s">
        <v>429</v>
      </c>
      <c r="H135" s="174" t="s">
        <v>429</v>
      </c>
      <c r="I135" s="56" t="s">
        <v>430</v>
      </c>
      <c r="J135" s="56" t="s">
        <v>430</v>
      </c>
      <c r="K135" s="56" t="s">
        <v>430</v>
      </c>
      <c r="L135" s="56" t="s">
        <v>430</v>
      </c>
      <c r="M135" s="174" t="s">
        <v>429</v>
      </c>
      <c r="N135" s="174" t="s">
        <v>429</v>
      </c>
      <c r="O135" s="174" t="s">
        <v>429</v>
      </c>
      <c r="P135" s="174" t="s">
        <v>429</v>
      </c>
      <c r="Q135" s="174" t="s">
        <v>429</v>
      </c>
      <c r="R135" s="174" t="s">
        <v>429</v>
      </c>
      <c r="S135" s="174" t="s">
        <v>429</v>
      </c>
      <c r="T135" s="174" t="s">
        <v>429</v>
      </c>
      <c r="U135" s="174" t="s">
        <v>429</v>
      </c>
      <c r="V135" s="174" t="s">
        <v>429</v>
      </c>
      <c r="W135" s="174" t="s">
        <v>429</v>
      </c>
      <c r="X135" s="174" t="s">
        <v>429</v>
      </c>
      <c r="Y135" s="174" t="s">
        <v>429</v>
      </c>
      <c r="Z135" s="174" t="s">
        <v>429</v>
      </c>
      <c r="AA135" s="174" t="s">
        <v>429</v>
      </c>
      <c r="AB135" s="174" t="s">
        <v>429</v>
      </c>
      <c r="AC135" s="174" t="s">
        <v>429</v>
      </c>
      <c r="AD135" s="174" t="s">
        <v>430</v>
      </c>
      <c r="AE135" s="267"/>
      <c r="AF135" s="56" t="s">
        <v>430</v>
      </c>
      <c r="AG135" s="56" t="s">
        <v>430</v>
      </c>
      <c r="AH135" s="56" t="s">
        <v>430</v>
      </c>
      <c r="AI135" s="56" t="s">
        <v>430</v>
      </c>
      <c r="AJ135" s="56" t="s">
        <v>430</v>
      </c>
      <c r="AK135" s="56" t="s">
        <v>429</v>
      </c>
      <c r="AL135" s="139"/>
    </row>
    <row r="136" spans="1:38" ht="26.25" customHeight="1" thickBot="1" x14ac:dyDescent="0.3">
      <c r="A136" s="53" t="s">
        <v>276</v>
      </c>
      <c r="B136" s="57" t="s">
        <v>301</v>
      </c>
      <c r="C136" s="59" t="s">
        <v>302</v>
      </c>
      <c r="D136" s="56"/>
      <c r="E136" s="56" t="s">
        <v>430</v>
      </c>
      <c r="F136" s="56">
        <v>9.0569999999999998E-2</v>
      </c>
      <c r="G136" s="56" t="s">
        <v>430</v>
      </c>
      <c r="H136" s="56">
        <v>13.165430499999999</v>
      </c>
      <c r="I136" s="56" t="s">
        <v>430</v>
      </c>
      <c r="J136" s="56" t="s">
        <v>430</v>
      </c>
      <c r="K136" s="56" t="s">
        <v>430</v>
      </c>
      <c r="L136" s="56" t="s">
        <v>430</v>
      </c>
      <c r="M136" s="56" t="s">
        <v>430</v>
      </c>
      <c r="N136" s="56" t="s">
        <v>429</v>
      </c>
      <c r="O136" s="56" t="s">
        <v>429</v>
      </c>
      <c r="P136" s="56" t="s">
        <v>429</v>
      </c>
      <c r="Q136" s="56" t="s">
        <v>429</v>
      </c>
      <c r="R136" s="56" t="s">
        <v>429</v>
      </c>
      <c r="S136" s="56" t="s">
        <v>429</v>
      </c>
      <c r="T136" s="56" t="s">
        <v>429</v>
      </c>
      <c r="U136" s="56" t="s">
        <v>429</v>
      </c>
      <c r="V136" s="56" t="s">
        <v>429</v>
      </c>
      <c r="W136" s="56" t="s">
        <v>430</v>
      </c>
      <c r="X136" s="56" t="s">
        <v>430</v>
      </c>
      <c r="Y136" s="56" t="s">
        <v>430</v>
      </c>
      <c r="Z136" s="56" t="s">
        <v>430</v>
      </c>
      <c r="AA136" s="56" t="s">
        <v>430</v>
      </c>
      <c r="AB136" s="56" t="s">
        <v>430</v>
      </c>
      <c r="AC136" s="56" t="s">
        <v>430</v>
      </c>
      <c r="AD136" s="56" t="s">
        <v>430</v>
      </c>
      <c r="AE136" s="276"/>
      <c r="AF136" s="56" t="s">
        <v>430</v>
      </c>
      <c r="AG136" s="56" t="s">
        <v>430</v>
      </c>
      <c r="AH136" s="56" t="s">
        <v>430</v>
      </c>
      <c r="AI136" s="56" t="s">
        <v>430</v>
      </c>
      <c r="AJ136" s="56" t="s">
        <v>430</v>
      </c>
      <c r="AK136" s="56" t="s">
        <v>429</v>
      </c>
      <c r="AL136" s="139" t="s">
        <v>449</v>
      </c>
    </row>
    <row r="137" spans="1:38" ht="26.25" customHeight="1" thickBot="1" x14ac:dyDescent="0.3">
      <c r="A137" s="53" t="s">
        <v>276</v>
      </c>
      <c r="B137" s="57" t="s">
        <v>303</v>
      </c>
      <c r="C137" s="59" t="s">
        <v>304</v>
      </c>
      <c r="D137" s="56"/>
      <c r="E137" s="56" t="s">
        <v>430</v>
      </c>
      <c r="F137" s="56" t="s">
        <v>431</v>
      </c>
      <c r="G137" s="56" t="s">
        <v>430</v>
      </c>
      <c r="H137" s="56" t="s">
        <v>429</v>
      </c>
      <c r="I137" s="56" t="s">
        <v>430</v>
      </c>
      <c r="J137" s="56" t="s">
        <v>430</v>
      </c>
      <c r="K137" s="56" t="s">
        <v>430</v>
      </c>
      <c r="L137" s="56" t="s">
        <v>430</v>
      </c>
      <c r="M137" s="56" t="s">
        <v>430</v>
      </c>
      <c r="N137" s="56" t="s">
        <v>429</v>
      </c>
      <c r="O137" s="56" t="s">
        <v>429</v>
      </c>
      <c r="P137" s="56" t="s">
        <v>429</v>
      </c>
      <c r="Q137" s="56" t="s">
        <v>429</v>
      </c>
      <c r="R137" s="56" t="s">
        <v>429</v>
      </c>
      <c r="S137" s="56" t="s">
        <v>429</v>
      </c>
      <c r="T137" s="56" t="s">
        <v>429</v>
      </c>
      <c r="U137" s="56" t="s">
        <v>429</v>
      </c>
      <c r="V137" s="56" t="s">
        <v>429</v>
      </c>
      <c r="W137" s="56" t="s">
        <v>430</v>
      </c>
      <c r="X137" s="56" t="s">
        <v>430</v>
      </c>
      <c r="Y137" s="56" t="s">
        <v>430</v>
      </c>
      <c r="Z137" s="56" t="s">
        <v>430</v>
      </c>
      <c r="AA137" s="56" t="s">
        <v>430</v>
      </c>
      <c r="AB137" s="56" t="s">
        <v>430</v>
      </c>
      <c r="AC137" s="56" t="s">
        <v>430</v>
      </c>
      <c r="AD137" s="56" t="s">
        <v>430</v>
      </c>
      <c r="AE137" s="276"/>
      <c r="AF137" s="56" t="s">
        <v>430</v>
      </c>
      <c r="AG137" s="56" t="s">
        <v>430</v>
      </c>
      <c r="AH137" s="56" t="s">
        <v>430</v>
      </c>
      <c r="AI137" s="56" t="s">
        <v>430</v>
      </c>
      <c r="AJ137" s="56" t="s">
        <v>430</v>
      </c>
      <c r="AK137" s="56" t="s">
        <v>429</v>
      </c>
      <c r="AL137" s="139" t="s">
        <v>449</v>
      </c>
    </row>
    <row r="138" spans="1:38" ht="26.25" customHeight="1" thickBot="1" x14ac:dyDescent="0.3">
      <c r="A138" s="57" t="s">
        <v>276</v>
      </c>
      <c r="B138" s="57" t="s">
        <v>305</v>
      </c>
      <c r="C138" s="59" t="s">
        <v>306</v>
      </c>
      <c r="D138" s="56"/>
      <c r="E138" s="171" t="s">
        <v>430</v>
      </c>
      <c r="F138" s="171" t="s">
        <v>429</v>
      </c>
      <c r="G138" s="171" t="s">
        <v>430</v>
      </c>
      <c r="H138" s="171" t="s">
        <v>429</v>
      </c>
      <c r="I138" s="56" t="s">
        <v>430</v>
      </c>
      <c r="J138" s="56" t="s">
        <v>430</v>
      </c>
      <c r="K138" s="56" t="s">
        <v>430</v>
      </c>
      <c r="L138" s="56" t="s">
        <v>430</v>
      </c>
      <c r="M138" s="171" t="s">
        <v>430</v>
      </c>
      <c r="N138" s="171" t="s">
        <v>429</v>
      </c>
      <c r="O138" s="171" t="s">
        <v>429</v>
      </c>
      <c r="P138" s="171" t="s">
        <v>429</v>
      </c>
      <c r="Q138" s="171" t="s">
        <v>429</v>
      </c>
      <c r="R138" s="171" t="s">
        <v>429</v>
      </c>
      <c r="S138" s="171" t="s">
        <v>429</v>
      </c>
      <c r="T138" s="171" t="s">
        <v>429</v>
      </c>
      <c r="U138" s="171" t="s">
        <v>429</v>
      </c>
      <c r="V138" s="171" t="s">
        <v>429</v>
      </c>
      <c r="W138" s="171" t="s">
        <v>430</v>
      </c>
      <c r="X138" s="171" t="s">
        <v>430</v>
      </c>
      <c r="Y138" s="171" t="s">
        <v>430</v>
      </c>
      <c r="Z138" s="171" t="s">
        <v>430</v>
      </c>
      <c r="AA138" s="171" t="s">
        <v>430</v>
      </c>
      <c r="AB138" s="171" t="s">
        <v>430</v>
      </c>
      <c r="AC138" s="171" t="s">
        <v>430</v>
      </c>
      <c r="AD138" s="171" t="s">
        <v>430</v>
      </c>
      <c r="AE138" s="276"/>
      <c r="AF138" s="56" t="s">
        <v>430</v>
      </c>
      <c r="AG138" s="56" t="s">
        <v>430</v>
      </c>
      <c r="AH138" s="56" t="s">
        <v>430</v>
      </c>
      <c r="AI138" s="56" t="s">
        <v>430</v>
      </c>
      <c r="AJ138" s="56" t="s">
        <v>430</v>
      </c>
      <c r="AK138" s="56" t="s">
        <v>429</v>
      </c>
      <c r="AL138" s="139" t="s">
        <v>449</v>
      </c>
    </row>
    <row r="139" spans="1:38" ht="26.25" customHeight="1" thickBot="1" x14ac:dyDescent="0.3">
      <c r="A139" s="57" t="s">
        <v>276</v>
      </c>
      <c r="B139" s="57" t="s">
        <v>307</v>
      </c>
      <c r="C139" s="59" t="s">
        <v>364</v>
      </c>
      <c r="D139" s="56"/>
      <c r="E139" s="56" t="s">
        <v>434</v>
      </c>
      <c r="F139" s="56" t="s">
        <v>434</v>
      </c>
      <c r="G139" s="56" t="s">
        <v>434</v>
      </c>
      <c r="H139" s="56" t="s">
        <v>434</v>
      </c>
      <c r="I139" s="56" t="s">
        <v>430</v>
      </c>
      <c r="J139" s="56" t="s">
        <v>430</v>
      </c>
      <c r="K139" s="56" t="s">
        <v>430</v>
      </c>
      <c r="L139" s="56" t="s">
        <v>430</v>
      </c>
      <c r="M139" s="56" t="s">
        <v>434</v>
      </c>
      <c r="N139" s="56" t="s">
        <v>434</v>
      </c>
      <c r="O139" s="56" t="s">
        <v>434</v>
      </c>
      <c r="P139" s="56" t="s">
        <v>434</v>
      </c>
      <c r="Q139" s="56" t="s">
        <v>434</v>
      </c>
      <c r="R139" s="56" t="s">
        <v>434</v>
      </c>
      <c r="S139" s="56" t="s">
        <v>434</v>
      </c>
      <c r="T139" s="56" t="s">
        <v>434</v>
      </c>
      <c r="U139" s="56" t="s">
        <v>434</v>
      </c>
      <c r="V139" s="56" t="s">
        <v>434</v>
      </c>
      <c r="W139" s="56" t="s">
        <v>434</v>
      </c>
      <c r="X139" s="56" t="s">
        <v>434</v>
      </c>
      <c r="Y139" s="56" t="s">
        <v>434</v>
      </c>
      <c r="Z139" s="56" t="s">
        <v>434</v>
      </c>
      <c r="AA139" s="56" t="s">
        <v>434</v>
      </c>
      <c r="AB139" s="56" t="s">
        <v>434</v>
      </c>
      <c r="AC139" s="56" t="s">
        <v>434</v>
      </c>
      <c r="AD139" s="56" t="s">
        <v>434</v>
      </c>
      <c r="AE139" s="276"/>
      <c r="AF139" s="56" t="s">
        <v>434</v>
      </c>
      <c r="AG139" s="56" t="s">
        <v>434</v>
      </c>
      <c r="AH139" s="56" t="s">
        <v>434</v>
      </c>
      <c r="AI139" s="56" t="s">
        <v>434</v>
      </c>
      <c r="AJ139" s="56" t="s">
        <v>434</v>
      </c>
      <c r="AK139" s="56" t="s">
        <v>434</v>
      </c>
      <c r="AL139" s="139" t="s">
        <v>438</v>
      </c>
    </row>
    <row r="140" spans="1:38" ht="26.25" customHeight="1" thickBot="1" x14ac:dyDescent="0.3">
      <c r="A140" s="53" t="s">
        <v>309</v>
      </c>
      <c r="B140" s="57" t="s">
        <v>310</v>
      </c>
      <c r="C140" s="59" t="s">
        <v>365</v>
      </c>
      <c r="D140" s="56"/>
      <c r="E140" s="56" t="s">
        <v>430</v>
      </c>
      <c r="F140" s="56" t="s">
        <v>430</v>
      </c>
      <c r="G140" s="56" t="s">
        <v>430</v>
      </c>
      <c r="H140" s="56" t="s">
        <v>430</v>
      </c>
      <c r="I140" s="56" t="s">
        <v>430</v>
      </c>
      <c r="J140" s="56" t="s">
        <v>430</v>
      </c>
      <c r="K140" s="56" t="s">
        <v>430</v>
      </c>
      <c r="L140" s="56" t="s">
        <v>430</v>
      </c>
      <c r="M140" s="56" t="s">
        <v>430</v>
      </c>
      <c r="N140" s="56" t="s">
        <v>430</v>
      </c>
      <c r="O140" s="56" t="s">
        <v>430</v>
      </c>
      <c r="P140" s="56" t="s">
        <v>430</v>
      </c>
      <c r="Q140" s="56" t="s">
        <v>430</v>
      </c>
      <c r="R140" s="56" t="s">
        <v>430</v>
      </c>
      <c r="S140" s="56" t="s">
        <v>430</v>
      </c>
      <c r="T140" s="56" t="s">
        <v>430</v>
      </c>
      <c r="U140" s="56" t="s">
        <v>430</v>
      </c>
      <c r="V140" s="56" t="s">
        <v>430</v>
      </c>
      <c r="W140" s="56" t="s">
        <v>430</v>
      </c>
      <c r="X140" s="56" t="s">
        <v>430</v>
      </c>
      <c r="Y140" s="56" t="s">
        <v>430</v>
      </c>
      <c r="Z140" s="56" t="s">
        <v>430</v>
      </c>
      <c r="AA140" s="56" t="s">
        <v>430</v>
      </c>
      <c r="AB140" s="56" t="s">
        <v>430</v>
      </c>
      <c r="AC140" s="56" t="s">
        <v>430</v>
      </c>
      <c r="AD140" s="56" t="s">
        <v>430</v>
      </c>
      <c r="AE140" s="276"/>
      <c r="AF140" s="56" t="s">
        <v>430</v>
      </c>
      <c r="AG140" s="56" t="s">
        <v>430</v>
      </c>
      <c r="AH140" s="56" t="s">
        <v>430</v>
      </c>
      <c r="AI140" s="56" t="s">
        <v>430</v>
      </c>
      <c r="AJ140" s="56" t="s">
        <v>430</v>
      </c>
      <c r="AK140" s="56" t="s">
        <v>430</v>
      </c>
      <c r="AL140" s="293" t="s">
        <v>430</v>
      </c>
    </row>
    <row r="141" spans="1:38" s="5" customFormat="1" ht="37.5" customHeight="1" thickBot="1" x14ac:dyDescent="0.3">
      <c r="A141" s="67"/>
      <c r="B141" s="68" t="s">
        <v>311</v>
      </c>
      <c r="C141" s="69" t="s">
        <v>375</v>
      </c>
      <c r="D141" s="67" t="s">
        <v>142</v>
      </c>
      <c r="E141" s="15">
        <f>SUM(E14:E140)</f>
        <v>353.82754361597142</v>
      </c>
      <c r="F141" s="15">
        <f t="shared" ref="F141:AD141" si="0">SUM(F14:F140)</f>
        <v>262.93318207959913</v>
      </c>
      <c r="G141" s="15">
        <f t="shared" si="0"/>
        <v>941.10029898287519</v>
      </c>
      <c r="H141" s="15">
        <f t="shared" si="0"/>
        <v>268.65319297318837</v>
      </c>
      <c r="I141" s="15">
        <f t="shared" si="0"/>
        <v>0</v>
      </c>
      <c r="J141" s="15">
        <f t="shared" si="0"/>
        <v>0</v>
      </c>
      <c r="K141" s="15">
        <f t="shared" si="0"/>
        <v>0</v>
      </c>
      <c r="L141" s="15">
        <f t="shared" si="0"/>
        <v>0</v>
      </c>
      <c r="M141" s="15">
        <f t="shared" si="0"/>
        <v>182.83236302894468</v>
      </c>
      <c r="N141" s="15">
        <f t="shared" si="0"/>
        <v>128.37699509394417</v>
      </c>
      <c r="O141" s="15">
        <f t="shared" si="0"/>
        <v>7.0982318157252493</v>
      </c>
      <c r="P141" s="15">
        <f t="shared" si="0"/>
        <v>14.327544879108709</v>
      </c>
      <c r="Q141" s="15">
        <f t="shared" si="0"/>
        <v>23.61020869098067</v>
      </c>
      <c r="R141" s="15">
        <f>SUM(R14:R140)</f>
        <v>92.682836499058268</v>
      </c>
      <c r="S141" s="15">
        <f t="shared" si="0"/>
        <v>165.28092047828295</v>
      </c>
      <c r="T141" s="15">
        <f t="shared" si="0"/>
        <v>219.19861603231635</v>
      </c>
      <c r="U141" s="15">
        <f t="shared" si="0"/>
        <v>37.426797107278141</v>
      </c>
      <c r="V141" s="15">
        <f t="shared" si="0"/>
        <v>319.48338240864831</v>
      </c>
      <c r="W141" s="15">
        <f t="shared" si="0"/>
        <v>88.461191108900934</v>
      </c>
      <c r="X141" s="15">
        <f t="shared" si="0"/>
        <v>5.8476672011948931</v>
      </c>
      <c r="Y141" s="15">
        <f t="shared" si="0"/>
        <v>40.383962975843225</v>
      </c>
      <c r="Z141" s="15">
        <f t="shared" si="0"/>
        <v>34.104722195023022</v>
      </c>
      <c r="AA141" s="15">
        <f t="shared" si="0"/>
        <v>4.5498385922079585</v>
      </c>
      <c r="AB141" s="15">
        <f t="shared" si="0"/>
        <v>92.599883372899825</v>
      </c>
      <c r="AC141" s="15">
        <f t="shared" si="0"/>
        <v>6.3542654633825588</v>
      </c>
      <c r="AD141" s="15">
        <f t="shared" si="0"/>
        <v>70.436559274254407</v>
      </c>
      <c r="AE141" s="46"/>
      <c r="AF141" s="15"/>
      <c r="AG141" s="15"/>
      <c r="AH141" s="15"/>
      <c r="AI141" s="15"/>
      <c r="AJ141" s="15"/>
      <c r="AK141" s="15"/>
      <c r="AL141" s="36"/>
    </row>
    <row r="142" spans="1:38" ht="15" customHeight="1" thickBot="1" x14ac:dyDescent="0.35">
      <c r="A142" s="70"/>
      <c r="B142" s="37"/>
      <c r="C142" s="71"/>
      <c r="D142" s="72"/>
      <c r="E142"/>
      <c r="F142"/>
      <c r="G142"/>
      <c r="H142"/>
      <c r="I142"/>
      <c r="J142"/>
      <c r="K142"/>
      <c r="L142"/>
      <c r="M142"/>
      <c r="N142"/>
      <c r="O142" s="6"/>
      <c r="P142" s="6"/>
      <c r="Q142" s="6"/>
      <c r="R142" s="6"/>
      <c r="S142" s="6"/>
      <c r="T142" s="6"/>
      <c r="U142" s="6"/>
      <c r="V142" s="6"/>
      <c r="W142" s="6"/>
      <c r="X142" s="6"/>
      <c r="Y142" s="6"/>
      <c r="Z142" s="6"/>
      <c r="AA142" s="6"/>
      <c r="AB142" s="6"/>
      <c r="AC142" s="6"/>
      <c r="AD142" s="6"/>
      <c r="AE142" s="47"/>
      <c r="AF142" s="7"/>
      <c r="AG142" s="7"/>
      <c r="AH142" s="7"/>
      <c r="AI142" s="7"/>
      <c r="AJ142" s="7"/>
      <c r="AK142" s="7"/>
      <c r="AL142" s="37"/>
    </row>
    <row r="143" spans="1:38" ht="26.25" customHeight="1" thickBot="1" x14ac:dyDescent="0.3">
      <c r="A143" s="73"/>
      <c r="B143" s="38" t="s">
        <v>334</v>
      </c>
      <c r="C143" s="74" t="s">
        <v>341</v>
      </c>
      <c r="D143" s="75" t="s">
        <v>269</v>
      </c>
      <c r="E143" s="8">
        <v>13.852629248739655</v>
      </c>
      <c r="F143" s="8">
        <v>8.2688568929968511</v>
      </c>
      <c r="G143" s="8">
        <v>3.4153257700023761E-2</v>
      </c>
      <c r="H143" s="8">
        <v>0.88621621979887122</v>
      </c>
      <c r="I143" s="8">
        <v>0.61341072343557512</v>
      </c>
      <c r="J143" s="8" t="s">
        <v>430</v>
      </c>
      <c r="K143" s="8" t="s">
        <v>430</v>
      </c>
      <c r="L143" s="8" t="s">
        <v>430</v>
      </c>
      <c r="M143" s="8">
        <v>67.941222380421692</v>
      </c>
      <c r="N143" s="8">
        <v>5.3279552700388768E-5</v>
      </c>
      <c r="O143" s="8" t="s">
        <v>430</v>
      </c>
      <c r="P143" s="8" t="s">
        <v>430</v>
      </c>
      <c r="Q143" s="8" t="s">
        <v>430</v>
      </c>
      <c r="R143" s="8" t="s">
        <v>430</v>
      </c>
      <c r="S143" s="8" t="s">
        <v>430</v>
      </c>
      <c r="T143" s="8" t="s">
        <v>430</v>
      </c>
      <c r="U143" s="8" t="s">
        <v>430</v>
      </c>
      <c r="V143" s="8" t="s">
        <v>430</v>
      </c>
      <c r="W143" s="8" t="s">
        <v>430</v>
      </c>
      <c r="X143" s="8">
        <v>1.5716051893298466E-5</v>
      </c>
      <c r="Y143" s="8">
        <v>1.809555368819689E-5</v>
      </c>
      <c r="Z143" s="8">
        <v>9.3337765170888365E-6</v>
      </c>
      <c r="AA143" s="8">
        <v>1.8222835938709285E-5</v>
      </c>
      <c r="AB143" s="8" t="s">
        <v>430</v>
      </c>
      <c r="AC143" s="8" t="s">
        <v>430</v>
      </c>
      <c r="AD143" s="8" t="s">
        <v>430</v>
      </c>
      <c r="AE143" s="48"/>
      <c r="AF143" s="8">
        <v>59463.89</v>
      </c>
      <c r="AG143" s="8" t="s">
        <v>430</v>
      </c>
      <c r="AH143" s="8" t="s">
        <v>430</v>
      </c>
      <c r="AI143" s="8" t="s">
        <v>430</v>
      </c>
      <c r="AJ143" s="8" t="s">
        <v>430</v>
      </c>
      <c r="AK143" s="8" t="s">
        <v>430</v>
      </c>
      <c r="AL143" s="38" t="s">
        <v>49</v>
      </c>
    </row>
    <row r="144" spans="1:38" ht="26.25" customHeight="1" thickBot="1" x14ac:dyDescent="0.3">
      <c r="A144" s="73"/>
      <c r="B144" s="38" t="s">
        <v>335</v>
      </c>
      <c r="C144" s="74" t="s">
        <v>342</v>
      </c>
      <c r="D144" s="75" t="s">
        <v>269</v>
      </c>
      <c r="E144" s="8">
        <v>16.705105474937039</v>
      </c>
      <c r="F144" s="8">
        <v>18.208583159653415</v>
      </c>
      <c r="G144" s="8">
        <v>2.1176330618118921E-2</v>
      </c>
      <c r="H144" s="8">
        <v>0.83193338289010665</v>
      </c>
      <c r="I144" s="8">
        <v>4.8131673359387742E-2</v>
      </c>
      <c r="J144" s="8" t="s">
        <v>430</v>
      </c>
      <c r="K144" s="8" t="s">
        <v>430</v>
      </c>
      <c r="L144" s="8" t="s">
        <v>430</v>
      </c>
      <c r="M144" s="8">
        <v>189.94071083411728</v>
      </c>
      <c r="N144" s="8">
        <v>4.1925227630558665E-5</v>
      </c>
      <c r="O144" s="8" t="s">
        <v>430</v>
      </c>
      <c r="P144" s="8" t="s">
        <v>430</v>
      </c>
      <c r="Q144" s="8" t="s">
        <v>430</v>
      </c>
      <c r="R144" s="8" t="s">
        <v>430</v>
      </c>
      <c r="S144" s="8" t="s">
        <v>430</v>
      </c>
      <c r="T144" s="8" t="s">
        <v>430</v>
      </c>
      <c r="U144" s="8" t="s">
        <v>430</v>
      </c>
      <c r="V144" s="8" t="s">
        <v>430</v>
      </c>
      <c r="W144" s="8" t="s">
        <v>430</v>
      </c>
      <c r="X144" s="8">
        <v>5.4761029782191456E-6</v>
      </c>
      <c r="Y144" s="8">
        <v>7.8564881696634613E-6</v>
      </c>
      <c r="Z144" s="8">
        <v>3.8720299422851392E-6</v>
      </c>
      <c r="AA144" s="8">
        <v>8.8414011715447725E-6</v>
      </c>
      <c r="AB144" s="8" t="s">
        <v>430</v>
      </c>
      <c r="AC144" s="8" t="s">
        <v>430</v>
      </c>
      <c r="AD144" s="8" t="s">
        <v>430</v>
      </c>
      <c r="AE144" s="48"/>
      <c r="AF144" s="8">
        <v>64560.971792692602</v>
      </c>
      <c r="AG144" s="8" t="s">
        <v>430</v>
      </c>
      <c r="AH144" s="8" t="s">
        <v>430</v>
      </c>
      <c r="AI144" s="8" t="s">
        <v>430</v>
      </c>
      <c r="AJ144" s="8" t="s">
        <v>430</v>
      </c>
      <c r="AK144" s="8" t="s">
        <v>430</v>
      </c>
      <c r="AL144" s="38" t="s">
        <v>49</v>
      </c>
    </row>
    <row r="145" spans="1:38" ht="26.25" customHeight="1" thickBot="1" x14ac:dyDescent="0.3">
      <c r="A145" s="73"/>
      <c r="B145" s="38" t="s">
        <v>336</v>
      </c>
      <c r="C145" s="74" t="s">
        <v>343</v>
      </c>
      <c r="D145" s="75" t="s">
        <v>269</v>
      </c>
      <c r="E145" s="8">
        <v>18.21817639758223</v>
      </c>
      <c r="F145" s="8">
        <v>11.21948328215009</v>
      </c>
      <c r="G145" s="8">
        <v>2.7359499713389416E-2</v>
      </c>
      <c r="H145" s="8">
        <v>1.1847564057422271</v>
      </c>
      <c r="I145" s="8">
        <v>0.26193541629738654</v>
      </c>
      <c r="J145" s="8" t="s">
        <v>430</v>
      </c>
      <c r="K145" s="8" t="s">
        <v>430</v>
      </c>
      <c r="L145" s="8" t="s">
        <v>430</v>
      </c>
      <c r="M145" s="8">
        <v>92.672130785394202</v>
      </c>
      <c r="N145" s="8">
        <v>4.790677633626687E-5</v>
      </c>
      <c r="O145" s="8" t="s">
        <v>430</v>
      </c>
      <c r="P145" s="8" t="s">
        <v>430</v>
      </c>
      <c r="Q145" s="8" t="s">
        <v>430</v>
      </c>
      <c r="R145" s="8" t="s">
        <v>430</v>
      </c>
      <c r="S145" s="8" t="s">
        <v>430</v>
      </c>
      <c r="T145" s="8" t="s">
        <v>430</v>
      </c>
      <c r="U145" s="8" t="s">
        <v>430</v>
      </c>
      <c r="V145" s="8" t="s">
        <v>430</v>
      </c>
      <c r="W145" s="8" t="s">
        <v>430</v>
      </c>
      <c r="X145" s="8">
        <v>7.116715257610215E-6</v>
      </c>
      <c r="Y145" s="8">
        <v>9.1892987390904242E-6</v>
      </c>
      <c r="Z145" s="8">
        <v>1.2535862321984522E-5</v>
      </c>
      <c r="AA145" s="8">
        <v>1.1430322918187484E-5</v>
      </c>
      <c r="AB145" s="8" t="s">
        <v>430</v>
      </c>
      <c r="AC145" s="8" t="s">
        <v>430</v>
      </c>
      <c r="AD145" s="8" t="s">
        <v>430</v>
      </c>
      <c r="AE145" s="48"/>
      <c r="AF145" s="8">
        <v>42474.323547824097</v>
      </c>
      <c r="AG145" s="8" t="s">
        <v>430</v>
      </c>
      <c r="AH145" s="8" t="s">
        <v>430</v>
      </c>
      <c r="AI145" s="8" t="s">
        <v>430</v>
      </c>
      <c r="AJ145" s="8" t="s">
        <v>430</v>
      </c>
      <c r="AK145" s="8" t="s">
        <v>430</v>
      </c>
      <c r="AL145" s="38" t="s">
        <v>49</v>
      </c>
    </row>
    <row r="146" spans="1:38" ht="26.25" customHeight="1" thickBot="1" x14ac:dyDescent="0.3">
      <c r="A146" s="73"/>
      <c r="B146" s="38" t="s">
        <v>337</v>
      </c>
      <c r="C146" s="74" t="s">
        <v>344</v>
      </c>
      <c r="D146" s="75" t="s">
        <v>269</v>
      </c>
      <c r="E146" s="8">
        <v>0.41359814915110826</v>
      </c>
      <c r="F146" s="8">
        <v>8.1847585539842829</v>
      </c>
      <c r="G146" s="8">
        <v>1.0277664850893505E-3</v>
      </c>
      <c r="H146" s="8">
        <v>3.6750437951679799E-3</v>
      </c>
      <c r="I146" s="8">
        <v>0.13703553134524674</v>
      </c>
      <c r="J146" s="8" t="s">
        <v>430</v>
      </c>
      <c r="K146" s="8" t="s">
        <v>430</v>
      </c>
      <c r="L146" s="8" t="s">
        <v>430</v>
      </c>
      <c r="M146" s="8">
        <v>31.001174522967862</v>
      </c>
      <c r="N146" s="8">
        <v>2.0555329701787011E-6</v>
      </c>
      <c r="O146" s="8" t="s">
        <v>430</v>
      </c>
      <c r="P146" s="8" t="s">
        <v>430</v>
      </c>
      <c r="Q146" s="8" t="s">
        <v>430</v>
      </c>
      <c r="R146" s="8" t="s">
        <v>430</v>
      </c>
      <c r="S146" s="8" t="s">
        <v>430</v>
      </c>
      <c r="T146" s="8" t="s">
        <v>430</v>
      </c>
      <c r="U146" s="8" t="s">
        <v>430</v>
      </c>
      <c r="V146" s="8" t="s">
        <v>430</v>
      </c>
      <c r="W146" s="8" t="s">
        <v>430</v>
      </c>
      <c r="X146" s="8">
        <v>5.232265742273056E-7</v>
      </c>
      <c r="Y146" s="8">
        <v>5.855154521115087E-7</v>
      </c>
      <c r="Z146" s="8">
        <v>4.2356436961258083E-7</v>
      </c>
      <c r="AA146" s="8">
        <v>6.3534655441887121E-7</v>
      </c>
      <c r="AB146" s="8" t="s">
        <v>430</v>
      </c>
      <c r="AC146" s="8" t="s">
        <v>430</v>
      </c>
      <c r="AD146" s="8" t="s">
        <v>430</v>
      </c>
      <c r="AE146" s="48"/>
      <c r="AF146" s="8">
        <v>3397.9458838259252</v>
      </c>
      <c r="AG146" s="8" t="s">
        <v>430</v>
      </c>
      <c r="AH146" s="8" t="s">
        <v>430</v>
      </c>
      <c r="AI146" s="8" t="s">
        <v>430</v>
      </c>
      <c r="AJ146" s="8" t="s">
        <v>430</v>
      </c>
      <c r="AK146" s="8" t="s">
        <v>430</v>
      </c>
      <c r="AL146" s="38" t="s">
        <v>49</v>
      </c>
    </row>
    <row r="147" spans="1:38" ht="26.25" customHeight="1" thickBot="1" x14ac:dyDescent="0.3">
      <c r="A147" s="73"/>
      <c r="B147" s="38" t="s">
        <v>338</v>
      </c>
      <c r="C147" s="74" t="s">
        <v>345</v>
      </c>
      <c r="D147" s="75" t="s">
        <v>269</v>
      </c>
      <c r="E147" s="8" t="s">
        <v>434</v>
      </c>
      <c r="F147" s="8" t="s">
        <v>434</v>
      </c>
      <c r="G147" s="8" t="s">
        <v>434</v>
      </c>
      <c r="H147" s="8" t="s">
        <v>434</v>
      </c>
      <c r="I147" s="8" t="s">
        <v>434</v>
      </c>
      <c r="J147" s="8" t="s">
        <v>434</v>
      </c>
      <c r="K147" s="8" t="s">
        <v>434</v>
      </c>
      <c r="L147" s="8" t="s">
        <v>434</v>
      </c>
      <c r="M147" s="8" t="s">
        <v>434</v>
      </c>
      <c r="N147" s="8" t="s">
        <v>434</v>
      </c>
      <c r="O147" s="8" t="s">
        <v>434</v>
      </c>
      <c r="P147" s="8" t="s">
        <v>434</v>
      </c>
      <c r="Q147" s="8" t="s">
        <v>434</v>
      </c>
      <c r="R147" s="8" t="s">
        <v>434</v>
      </c>
      <c r="S147" s="8" t="s">
        <v>434</v>
      </c>
      <c r="T147" s="8" t="s">
        <v>434</v>
      </c>
      <c r="U147" s="8" t="s">
        <v>434</v>
      </c>
      <c r="V147" s="8" t="s">
        <v>434</v>
      </c>
      <c r="W147" s="8" t="s">
        <v>434</v>
      </c>
      <c r="X147" s="8" t="s">
        <v>434</v>
      </c>
      <c r="Y147" s="8" t="s">
        <v>434</v>
      </c>
      <c r="Z147" s="8" t="s">
        <v>434</v>
      </c>
      <c r="AA147" s="8" t="s">
        <v>434</v>
      </c>
      <c r="AB147" s="8" t="s">
        <v>434</v>
      </c>
      <c r="AC147" s="8" t="s">
        <v>434</v>
      </c>
      <c r="AD147" s="8" t="s">
        <v>434</v>
      </c>
      <c r="AE147" s="48"/>
      <c r="AF147" s="8" t="s">
        <v>434</v>
      </c>
      <c r="AG147" s="8" t="s">
        <v>434</v>
      </c>
      <c r="AH147" s="8" t="s">
        <v>434</v>
      </c>
      <c r="AI147" s="8" t="s">
        <v>434</v>
      </c>
      <c r="AJ147" s="8" t="s">
        <v>434</v>
      </c>
      <c r="AK147" s="8" t="s">
        <v>434</v>
      </c>
      <c r="AL147" s="38" t="s">
        <v>49</v>
      </c>
    </row>
    <row r="148" spans="1:38" ht="26.25" customHeight="1" thickBot="1" x14ac:dyDescent="0.3">
      <c r="A148" s="73"/>
      <c r="B148" s="38" t="s">
        <v>339</v>
      </c>
      <c r="C148" s="74" t="s">
        <v>346</v>
      </c>
      <c r="D148" s="75" t="s">
        <v>269</v>
      </c>
      <c r="E148" s="8" t="s">
        <v>434</v>
      </c>
      <c r="F148" s="8" t="s">
        <v>434</v>
      </c>
      <c r="G148" s="8" t="s">
        <v>434</v>
      </c>
      <c r="H148" s="8" t="s">
        <v>434</v>
      </c>
      <c r="I148" s="8" t="s">
        <v>434</v>
      </c>
      <c r="J148" s="8" t="s">
        <v>434</v>
      </c>
      <c r="K148" s="8" t="s">
        <v>434</v>
      </c>
      <c r="L148" s="8" t="s">
        <v>434</v>
      </c>
      <c r="M148" s="8" t="s">
        <v>434</v>
      </c>
      <c r="N148" s="8" t="s">
        <v>434</v>
      </c>
      <c r="O148" s="8" t="s">
        <v>434</v>
      </c>
      <c r="P148" s="8" t="s">
        <v>434</v>
      </c>
      <c r="Q148" s="8" t="s">
        <v>434</v>
      </c>
      <c r="R148" s="8" t="s">
        <v>434</v>
      </c>
      <c r="S148" s="8" t="s">
        <v>434</v>
      </c>
      <c r="T148" s="8" t="s">
        <v>434</v>
      </c>
      <c r="U148" s="8" t="s">
        <v>434</v>
      </c>
      <c r="V148" s="8" t="s">
        <v>434</v>
      </c>
      <c r="W148" s="8" t="s">
        <v>434</v>
      </c>
      <c r="X148" s="8" t="s">
        <v>434</v>
      </c>
      <c r="Y148" s="8" t="s">
        <v>434</v>
      </c>
      <c r="Z148" s="8" t="s">
        <v>434</v>
      </c>
      <c r="AA148" s="8" t="s">
        <v>434</v>
      </c>
      <c r="AB148" s="8" t="s">
        <v>434</v>
      </c>
      <c r="AC148" s="8" t="s">
        <v>434</v>
      </c>
      <c r="AD148" s="8" t="s">
        <v>434</v>
      </c>
      <c r="AE148" s="48"/>
      <c r="AF148" s="8" t="s">
        <v>434</v>
      </c>
      <c r="AG148" s="8" t="s">
        <v>434</v>
      </c>
      <c r="AH148" s="8" t="s">
        <v>434</v>
      </c>
      <c r="AI148" s="8" t="s">
        <v>434</v>
      </c>
      <c r="AJ148" s="8" t="s">
        <v>434</v>
      </c>
      <c r="AK148" s="8" t="s">
        <v>434</v>
      </c>
      <c r="AL148" s="38" t="s">
        <v>400</v>
      </c>
    </row>
    <row r="149" spans="1:38" ht="26.25" customHeight="1" thickBot="1" x14ac:dyDescent="0.3">
      <c r="A149" s="73"/>
      <c r="B149" s="38" t="s">
        <v>340</v>
      </c>
      <c r="C149" s="74" t="s">
        <v>347</v>
      </c>
      <c r="D149" s="75" t="s">
        <v>269</v>
      </c>
      <c r="E149" s="8" t="s">
        <v>434</v>
      </c>
      <c r="F149" s="8" t="s">
        <v>434</v>
      </c>
      <c r="G149" s="8" t="s">
        <v>434</v>
      </c>
      <c r="H149" s="8" t="s">
        <v>434</v>
      </c>
      <c r="I149" s="8" t="s">
        <v>434</v>
      </c>
      <c r="J149" s="8" t="s">
        <v>434</v>
      </c>
      <c r="K149" s="8" t="s">
        <v>434</v>
      </c>
      <c r="L149" s="8" t="s">
        <v>434</v>
      </c>
      <c r="M149" s="8" t="s">
        <v>434</v>
      </c>
      <c r="N149" s="8" t="s">
        <v>434</v>
      </c>
      <c r="O149" s="8" t="s">
        <v>434</v>
      </c>
      <c r="P149" s="8" t="s">
        <v>434</v>
      </c>
      <c r="Q149" s="8" t="s">
        <v>434</v>
      </c>
      <c r="R149" s="8" t="s">
        <v>434</v>
      </c>
      <c r="S149" s="8" t="s">
        <v>434</v>
      </c>
      <c r="T149" s="8" t="s">
        <v>434</v>
      </c>
      <c r="U149" s="8" t="s">
        <v>434</v>
      </c>
      <c r="V149" s="8" t="s">
        <v>434</v>
      </c>
      <c r="W149" s="8" t="s">
        <v>434</v>
      </c>
      <c r="X149" s="8" t="s">
        <v>434</v>
      </c>
      <c r="Y149" s="8" t="s">
        <v>434</v>
      </c>
      <c r="Z149" s="8" t="s">
        <v>434</v>
      </c>
      <c r="AA149" s="8" t="s">
        <v>434</v>
      </c>
      <c r="AB149" s="8" t="s">
        <v>434</v>
      </c>
      <c r="AC149" s="8" t="s">
        <v>434</v>
      </c>
      <c r="AD149" s="8" t="s">
        <v>434</v>
      </c>
      <c r="AE149" s="48"/>
      <c r="AF149" s="8" t="s">
        <v>434</v>
      </c>
      <c r="AG149" s="8" t="s">
        <v>434</v>
      </c>
      <c r="AH149" s="8" t="s">
        <v>434</v>
      </c>
      <c r="AI149" s="8" t="s">
        <v>434</v>
      </c>
      <c r="AJ149" s="8" t="s">
        <v>434</v>
      </c>
      <c r="AK149" s="8" t="s">
        <v>434</v>
      </c>
      <c r="AL149" s="38" t="s">
        <v>400</v>
      </c>
    </row>
    <row r="150" spans="1:38" ht="15" customHeight="1" thickBot="1" x14ac:dyDescent="0.35">
      <c r="A150" s="81"/>
      <c r="B150" s="82"/>
      <c r="C150" s="82"/>
      <c r="D150" s="72"/>
      <c r="E150"/>
      <c r="F150"/>
      <c r="G150"/>
      <c r="H150"/>
      <c r="I150"/>
      <c r="J150"/>
      <c r="K150"/>
      <c r="L150"/>
      <c r="M150"/>
      <c r="N150"/>
      <c r="O150" s="72"/>
      <c r="P150" s="72"/>
      <c r="Q150" s="72"/>
      <c r="R150" s="72"/>
      <c r="S150" s="72"/>
      <c r="T150" s="72"/>
      <c r="U150" s="72"/>
      <c r="V150" s="72"/>
      <c r="W150" s="72"/>
      <c r="X150" s="72"/>
      <c r="Y150" s="72"/>
      <c r="Z150" s="72"/>
      <c r="AA150" s="72"/>
      <c r="AB150" s="72"/>
      <c r="AC150" s="72"/>
      <c r="AD150" s="72"/>
      <c r="AE150" s="51"/>
      <c r="AF150" s="72"/>
      <c r="AG150" s="72"/>
      <c r="AH150" s="72"/>
      <c r="AI150" s="72"/>
      <c r="AJ150" s="72"/>
      <c r="AK150" s="72"/>
      <c r="AL150" s="41"/>
    </row>
    <row r="151" spans="1:38" ht="26.25" customHeight="1" thickBot="1" x14ac:dyDescent="0.3">
      <c r="A151" s="76"/>
      <c r="B151" s="39" t="s">
        <v>313</v>
      </c>
      <c r="C151" s="77" t="s">
        <v>356</v>
      </c>
      <c r="D151" s="76"/>
      <c r="E151" s="118" t="s">
        <v>440</v>
      </c>
      <c r="F151" s="118" t="s">
        <v>440</v>
      </c>
      <c r="G151" s="118" t="s">
        <v>440</v>
      </c>
      <c r="H151" s="118" t="s">
        <v>440</v>
      </c>
      <c r="I151" s="118" t="s">
        <v>440</v>
      </c>
      <c r="J151" s="118" t="s">
        <v>440</v>
      </c>
      <c r="K151" s="118" t="s">
        <v>440</v>
      </c>
      <c r="L151" s="118" t="s">
        <v>440</v>
      </c>
      <c r="M151" s="118" t="s">
        <v>440</v>
      </c>
      <c r="N151" s="118" t="s">
        <v>440</v>
      </c>
      <c r="O151" s="118" t="s">
        <v>440</v>
      </c>
      <c r="P151" s="118" t="s">
        <v>440</v>
      </c>
      <c r="Q151" s="118" t="s">
        <v>440</v>
      </c>
      <c r="R151" s="118" t="s">
        <v>440</v>
      </c>
      <c r="S151" s="118" t="s">
        <v>440</v>
      </c>
      <c r="T151" s="118" t="s">
        <v>440</v>
      </c>
      <c r="U151" s="118" t="s">
        <v>440</v>
      </c>
      <c r="V151" s="118" t="s">
        <v>440</v>
      </c>
      <c r="W151" s="118" t="s">
        <v>440</v>
      </c>
      <c r="X151" s="118" t="s">
        <v>440</v>
      </c>
      <c r="Y151" s="118" t="s">
        <v>440</v>
      </c>
      <c r="Z151" s="118" t="s">
        <v>440</v>
      </c>
      <c r="AA151" s="118" t="s">
        <v>440</v>
      </c>
      <c r="AB151" s="118" t="s">
        <v>440</v>
      </c>
      <c r="AC151" s="118" t="s">
        <v>440</v>
      </c>
      <c r="AD151" s="118" t="s">
        <v>440</v>
      </c>
      <c r="AE151" s="127"/>
      <c r="AF151" s="118" t="s">
        <v>440</v>
      </c>
      <c r="AG151" s="118" t="s">
        <v>440</v>
      </c>
      <c r="AH151" s="118" t="s">
        <v>440</v>
      </c>
      <c r="AI151" s="118" t="s">
        <v>440</v>
      </c>
      <c r="AJ151" s="118" t="s">
        <v>440</v>
      </c>
      <c r="AK151" s="118" t="s">
        <v>440</v>
      </c>
      <c r="AL151" s="39"/>
    </row>
    <row r="152" spans="1:38" ht="37.5" customHeight="1" thickBot="1" x14ac:dyDescent="0.3">
      <c r="A152" s="78"/>
      <c r="B152" s="79" t="s">
        <v>354</v>
      </c>
      <c r="C152" s="80" t="s">
        <v>351</v>
      </c>
      <c r="D152" s="78" t="s">
        <v>285</v>
      </c>
      <c r="E152" s="10">
        <f>SUM(E$141, E$151, IF(AND(ISNUMBER(SEARCH($B$4,"AT|BE|CH|GB|IE|LT|LU|NL")),SUM(E$143:E$149)&gt;0),SUM(E$143:E$149)-SUM(#REF!),0))</f>
        <v>353.82754361597142</v>
      </c>
      <c r="F152" s="10">
        <f>SUM(F$141, F$151, IF(AND(ISNUMBER(SEARCH($B$4,"AT|BE|CH|GB|IE|LT|LU|NL")),SUM(F$143:F$149)&gt;0),SUM(F$143:F$149)-SUM(#REF!),0))</f>
        <v>262.93318207959913</v>
      </c>
      <c r="G152" s="10">
        <f>SUM(G$141, G$151, IF(AND(ISNUMBER(SEARCH($B$4,"AT|BE|CH|GB|IE|LT|LU|NL")),SUM(G$143:G$149)&gt;0),SUM(G$143:G$149)-SUM(#REF!),0))</f>
        <v>941.10029898287519</v>
      </c>
      <c r="H152" s="10">
        <f>SUM(H$141, H$151, IF(AND(ISNUMBER(SEARCH($B$4,"AT|BE|CH|GB|IE|LT|LU|NL")),SUM(H$143:H$149)&gt;0),SUM(H$143:H$149)-SUM(#REF!),0))</f>
        <v>268.65319297318837</v>
      </c>
      <c r="I152" s="10">
        <f>SUM(I$141, I$151, IF(AND(ISNUMBER(SEARCH($B$4,"AT|BE|CH|GB|IE|LT|LU|NL")),SUM(I$143:I$149)&gt;0),SUM(I$143:I$149)-SUM(#REF!),0))</f>
        <v>0</v>
      </c>
      <c r="J152" s="10">
        <f>SUM(J$141, J$151, IF(AND(ISNUMBER(SEARCH($B$4,"AT|BE|CH|GB|IE|LT|LU|NL")),SUM(J$143:J$149)&gt;0),SUM(J$143:J$149)-SUM(#REF!),0))</f>
        <v>0</v>
      </c>
      <c r="K152" s="10">
        <f>SUM(K$141, K$151, IF(AND(ISNUMBER(SEARCH($B$4,"AT|BE|CH|GB|IE|LT|LU|NL")),SUM(K$143:K$149)&gt;0),SUM(K$143:K$149)-SUM(#REF!),0))</f>
        <v>0</v>
      </c>
      <c r="L152" s="10">
        <f>SUM(L$141, L$151, IF(AND(ISNUMBER(SEARCH($B$4,"AT|BE|CH|GB|IE|LT|LU|NL")),SUM(L$143:L$149)&gt;0),SUM(L$143:L$149)-SUM(#REF!),0))</f>
        <v>0</v>
      </c>
      <c r="M152" s="10">
        <f>SUM(M$141, M$151, IF(AND(ISNUMBER(SEARCH($B$4,"AT|BE|CH|GB|IE|LT|LU|NL")),SUM(M$143:M$149)&gt;0),SUM(M$143:M$149)-SUM(#REF!),0))</f>
        <v>182.83236302894468</v>
      </c>
      <c r="N152" s="10">
        <f>SUM(N$141, N$151, IF(AND(ISNUMBER(SEARCH($B$4,"AT|BE|CH|GB|IE|LT|LU|NL")),SUM(N$143:N$149)&gt;0),SUM(N$143:N$149)-SUM(#REF!),0))</f>
        <v>128.37699509394417</v>
      </c>
      <c r="O152" s="10">
        <f>SUM(O$141, O$151, IF(AND(ISNUMBER(SEARCH($B$4,"AT|BE|CH|GB|IE|LT|LU|NL")),SUM(O$143:O$149)&gt;0),SUM(O$143:O$149)-SUM(#REF!),0))</f>
        <v>7.0982318157252493</v>
      </c>
      <c r="P152" s="10">
        <f>SUM(P$141, P$151, IF(AND(ISNUMBER(SEARCH($B$4,"AT|BE|CH|GB|IE|LT|LU|NL")),SUM(P$143:P$149)&gt;0),SUM(P$143:P$149)-SUM(#REF!),0))</f>
        <v>14.327544879108709</v>
      </c>
      <c r="Q152" s="10">
        <f>SUM(Q$141, Q$151, IF(AND(ISNUMBER(SEARCH($B$4,"AT|BE|CH|GB|IE|LT|LU|NL")),SUM(Q$143:Q$149)&gt;0),SUM(Q$143:Q$149)-SUM(#REF!),0))</f>
        <v>23.61020869098067</v>
      </c>
      <c r="R152" s="10">
        <f>SUM(R$141, R$151, IF(AND(ISNUMBER(SEARCH($B$4,"AT|BE|CH|GB|IE|LT|LU|NL")),SUM(R$143:R$149)&gt;0),SUM(R$143:R$149)-SUM(#REF!),0))</f>
        <v>92.682836499058268</v>
      </c>
      <c r="S152" s="10">
        <f>SUM(S$141, S$151, IF(AND(ISNUMBER(SEARCH($B$4,"AT|BE|CH|GB|IE|LT|LU|NL")),SUM(S$143:S$149)&gt;0),SUM(S$143:S$149)-SUM(#REF!),0))</f>
        <v>165.28092047828295</v>
      </c>
      <c r="T152" s="10">
        <f>SUM(T$141, T$151, IF(AND(ISNUMBER(SEARCH($B$4,"AT|BE|CH|GB|IE|LT|LU|NL")),SUM(T$143:T$149)&gt;0),SUM(T$143:T$149)-SUM(#REF!),0))</f>
        <v>219.19861603231635</v>
      </c>
      <c r="U152" s="10">
        <f>SUM(U$141, U$151, IF(AND(ISNUMBER(SEARCH($B$4,"AT|BE|CH|GB|IE|LT|LU|NL")),SUM(U$143:U$149)&gt;0),SUM(U$143:U$149)-SUM(#REF!),0))</f>
        <v>37.426797107278141</v>
      </c>
      <c r="V152" s="10">
        <f>SUM(V$141, V$151, IF(AND(ISNUMBER(SEARCH($B$4,"AT|BE|CH|GB|IE|LT|LU|NL")),SUM(V$143:V$149)&gt;0),SUM(V$143:V$149)-SUM(#REF!),0))</f>
        <v>319.48338240864831</v>
      </c>
      <c r="W152" s="10">
        <f>SUM(W$141, W$151, IF(AND(ISNUMBER(SEARCH($B$4,"AT|BE|CH|GB|IE|LT|LU|NL")),SUM(W$143:W$149)&gt;0),SUM(W$143:W$149)-SUM(#REF!),0))</f>
        <v>88.461191108900934</v>
      </c>
      <c r="X152" s="10">
        <f>SUM(X$141, X$151, IF(AND(ISNUMBER(SEARCH($B$4,"AT|BE|CH|GB|IE|LT|LU|NL")),SUM(X$143:X$149)&gt;0),SUM(X$143:X$149)-SUM(#REF!),0))</f>
        <v>5.8476672011948931</v>
      </c>
      <c r="Y152" s="10">
        <f>SUM(Y$141, Y$151, IF(AND(ISNUMBER(SEARCH($B$4,"AT|BE|CH|GB|IE|LT|LU|NL")),SUM(Y$143:Y$149)&gt;0),SUM(Y$143:Y$149)-SUM(#REF!),0))</f>
        <v>40.383962975843225</v>
      </c>
      <c r="Z152" s="10">
        <f>SUM(Z$141, Z$151, IF(AND(ISNUMBER(SEARCH($B$4,"AT|BE|CH|GB|IE|LT|LU|NL")),SUM(Z$143:Z$149)&gt;0),SUM(Z$143:Z$149)-SUM(#REF!),0))</f>
        <v>34.104722195023022</v>
      </c>
      <c r="AA152" s="10">
        <f>SUM(AA$141, AA$151, IF(AND(ISNUMBER(SEARCH($B$4,"AT|BE|CH|GB|IE|LT|LU|NL")),SUM(AA$143:AA$149)&gt;0),SUM(AA$143:AA$149)-SUM(#REF!),0))</f>
        <v>4.5498385922079585</v>
      </c>
      <c r="AB152" s="10">
        <f>SUM(AB$141, AB$151, IF(AND(ISNUMBER(SEARCH($B$4,"AT|BE|CH|GB|IE|LT|LU|NL")),SUM(AB$143:AB$149)&gt;0),SUM(AB$143:AB$149)-SUM(#REF!),0))</f>
        <v>92.599883372899825</v>
      </c>
      <c r="AC152" s="10">
        <f>SUM(AC$141, AC$151, IF(AND(ISNUMBER(SEARCH($B$4,"AT|BE|CH|GB|IE|LT|LU|NL")),SUM(AC$143:AC$149)&gt;0),SUM(AC$143:AC$149)-SUM(#REF!),0))</f>
        <v>6.3542654633825588</v>
      </c>
      <c r="AD152" s="10">
        <f>SUM(AD$141, AD$151, IF(AND(ISNUMBER(SEARCH($B$4,"AT|BE|CH|GB|IE|LT|LU|NL")),SUM(AD$143:AD$149)&gt;0),SUM(AD$143:AD$149)-SUM(#REF!),0))</f>
        <v>70.436559274254407</v>
      </c>
      <c r="AE152" s="48"/>
      <c r="AF152" s="10"/>
      <c r="AG152" s="10"/>
      <c r="AH152" s="10"/>
      <c r="AI152" s="10"/>
      <c r="AJ152" s="10"/>
      <c r="AK152" s="10"/>
      <c r="AL152" s="40"/>
    </row>
    <row r="153" spans="1:38" ht="26.25" customHeight="1" thickBot="1" x14ac:dyDescent="0.3">
      <c r="A153" s="76"/>
      <c r="B153" s="39" t="s">
        <v>314</v>
      </c>
      <c r="C153" s="77" t="s">
        <v>357</v>
      </c>
      <c r="D153" s="76" t="s">
        <v>308</v>
      </c>
      <c r="E153" s="118"/>
      <c r="F153" s="118"/>
      <c r="G153" s="118"/>
      <c r="H153" s="118"/>
      <c r="I153" s="118"/>
      <c r="J153" s="118"/>
      <c r="K153" s="118"/>
      <c r="L153" s="118"/>
      <c r="M153" s="118"/>
      <c r="N153" s="118"/>
      <c r="O153" s="118"/>
      <c r="P153" s="118"/>
      <c r="Q153" s="118"/>
      <c r="R153" s="118"/>
      <c r="S153" s="118"/>
      <c r="T153" s="118"/>
      <c r="U153" s="118"/>
      <c r="V153" s="118"/>
      <c r="W153" s="118"/>
      <c r="X153" s="118"/>
      <c r="Y153" s="118"/>
      <c r="Z153" s="118"/>
      <c r="AA153" s="118"/>
      <c r="AB153" s="118"/>
      <c r="AC153" s="118"/>
      <c r="AD153" s="118"/>
      <c r="AE153" s="127"/>
      <c r="AF153" s="118"/>
      <c r="AG153" s="118"/>
      <c r="AH153" s="118"/>
      <c r="AI153" s="118"/>
      <c r="AJ153" s="118"/>
      <c r="AK153" s="118"/>
      <c r="AL153" s="39"/>
    </row>
    <row r="154" spans="1:38" ht="37.5" customHeight="1" thickBot="1" x14ac:dyDescent="0.3">
      <c r="A154" s="78"/>
      <c r="B154" s="79" t="s">
        <v>355</v>
      </c>
      <c r="C154" s="80" t="s">
        <v>352</v>
      </c>
      <c r="D154" s="78" t="s">
        <v>312</v>
      </c>
      <c r="E154" s="10">
        <f>SUM(E$141, E$153, -1 * IF(OR($B$6=2005,$B$6&gt;=2020),SUM(#REF!),0), IF(AND(ISNUMBER(SEARCH($B$4,"AT|BE|CH|GB|IE|LT|LU|NL")),SUM(E$143:E$149)&gt;0),SUM(E$143:E$149)-SUM(#REF!),0))</f>
        <v>353.82754361597142</v>
      </c>
      <c r="F154" s="10">
        <f>SUM(F$141, F$153, -1 * IF(OR($B$6=2005,$B$6&gt;=2020),SUM(#REF!),0), IF(AND(ISNUMBER(SEARCH($B$4,"AT|BE|CH|GB|IE|LT|LU|NL")),SUM(F$143:F$149)&gt;0),SUM(F$143:F$149)-SUM(#REF!),0))</f>
        <v>262.93318207959913</v>
      </c>
      <c r="G154" s="10">
        <f>SUM(G$141, G$153, IF(AND(ISNUMBER(SEARCH($B$4,"AT|BE|CH|GB|IE|LT|LU|NL")),SUM(G$143:G$149)&gt;0),SUM(G$143:G$149)-SUM(#REF!),0))</f>
        <v>941.10029898287519</v>
      </c>
      <c r="H154" s="10">
        <f>SUM(H$141, H$153, IF(AND(ISNUMBER(SEARCH($B$4,"AT|BE|CH|GB|IE|LT|LU|NL")),SUM(H$143:H$149)&gt;0),SUM(H$143:H$149)-SUM(#REF!),0))</f>
        <v>268.65319297318837</v>
      </c>
      <c r="I154" s="10">
        <f>SUM(I$141, I$153, IF(AND(ISNUMBER(SEARCH($B$4,"AT|BE|CH|GB|IE|LT|LU|NL")),SUM(I$143:I$149)&gt;0),SUM(I$143:I$149)-SUM(#REF!),0))</f>
        <v>0</v>
      </c>
      <c r="J154" s="10">
        <f>SUM(J$141, J$153, IF(AND(ISNUMBER(SEARCH($B$4,"AT|BE|CH|GB|IE|LT|LU|NL")),SUM(J$143:J$149)&gt;0),SUM(J$143:J$149)-SUM(#REF!),0))</f>
        <v>0</v>
      </c>
      <c r="K154" s="10">
        <f>SUM(K$141, K$153, IF(AND(ISNUMBER(SEARCH($B$4,"AT|BE|CH|GB|IE|LT|LU|NL")),SUM(K$143:K$149)&gt;0),SUM(K$143:K$149)-SUM(#REF!),0))</f>
        <v>0</v>
      </c>
      <c r="L154" s="10">
        <f>SUM(L$141, L$153, IF(AND(ISNUMBER(SEARCH($B$4,"AT|BE|CH|GB|IE|LT|LU|NL")),SUM(L$143:L$149)&gt;0),SUM(L$143:L$149)-SUM(#REF!),0))</f>
        <v>0</v>
      </c>
      <c r="M154" s="10">
        <f>SUM(M$141, M$153, IF(AND(ISNUMBER(SEARCH($B$4,"AT|BE|CH|GB|IE|LT|LU|NL")),SUM(M$143:M$149)&gt;0),SUM(M$143:M$149)-SUM(#REF!),0))</f>
        <v>182.83236302894468</v>
      </c>
      <c r="N154" s="10">
        <f>SUM(N$141, N$153, IF(AND(ISNUMBER(SEARCH($B$4,"AT|BE|CH|GB|IE|LT|LU|NL")),SUM(N$143:N$149)&gt;0),SUM(N$143:N$149)-SUM(#REF!),0))</f>
        <v>128.37699509394417</v>
      </c>
      <c r="O154" s="10">
        <f>SUM(O$141, O$153, IF(AND(ISNUMBER(SEARCH($B$4,"AT|BE|CH|GB|IE|LT|LU|NL")),SUM(O$143:O$149)&gt;0),SUM(O$143:O$149)-SUM(#REF!),0))</f>
        <v>7.0982318157252493</v>
      </c>
      <c r="P154" s="10">
        <f>SUM(P$141, P$153, IF(AND(ISNUMBER(SEARCH($B$4,"AT|BE|CH|GB|IE|LT|LU|NL")),SUM(P$143:P$149)&gt;0),SUM(P$143:P$149)-SUM(#REF!),0))</f>
        <v>14.327544879108709</v>
      </c>
      <c r="Q154" s="10">
        <f>SUM(Q$141, Q$153, IF(AND(ISNUMBER(SEARCH($B$4,"AT|BE|CH|GB|IE|LT|LU|NL")),SUM(Q$143:Q$149)&gt;0),SUM(Q$143:Q$149)-SUM(#REF!),0))</f>
        <v>23.61020869098067</v>
      </c>
      <c r="R154" s="10">
        <f>SUM(R$141, R$153, IF(AND(ISNUMBER(SEARCH($B$4,"AT|BE|CH|GB|IE|LT|LU|NL")),SUM(R$143:R$149)&gt;0),SUM(R$143:R$149)-SUM(#REF!),0))</f>
        <v>92.682836499058268</v>
      </c>
      <c r="S154" s="10">
        <f>SUM(S$141, S$153, IF(AND(ISNUMBER(SEARCH($B$4,"AT|BE|CH|GB|IE|LT|LU|NL")),SUM(S$143:S$149)&gt;0),SUM(S$143:S$149)-SUM(#REF!),0))</f>
        <v>165.28092047828295</v>
      </c>
      <c r="T154" s="10">
        <f>SUM(T$141, T$153, IF(AND(ISNUMBER(SEARCH($B$4,"AT|BE|CH|GB|IE|LT|LU|NL")),SUM(T$143:T$149)&gt;0),SUM(T$143:T$149)-SUM(#REF!),0))</f>
        <v>219.19861603231635</v>
      </c>
      <c r="U154" s="10">
        <f>SUM(U$141, U$153, IF(AND(ISNUMBER(SEARCH($B$4,"AT|BE|CH|GB|IE|LT|LU|NL")),SUM(U$143:U$149)&gt;0),SUM(U$143:U$149)-SUM(#REF!),0))</f>
        <v>37.426797107278141</v>
      </c>
      <c r="V154" s="10">
        <f>SUM(V$141, V$153, IF(AND(ISNUMBER(SEARCH($B$4,"AT|BE|CH|GB|IE|LT|LU|NL")),SUM(V$143:V$149)&gt;0),SUM(V$143:V$149)-SUM(#REF!),0))</f>
        <v>319.48338240864831</v>
      </c>
      <c r="W154" s="10">
        <f>SUM(W$141, W$153, IF(AND(ISNUMBER(SEARCH($B$4,"AT|BE|CH|GB|IE|LT|LU|NL")),SUM(W$143:W$149)&gt;0),SUM(W$143:W$149)-SUM(#REF!),0))</f>
        <v>88.461191108900934</v>
      </c>
      <c r="X154" s="10">
        <f>SUM(X$141, X$153, IF(AND(ISNUMBER(SEARCH($B$4,"AT|BE|CH|GB|IE|LT|LU|NL")),SUM(X$143:X$149)&gt;0),SUM(X$143:X$149)-SUM(#REF!),0))</f>
        <v>5.8476672011948931</v>
      </c>
      <c r="Y154" s="10">
        <f>SUM(Y$141, Y$153, IF(AND(ISNUMBER(SEARCH($B$4,"AT|BE|CH|GB|IE|LT|LU|NL")),SUM(Y$143:Y$149)&gt;0),SUM(Y$143:Y$149)-SUM(#REF!),0))</f>
        <v>40.383962975843225</v>
      </c>
      <c r="Z154" s="10">
        <f>SUM(Z$141, Z$153, IF(AND(ISNUMBER(SEARCH($B$4,"AT|BE|CH|GB|IE|LT|LU|NL")),SUM(Z$143:Z$149)&gt;0),SUM(Z$143:Z$149)-SUM(#REF!),0))</f>
        <v>34.104722195023022</v>
      </c>
      <c r="AA154" s="10">
        <f>SUM(AA$141, AA$153, IF(AND(ISNUMBER(SEARCH($B$4,"AT|BE|CH|GB|IE|LT|LU|NL")),SUM(AA$143:AA$149)&gt;0),SUM(AA$143:AA$149)-SUM(#REF!),0))</f>
        <v>4.5498385922079585</v>
      </c>
      <c r="AB154" s="10">
        <f>SUM(AB$141, AB$153, IF(AND(ISNUMBER(SEARCH($B$4,"AT|BE|CH|GB|IE|LT|LU|NL")),SUM(AB$143:AB$149)&gt;0),SUM(AB$143:AB$149)-SUM(#REF!),0))</f>
        <v>92.599883372899825</v>
      </c>
      <c r="AC154" s="10">
        <f>SUM(AC$141, AC$153, IF(AND(ISNUMBER(SEARCH($B$4,"AT|BE|CH|GB|IE|LT|LU|NL")),SUM(AC$143:AC$149)&gt;0),SUM(AC$143:AC$149)-SUM(#REF!),0))</f>
        <v>6.3542654633825588</v>
      </c>
      <c r="AD154" s="10">
        <f>SUM(AD$141, AD$153, IF(AND(ISNUMBER(SEARCH($B$4,"AT|BE|CH|GB|IE|LT|LU|NL")),SUM(AD$143:AD$149)&gt;0),SUM(AD$143:AD$149)-SUM(#REF!),0))</f>
        <v>70.436559274254407</v>
      </c>
      <c r="AE154" s="50"/>
      <c r="AF154" s="10"/>
      <c r="AG154" s="10"/>
      <c r="AH154" s="10"/>
      <c r="AI154" s="10"/>
      <c r="AJ154" s="10"/>
      <c r="AK154" s="10"/>
      <c r="AL154" s="40"/>
    </row>
    <row r="155" spans="1:38" ht="15" customHeight="1" thickBot="1" x14ac:dyDescent="0.35">
      <c r="A155" s="81"/>
      <c r="B155" s="82"/>
      <c r="C155" s="82"/>
      <c r="D155" s="72"/>
      <c r="E155"/>
      <c r="F155"/>
      <c r="G155"/>
      <c r="H155"/>
      <c r="I155"/>
      <c r="J155"/>
      <c r="K155"/>
      <c r="L155"/>
      <c r="M155"/>
      <c r="N155"/>
      <c r="O155" s="72"/>
      <c r="P155" s="72"/>
      <c r="Q155" s="72"/>
      <c r="R155" s="72"/>
      <c r="S155" s="72"/>
      <c r="T155" s="72"/>
      <c r="U155" s="72"/>
      <c r="V155" s="72"/>
      <c r="W155" s="72"/>
      <c r="X155" s="72"/>
      <c r="Y155" s="72"/>
      <c r="Z155" s="72"/>
      <c r="AA155" s="72"/>
      <c r="AB155" s="72"/>
      <c r="AC155" s="72"/>
      <c r="AD155" s="72"/>
      <c r="AE155" s="51"/>
      <c r="AF155" s="72"/>
      <c r="AG155" s="72"/>
      <c r="AH155" s="72"/>
      <c r="AI155" s="72"/>
      <c r="AJ155" s="72"/>
      <c r="AK155" s="72"/>
      <c r="AL155" s="41"/>
    </row>
    <row r="156" spans="1:38" ht="26.25" customHeight="1" thickBot="1" x14ac:dyDescent="0.3">
      <c r="A156" s="83" t="s">
        <v>350</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2"/>
      <c r="AF156" s="84"/>
      <c r="AG156" s="84"/>
      <c r="AH156" s="84"/>
      <c r="AI156" s="84"/>
      <c r="AJ156" s="84"/>
      <c r="AK156" s="84"/>
      <c r="AL156" s="42"/>
    </row>
    <row r="157" spans="1:38" ht="26.25" customHeight="1" thickBot="1" x14ac:dyDescent="0.3">
      <c r="A157" s="43" t="s">
        <v>315</v>
      </c>
      <c r="B157" s="43" t="s">
        <v>316</v>
      </c>
      <c r="C157" s="85" t="s">
        <v>317</v>
      </c>
      <c r="D157" s="119"/>
      <c r="E157" s="119">
        <v>3.9842397933195306</v>
      </c>
      <c r="F157" s="119">
        <v>0.10950459019204466</v>
      </c>
      <c r="G157" s="119">
        <v>0.27419011186875791</v>
      </c>
      <c r="H157" s="119" t="s">
        <v>429</v>
      </c>
      <c r="I157" s="119">
        <v>0.38011193501958634</v>
      </c>
      <c r="J157" s="119" t="s">
        <v>429</v>
      </c>
      <c r="K157" s="119">
        <v>0.7602238700391728</v>
      </c>
      <c r="L157" s="119" t="s">
        <v>429</v>
      </c>
      <c r="M157" s="119">
        <v>4.0044804557578066</v>
      </c>
      <c r="N157" s="119" t="s">
        <v>429</v>
      </c>
      <c r="O157" s="119" t="s">
        <v>429</v>
      </c>
      <c r="P157" s="119" t="s">
        <v>429</v>
      </c>
      <c r="Q157" s="119" t="s">
        <v>429</v>
      </c>
      <c r="R157" s="119" t="s">
        <v>429</v>
      </c>
      <c r="S157" s="119" t="s">
        <v>429</v>
      </c>
      <c r="T157" s="119" t="s">
        <v>429</v>
      </c>
      <c r="U157" s="119" t="s">
        <v>429</v>
      </c>
      <c r="V157" s="119" t="s">
        <v>429</v>
      </c>
      <c r="W157" s="119" t="s">
        <v>429</v>
      </c>
      <c r="X157" s="119">
        <v>2.8769066124119244E-3</v>
      </c>
      <c r="Y157" s="119">
        <v>4.3153589407476695E-4</v>
      </c>
      <c r="Z157" s="119" t="s">
        <v>429</v>
      </c>
      <c r="AA157" s="119">
        <v>7.2425170706822957E-5</v>
      </c>
      <c r="AB157" s="119" t="s">
        <v>429</v>
      </c>
      <c r="AC157" s="119" t="s">
        <v>429</v>
      </c>
      <c r="AD157" s="119" t="s">
        <v>429</v>
      </c>
      <c r="AE157" s="121"/>
      <c r="AF157" s="119" t="s">
        <v>429</v>
      </c>
      <c r="AG157" s="119" t="s">
        <v>429</v>
      </c>
      <c r="AH157" s="119" t="s">
        <v>429</v>
      </c>
      <c r="AI157" s="119" t="s">
        <v>429</v>
      </c>
      <c r="AJ157" s="119" t="s">
        <v>429</v>
      </c>
      <c r="AK157" s="119" t="s">
        <v>429</v>
      </c>
      <c r="AL157" s="124" t="s">
        <v>562</v>
      </c>
    </row>
    <row r="158" spans="1:38" ht="26.25" customHeight="1" thickBot="1" x14ac:dyDescent="0.3">
      <c r="A158" s="43" t="s">
        <v>315</v>
      </c>
      <c r="B158" s="43" t="s">
        <v>318</v>
      </c>
      <c r="C158" s="85" t="s">
        <v>319</v>
      </c>
      <c r="D158" s="119"/>
      <c r="E158" s="119">
        <v>1.2391262632234858</v>
      </c>
      <c r="F158" s="119">
        <v>0.34945502504130288</v>
      </c>
      <c r="G158" s="119">
        <v>0.31781999994281868</v>
      </c>
      <c r="H158" s="119" t="s">
        <v>429</v>
      </c>
      <c r="I158" s="119">
        <v>0.13481113221354629</v>
      </c>
      <c r="J158" s="119" t="s">
        <v>429</v>
      </c>
      <c r="K158" s="119">
        <v>0.26962226442709258</v>
      </c>
      <c r="L158" s="119" t="s">
        <v>429</v>
      </c>
      <c r="M158" s="119">
        <v>10.041330018360604</v>
      </c>
      <c r="N158" s="119" t="s">
        <v>429</v>
      </c>
      <c r="O158" s="119" t="s">
        <v>429</v>
      </c>
      <c r="P158" s="119" t="s">
        <v>429</v>
      </c>
      <c r="Q158" s="119" t="s">
        <v>429</v>
      </c>
      <c r="R158" s="119" t="s">
        <v>429</v>
      </c>
      <c r="S158" s="119" t="s">
        <v>429</v>
      </c>
      <c r="T158" s="119" t="s">
        <v>429</v>
      </c>
      <c r="U158" s="119" t="s">
        <v>429</v>
      </c>
      <c r="V158" s="119" t="s">
        <v>429</v>
      </c>
      <c r="W158" s="119" t="s">
        <v>429</v>
      </c>
      <c r="X158" s="119">
        <v>9.1808767575087477E-3</v>
      </c>
      <c r="Y158" s="119">
        <v>1.3771325764410434E-3</v>
      </c>
      <c r="Z158" s="119" t="s">
        <v>429</v>
      </c>
      <c r="AA158" s="119">
        <v>2.3112556293776167E-4</v>
      </c>
      <c r="AB158" s="119" t="s">
        <v>429</v>
      </c>
      <c r="AC158" s="119" t="s">
        <v>429</v>
      </c>
      <c r="AD158" s="119" t="s">
        <v>429</v>
      </c>
      <c r="AE158" s="121"/>
      <c r="AF158" s="119" t="s">
        <v>429</v>
      </c>
      <c r="AG158" s="119" t="s">
        <v>429</v>
      </c>
      <c r="AH158" s="119" t="s">
        <v>429</v>
      </c>
      <c r="AI158" s="119" t="s">
        <v>429</v>
      </c>
      <c r="AJ158" s="119" t="s">
        <v>429</v>
      </c>
      <c r="AK158" s="119" t="s">
        <v>429</v>
      </c>
      <c r="AL158" s="124" t="s">
        <v>562</v>
      </c>
    </row>
    <row r="159" spans="1:38" ht="26.25" customHeight="1" thickBot="1" x14ac:dyDescent="0.3">
      <c r="A159" s="43" t="s">
        <v>320</v>
      </c>
      <c r="B159" s="43" t="s">
        <v>321</v>
      </c>
      <c r="C159" s="85" t="s">
        <v>398</v>
      </c>
      <c r="D159" s="119"/>
      <c r="E159" s="119">
        <v>14.503573320602818</v>
      </c>
      <c r="F159" s="119">
        <v>0.50614970859666097</v>
      </c>
      <c r="G159" s="119">
        <v>3.6750286792618638</v>
      </c>
      <c r="H159" s="119" t="s">
        <v>430</v>
      </c>
      <c r="I159" s="119">
        <v>0.67579194804833054</v>
      </c>
      <c r="J159" s="119">
        <v>0.74398369094463979</v>
      </c>
      <c r="K159" s="119" t="s">
        <v>430</v>
      </c>
      <c r="L159" s="119" t="s">
        <v>430</v>
      </c>
      <c r="M159" s="119">
        <v>1.3648619438268899</v>
      </c>
      <c r="N159" s="119">
        <v>10.951900065202116</v>
      </c>
      <c r="O159" s="119">
        <v>0.84306698963093218</v>
      </c>
      <c r="P159" s="119">
        <v>2.5252155688927966</v>
      </c>
      <c r="Q159" s="119">
        <v>3.4320489585237288</v>
      </c>
      <c r="R159" s="119">
        <v>4.2771086481546607</v>
      </c>
      <c r="S159" s="119">
        <v>74.139081237522035</v>
      </c>
      <c r="T159" s="119">
        <v>87.295748963093217</v>
      </c>
      <c r="U159" s="119">
        <v>8.4316662463093213</v>
      </c>
      <c r="V159" s="119">
        <v>101.04847675571185</v>
      </c>
      <c r="W159" s="119">
        <v>1.0980794215202117E-2</v>
      </c>
      <c r="X159" s="119" t="s">
        <v>430</v>
      </c>
      <c r="Y159" s="119" t="s">
        <v>430</v>
      </c>
      <c r="Z159" s="119" t="s">
        <v>430</v>
      </c>
      <c r="AA159" s="119" t="s">
        <v>430</v>
      </c>
      <c r="AB159" s="119" t="s">
        <v>430</v>
      </c>
      <c r="AC159" s="119">
        <v>6.7425432170474574E-3</v>
      </c>
      <c r="AD159" s="119">
        <v>3.1960834364365422</v>
      </c>
      <c r="AE159" s="121"/>
      <c r="AF159" s="119" t="s">
        <v>429</v>
      </c>
      <c r="AG159" s="119" t="s">
        <v>429</v>
      </c>
      <c r="AH159" s="119" t="s">
        <v>429</v>
      </c>
      <c r="AI159" s="119" t="s">
        <v>429</v>
      </c>
      <c r="AJ159" s="119" t="s">
        <v>429</v>
      </c>
      <c r="AK159" s="119" t="s">
        <v>429</v>
      </c>
      <c r="AL159" s="124" t="s">
        <v>562</v>
      </c>
    </row>
    <row r="160" spans="1:38" ht="26.25" customHeight="1" thickBot="1" x14ac:dyDescent="0.3">
      <c r="A160" s="43" t="s">
        <v>322</v>
      </c>
      <c r="B160" s="43" t="s">
        <v>323</v>
      </c>
      <c r="C160" s="85" t="s">
        <v>324</v>
      </c>
      <c r="D160" s="119"/>
      <c r="E160" s="119" t="s">
        <v>429</v>
      </c>
      <c r="F160" s="119" t="s">
        <v>429</v>
      </c>
      <c r="G160" s="119" t="s">
        <v>429</v>
      </c>
      <c r="H160" s="119" t="s">
        <v>429</v>
      </c>
      <c r="I160" s="119" t="s">
        <v>429</v>
      </c>
      <c r="J160" s="119" t="s">
        <v>429</v>
      </c>
      <c r="K160" s="119" t="s">
        <v>429</v>
      </c>
      <c r="L160" s="119" t="s">
        <v>429</v>
      </c>
      <c r="M160" s="119" t="s">
        <v>429</v>
      </c>
      <c r="N160" s="119" t="s">
        <v>429</v>
      </c>
      <c r="O160" s="119" t="s">
        <v>429</v>
      </c>
      <c r="P160" s="119" t="s">
        <v>429</v>
      </c>
      <c r="Q160" s="119" t="s">
        <v>429</v>
      </c>
      <c r="R160" s="119" t="s">
        <v>429</v>
      </c>
      <c r="S160" s="119" t="s">
        <v>429</v>
      </c>
      <c r="T160" s="119" t="s">
        <v>429</v>
      </c>
      <c r="U160" s="119" t="s">
        <v>429</v>
      </c>
      <c r="V160" s="119" t="s">
        <v>429</v>
      </c>
      <c r="W160" s="119" t="s">
        <v>429</v>
      </c>
      <c r="X160" s="119" t="s">
        <v>429</v>
      </c>
      <c r="Y160" s="119" t="s">
        <v>429</v>
      </c>
      <c r="Z160" s="119" t="s">
        <v>429</v>
      </c>
      <c r="AA160" s="119" t="s">
        <v>429</v>
      </c>
      <c r="AB160" s="119" t="s">
        <v>429</v>
      </c>
      <c r="AC160" s="119" t="s">
        <v>429</v>
      </c>
      <c r="AD160" s="119" t="s">
        <v>429</v>
      </c>
      <c r="AE160" s="121"/>
      <c r="AF160" s="119" t="s">
        <v>429</v>
      </c>
      <c r="AG160" s="119" t="s">
        <v>429</v>
      </c>
      <c r="AH160" s="119" t="s">
        <v>429</v>
      </c>
      <c r="AI160" s="119" t="s">
        <v>429</v>
      </c>
      <c r="AJ160" s="119" t="s">
        <v>429</v>
      </c>
      <c r="AK160" s="119" t="s">
        <v>429</v>
      </c>
      <c r="AL160" s="124"/>
    </row>
    <row r="161" spans="1:38" ht="26.25" customHeight="1" thickBot="1" x14ac:dyDescent="0.3">
      <c r="A161" s="44" t="s">
        <v>322</v>
      </c>
      <c r="B161" s="44" t="s">
        <v>325</v>
      </c>
      <c r="C161" s="87" t="s">
        <v>326</v>
      </c>
      <c r="D161" s="119"/>
      <c r="E161" s="119" t="s">
        <v>429</v>
      </c>
      <c r="F161" s="119" t="s">
        <v>429</v>
      </c>
      <c r="G161" s="119" t="s">
        <v>429</v>
      </c>
      <c r="H161" s="119" t="s">
        <v>429</v>
      </c>
      <c r="I161" s="119" t="s">
        <v>429</v>
      </c>
      <c r="J161" s="119" t="s">
        <v>429</v>
      </c>
      <c r="K161" s="119" t="s">
        <v>429</v>
      </c>
      <c r="L161" s="119" t="s">
        <v>429</v>
      </c>
      <c r="M161" s="119" t="s">
        <v>429</v>
      </c>
      <c r="N161" s="119" t="s">
        <v>429</v>
      </c>
      <c r="O161" s="119" t="s">
        <v>429</v>
      </c>
      <c r="P161" s="119" t="s">
        <v>429</v>
      </c>
      <c r="Q161" s="119" t="s">
        <v>429</v>
      </c>
      <c r="R161" s="119" t="s">
        <v>429</v>
      </c>
      <c r="S161" s="119" t="s">
        <v>429</v>
      </c>
      <c r="T161" s="119" t="s">
        <v>429</v>
      </c>
      <c r="U161" s="119" t="s">
        <v>429</v>
      </c>
      <c r="V161" s="119" t="s">
        <v>429</v>
      </c>
      <c r="W161" s="119" t="s">
        <v>429</v>
      </c>
      <c r="X161" s="119" t="s">
        <v>429</v>
      </c>
      <c r="Y161" s="119" t="s">
        <v>429</v>
      </c>
      <c r="Z161" s="119" t="s">
        <v>429</v>
      </c>
      <c r="AA161" s="119" t="s">
        <v>429</v>
      </c>
      <c r="AB161" s="119" t="s">
        <v>429</v>
      </c>
      <c r="AC161" s="119" t="s">
        <v>429</v>
      </c>
      <c r="AD161" s="119" t="s">
        <v>429</v>
      </c>
      <c r="AE161" s="121"/>
      <c r="AF161" s="119" t="s">
        <v>429</v>
      </c>
      <c r="AG161" s="119" t="s">
        <v>429</v>
      </c>
      <c r="AH161" s="119" t="s">
        <v>429</v>
      </c>
      <c r="AI161" s="119" t="s">
        <v>429</v>
      </c>
      <c r="AJ161" s="119" t="s">
        <v>429</v>
      </c>
      <c r="AK161" s="119" t="s">
        <v>429</v>
      </c>
      <c r="AL161" s="124" t="s">
        <v>430</v>
      </c>
    </row>
    <row r="162" spans="1:38" ht="26.25" customHeight="1" thickBot="1" x14ac:dyDescent="0.3">
      <c r="A162" s="45" t="s">
        <v>327</v>
      </c>
      <c r="B162" s="45" t="s">
        <v>328</v>
      </c>
      <c r="C162" s="89" t="s">
        <v>329</v>
      </c>
      <c r="D162" s="120"/>
      <c r="E162" s="120" t="s">
        <v>434</v>
      </c>
      <c r="F162" s="120" t="s">
        <v>434</v>
      </c>
      <c r="G162" s="120" t="s">
        <v>434</v>
      </c>
      <c r="H162" s="120" t="s">
        <v>434</v>
      </c>
      <c r="I162" s="120" t="s">
        <v>434</v>
      </c>
      <c r="J162" s="120" t="s">
        <v>434</v>
      </c>
      <c r="K162" s="120" t="s">
        <v>434</v>
      </c>
      <c r="L162" s="120" t="s">
        <v>434</v>
      </c>
      <c r="M162" s="120" t="s">
        <v>434</v>
      </c>
      <c r="N162" s="120" t="s">
        <v>434</v>
      </c>
      <c r="O162" s="120" t="s">
        <v>434</v>
      </c>
      <c r="P162" s="120" t="s">
        <v>434</v>
      </c>
      <c r="Q162" s="120" t="s">
        <v>434</v>
      </c>
      <c r="R162" s="120" t="s">
        <v>434</v>
      </c>
      <c r="S162" s="120" t="s">
        <v>434</v>
      </c>
      <c r="T162" s="120" t="s">
        <v>434</v>
      </c>
      <c r="U162" s="120" t="s">
        <v>434</v>
      </c>
      <c r="V162" s="120" t="s">
        <v>434</v>
      </c>
      <c r="W162" s="120" t="s">
        <v>434</v>
      </c>
      <c r="X162" s="120" t="s">
        <v>434</v>
      </c>
      <c r="Y162" s="120" t="s">
        <v>434</v>
      </c>
      <c r="Z162" s="120" t="s">
        <v>434</v>
      </c>
      <c r="AA162" s="120" t="s">
        <v>434</v>
      </c>
      <c r="AB162" s="120" t="s">
        <v>434</v>
      </c>
      <c r="AC162" s="120" t="s">
        <v>434</v>
      </c>
      <c r="AD162" s="120" t="s">
        <v>434</v>
      </c>
      <c r="AE162" s="122"/>
      <c r="AF162" s="120" t="s">
        <v>434</v>
      </c>
      <c r="AG162" s="120" t="s">
        <v>434</v>
      </c>
      <c r="AH162" s="120" t="s">
        <v>434</v>
      </c>
      <c r="AI162" s="120" t="s">
        <v>434</v>
      </c>
      <c r="AJ162" s="120" t="s">
        <v>434</v>
      </c>
      <c r="AK162" s="120" t="s">
        <v>434</v>
      </c>
      <c r="AL162" s="125" t="s">
        <v>438</v>
      </c>
    </row>
    <row r="163" spans="1:38" ht="26.25" customHeight="1" thickBot="1" x14ac:dyDescent="0.3">
      <c r="A163" s="45" t="s">
        <v>327</v>
      </c>
      <c r="B163" s="45" t="s">
        <v>330</v>
      </c>
      <c r="C163" s="89" t="s">
        <v>331</v>
      </c>
      <c r="D163" s="120"/>
      <c r="E163" s="120" t="s">
        <v>963</v>
      </c>
      <c r="F163" s="120" t="s">
        <v>554</v>
      </c>
      <c r="G163" s="120" t="s">
        <v>964</v>
      </c>
      <c r="H163" s="120" t="s">
        <v>832</v>
      </c>
      <c r="I163" s="120" t="s">
        <v>965</v>
      </c>
      <c r="J163" s="120" t="s">
        <v>966</v>
      </c>
      <c r="K163" s="120" t="s">
        <v>536</v>
      </c>
      <c r="L163" s="120" t="s">
        <v>555</v>
      </c>
      <c r="M163" s="120" t="s">
        <v>967</v>
      </c>
      <c r="N163" s="120" t="s">
        <v>430</v>
      </c>
      <c r="O163" s="120" t="s">
        <v>430</v>
      </c>
      <c r="P163" s="120" t="s">
        <v>430</v>
      </c>
      <c r="Q163" s="120" t="s">
        <v>430</v>
      </c>
      <c r="R163" s="120" t="s">
        <v>430</v>
      </c>
      <c r="S163" s="120" t="s">
        <v>430</v>
      </c>
      <c r="T163" s="120" t="s">
        <v>430</v>
      </c>
      <c r="U163" s="120" t="s">
        <v>430</v>
      </c>
      <c r="V163" s="120" t="s">
        <v>430</v>
      </c>
      <c r="W163" s="120" t="s">
        <v>430</v>
      </c>
      <c r="X163" s="120" t="s">
        <v>430</v>
      </c>
      <c r="Y163" s="120" t="s">
        <v>430</v>
      </c>
      <c r="Z163" s="120" t="s">
        <v>430</v>
      </c>
      <c r="AA163" s="120" t="s">
        <v>430</v>
      </c>
      <c r="AB163" s="120" t="s">
        <v>430</v>
      </c>
      <c r="AC163" s="120" t="s">
        <v>430</v>
      </c>
      <c r="AD163" s="120" t="s">
        <v>430</v>
      </c>
      <c r="AE163" s="122"/>
      <c r="AF163" s="120" t="s">
        <v>430</v>
      </c>
      <c r="AG163" s="120" t="s">
        <v>430</v>
      </c>
      <c r="AH163" s="120" t="s">
        <v>430</v>
      </c>
      <c r="AI163" s="120" t="s">
        <v>430</v>
      </c>
      <c r="AJ163" s="120" t="s">
        <v>430</v>
      </c>
      <c r="AK163" s="120" t="s">
        <v>556</v>
      </c>
      <c r="AL163" s="125" t="s">
        <v>598</v>
      </c>
    </row>
    <row r="164" spans="1:38" ht="26.25" customHeight="1" thickBot="1" x14ac:dyDescent="0.3">
      <c r="A164" s="45" t="s">
        <v>327</v>
      </c>
      <c r="B164" s="45" t="s">
        <v>332</v>
      </c>
      <c r="C164" s="89" t="s">
        <v>333</v>
      </c>
      <c r="D164" s="120"/>
      <c r="E164" s="120" t="s">
        <v>968</v>
      </c>
      <c r="F164" s="120" t="s">
        <v>605</v>
      </c>
      <c r="G164" s="120" t="s">
        <v>485</v>
      </c>
      <c r="H164" s="120" t="s">
        <v>606</v>
      </c>
      <c r="I164" s="120" t="s">
        <v>969</v>
      </c>
      <c r="J164" s="120" t="s">
        <v>608</v>
      </c>
      <c r="K164" s="120" t="s">
        <v>609</v>
      </c>
      <c r="L164" s="120" t="s">
        <v>549</v>
      </c>
      <c r="M164" s="120" t="s">
        <v>520</v>
      </c>
      <c r="N164" s="120" t="s">
        <v>430</v>
      </c>
      <c r="O164" s="120" t="s">
        <v>430</v>
      </c>
      <c r="P164" s="120" t="s">
        <v>430</v>
      </c>
      <c r="Q164" s="120" t="s">
        <v>430</v>
      </c>
      <c r="R164" s="120" t="s">
        <v>430</v>
      </c>
      <c r="S164" s="120" t="s">
        <v>430</v>
      </c>
      <c r="T164" s="120" t="s">
        <v>430</v>
      </c>
      <c r="U164" s="120" t="s">
        <v>430</v>
      </c>
      <c r="V164" s="120" t="s">
        <v>430</v>
      </c>
      <c r="W164" s="120" t="s">
        <v>430</v>
      </c>
      <c r="X164" s="120" t="s">
        <v>430</v>
      </c>
      <c r="Y164" s="120" t="s">
        <v>430</v>
      </c>
      <c r="Z164" s="120" t="s">
        <v>430</v>
      </c>
      <c r="AA164" s="120" t="s">
        <v>430</v>
      </c>
      <c r="AB164" s="120" t="s">
        <v>430</v>
      </c>
      <c r="AC164" s="120" t="s">
        <v>430</v>
      </c>
      <c r="AD164" s="120" t="s">
        <v>430</v>
      </c>
      <c r="AE164" s="123"/>
      <c r="AF164" s="120" t="s">
        <v>430</v>
      </c>
      <c r="AG164" s="120" t="s">
        <v>430</v>
      </c>
      <c r="AH164" s="120" t="s">
        <v>430</v>
      </c>
      <c r="AI164" s="120" t="s">
        <v>430</v>
      </c>
      <c r="AJ164" s="120" t="s">
        <v>430</v>
      </c>
      <c r="AK164" s="120" t="s">
        <v>511</v>
      </c>
      <c r="AL164" s="126" t="s">
        <v>563</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6"/>
    </row>
    <row r="166" spans="1:38" s="100" customFormat="1" ht="52.5" customHeight="1" x14ac:dyDescent="0.3">
      <c r="A166" s="392" t="s">
        <v>358</v>
      </c>
      <c r="B166" s="392"/>
      <c r="C166" s="392"/>
      <c r="D166" s="392"/>
      <c r="E166" s="392"/>
      <c r="F166" s="392"/>
      <c r="G166" s="392"/>
      <c r="H166" s="98"/>
      <c r="I166" s="99"/>
      <c r="J166" s="99"/>
      <c r="K166" s="99"/>
      <c r="L166" s="99"/>
      <c r="M166" s="99"/>
      <c r="N166" s="99"/>
      <c r="O166" s="99"/>
      <c r="P166" s="99"/>
      <c r="Q166" s="99"/>
      <c r="R166" s="99"/>
      <c r="S166" s="99"/>
      <c r="T166" s="99"/>
      <c r="U166" s="99"/>
      <c r="AC166" s="101"/>
      <c r="AD166" s="101"/>
      <c r="AG166" s="102"/>
      <c r="AH166" s="102"/>
      <c r="AI166" s="102"/>
      <c r="AJ166" s="102"/>
      <c r="AK166" s="102"/>
      <c r="AL166" s="102"/>
    </row>
    <row r="167" spans="1:38" s="103" customFormat="1" ht="63.75" customHeight="1" x14ac:dyDescent="0.3">
      <c r="A167" s="392" t="s">
        <v>362</v>
      </c>
      <c r="B167" s="392"/>
      <c r="C167" s="392"/>
      <c r="D167" s="392"/>
      <c r="E167" s="392"/>
      <c r="F167" s="392"/>
      <c r="G167" s="392"/>
      <c r="H167" s="98"/>
      <c r="I167" s="99"/>
      <c r="J167"/>
      <c r="K167"/>
      <c r="L167"/>
      <c r="M167" s="99"/>
      <c r="N167" s="99"/>
      <c r="O167" s="99"/>
      <c r="P167" s="99"/>
      <c r="Q167" s="99"/>
      <c r="R167" s="99"/>
      <c r="S167" s="99"/>
      <c r="T167" s="99"/>
      <c r="U167" s="99"/>
    </row>
    <row r="168" spans="1:38" s="103" customFormat="1" ht="26.25" customHeight="1" x14ac:dyDescent="0.3">
      <c r="A168" s="392" t="s">
        <v>359</v>
      </c>
      <c r="B168" s="392"/>
      <c r="C168" s="392"/>
      <c r="D168" s="392"/>
      <c r="E168" s="392"/>
      <c r="F168" s="392"/>
      <c r="G168" s="392"/>
      <c r="H168" s="98"/>
      <c r="I168" s="99"/>
      <c r="J168"/>
      <c r="K168"/>
      <c r="L168"/>
      <c r="M168" s="99"/>
      <c r="N168" s="99"/>
      <c r="O168" s="99"/>
      <c r="P168" s="99"/>
      <c r="Q168" s="99"/>
      <c r="R168" s="99"/>
      <c r="S168" s="99"/>
      <c r="T168" s="99"/>
      <c r="U168" s="99"/>
    </row>
    <row r="169" spans="1:38" s="100" customFormat="1" ht="26.25" customHeight="1" x14ac:dyDescent="0.3">
      <c r="A169" s="392" t="s">
        <v>360</v>
      </c>
      <c r="B169" s="392"/>
      <c r="C169" s="392"/>
      <c r="D169" s="392"/>
      <c r="E169" s="392"/>
      <c r="F169" s="392"/>
      <c r="G169" s="392"/>
      <c r="H169" s="98"/>
      <c r="I169" s="99"/>
      <c r="J169"/>
      <c r="K169"/>
      <c r="L169"/>
      <c r="M169" s="99"/>
      <c r="N169" s="99"/>
      <c r="O169" s="99"/>
      <c r="P169" s="99"/>
      <c r="Q169" s="99"/>
      <c r="R169" s="99"/>
      <c r="S169" s="99"/>
      <c r="T169" s="99"/>
      <c r="U169" s="99"/>
      <c r="AC169" s="101"/>
      <c r="AD169" s="101"/>
      <c r="AG169" s="102"/>
      <c r="AH169" s="102"/>
      <c r="AI169" s="102"/>
      <c r="AJ169" s="102"/>
      <c r="AK169" s="102"/>
      <c r="AL169" s="102"/>
    </row>
    <row r="170" spans="1:38" s="103" customFormat="1" ht="52.5" customHeight="1" x14ac:dyDescent="0.3">
      <c r="A170" s="392" t="s">
        <v>361</v>
      </c>
      <c r="B170" s="392"/>
      <c r="C170" s="392"/>
      <c r="D170" s="392"/>
      <c r="E170" s="392"/>
      <c r="F170" s="392"/>
      <c r="G170" s="392"/>
      <c r="H170" s="98"/>
      <c r="I170" s="99"/>
      <c r="J170"/>
      <c r="K170"/>
      <c r="L170"/>
      <c r="M170" s="99"/>
      <c r="N170" s="99"/>
      <c r="O170" s="99"/>
      <c r="P170" s="99"/>
      <c r="Q170" s="99"/>
      <c r="R170" s="99"/>
      <c r="S170" s="99"/>
      <c r="T170" s="99"/>
      <c r="U170" s="9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drawing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0" tint="-4.9989318521683403E-2"/>
  </sheetPr>
  <dimension ref="A1:AL170"/>
  <sheetViews>
    <sheetView topLeftCell="A8" zoomScale="80" zoomScaleNormal="80" workbookViewId="0">
      <selection activeCell="E14" sqref="E14:AK140"/>
    </sheetView>
  </sheetViews>
  <sheetFormatPr defaultColWidth="8.77734375" defaultRowHeight="13.2" x14ac:dyDescent="0.25"/>
  <cols>
    <col min="1" max="2" width="21.44140625" style="1" customWidth="1"/>
    <col min="3" max="3" width="46.44140625" style="14"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77734375" style="1" customWidth="1"/>
    <col min="39" max="16384" width="8.77734375" style="1"/>
  </cols>
  <sheetData>
    <row r="1" spans="1:38" ht="22.5" customHeight="1" x14ac:dyDescent="0.25">
      <c r="A1" s="19" t="s">
        <v>349</v>
      </c>
      <c r="B1" s="20"/>
      <c r="C1" s="21"/>
    </row>
    <row r="2" spans="1:38" x14ac:dyDescent="0.25">
      <c r="A2" s="22" t="s">
        <v>348</v>
      </c>
      <c r="B2" s="20"/>
      <c r="C2" s="21"/>
    </row>
    <row r="3" spans="1:38" x14ac:dyDescent="0.25">
      <c r="B3" s="20"/>
      <c r="C3" s="21"/>
      <c r="F3" s="20"/>
      <c r="R3" s="2"/>
      <c r="S3" s="2"/>
      <c r="T3" s="2"/>
      <c r="U3" s="2"/>
      <c r="V3" s="2"/>
    </row>
    <row r="4" spans="1:38" x14ac:dyDescent="0.25">
      <c r="A4" s="22" t="s">
        <v>0</v>
      </c>
      <c r="B4" s="116" t="s">
        <v>428</v>
      </c>
      <c r="C4" s="23" t="s">
        <v>1</v>
      </c>
      <c r="R4" s="2"/>
      <c r="S4" s="2"/>
      <c r="T4" s="2"/>
      <c r="U4" s="2"/>
      <c r="V4" s="2"/>
    </row>
    <row r="5" spans="1:38" x14ac:dyDescent="0.25">
      <c r="A5" s="22" t="s">
        <v>2</v>
      </c>
      <c r="B5" s="116" t="s">
        <v>1106</v>
      </c>
      <c r="C5" s="23" t="s">
        <v>3</v>
      </c>
      <c r="R5" s="2"/>
      <c r="S5" s="2"/>
      <c r="T5" s="2"/>
      <c r="U5" s="2"/>
      <c r="V5" s="2"/>
    </row>
    <row r="6" spans="1:38" x14ac:dyDescent="0.25">
      <c r="A6" s="22" t="s">
        <v>4</v>
      </c>
      <c r="B6" s="117">
        <v>1992</v>
      </c>
      <c r="C6" s="23" t="s">
        <v>5</v>
      </c>
      <c r="R6" s="24"/>
      <c r="S6" s="24"/>
      <c r="T6" s="24"/>
      <c r="U6" s="24"/>
      <c r="V6" s="24"/>
    </row>
    <row r="7" spans="1:38" x14ac:dyDescent="0.25">
      <c r="A7" s="22" t="s">
        <v>6</v>
      </c>
      <c r="B7" s="116" t="s">
        <v>1107</v>
      </c>
      <c r="C7" s="23" t="s">
        <v>7</v>
      </c>
      <c r="R7" s="2"/>
      <c r="S7" s="2"/>
      <c r="T7" s="2"/>
      <c r="U7" s="2"/>
      <c r="V7" s="2"/>
    </row>
    <row r="8" spans="1:38" x14ac:dyDescent="0.25">
      <c r="A8" s="5"/>
      <c r="B8" s="20"/>
      <c r="C8" s="21"/>
      <c r="R8" s="2"/>
      <c r="S8" s="2"/>
      <c r="T8" s="2"/>
      <c r="U8" s="2"/>
      <c r="V8" s="2"/>
      <c r="AF8" s="24"/>
    </row>
    <row r="9" spans="1:38" ht="13.8" thickBot="1" x14ac:dyDescent="0.3">
      <c r="A9" s="25"/>
      <c r="B9" s="26"/>
      <c r="C9" s="27"/>
      <c r="D9" s="28"/>
      <c r="E9" s="28"/>
      <c r="F9" s="28"/>
      <c r="G9" s="28"/>
      <c r="H9" s="28"/>
      <c r="I9" s="28"/>
      <c r="J9" s="28"/>
      <c r="K9" s="28"/>
      <c r="L9" s="28"/>
      <c r="M9" s="28"/>
      <c r="N9" s="28"/>
      <c r="O9" s="28"/>
      <c r="P9" s="28"/>
      <c r="Q9" s="28"/>
      <c r="R9" s="2"/>
      <c r="S9" s="2"/>
      <c r="T9" s="2"/>
      <c r="U9" s="2"/>
      <c r="V9" s="2"/>
      <c r="AF9" s="24"/>
    </row>
    <row r="10" spans="1:38" s="2" customFormat="1" ht="37.5" customHeight="1" thickBot="1" x14ac:dyDescent="0.3">
      <c r="A10" s="393" t="str">
        <f>B4&amp;": "&amp;B5&amp;": "&amp;B6</f>
        <v>Kazakhstan: 12.02.2024: 1992</v>
      </c>
      <c r="B10" s="395" t="s">
        <v>8</v>
      </c>
      <c r="C10" s="396"/>
      <c r="D10" s="397"/>
      <c r="E10" s="383" t="s">
        <v>9</v>
      </c>
      <c r="F10" s="384"/>
      <c r="G10" s="384"/>
      <c r="H10" s="385"/>
      <c r="I10" s="383" t="s">
        <v>10</v>
      </c>
      <c r="J10" s="384"/>
      <c r="K10" s="384"/>
      <c r="L10" s="385"/>
      <c r="M10" s="401" t="s">
        <v>11</v>
      </c>
      <c r="N10" s="383" t="s">
        <v>12</v>
      </c>
      <c r="O10" s="384"/>
      <c r="P10" s="385"/>
      <c r="Q10" s="383" t="s">
        <v>13</v>
      </c>
      <c r="R10" s="384"/>
      <c r="S10" s="384"/>
      <c r="T10" s="384"/>
      <c r="U10" s="384"/>
      <c r="V10" s="385"/>
      <c r="W10" s="383" t="s">
        <v>353</v>
      </c>
      <c r="X10" s="384"/>
      <c r="Y10" s="384"/>
      <c r="Z10" s="384"/>
      <c r="AA10" s="384"/>
      <c r="AB10" s="384"/>
      <c r="AC10" s="384"/>
      <c r="AD10" s="385"/>
      <c r="AE10" s="29"/>
      <c r="AF10" s="383" t="s">
        <v>370</v>
      </c>
      <c r="AG10" s="384"/>
      <c r="AH10" s="384"/>
      <c r="AI10" s="384"/>
      <c r="AJ10" s="384"/>
      <c r="AK10" s="384"/>
      <c r="AL10" s="385"/>
    </row>
    <row r="11" spans="1:38" ht="15" customHeight="1" thickBot="1" x14ac:dyDescent="0.3">
      <c r="A11" s="394"/>
      <c r="B11" s="398"/>
      <c r="C11" s="399"/>
      <c r="D11" s="400"/>
      <c r="E11" s="386"/>
      <c r="F11" s="387"/>
      <c r="G11" s="387"/>
      <c r="H11" s="388"/>
      <c r="I11" s="386"/>
      <c r="J11" s="387"/>
      <c r="K11" s="387"/>
      <c r="L11" s="388"/>
      <c r="M11" s="402"/>
      <c r="N11" s="386"/>
      <c r="O11" s="387"/>
      <c r="P11" s="388"/>
      <c r="Q11" s="386"/>
      <c r="R11" s="387"/>
      <c r="S11" s="387"/>
      <c r="T11" s="387"/>
      <c r="U11" s="387"/>
      <c r="V11" s="388"/>
      <c r="W11" s="95"/>
      <c r="X11" s="389" t="s">
        <v>31</v>
      </c>
      <c r="Y11" s="390"/>
      <c r="Z11" s="390"/>
      <c r="AA11" s="390"/>
      <c r="AB11" s="391"/>
      <c r="AC11" s="96"/>
      <c r="AD11" s="97"/>
      <c r="AE11" s="30"/>
      <c r="AF11" s="386"/>
      <c r="AG11" s="387"/>
      <c r="AH11" s="387"/>
      <c r="AI11" s="387"/>
      <c r="AJ11" s="387"/>
      <c r="AK11" s="387"/>
      <c r="AL11" s="388"/>
    </row>
    <row r="12" spans="1:38" ht="52.5" customHeight="1" thickBot="1" x14ac:dyDescent="0.3">
      <c r="A12" s="394"/>
      <c r="B12" s="398"/>
      <c r="C12" s="399"/>
      <c r="D12" s="400"/>
      <c r="E12" s="91" t="s">
        <v>371</v>
      </c>
      <c r="F12" s="91" t="s">
        <v>14</v>
      </c>
      <c r="G12" s="91" t="s">
        <v>15</v>
      </c>
      <c r="H12" s="91" t="s">
        <v>16</v>
      </c>
      <c r="I12" s="91" t="s">
        <v>17</v>
      </c>
      <c r="J12" s="92" t="s">
        <v>18</v>
      </c>
      <c r="K12" s="92" t="s">
        <v>19</v>
      </c>
      <c r="L12" s="93" t="s">
        <v>381</v>
      </c>
      <c r="M12" s="91" t="s">
        <v>20</v>
      </c>
      <c r="N12" s="92" t="s">
        <v>21</v>
      </c>
      <c r="O12" s="92" t="s">
        <v>22</v>
      </c>
      <c r="P12" s="92" t="s">
        <v>23</v>
      </c>
      <c r="Q12" s="92" t="s">
        <v>24</v>
      </c>
      <c r="R12" s="92" t="s">
        <v>25</v>
      </c>
      <c r="S12" s="92" t="s">
        <v>26</v>
      </c>
      <c r="T12" s="92" t="s">
        <v>27</v>
      </c>
      <c r="U12" s="92" t="s">
        <v>28</v>
      </c>
      <c r="V12" s="92" t="s">
        <v>29</v>
      </c>
      <c r="W12" s="91" t="s">
        <v>30</v>
      </c>
      <c r="X12" s="91" t="s">
        <v>382</v>
      </c>
      <c r="Y12" s="91" t="s">
        <v>383</v>
      </c>
      <c r="Z12" s="91" t="s">
        <v>384</v>
      </c>
      <c r="AA12" s="91" t="s">
        <v>385</v>
      </c>
      <c r="AB12" s="91" t="s">
        <v>41</v>
      </c>
      <c r="AC12" s="92" t="s">
        <v>32</v>
      </c>
      <c r="AD12" s="92" t="s">
        <v>33</v>
      </c>
      <c r="AE12" s="31"/>
      <c r="AF12" s="91" t="s">
        <v>34</v>
      </c>
      <c r="AG12" s="91" t="s">
        <v>35</v>
      </c>
      <c r="AH12" s="91" t="s">
        <v>36</v>
      </c>
      <c r="AI12" s="91" t="s">
        <v>37</v>
      </c>
      <c r="AJ12" s="91" t="s">
        <v>38</v>
      </c>
      <c r="AK12" s="91" t="s">
        <v>39</v>
      </c>
      <c r="AL12" s="94" t="s">
        <v>40</v>
      </c>
    </row>
    <row r="13" spans="1:38" ht="37.5" customHeight="1" thickBot="1" x14ac:dyDescent="0.3">
      <c r="A13" s="32" t="s">
        <v>42</v>
      </c>
      <c r="B13" s="32" t="s">
        <v>43</v>
      </c>
      <c r="C13" s="33" t="s">
        <v>410</v>
      </c>
      <c r="D13" s="32" t="s">
        <v>44</v>
      </c>
      <c r="E13" s="32" t="s">
        <v>45</v>
      </c>
      <c r="F13" s="32" t="s">
        <v>45</v>
      </c>
      <c r="G13" s="32" t="s">
        <v>45</v>
      </c>
      <c r="H13" s="32" t="s">
        <v>45</v>
      </c>
      <c r="I13" s="32" t="s">
        <v>45</v>
      </c>
      <c r="J13" s="32" t="s">
        <v>45</v>
      </c>
      <c r="K13" s="32" t="s">
        <v>45</v>
      </c>
      <c r="L13" s="32" t="s">
        <v>45</v>
      </c>
      <c r="M13" s="32" t="s">
        <v>45</v>
      </c>
      <c r="N13" s="32" t="s">
        <v>46</v>
      </c>
      <c r="O13" s="32" t="s">
        <v>46</v>
      </c>
      <c r="P13" s="32" t="s">
        <v>46</v>
      </c>
      <c r="Q13" s="32" t="s">
        <v>46</v>
      </c>
      <c r="R13" s="32" t="s">
        <v>46</v>
      </c>
      <c r="S13" s="32" t="s">
        <v>46</v>
      </c>
      <c r="T13" s="32" t="s">
        <v>46</v>
      </c>
      <c r="U13" s="32" t="s">
        <v>46</v>
      </c>
      <c r="V13" s="32" t="s">
        <v>46</v>
      </c>
      <c r="W13" s="32" t="s">
        <v>47</v>
      </c>
      <c r="X13" s="32" t="s">
        <v>46</v>
      </c>
      <c r="Y13" s="32" t="s">
        <v>46</v>
      </c>
      <c r="Z13" s="32" t="s">
        <v>46</v>
      </c>
      <c r="AA13" s="32" t="s">
        <v>46</v>
      </c>
      <c r="AB13" s="32" t="s">
        <v>46</v>
      </c>
      <c r="AC13" s="32" t="s">
        <v>48</v>
      </c>
      <c r="AD13" s="32" t="s">
        <v>48</v>
      </c>
      <c r="AE13" s="34"/>
      <c r="AF13" s="55" t="s">
        <v>49</v>
      </c>
      <c r="AG13" s="55" t="s">
        <v>49</v>
      </c>
      <c r="AH13" s="55" t="s">
        <v>49</v>
      </c>
      <c r="AI13" s="55" t="s">
        <v>49</v>
      </c>
      <c r="AJ13" s="55" t="s">
        <v>49</v>
      </c>
      <c r="AK13" s="55"/>
      <c r="AL13" s="35"/>
    </row>
    <row r="14" spans="1:38" ht="26.25" customHeight="1" thickBot="1" x14ac:dyDescent="0.3">
      <c r="A14" s="53" t="s">
        <v>50</v>
      </c>
      <c r="B14" s="57" t="s">
        <v>51</v>
      </c>
      <c r="C14" s="59" t="s">
        <v>52</v>
      </c>
      <c r="D14" s="56"/>
      <c r="E14" s="170">
        <v>225.56396068799995</v>
      </c>
      <c r="F14" s="170">
        <v>1.6639395346800001</v>
      </c>
      <c r="G14" s="170">
        <v>816.48680749821006</v>
      </c>
      <c r="H14" s="170" t="s">
        <v>429</v>
      </c>
      <c r="I14" s="56" t="s">
        <v>430</v>
      </c>
      <c r="J14" s="56" t="s">
        <v>430</v>
      </c>
      <c r="K14" s="56" t="s">
        <v>430</v>
      </c>
      <c r="L14" s="56" t="s">
        <v>430</v>
      </c>
      <c r="M14" s="170">
        <v>17.205893151079998</v>
      </c>
      <c r="N14" s="170">
        <v>7.3064813602829997</v>
      </c>
      <c r="O14" s="170">
        <v>0.96760587133049991</v>
      </c>
      <c r="P14" s="170">
        <v>1.3726111374731997</v>
      </c>
      <c r="Q14" s="170">
        <v>7.069143850164</v>
      </c>
      <c r="R14" s="170">
        <v>4.4701443400275984</v>
      </c>
      <c r="S14" s="170">
        <v>7.6997343001519587</v>
      </c>
      <c r="T14" s="170">
        <v>29.355986363805098</v>
      </c>
      <c r="U14" s="170">
        <v>21.768293085196003</v>
      </c>
      <c r="V14" s="170">
        <v>26.054698866202994</v>
      </c>
      <c r="W14" s="170">
        <v>9.6125613293999965</v>
      </c>
      <c r="X14" s="170">
        <v>0.76319855991999996</v>
      </c>
      <c r="Y14" s="170">
        <v>34.897613513800003</v>
      </c>
      <c r="Z14" s="170">
        <v>32.951261347399999</v>
      </c>
      <c r="AA14" s="170">
        <v>1.9069044952</v>
      </c>
      <c r="AB14" s="170">
        <v>70.518977916319997</v>
      </c>
      <c r="AC14" s="170">
        <v>6.2106301239999997</v>
      </c>
      <c r="AD14" s="170">
        <v>3.0589670760000001</v>
      </c>
      <c r="AE14" s="274"/>
      <c r="AF14" s="64">
        <v>103299.38</v>
      </c>
      <c r="AG14" s="64">
        <v>926959.72</v>
      </c>
      <c r="AH14" s="64">
        <v>194223.21</v>
      </c>
      <c r="AI14" s="64" t="s">
        <v>430</v>
      </c>
      <c r="AJ14" s="64" t="s">
        <v>430</v>
      </c>
      <c r="AK14" s="140" t="s">
        <v>430</v>
      </c>
      <c r="AL14" s="139" t="s">
        <v>49</v>
      </c>
    </row>
    <row r="15" spans="1:38" ht="26.25" customHeight="1" thickBot="1" x14ac:dyDescent="0.3">
      <c r="A15" s="53" t="s">
        <v>53</v>
      </c>
      <c r="B15" s="57" t="s">
        <v>54</v>
      </c>
      <c r="C15" s="59" t="s">
        <v>55</v>
      </c>
      <c r="D15" s="56"/>
      <c r="E15" s="64">
        <v>7.79</v>
      </c>
      <c r="F15" s="64">
        <v>0.18</v>
      </c>
      <c r="G15" s="64">
        <v>12.44</v>
      </c>
      <c r="H15" s="64" t="s">
        <v>429</v>
      </c>
      <c r="I15" s="56" t="s">
        <v>430</v>
      </c>
      <c r="J15" s="56" t="s">
        <v>430</v>
      </c>
      <c r="K15" s="56" t="s">
        <v>430</v>
      </c>
      <c r="L15" s="56" t="s">
        <v>430</v>
      </c>
      <c r="M15" s="64">
        <v>0.56999999999999995</v>
      </c>
      <c r="N15" s="64" t="s">
        <v>429</v>
      </c>
      <c r="O15" s="64" t="s">
        <v>429</v>
      </c>
      <c r="P15" s="64" t="s">
        <v>429</v>
      </c>
      <c r="Q15" s="64" t="s">
        <v>429</v>
      </c>
      <c r="R15" s="64" t="s">
        <v>429</v>
      </c>
      <c r="S15" s="64" t="s">
        <v>429</v>
      </c>
      <c r="T15" s="64" t="s">
        <v>429</v>
      </c>
      <c r="U15" s="64" t="s">
        <v>429</v>
      </c>
      <c r="V15" s="64" t="s">
        <v>429</v>
      </c>
      <c r="W15" s="64" t="s">
        <v>429</v>
      </c>
      <c r="X15" s="64" t="s">
        <v>429</v>
      </c>
      <c r="Y15" s="64" t="s">
        <v>429</v>
      </c>
      <c r="Z15" s="64" t="s">
        <v>429</v>
      </c>
      <c r="AA15" s="64" t="s">
        <v>429</v>
      </c>
      <c r="AB15" s="64" t="s">
        <v>429</v>
      </c>
      <c r="AC15" s="64" t="s">
        <v>429</v>
      </c>
      <c r="AD15" s="64" t="s">
        <v>429</v>
      </c>
      <c r="AE15" s="274"/>
      <c r="AF15" s="64">
        <v>26982.18</v>
      </c>
      <c r="AG15" s="64">
        <v>7857.72</v>
      </c>
      <c r="AH15" s="64">
        <v>152.13</v>
      </c>
      <c r="AI15" s="64" t="s">
        <v>430</v>
      </c>
      <c r="AJ15" s="64">
        <v>64.13</v>
      </c>
      <c r="AK15" s="140" t="s">
        <v>430</v>
      </c>
      <c r="AL15" s="139" t="s">
        <v>49</v>
      </c>
    </row>
    <row r="16" spans="1:38" ht="26.25" customHeight="1" thickBot="1" x14ac:dyDescent="0.3">
      <c r="A16" s="53" t="s">
        <v>53</v>
      </c>
      <c r="B16" s="57" t="s">
        <v>56</v>
      </c>
      <c r="C16" s="59" t="s">
        <v>57</v>
      </c>
      <c r="D16" s="56"/>
      <c r="E16" s="170">
        <v>0.36248120999999994</v>
      </c>
      <c r="F16" s="170">
        <v>1.3808807999999999E-2</v>
      </c>
      <c r="G16" s="170">
        <v>1.5707519099999998</v>
      </c>
      <c r="H16" s="170" t="s">
        <v>429</v>
      </c>
      <c r="I16" s="56" t="s">
        <v>430</v>
      </c>
      <c r="J16" s="56" t="s">
        <v>430</v>
      </c>
      <c r="K16" s="56" t="s">
        <v>430</v>
      </c>
      <c r="L16" s="56" t="s">
        <v>430</v>
      </c>
      <c r="M16" s="170">
        <v>0.10356606</v>
      </c>
      <c r="N16" s="170">
        <v>0.48330827999999998</v>
      </c>
      <c r="O16" s="170">
        <v>2.7617615999999998E-2</v>
      </c>
      <c r="P16" s="170">
        <v>0.51783029999999997</v>
      </c>
      <c r="Q16" s="170">
        <v>0.18987110999999998</v>
      </c>
      <c r="R16" s="170">
        <v>9.8387756999999992E-2</v>
      </c>
      <c r="S16" s="170">
        <v>0.43152524999999992</v>
      </c>
      <c r="T16" s="170">
        <v>8.9757251999999996E-2</v>
      </c>
      <c r="U16" s="170">
        <v>5.0056928999999993E-2</v>
      </c>
      <c r="V16" s="170">
        <v>0.79400645999999997</v>
      </c>
      <c r="W16" s="170">
        <v>0.44878625999999994</v>
      </c>
      <c r="X16" s="170">
        <v>5.005692899999999E-3</v>
      </c>
      <c r="Y16" s="170">
        <v>5.1783029999999997E-5</v>
      </c>
      <c r="Z16" s="170">
        <v>1.726101E-5</v>
      </c>
      <c r="AA16" s="170">
        <v>1.726101E-5</v>
      </c>
      <c r="AB16" s="170">
        <v>5.0919979499999988E-3</v>
      </c>
      <c r="AC16" s="147" t="s">
        <v>430</v>
      </c>
      <c r="AD16" s="147" t="s">
        <v>430</v>
      </c>
      <c r="AE16" s="274"/>
      <c r="AF16" s="64">
        <v>20100.919999999998</v>
      </c>
      <c r="AG16" s="64">
        <v>17261.009999999998</v>
      </c>
      <c r="AH16" s="64">
        <v>52503.82</v>
      </c>
      <c r="AI16" s="64">
        <v>0</v>
      </c>
      <c r="AJ16" s="64">
        <v>2060.5700000000002</v>
      </c>
      <c r="AK16" s="140" t="s">
        <v>430</v>
      </c>
      <c r="AL16" s="139" t="s">
        <v>49</v>
      </c>
    </row>
    <row r="17" spans="1:38" ht="26.25" customHeight="1" thickBot="1" x14ac:dyDescent="0.3">
      <c r="A17" s="53" t="s">
        <v>53</v>
      </c>
      <c r="B17" s="57" t="s">
        <v>58</v>
      </c>
      <c r="C17" s="59" t="s">
        <v>59</v>
      </c>
      <c r="D17" s="56"/>
      <c r="E17" s="170">
        <v>31.814787070000001</v>
      </c>
      <c r="F17" s="170">
        <v>8.0036681039999991</v>
      </c>
      <c r="G17" s="170">
        <v>70.478316439300002</v>
      </c>
      <c r="H17" s="170" t="s">
        <v>429</v>
      </c>
      <c r="I17" s="56" t="s">
        <v>430</v>
      </c>
      <c r="J17" s="56" t="s">
        <v>430</v>
      </c>
      <c r="K17" s="56" t="s">
        <v>430</v>
      </c>
      <c r="L17" s="56" t="s">
        <v>430</v>
      </c>
      <c r="M17" s="170">
        <v>73.93864726999999</v>
      </c>
      <c r="N17" s="170">
        <v>10.25716309309</v>
      </c>
      <c r="O17" s="170">
        <v>0.137977965491</v>
      </c>
      <c r="P17" s="170">
        <v>0.61704451300000007</v>
      </c>
      <c r="Q17" s="170">
        <v>0.30867641909999999</v>
      </c>
      <c r="R17" s="170">
        <v>1.0401006042699998</v>
      </c>
      <c r="S17" s="170">
        <v>1.3466924382539998</v>
      </c>
      <c r="T17" s="170">
        <v>0.99529146210999986</v>
      </c>
      <c r="U17" s="170">
        <v>0.14238487312000001</v>
      </c>
      <c r="V17" s="170">
        <v>16.301701986699999</v>
      </c>
      <c r="W17" s="170">
        <v>15.58289101508</v>
      </c>
      <c r="X17" s="170">
        <v>3.5576224157999992</v>
      </c>
      <c r="Y17" s="170">
        <v>5.0619428229999999</v>
      </c>
      <c r="Z17" s="170">
        <v>1.8885276259999999</v>
      </c>
      <c r="AA17" s="170">
        <v>1.4834966281999999</v>
      </c>
      <c r="AB17" s="170">
        <v>11.991589492999999</v>
      </c>
      <c r="AC17" s="170">
        <v>4.7451391599999997E-2</v>
      </c>
      <c r="AD17" s="170">
        <v>13.009110676799999</v>
      </c>
      <c r="AE17" s="274"/>
      <c r="AF17" s="64">
        <v>33959.230000000003</v>
      </c>
      <c r="AG17" s="64">
        <v>76524.179999999993</v>
      </c>
      <c r="AH17" s="64">
        <v>15606.79</v>
      </c>
      <c r="AI17" s="64">
        <v>1.28</v>
      </c>
      <c r="AJ17" s="64">
        <v>2447.89</v>
      </c>
      <c r="AK17" s="140" t="s">
        <v>430</v>
      </c>
      <c r="AL17" s="139" t="s">
        <v>49</v>
      </c>
    </row>
    <row r="18" spans="1:38" ht="26.25" customHeight="1" thickBot="1" x14ac:dyDescent="0.3">
      <c r="A18" s="53" t="s">
        <v>53</v>
      </c>
      <c r="B18" s="57" t="s">
        <v>60</v>
      </c>
      <c r="C18" s="59" t="s">
        <v>61</v>
      </c>
      <c r="D18" s="56"/>
      <c r="E18" s="170">
        <v>13.197974960000002</v>
      </c>
      <c r="F18" s="170">
        <v>3.512607134</v>
      </c>
      <c r="G18" s="170">
        <v>32.312946413799999</v>
      </c>
      <c r="H18" s="170" t="s">
        <v>429</v>
      </c>
      <c r="I18" s="56" t="s">
        <v>430</v>
      </c>
      <c r="J18" s="56" t="s">
        <v>430</v>
      </c>
      <c r="K18" s="56" t="s">
        <v>430</v>
      </c>
      <c r="L18" s="56" t="s">
        <v>430</v>
      </c>
      <c r="M18" s="170">
        <v>33.723497350000002</v>
      </c>
      <c r="N18" s="170">
        <v>4.7172515813399993</v>
      </c>
      <c r="O18" s="170">
        <v>6.359590068599999E-2</v>
      </c>
      <c r="P18" s="170">
        <v>0.28069511260000007</v>
      </c>
      <c r="Q18" s="170">
        <v>0.14137205049999998</v>
      </c>
      <c r="R18" s="170">
        <v>0.47813399181999999</v>
      </c>
      <c r="S18" s="170">
        <v>0.618938464164</v>
      </c>
      <c r="T18" s="170">
        <v>0.45766206170000001</v>
      </c>
      <c r="U18" s="170">
        <v>6.4958127219999995E-2</v>
      </c>
      <c r="V18" s="170">
        <v>7.4402604822000002</v>
      </c>
      <c r="W18" s="170">
        <v>7.164472943279999</v>
      </c>
      <c r="X18" s="170">
        <v>1.6285723948000002</v>
      </c>
      <c r="Y18" s="170">
        <v>2.2823099530000004</v>
      </c>
      <c r="Z18" s="170">
        <v>0.85932545199999988</v>
      </c>
      <c r="AA18" s="170">
        <v>0.67355717120000003</v>
      </c>
      <c r="AB18" s="170">
        <v>5.4437649710000002</v>
      </c>
      <c r="AC18" s="170">
        <v>2.1883268599999998E-2</v>
      </c>
      <c r="AD18" s="170">
        <v>5.9827308667999999</v>
      </c>
      <c r="AE18" s="274"/>
      <c r="AF18" s="64">
        <v>13579.61</v>
      </c>
      <c r="AG18" s="64">
        <v>35192.53</v>
      </c>
      <c r="AH18" s="64">
        <v>1921.14</v>
      </c>
      <c r="AI18" s="64">
        <v>12.78</v>
      </c>
      <c r="AJ18" s="64">
        <v>12.87</v>
      </c>
      <c r="AK18" s="140" t="s">
        <v>430</v>
      </c>
      <c r="AL18" s="139" t="s">
        <v>49</v>
      </c>
    </row>
    <row r="19" spans="1:38" ht="26.25" customHeight="1" thickBot="1" x14ac:dyDescent="0.3">
      <c r="A19" s="53" t="s">
        <v>53</v>
      </c>
      <c r="B19" s="57" t="s">
        <v>62</v>
      </c>
      <c r="C19" s="59" t="s">
        <v>63</v>
      </c>
      <c r="D19" s="56"/>
      <c r="E19" s="170">
        <v>8.6919416700000003</v>
      </c>
      <c r="F19" s="170">
        <v>2.1413239579999996</v>
      </c>
      <c r="G19" s="170">
        <v>14.867640076299999</v>
      </c>
      <c r="H19" s="170" t="s">
        <v>429</v>
      </c>
      <c r="I19" s="56" t="s">
        <v>430</v>
      </c>
      <c r="J19" s="56" t="s">
        <v>430</v>
      </c>
      <c r="K19" s="56" t="s">
        <v>430</v>
      </c>
      <c r="L19" s="56" t="s">
        <v>430</v>
      </c>
      <c r="M19" s="170">
        <v>16.14737268</v>
      </c>
      <c r="N19" s="170">
        <v>2.1538894705899994</v>
      </c>
      <c r="O19" s="170">
        <v>2.8990526961000004E-2</v>
      </c>
      <c r="P19" s="170">
        <v>0.13980575880000001</v>
      </c>
      <c r="Q19" s="170">
        <v>6.6717523800000011E-2</v>
      </c>
      <c r="R19" s="170">
        <v>0.21886112257000004</v>
      </c>
      <c r="S19" s="170">
        <v>0.28306754131400003</v>
      </c>
      <c r="T19" s="170">
        <v>0.20922381085</v>
      </c>
      <c r="U19" s="170">
        <v>3.1114821220000002E-2</v>
      </c>
      <c r="V19" s="170">
        <v>3.4716955297000003</v>
      </c>
      <c r="W19" s="170">
        <v>3.2744408762800004</v>
      </c>
      <c r="X19" s="170">
        <v>0.76275195979999999</v>
      </c>
      <c r="Y19" s="170">
        <v>1.1354120699999999</v>
      </c>
      <c r="Z19" s="170">
        <v>0.41917628799999995</v>
      </c>
      <c r="AA19" s="170">
        <v>0.33351742619999997</v>
      </c>
      <c r="AB19" s="170">
        <v>2.6508577439999996</v>
      </c>
      <c r="AC19" s="173">
        <v>9.9615462000000009E-3</v>
      </c>
      <c r="AD19" s="170">
        <v>2.7313917000000001</v>
      </c>
      <c r="AE19" s="274"/>
      <c r="AF19" s="64">
        <v>8353.16</v>
      </c>
      <c r="AG19" s="64">
        <v>16067.01</v>
      </c>
      <c r="AH19" s="64">
        <v>21988.89</v>
      </c>
      <c r="AI19" s="64">
        <v>0</v>
      </c>
      <c r="AJ19" s="64" t="s">
        <v>430</v>
      </c>
      <c r="AK19" s="140" t="s">
        <v>430</v>
      </c>
      <c r="AL19" s="139" t="s">
        <v>49</v>
      </c>
    </row>
    <row r="20" spans="1:38" ht="26.25" customHeight="1" thickBot="1" x14ac:dyDescent="0.3">
      <c r="A20" s="53" t="s">
        <v>53</v>
      </c>
      <c r="B20" s="57" t="s">
        <v>64</v>
      </c>
      <c r="C20" s="59" t="s">
        <v>65</v>
      </c>
      <c r="D20" s="56"/>
      <c r="E20" s="170">
        <v>0.27417063000000003</v>
      </c>
      <c r="F20" s="170">
        <v>0.145797968</v>
      </c>
      <c r="G20" s="170">
        <v>0.75103946999999993</v>
      </c>
      <c r="H20" s="170" t="s">
        <v>429</v>
      </c>
      <c r="I20" s="56" t="s">
        <v>430</v>
      </c>
      <c r="J20" s="56" t="s">
        <v>430</v>
      </c>
      <c r="K20" s="56" t="s">
        <v>430</v>
      </c>
      <c r="L20" s="56" t="s">
        <v>430</v>
      </c>
      <c r="M20" s="173">
        <v>0.90639093999999998</v>
      </c>
      <c r="N20" s="173">
        <v>0.11602094040000001</v>
      </c>
      <c r="O20" s="178">
        <v>4.4030852799999999E-3</v>
      </c>
      <c r="P20" s="173">
        <v>6.6329952000000001E-3</v>
      </c>
      <c r="Q20" s="173">
        <v>3.3307283000000003E-3</v>
      </c>
      <c r="R20" s="173">
        <v>1.6293665999999998E-2</v>
      </c>
      <c r="S20" s="173">
        <v>1.57542936E-2</v>
      </c>
      <c r="T20" s="173">
        <v>1.111644304E-2</v>
      </c>
      <c r="U20" s="178">
        <v>1.6131197999999999E-3</v>
      </c>
      <c r="V20" s="173">
        <v>0.28559564000000004</v>
      </c>
      <c r="W20" s="173">
        <v>0.18933911200000003</v>
      </c>
      <c r="X20" s="173">
        <v>3.9990451999999996E-2</v>
      </c>
      <c r="Y20" s="173">
        <v>5.5187564000000001E-2</v>
      </c>
      <c r="Z20" s="173">
        <v>2.0937977999999999E-2</v>
      </c>
      <c r="AA20" s="173">
        <v>1.6403520000000001E-2</v>
      </c>
      <c r="AB20" s="173">
        <v>0.132519514</v>
      </c>
      <c r="AC20" s="178">
        <v>1.6336732000000001E-3</v>
      </c>
      <c r="AD20" s="173">
        <v>0.1394747006</v>
      </c>
      <c r="AE20" s="274"/>
      <c r="AF20" s="64">
        <v>217.88</v>
      </c>
      <c r="AG20" s="64">
        <v>820.36</v>
      </c>
      <c r="AH20" s="64">
        <v>0</v>
      </c>
      <c r="AI20" s="64">
        <v>225.01</v>
      </c>
      <c r="AJ20" s="64" t="s">
        <v>430</v>
      </c>
      <c r="AK20" s="140" t="s">
        <v>430</v>
      </c>
      <c r="AL20" s="139" t="s">
        <v>49</v>
      </c>
    </row>
    <row r="21" spans="1:38" ht="26.25" customHeight="1" thickBot="1" x14ac:dyDescent="0.3">
      <c r="A21" s="53" t="s">
        <v>53</v>
      </c>
      <c r="B21" s="57" t="s">
        <v>66</v>
      </c>
      <c r="C21" s="59" t="s">
        <v>67</v>
      </c>
      <c r="D21" s="56"/>
      <c r="E21" s="170">
        <v>10.841280560000001</v>
      </c>
      <c r="F21" s="170">
        <v>1.571129682</v>
      </c>
      <c r="G21" s="170">
        <v>7.2517526930000002</v>
      </c>
      <c r="H21" s="170" t="s">
        <v>429</v>
      </c>
      <c r="I21" s="56" t="s">
        <v>430</v>
      </c>
      <c r="J21" s="56" t="s">
        <v>430</v>
      </c>
      <c r="K21" s="56" t="s">
        <v>430</v>
      </c>
      <c r="L21" s="56" t="s">
        <v>430</v>
      </c>
      <c r="M21" s="170">
        <v>8.4646237299999978</v>
      </c>
      <c r="N21" s="170">
        <v>0.9738785351</v>
      </c>
      <c r="O21" s="170">
        <v>1.5012527350000001E-2</v>
      </c>
      <c r="P21" s="170">
        <v>7.0709837000000025E-2</v>
      </c>
      <c r="Q21" s="170">
        <v>3.1564093500000001E-2</v>
      </c>
      <c r="R21" s="170">
        <v>0.1043060207</v>
      </c>
      <c r="S21" s="170">
        <v>0.13082984634</v>
      </c>
      <c r="T21" s="170">
        <v>9.4652178020000005E-2</v>
      </c>
      <c r="U21" s="170">
        <v>1.6045897100000001E-2</v>
      </c>
      <c r="V21" s="170">
        <v>1.9867630670000003</v>
      </c>
      <c r="W21" s="170">
        <v>1.5046008268000002</v>
      </c>
      <c r="X21" s="170">
        <v>0.37540673400000002</v>
      </c>
      <c r="Y21" s="170">
        <v>0.72397525099999993</v>
      </c>
      <c r="Z21" s="170">
        <v>0.22222087600000001</v>
      </c>
      <c r="AA21" s="170">
        <v>0.180950212</v>
      </c>
      <c r="AB21" s="170">
        <v>1.5025530729999999</v>
      </c>
      <c r="AC21" s="173">
        <v>5.2080818000000001E-3</v>
      </c>
      <c r="AD21" s="170">
        <v>1.2286650252</v>
      </c>
      <c r="AE21" s="274"/>
      <c r="AF21" s="64">
        <v>15553.79</v>
      </c>
      <c r="AG21" s="64">
        <v>7227.39</v>
      </c>
      <c r="AH21" s="64">
        <v>21602.9</v>
      </c>
      <c r="AI21" s="64">
        <v>145.41999999999999</v>
      </c>
      <c r="AJ21" s="64">
        <v>61.26</v>
      </c>
      <c r="AK21" s="140" t="s">
        <v>430</v>
      </c>
      <c r="AL21" s="139" t="s">
        <v>49</v>
      </c>
    </row>
    <row r="22" spans="1:38" ht="26.25" customHeight="1" thickBot="1" x14ac:dyDescent="0.3">
      <c r="A22" s="53" t="s">
        <v>53</v>
      </c>
      <c r="B22" s="57" t="s">
        <v>68</v>
      </c>
      <c r="C22" s="59" t="s">
        <v>69</v>
      </c>
      <c r="D22" s="56"/>
      <c r="E22" s="170">
        <v>9.0663136600000005</v>
      </c>
      <c r="F22" s="170">
        <v>1.880124592</v>
      </c>
      <c r="G22" s="170">
        <v>12.608456024900001</v>
      </c>
      <c r="H22" s="170" t="s">
        <v>429</v>
      </c>
      <c r="I22" s="56" t="s">
        <v>430</v>
      </c>
      <c r="J22" s="56" t="s">
        <v>430</v>
      </c>
      <c r="K22" s="56" t="s">
        <v>430</v>
      </c>
      <c r="L22" s="56" t="s">
        <v>430</v>
      </c>
      <c r="M22" s="170">
        <v>13.750828800000001</v>
      </c>
      <c r="N22" s="170">
        <v>1.8034414975700002</v>
      </c>
      <c r="O22" s="170">
        <v>2.4595592403000001E-2</v>
      </c>
      <c r="P22" s="170">
        <v>0.1172595196</v>
      </c>
      <c r="Q22" s="170">
        <v>5.5911406699999992E-2</v>
      </c>
      <c r="R22" s="170">
        <v>0.18441468910999997</v>
      </c>
      <c r="S22" s="170">
        <v>0.23781077922199997</v>
      </c>
      <c r="T22" s="170">
        <v>0.17516399594999998</v>
      </c>
      <c r="U22" s="170">
        <v>2.642097656E-2</v>
      </c>
      <c r="V22" s="170">
        <v>3.0200114730999998</v>
      </c>
      <c r="W22" s="170">
        <v>2.74760566444</v>
      </c>
      <c r="X22" s="170">
        <v>0.64504455039999997</v>
      </c>
      <c r="Y22" s="170">
        <v>1.0026732539999998</v>
      </c>
      <c r="Z22" s="170">
        <v>0.35656640099999998</v>
      </c>
      <c r="AA22" s="170">
        <v>0.2841567176</v>
      </c>
      <c r="AB22" s="170">
        <v>2.288440923</v>
      </c>
      <c r="AC22" s="170">
        <v>8.4570517999999987E-3</v>
      </c>
      <c r="AD22" s="170">
        <v>2.2858027471999995</v>
      </c>
      <c r="AE22" s="274"/>
      <c r="AF22" s="64">
        <v>10527.23</v>
      </c>
      <c r="AG22" s="64">
        <v>13445.89</v>
      </c>
      <c r="AH22" s="64">
        <v>18074.47</v>
      </c>
      <c r="AI22" s="64">
        <v>24.12</v>
      </c>
      <c r="AJ22" s="64">
        <v>103.22</v>
      </c>
      <c r="AK22" s="140" t="s">
        <v>430</v>
      </c>
      <c r="AL22" s="139" t="s">
        <v>49</v>
      </c>
    </row>
    <row r="23" spans="1:38" ht="26.25" customHeight="1" thickBot="1" x14ac:dyDescent="0.3">
      <c r="A23" s="53" t="s">
        <v>70</v>
      </c>
      <c r="B23" s="57" t="s">
        <v>380</v>
      </c>
      <c r="C23" s="59" t="s">
        <v>376</v>
      </c>
      <c r="D23" s="266"/>
      <c r="E23" s="64" t="s">
        <v>431</v>
      </c>
      <c r="F23" s="64" t="s">
        <v>431</v>
      </c>
      <c r="G23" s="64" t="s">
        <v>431</v>
      </c>
      <c r="H23" s="64" t="s">
        <v>429</v>
      </c>
      <c r="I23" s="56" t="s">
        <v>430</v>
      </c>
      <c r="J23" s="56" t="s">
        <v>430</v>
      </c>
      <c r="K23" s="56" t="s">
        <v>430</v>
      </c>
      <c r="L23" s="56" t="s">
        <v>430</v>
      </c>
      <c r="M23" s="64" t="s">
        <v>431</v>
      </c>
      <c r="N23" s="64" t="s">
        <v>429</v>
      </c>
      <c r="O23" s="64" t="s">
        <v>429</v>
      </c>
      <c r="P23" s="64" t="s">
        <v>429</v>
      </c>
      <c r="Q23" s="64" t="s">
        <v>429</v>
      </c>
      <c r="R23" s="64" t="s">
        <v>429</v>
      </c>
      <c r="S23" s="64" t="s">
        <v>429</v>
      </c>
      <c r="T23" s="64" t="s">
        <v>429</v>
      </c>
      <c r="U23" s="64" t="s">
        <v>429</v>
      </c>
      <c r="V23" s="64" t="s">
        <v>429</v>
      </c>
      <c r="W23" s="64" t="s">
        <v>429</v>
      </c>
      <c r="X23" s="64" t="s">
        <v>429</v>
      </c>
      <c r="Y23" s="64" t="s">
        <v>429</v>
      </c>
      <c r="Z23" s="64" t="s">
        <v>429</v>
      </c>
      <c r="AA23" s="64" t="s">
        <v>429</v>
      </c>
      <c r="AB23" s="64" t="s">
        <v>429</v>
      </c>
      <c r="AC23" s="64" t="s">
        <v>429</v>
      </c>
      <c r="AD23" s="64" t="s">
        <v>429</v>
      </c>
      <c r="AE23" s="274"/>
      <c r="AF23" s="64" t="s">
        <v>431</v>
      </c>
      <c r="AG23" s="64" t="s">
        <v>431</v>
      </c>
      <c r="AH23" s="64" t="s">
        <v>431</v>
      </c>
      <c r="AI23" s="64" t="s">
        <v>431</v>
      </c>
      <c r="AJ23" s="64" t="s">
        <v>431</v>
      </c>
      <c r="AK23" s="140" t="s">
        <v>430</v>
      </c>
      <c r="AL23" s="139" t="s">
        <v>49</v>
      </c>
    </row>
    <row r="24" spans="1:38" ht="26.25" customHeight="1" thickBot="1" x14ac:dyDescent="0.3">
      <c r="A24" s="58" t="s">
        <v>53</v>
      </c>
      <c r="B24" s="57" t="s">
        <v>71</v>
      </c>
      <c r="C24" s="59" t="s">
        <v>72</v>
      </c>
      <c r="D24" s="56"/>
      <c r="E24" s="64">
        <v>22.42</v>
      </c>
      <c r="F24" s="64">
        <v>1.08</v>
      </c>
      <c r="G24" s="64">
        <v>68.09</v>
      </c>
      <c r="H24" s="64" t="s">
        <v>429</v>
      </c>
      <c r="I24" s="56" t="s">
        <v>430</v>
      </c>
      <c r="J24" s="56" t="s">
        <v>430</v>
      </c>
      <c r="K24" s="56" t="s">
        <v>430</v>
      </c>
      <c r="L24" s="56" t="s">
        <v>430</v>
      </c>
      <c r="M24" s="64">
        <v>7.06</v>
      </c>
      <c r="N24" s="64" t="s">
        <v>429</v>
      </c>
      <c r="O24" s="64" t="s">
        <v>429</v>
      </c>
      <c r="P24" s="64" t="s">
        <v>429</v>
      </c>
      <c r="Q24" s="64" t="s">
        <v>429</v>
      </c>
      <c r="R24" s="64" t="s">
        <v>429</v>
      </c>
      <c r="S24" s="64" t="s">
        <v>429</v>
      </c>
      <c r="T24" s="64" t="s">
        <v>429</v>
      </c>
      <c r="U24" s="64" t="s">
        <v>429</v>
      </c>
      <c r="V24" s="64" t="s">
        <v>429</v>
      </c>
      <c r="W24" s="64" t="s">
        <v>429</v>
      </c>
      <c r="X24" s="64" t="s">
        <v>429</v>
      </c>
      <c r="Y24" s="64" t="s">
        <v>429</v>
      </c>
      <c r="Z24" s="64" t="s">
        <v>429</v>
      </c>
      <c r="AA24" s="64" t="s">
        <v>429</v>
      </c>
      <c r="AB24" s="64" t="s">
        <v>429</v>
      </c>
      <c r="AC24" s="64" t="s">
        <v>429</v>
      </c>
      <c r="AD24" s="64" t="s">
        <v>429</v>
      </c>
      <c r="AE24" s="274"/>
      <c r="AF24" s="64">
        <v>38110.400000000001</v>
      </c>
      <c r="AG24" s="64">
        <v>39543.94</v>
      </c>
      <c r="AH24" s="64">
        <v>19484.66</v>
      </c>
      <c r="AI24" s="64">
        <v>80.260000000000005</v>
      </c>
      <c r="AJ24" s="64">
        <v>31.29</v>
      </c>
      <c r="AK24" s="140" t="s">
        <v>430</v>
      </c>
      <c r="AL24" s="139" t="s">
        <v>49</v>
      </c>
    </row>
    <row r="25" spans="1:38" ht="26.25" customHeight="1" thickBot="1" x14ac:dyDescent="0.3">
      <c r="A25" s="53" t="s">
        <v>73</v>
      </c>
      <c r="B25" s="57" t="s">
        <v>74</v>
      </c>
      <c r="C25" s="59" t="s">
        <v>75</v>
      </c>
      <c r="D25" s="56"/>
      <c r="E25" s="56">
        <v>2.4171084029964116</v>
      </c>
      <c r="F25" s="56">
        <v>4.0709462118549637E-2</v>
      </c>
      <c r="G25" s="56">
        <v>0.153573099591132</v>
      </c>
      <c r="H25" s="56" t="s">
        <v>429</v>
      </c>
      <c r="I25" s="56" t="s">
        <v>430</v>
      </c>
      <c r="J25" s="56" t="s">
        <v>430</v>
      </c>
      <c r="K25" s="56" t="s">
        <v>430</v>
      </c>
      <c r="L25" s="56" t="s">
        <v>430</v>
      </c>
      <c r="M25" s="56">
        <v>1.6491209425010938</v>
      </c>
      <c r="N25" s="56" t="s">
        <v>429</v>
      </c>
      <c r="O25" s="56" t="s">
        <v>429</v>
      </c>
      <c r="P25" s="56" t="s">
        <v>429</v>
      </c>
      <c r="Q25" s="56" t="s">
        <v>429</v>
      </c>
      <c r="R25" s="56" t="s">
        <v>429</v>
      </c>
      <c r="S25" s="56" t="s">
        <v>429</v>
      </c>
      <c r="T25" s="56" t="s">
        <v>429</v>
      </c>
      <c r="U25" s="56" t="s">
        <v>429</v>
      </c>
      <c r="V25" s="56" t="s">
        <v>429</v>
      </c>
      <c r="W25" s="56" t="s">
        <v>429</v>
      </c>
      <c r="X25" s="56">
        <v>1.0695189303028751E-3</v>
      </c>
      <c r="Y25" s="56">
        <v>1.6042787399354929E-4</v>
      </c>
      <c r="Z25" s="56" t="s">
        <v>429</v>
      </c>
      <c r="AA25" s="56">
        <v>2.6924785485367154E-5</v>
      </c>
      <c r="AB25" s="56" t="s">
        <v>429</v>
      </c>
      <c r="AC25" s="56" t="s">
        <v>430</v>
      </c>
      <c r="AD25" s="56" t="s">
        <v>430</v>
      </c>
      <c r="AE25" s="276"/>
      <c r="AF25" s="56" t="s">
        <v>432</v>
      </c>
      <c r="AG25" s="56" t="s">
        <v>430</v>
      </c>
      <c r="AH25" s="56" t="s">
        <v>430</v>
      </c>
      <c r="AI25" s="56" t="s">
        <v>430</v>
      </c>
      <c r="AJ25" s="56" t="s">
        <v>430</v>
      </c>
      <c r="AK25" s="56" t="s">
        <v>430</v>
      </c>
      <c r="AL25" s="139" t="s">
        <v>49</v>
      </c>
    </row>
    <row r="26" spans="1:38" ht="26.25" customHeight="1" thickBot="1" x14ac:dyDescent="0.3">
      <c r="A26" s="53" t="s">
        <v>73</v>
      </c>
      <c r="B26" s="57" t="s">
        <v>76</v>
      </c>
      <c r="C26" s="59" t="s">
        <v>77</v>
      </c>
      <c r="D26" s="56"/>
      <c r="E26" s="56">
        <v>1.2532806541365429</v>
      </c>
      <c r="F26" s="56">
        <v>0.32251342023477125</v>
      </c>
      <c r="G26" s="56">
        <v>0.29832947278550376</v>
      </c>
      <c r="H26" s="56" t="s">
        <v>429</v>
      </c>
      <c r="I26" s="56" t="s">
        <v>430</v>
      </c>
      <c r="J26" s="56" t="s">
        <v>430</v>
      </c>
      <c r="K26" s="56" t="s">
        <v>430</v>
      </c>
      <c r="L26" s="56" t="s">
        <v>430</v>
      </c>
      <c r="M26" s="56">
        <v>9.2639315982163897</v>
      </c>
      <c r="N26" s="56" t="s">
        <v>429</v>
      </c>
      <c r="O26" s="56" t="s">
        <v>429</v>
      </c>
      <c r="P26" s="56" t="s">
        <v>429</v>
      </c>
      <c r="Q26" s="56" t="s">
        <v>429</v>
      </c>
      <c r="R26" s="56" t="s">
        <v>429</v>
      </c>
      <c r="S26" s="56" t="s">
        <v>429</v>
      </c>
      <c r="T26" s="56" t="s">
        <v>429</v>
      </c>
      <c r="U26" s="56" t="s">
        <v>429</v>
      </c>
      <c r="V26" s="56" t="s">
        <v>429</v>
      </c>
      <c r="W26" s="56" t="s">
        <v>429</v>
      </c>
      <c r="X26" s="56">
        <v>8.4730673513477364E-3</v>
      </c>
      <c r="Y26" s="56">
        <v>1.2709610846689434E-3</v>
      </c>
      <c r="Z26" s="56" t="s">
        <v>429</v>
      </c>
      <c r="AA26" s="56">
        <v>2.1330669381698964E-4</v>
      </c>
      <c r="AB26" s="56" t="s">
        <v>429</v>
      </c>
      <c r="AC26" s="56" t="s">
        <v>430</v>
      </c>
      <c r="AD26" s="56" t="s">
        <v>430</v>
      </c>
      <c r="AE26" s="276"/>
      <c r="AF26" s="56" t="s">
        <v>433</v>
      </c>
      <c r="AG26" s="56" t="s">
        <v>430</v>
      </c>
      <c r="AH26" s="56" t="s">
        <v>430</v>
      </c>
      <c r="AI26" s="56" t="s">
        <v>430</v>
      </c>
      <c r="AJ26" s="56" t="s">
        <v>430</v>
      </c>
      <c r="AK26" s="56" t="s">
        <v>430</v>
      </c>
      <c r="AL26" s="139" t="s">
        <v>49</v>
      </c>
    </row>
    <row r="27" spans="1:38" ht="26.25" customHeight="1" thickBot="1" x14ac:dyDescent="0.3">
      <c r="A27" s="53" t="s">
        <v>78</v>
      </c>
      <c r="B27" s="57" t="s">
        <v>79</v>
      </c>
      <c r="C27" s="59" t="s">
        <v>80</v>
      </c>
      <c r="D27" s="56"/>
      <c r="E27" s="174">
        <v>5.8107570559999995E-3</v>
      </c>
      <c r="F27" s="174">
        <v>6.2359077464000006E-3</v>
      </c>
      <c r="G27" s="173">
        <v>4.1090127999999998E-3</v>
      </c>
      <c r="H27" s="178">
        <v>2.7313556880000003E-4</v>
      </c>
      <c r="I27" s="56" t="s">
        <v>430</v>
      </c>
      <c r="J27" s="56" t="s">
        <v>430</v>
      </c>
      <c r="K27" s="56" t="s">
        <v>430</v>
      </c>
      <c r="L27" s="56" t="s">
        <v>430</v>
      </c>
      <c r="M27" s="174">
        <v>6.3788278462000012E-2</v>
      </c>
      <c r="N27" s="179">
        <v>1.3796116000000002E-5</v>
      </c>
      <c r="O27" s="170" t="s">
        <v>429</v>
      </c>
      <c r="P27" s="170" t="s">
        <v>429</v>
      </c>
      <c r="Q27" s="170" t="s">
        <v>429</v>
      </c>
      <c r="R27" s="170" t="s">
        <v>429</v>
      </c>
      <c r="S27" s="170" t="s">
        <v>429</v>
      </c>
      <c r="T27" s="170" t="s">
        <v>429</v>
      </c>
      <c r="U27" s="170" t="s">
        <v>429</v>
      </c>
      <c r="V27" s="170" t="s">
        <v>429</v>
      </c>
      <c r="W27" s="170" t="s">
        <v>429</v>
      </c>
      <c r="X27" s="179">
        <v>1.8232711999999997E-6</v>
      </c>
      <c r="Y27" s="179">
        <v>2.6014877600000001E-6</v>
      </c>
      <c r="Z27" s="179">
        <v>1.2876634920000001E-6</v>
      </c>
      <c r="AA27" s="179">
        <v>2.9358910220000004E-6</v>
      </c>
      <c r="AB27" s="179">
        <v>8.6483134740000002E-6</v>
      </c>
      <c r="AC27" s="170" t="s">
        <v>429</v>
      </c>
      <c r="AD27" s="170" t="s">
        <v>429</v>
      </c>
      <c r="AE27" s="276"/>
      <c r="AF27" s="370">
        <v>406496.8</v>
      </c>
      <c r="AG27" s="370">
        <v>7340.8</v>
      </c>
      <c r="AH27" s="370">
        <v>21540.66</v>
      </c>
      <c r="AI27" s="56" t="s">
        <v>429</v>
      </c>
      <c r="AJ27" s="56" t="s">
        <v>430</v>
      </c>
      <c r="AK27" s="56" t="s">
        <v>430</v>
      </c>
      <c r="AL27" s="139" t="s">
        <v>49</v>
      </c>
    </row>
    <row r="28" spans="1:38" ht="26.25" customHeight="1" thickBot="1" x14ac:dyDescent="0.3">
      <c r="A28" s="53" t="s">
        <v>78</v>
      </c>
      <c r="B28" s="57" t="s">
        <v>81</v>
      </c>
      <c r="C28" s="59" t="s">
        <v>82</v>
      </c>
      <c r="D28" s="56"/>
      <c r="E28" s="174">
        <v>3.8329386599999997E-5</v>
      </c>
      <c r="F28" s="174">
        <v>4.3681477799999995E-5</v>
      </c>
      <c r="G28" s="170">
        <v>3.8271399999999994E-5</v>
      </c>
      <c r="H28" s="174">
        <v>4.0378828000000002E-6</v>
      </c>
      <c r="I28" s="56" t="s">
        <v>430</v>
      </c>
      <c r="J28" s="56" t="s">
        <v>430</v>
      </c>
      <c r="K28" s="56" t="s">
        <v>430</v>
      </c>
      <c r="L28" s="56" t="s">
        <v>430</v>
      </c>
      <c r="M28" s="174">
        <v>3.4494014649999997E-4</v>
      </c>
      <c r="N28" s="179">
        <v>1.2865265999999999E-7</v>
      </c>
      <c r="O28" s="170" t="s">
        <v>429</v>
      </c>
      <c r="P28" s="170" t="s">
        <v>429</v>
      </c>
      <c r="Q28" s="170" t="s">
        <v>429</v>
      </c>
      <c r="R28" s="170" t="s">
        <v>429</v>
      </c>
      <c r="S28" s="170" t="s">
        <v>429</v>
      </c>
      <c r="T28" s="170" t="s">
        <v>429</v>
      </c>
      <c r="U28" s="170" t="s">
        <v>429</v>
      </c>
      <c r="V28" s="170" t="s">
        <v>429</v>
      </c>
      <c r="W28" s="170" t="s">
        <v>429</v>
      </c>
      <c r="X28" s="179">
        <v>2.2374189999999997E-8</v>
      </c>
      <c r="Y28" s="179">
        <v>3.1527118E-8</v>
      </c>
      <c r="Z28" s="179">
        <v>1.5675596999999998E-8</v>
      </c>
      <c r="AA28" s="179">
        <v>3.5279777000000001E-8</v>
      </c>
      <c r="AB28" s="173">
        <v>1.0485668199999998E-7</v>
      </c>
      <c r="AC28" s="170" t="s">
        <v>429</v>
      </c>
      <c r="AD28" s="170" t="s">
        <v>429</v>
      </c>
      <c r="AE28" s="276"/>
      <c r="AF28" s="370">
        <v>3783.22</v>
      </c>
      <c r="AG28" s="370">
        <v>73.2</v>
      </c>
      <c r="AH28" s="370">
        <v>286.39500000000004</v>
      </c>
      <c r="AI28" s="56" t="s">
        <v>429</v>
      </c>
      <c r="AJ28" s="56" t="s">
        <v>430</v>
      </c>
      <c r="AK28" s="56" t="s">
        <v>430</v>
      </c>
      <c r="AL28" s="139" t="s">
        <v>49</v>
      </c>
    </row>
    <row r="29" spans="1:38" ht="26.25" customHeight="1" thickBot="1" x14ac:dyDescent="0.3">
      <c r="A29" s="53" t="s">
        <v>78</v>
      </c>
      <c r="B29" s="57" t="s">
        <v>83</v>
      </c>
      <c r="C29" s="59" t="s">
        <v>84</v>
      </c>
      <c r="D29" s="56"/>
      <c r="E29" s="174">
        <v>0.10355364332999999</v>
      </c>
      <c r="F29" s="174">
        <v>7.9368973821E-2</v>
      </c>
      <c r="G29" s="170">
        <v>7.5848619200000009E-2</v>
      </c>
      <c r="H29" s="174">
        <v>8.2547483248000004E-3</v>
      </c>
      <c r="I29" s="56" t="s">
        <v>430</v>
      </c>
      <c r="J29" s="56" t="s">
        <v>430</v>
      </c>
      <c r="K29" s="56" t="s">
        <v>430</v>
      </c>
      <c r="L29" s="56" t="s">
        <v>430</v>
      </c>
      <c r="M29" s="174">
        <v>0.64735329310100009</v>
      </c>
      <c r="N29" s="179">
        <v>2.56937868E-4</v>
      </c>
      <c r="O29" s="170" t="s">
        <v>429</v>
      </c>
      <c r="P29" s="170" t="s">
        <v>429</v>
      </c>
      <c r="Q29" s="170" t="s">
        <v>429</v>
      </c>
      <c r="R29" s="170" t="s">
        <v>429</v>
      </c>
      <c r="S29" s="170" t="s">
        <v>429</v>
      </c>
      <c r="T29" s="170" t="s">
        <v>429</v>
      </c>
      <c r="U29" s="170" t="s">
        <v>429</v>
      </c>
      <c r="V29" s="170" t="s">
        <v>429</v>
      </c>
      <c r="W29" s="170" t="s">
        <v>429</v>
      </c>
      <c r="X29" s="179">
        <v>4.2087776719999996E-5</v>
      </c>
      <c r="Y29" s="179">
        <v>6.5292188240000001E-5</v>
      </c>
      <c r="Z29" s="179">
        <v>3.6189527759999997E-5</v>
      </c>
      <c r="AA29" s="179">
        <v>6.8032966960000001E-5</v>
      </c>
      <c r="AB29" s="173">
        <v>2.1160245967999998E-4</v>
      </c>
      <c r="AC29" s="170" t="s">
        <v>429</v>
      </c>
      <c r="AD29" s="170" t="s">
        <v>429</v>
      </c>
      <c r="AE29" s="276"/>
      <c r="AF29" s="370">
        <v>7461183.1999999993</v>
      </c>
      <c r="AG29" s="370">
        <v>206131.20000000001</v>
      </c>
      <c r="AH29" s="370">
        <v>2426070.4500000002</v>
      </c>
      <c r="AI29" s="56" t="s">
        <v>429</v>
      </c>
      <c r="AJ29" s="56" t="s">
        <v>430</v>
      </c>
      <c r="AK29" s="56" t="s">
        <v>430</v>
      </c>
      <c r="AL29" s="139" t="s">
        <v>49</v>
      </c>
    </row>
    <row r="30" spans="1:38" ht="26.25" customHeight="1" thickBot="1" x14ac:dyDescent="0.3">
      <c r="A30" s="53" t="s">
        <v>78</v>
      </c>
      <c r="B30" s="57" t="s">
        <v>85</v>
      </c>
      <c r="C30" s="59" t="s">
        <v>86</v>
      </c>
      <c r="D30" s="56"/>
      <c r="E30" s="56">
        <v>0.39667432279691583</v>
      </c>
      <c r="F30" s="56">
        <v>7.8498503035413778</v>
      </c>
      <c r="G30" s="56">
        <v>9.8571179610679399E-4</v>
      </c>
      <c r="H30" s="56">
        <v>3.5246664224424752E-3</v>
      </c>
      <c r="I30" s="56" t="s">
        <v>430</v>
      </c>
      <c r="J30" s="56" t="s">
        <v>430</v>
      </c>
      <c r="K30" s="56" t="s">
        <v>430</v>
      </c>
      <c r="L30" s="56" t="s">
        <v>430</v>
      </c>
      <c r="M30" s="56">
        <v>29.732652177112204</v>
      </c>
      <c r="N30" s="56">
        <v>1.9714235922135882E-6</v>
      </c>
      <c r="O30" s="56" t="s">
        <v>430</v>
      </c>
      <c r="P30" s="56" t="s">
        <v>430</v>
      </c>
      <c r="Q30" s="56" t="s">
        <v>430</v>
      </c>
      <c r="R30" s="56" t="s">
        <v>430</v>
      </c>
      <c r="S30" s="56" t="s">
        <v>430</v>
      </c>
      <c r="T30" s="56" t="s">
        <v>430</v>
      </c>
      <c r="U30" s="56" t="s">
        <v>430</v>
      </c>
      <c r="V30" s="56" t="s">
        <v>430</v>
      </c>
      <c r="W30" s="56" t="s">
        <v>430</v>
      </c>
      <c r="X30" s="56">
        <v>5.018169143816406E-7</v>
      </c>
      <c r="Y30" s="56">
        <v>5.615570232365978E-7</v>
      </c>
      <c r="Z30" s="56">
        <v>4.0623274021370905E-7</v>
      </c>
      <c r="AA30" s="56">
        <v>6.0934911032056363E-7</v>
      </c>
      <c r="AB30" s="56" t="s">
        <v>430</v>
      </c>
      <c r="AC30" s="56" t="s">
        <v>430</v>
      </c>
      <c r="AD30" s="56" t="s">
        <v>430</v>
      </c>
      <c r="AE30" s="276"/>
      <c r="AF30" s="56">
        <v>3397.9458838259252</v>
      </c>
      <c r="AG30" s="56" t="s">
        <v>430</v>
      </c>
      <c r="AH30" s="56" t="s">
        <v>430</v>
      </c>
      <c r="AI30" s="56" t="s">
        <v>430</v>
      </c>
      <c r="AJ30" s="56" t="s">
        <v>430</v>
      </c>
      <c r="AK30" s="56" t="s">
        <v>430</v>
      </c>
      <c r="AL30" s="139" t="s">
        <v>49</v>
      </c>
    </row>
    <row r="31" spans="1:38" ht="26.25" customHeight="1" thickBot="1" x14ac:dyDescent="0.3">
      <c r="A31" s="53" t="s">
        <v>78</v>
      </c>
      <c r="B31" s="57" t="s">
        <v>87</v>
      </c>
      <c r="C31" s="59" t="s">
        <v>88</v>
      </c>
      <c r="D31" s="56"/>
      <c r="E31" s="170" t="s">
        <v>429</v>
      </c>
      <c r="F31" s="178">
        <v>2.6780037982478277</v>
      </c>
      <c r="G31" s="170" t="s">
        <v>429</v>
      </c>
      <c r="H31" s="170" t="s">
        <v>429</v>
      </c>
      <c r="I31" s="56" t="s">
        <v>430</v>
      </c>
      <c r="J31" s="56" t="s">
        <v>430</v>
      </c>
      <c r="K31" s="56" t="s">
        <v>430</v>
      </c>
      <c r="L31" s="56" t="s">
        <v>430</v>
      </c>
      <c r="M31" s="170" t="s">
        <v>429</v>
      </c>
      <c r="N31" s="170" t="s">
        <v>429</v>
      </c>
      <c r="O31" s="170" t="s">
        <v>429</v>
      </c>
      <c r="P31" s="170" t="s">
        <v>429</v>
      </c>
      <c r="Q31" s="170" t="s">
        <v>429</v>
      </c>
      <c r="R31" s="170" t="s">
        <v>429</v>
      </c>
      <c r="S31" s="170" t="s">
        <v>429</v>
      </c>
      <c r="T31" s="170" t="s">
        <v>429</v>
      </c>
      <c r="U31" s="170" t="s">
        <v>429</v>
      </c>
      <c r="V31" s="170" t="s">
        <v>429</v>
      </c>
      <c r="W31" s="170" t="s">
        <v>429</v>
      </c>
      <c r="X31" s="170" t="s">
        <v>429</v>
      </c>
      <c r="Y31" s="170" t="s">
        <v>429</v>
      </c>
      <c r="Z31" s="170" t="s">
        <v>429</v>
      </c>
      <c r="AA31" s="170" t="s">
        <v>429</v>
      </c>
      <c r="AB31" s="170" t="s">
        <v>429</v>
      </c>
      <c r="AC31" s="170" t="s">
        <v>429</v>
      </c>
      <c r="AD31" s="170" t="s">
        <v>429</v>
      </c>
      <c r="AE31" s="276"/>
      <c r="AF31" s="56">
        <v>942575.76310971822</v>
      </c>
      <c r="AG31" s="56">
        <v>156498.2215096232</v>
      </c>
      <c r="AH31" s="56">
        <v>98755.447021144049</v>
      </c>
      <c r="AI31" s="147">
        <v>60</v>
      </c>
      <c r="AJ31" s="147">
        <v>90</v>
      </c>
      <c r="AK31" s="147">
        <v>215</v>
      </c>
      <c r="AL31" s="139" t="s">
        <v>49</v>
      </c>
    </row>
    <row r="32" spans="1:38" ht="26.25" customHeight="1" thickBot="1" x14ac:dyDescent="0.3">
      <c r="A32" s="53" t="s">
        <v>78</v>
      </c>
      <c r="B32" s="57" t="s">
        <v>89</v>
      </c>
      <c r="C32" s="59" t="s">
        <v>90</v>
      </c>
      <c r="D32" s="56"/>
      <c r="E32" s="170" t="s">
        <v>429</v>
      </c>
      <c r="F32" s="170" t="s">
        <v>429</v>
      </c>
      <c r="G32" s="170" t="s">
        <v>429</v>
      </c>
      <c r="H32" s="170" t="s">
        <v>429</v>
      </c>
      <c r="I32" s="56" t="s">
        <v>430</v>
      </c>
      <c r="J32" s="56" t="s">
        <v>430</v>
      </c>
      <c r="K32" s="56" t="s">
        <v>430</v>
      </c>
      <c r="L32" s="56" t="s">
        <v>430</v>
      </c>
      <c r="M32" s="170" t="s">
        <v>429</v>
      </c>
      <c r="N32" s="170" t="s">
        <v>429</v>
      </c>
      <c r="O32" s="170" t="s">
        <v>429</v>
      </c>
      <c r="P32" s="170" t="s">
        <v>429</v>
      </c>
      <c r="Q32" s="170" t="s">
        <v>429</v>
      </c>
      <c r="R32" s="170" t="s">
        <v>429</v>
      </c>
      <c r="S32" s="170" t="s">
        <v>429</v>
      </c>
      <c r="T32" s="170" t="s">
        <v>429</v>
      </c>
      <c r="U32" s="170" t="s">
        <v>429</v>
      </c>
      <c r="V32" s="170" t="s">
        <v>429</v>
      </c>
      <c r="W32" s="170" t="s">
        <v>429</v>
      </c>
      <c r="X32" s="170" t="s">
        <v>429</v>
      </c>
      <c r="Y32" s="170" t="s">
        <v>429</v>
      </c>
      <c r="Z32" s="170" t="s">
        <v>429</v>
      </c>
      <c r="AA32" s="170" t="s">
        <v>429</v>
      </c>
      <c r="AB32" s="170" t="s">
        <v>429</v>
      </c>
      <c r="AC32" s="170" t="s">
        <v>429</v>
      </c>
      <c r="AD32" s="170" t="s">
        <v>429</v>
      </c>
      <c r="AE32" s="276"/>
      <c r="AF32" s="56">
        <v>953500</v>
      </c>
      <c r="AG32" s="56">
        <v>158312</v>
      </c>
      <c r="AH32" s="363">
        <v>99900</v>
      </c>
      <c r="AI32" s="137">
        <v>9.4779139194657459E-3</v>
      </c>
      <c r="AJ32" s="137">
        <v>0.43882501341143382</v>
      </c>
      <c r="AK32" s="137">
        <v>0.50233974730729081</v>
      </c>
      <c r="AL32" s="139" t="s">
        <v>435</v>
      </c>
    </row>
    <row r="33" spans="1:38" ht="26.25" customHeight="1" thickBot="1" x14ac:dyDescent="0.3">
      <c r="A33" s="53" t="s">
        <v>78</v>
      </c>
      <c r="B33" s="57" t="s">
        <v>91</v>
      </c>
      <c r="C33" s="59" t="s">
        <v>92</v>
      </c>
      <c r="D33" s="56"/>
      <c r="E33" s="170" t="s">
        <v>429</v>
      </c>
      <c r="F33" s="170" t="s">
        <v>429</v>
      </c>
      <c r="G33" s="170" t="s">
        <v>429</v>
      </c>
      <c r="H33" s="170" t="s">
        <v>429</v>
      </c>
      <c r="I33" s="56" t="s">
        <v>430</v>
      </c>
      <c r="J33" s="56" t="s">
        <v>430</v>
      </c>
      <c r="K33" s="56" t="s">
        <v>430</v>
      </c>
      <c r="L33" s="56" t="s">
        <v>430</v>
      </c>
      <c r="M33" s="170" t="s">
        <v>429</v>
      </c>
      <c r="N33" s="170" t="s">
        <v>429</v>
      </c>
      <c r="O33" s="170" t="s">
        <v>429</v>
      </c>
      <c r="P33" s="170" t="s">
        <v>429</v>
      </c>
      <c r="Q33" s="170" t="s">
        <v>429</v>
      </c>
      <c r="R33" s="170" t="s">
        <v>429</v>
      </c>
      <c r="S33" s="170" t="s">
        <v>429</v>
      </c>
      <c r="T33" s="170" t="s">
        <v>429</v>
      </c>
      <c r="U33" s="170" t="s">
        <v>429</v>
      </c>
      <c r="V33" s="170" t="s">
        <v>429</v>
      </c>
      <c r="W33" s="170" t="s">
        <v>429</v>
      </c>
      <c r="X33" s="170" t="s">
        <v>429</v>
      </c>
      <c r="Y33" s="170" t="s">
        <v>429</v>
      </c>
      <c r="Z33" s="170" t="s">
        <v>429</v>
      </c>
      <c r="AA33" s="170" t="s">
        <v>429</v>
      </c>
      <c r="AB33" s="170" t="s">
        <v>429</v>
      </c>
      <c r="AC33" s="170" t="s">
        <v>429</v>
      </c>
      <c r="AD33" s="170" t="s">
        <v>429</v>
      </c>
      <c r="AE33" s="276"/>
      <c r="AF33" s="56">
        <v>953500</v>
      </c>
      <c r="AG33" s="56">
        <v>158312</v>
      </c>
      <c r="AH33" s="363">
        <v>99900</v>
      </c>
      <c r="AI33" s="137">
        <v>9.4779139194657459E-3</v>
      </c>
      <c r="AJ33" s="137">
        <v>0.43882501341143382</v>
      </c>
      <c r="AK33" s="137">
        <v>0.50233974730729081</v>
      </c>
      <c r="AL33" s="139" t="s">
        <v>435</v>
      </c>
    </row>
    <row r="34" spans="1:38" ht="26.25" customHeight="1" thickBot="1" x14ac:dyDescent="0.3">
      <c r="A34" s="53" t="s">
        <v>70</v>
      </c>
      <c r="B34" s="57" t="s">
        <v>93</v>
      </c>
      <c r="C34" s="59" t="s">
        <v>94</v>
      </c>
      <c r="D34" s="56"/>
      <c r="E34" s="56">
        <v>15.57918580220222</v>
      </c>
      <c r="F34" s="56">
        <v>0.17115451907768792</v>
      </c>
      <c r="G34" s="56">
        <v>3.7902449415661539E-3</v>
      </c>
      <c r="H34" s="56">
        <v>8.8510968397608473E-5</v>
      </c>
      <c r="I34" s="56" t="s">
        <v>430</v>
      </c>
      <c r="J34" s="56" t="s">
        <v>430</v>
      </c>
      <c r="K34" s="56" t="s">
        <v>430</v>
      </c>
      <c r="L34" s="56" t="s">
        <v>430</v>
      </c>
      <c r="M34" s="56">
        <v>44.31245082865901</v>
      </c>
      <c r="N34" s="56">
        <v>2.7888530638260525E-3</v>
      </c>
      <c r="O34" s="56">
        <v>1.7019089693094588E-4</v>
      </c>
      <c r="P34" s="56">
        <v>2.3922417468843862E-3</v>
      </c>
      <c r="Q34" s="56">
        <v>7.0063976282749911E-5</v>
      </c>
      <c r="R34" s="56">
        <v>2.4945885793572213E-3</v>
      </c>
      <c r="S34" s="56">
        <v>1.5106964591693504E-2</v>
      </c>
      <c r="T34" s="56">
        <v>6.2133698653182206E-4</v>
      </c>
      <c r="U34" s="56">
        <v>8.8562521362148356E-5</v>
      </c>
      <c r="V34" s="56">
        <v>8.8510983496440689E-3</v>
      </c>
      <c r="W34" s="56">
        <v>8.8510968397608445E-5</v>
      </c>
      <c r="X34" s="56">
        <v>2.6553294312541627E-4</v>
      </c>
      <c r="Y34" s="56">
        <v>4.42554843099012E-4</v>
      </c>
      <c r="Z34" s="56">
        <v>1.295158117751167E-9</v>
      </c>
      <c r="AA34" s="56">
        <v>9.5297532427428269E-16</v>
      </c>
      <c r="AB34" s="56" t="s">
        <v>430</v>
      </c>
      <c r="AC34" s="56">
        <v>2.7910741297345191E-17</v>
      </c>
      <c r="AD34" s="56" t="s">
        <v>430</v>
      </c>
      <c r="AE34" s="276"/>
      <c r="AF34" s="56" t="s">
        <v>436</v>
      </c>
      <c r="AG34" s="56" t="s">
        <v>430</v>
      </c>
      <c r="AH34" s="56" t="s">
        <v>430</v>
      </c>
      <c r="AI34" s="56" t="s">
        <v>430</v>
      </c>
      <c r="AJ34" s="56" t="s">
        <v>430</v>
      </c>
      <c r="AK34" s="56" t="s">
        <v>430</v>
      </c>
      <c r="AL34" s="139" t="s">
        <v>49</v>
      </c>
    </row>
    <row r="35" spans="1:38" s="3" customFormat="1" ht="26.25" customHeight="1" thickBot="1" x14ac:dyDescent="0.3">
      <c r="A35" s="53" t="s">
        <v>95</v>
      </c>
      <c r="B35" s="57" t="s">
        <v>96</v>
      </c>
      <c r="C35" s="59" t="s">
        <v>97</v>
      </c>
      <c r="D35" s="56"/>
      <c r="E35" s="56">
        <v>7.6932878360109607</v>
      </c>
      <c r="F35" s="56">
        <v>0.2640492572277795</v>
      </c>
      <c r="G35" s="56">
        <v>1.9420026266269961</v>
      </c>
      <c r="H35" s="56" t="s">
        <v>430</v>
      </c>
      <c r="I35" s="56" t="s">
        <v>430</v>
      </c>
      <c r="J35" s="56" t="s">
        <v>430</v>
      </c>
      <c r="K35" s="56" t="s">
        <v>430</v>
      </c>
      <c r="L35" s="56" t="s">
        <v>430</v>
      </c>
      <c r="M35" s="56">
        <v>0.72198812435198856</v>
      </c>
      <c r="N35" s="56">
        <v>1.0442293230754758</v>
      </c>
      <c r="O35" s="56">
        <v>8.0874163313498143E-2</v>
      </c>
      <c r="P35" s="56">
        <v>0.2390550899404944</v>
      </c>
      <c r="Q35" s="56">
        <v>0.3770076532539926</v>
      </c>
      <c r="R35" s="56">
        <v>0.45966551656749066</v>
      </c>
      <c r="S35" s="56">
        <v>0.11148125</v>
      </c>
      <c r="T35" s="56">
        <v>10.762966331349812</v>
      </c>
      <c r="U35" s="56">
        <v>0.8096334831349814</v>
      </c>
      <c r="V35" s="56">
        <v>9.5978775976197763</v>
      </c>
      <c r="W35" s="56">
        <v>1.070092973075476E-3</v>
      </c>
      <c r="X35" s="56" t="s">
        <v>430</v>
      </c>
      <c r="Y35" s="56" t="s">
        <v>430</v>
      </c>
      <c r="Z35" s="56" t="s">
        <v>430</v>
      </c>
      <c r="AA35" s="56" t="s">
        <v>430</v>
      </c>
      <c r="AB35" s="56" t="s">
        <v>430</v>
      </c>
      <c r="AC35" s="56">
        <v>6.4520960650798521E-4</v>
      </c>
      <c r="AD35" s="56">
        <v>0.30054477730029289</v>
      </c>
      <c r="AE35" s="276"/>
      <c r="AF35" s="56" t="s">
        <v>429</v>
      </c>
      <c r="AG35" s="56" t="s">
        <v>429</v>
      </c>
      <c r="AH35" s="56" t="s">
        <v>429</v>
      </c>
      <c r="AI35" s="56" t="s">
        <v>429</v>
      </c>
      <c r="AJ35" s="56" t="s">
        <v>429</v>
      </c>
      <c r="AK35" s="56" t="s">
        <v>429</v>
      </c>
      <c r="AL35" s="139" t="s">
        <v>49</v>
      </c>
    </row>
    <row r="36" spans="1:38" ht="26.25" customHeight="1" thickBot="1" x14ac:dyDescent="0.3">
      <c r="A36" s="53" t="s">
        <v>95</v>
      </c>
      <c r="B36" s="57" t="s">
        <v>98</v>
      </c>
      <c r="C36" s="59" t="s">
        <v>99</v>
      </c>
      <c r="D36" s="56"/>
      <c r="E36" s="56">
        <v>0.55170331075349888</v>
      </c>
      <c r="F36" s="56">
        <v>2.0780976709041998E-2</v>
      </c>
      <c r="G36" s="56">
        <v>0.14066848006458571</v>
      </c>
      <c r="H36" s="56" t="s">
        <v>430</v>
      </c>
      <c r="I36" s="56" t="s">
        <v>430</v>
      </c>
      <c r="J36" s="56" t="s">
        <v>430</v>
      </c>
      <c r="K36" s="56" t="s">
        <v>430</v>
      </c>
      <c r="L36" s="56" t="s">
        <v>430</v>
      </c>
      <c r="M36" s="56">
        <v>5.5494490123896706E-2</v>
      </c>
      <c r="N36" s="56">
        <v>0.91355407041980707</v>
      </c>
      <c r="O36" s="56">
        <v>7.0273390032292854E-2</v>
      </c>
      <c r="P36" s="56">
        <v>0.21082017009687853</v>
      </c>
      <c r="Q36" s="56">
        <v>0.28109356012917142</v>
      </c>
      <c r="R36" s="56">
        <v>0.35136695016146424</v>
      </c>
      <c r="S36" s="56">
        <v>0</v>
      </c>
      <c r="T36" s="56">
        <v>7.027339003229284</v>
      </c>
      <c r="U36" s="56">
        <v>0.70273390032292848</v>
      </c>
      <c r="V36" s="56">
        <v>8.43280680387514</v>
      </c>
      <c r="W36" s="56">
        <v>9.1355407041980715E-4</v>
      </c>
      <c r="X36" s="56" t="s">
        <v>430</v>
      </c>
      <c r="Y36" s="56" t="s">
        <v>430</v>
      </c>
      <c r="Z36" s="56" t="s">
        <v>430</v>
      </c>
      <c r="AA36" s="56" t="s">
        <v>430</v>
      </c>
      <c r="AB36" s="56" t="s">
        <v>430</v>
      </c>
      <c r="AC36" s="56">
        <v>5.6218712025834291E-4</v>
      </c>
      <c r="AD36" s="56">
        <v>0.26703888212271282</v>
      </c>
      <c r="AE36" s="276"/>
      <c r="AF36" s="56" t="s">
        <v>437</v>
      </c>
      <c r="AG36" s="56" t="s">
        <v>430</v>
      </c>
      <c r="AH36" s="56" t="s">
        <v>430</v>
      </c>
      <c r="AI36" s="56" t="s">
        <v>430</v>
      </c>
      <c r="AJ36" s="56" t="s">
        <v>430</v>
      </c>
      <c r="AK36" s="56" t="s">
        <v>430</v>
      </c>
      <c r="AL36" s="139" t="s">
        <v>49</v>
      </c>
    </row>
    <row r="37" spans="1:38" ht="26.25" customHeight="1" thickBot="1" x14ac:dyDescent="0.3">
      <c r="A37" s="53" t="s">
        <v>70</v>
      </c>
      <c r="B37" s="57" t="s">
        <v>100</v>
      </c>
      <c r="C37" s="59" t="s">
        <v>386</v>
      </c>
      <c r="D37" s="56"/>
      <c r="E37" s="56" t="s">
        <v>430</v>
      </c>
      <c r="F37" s="56" t="s">
        <v>430</v>
      </c>
      <c r="G37" s="56" t="s">
        <v>430</v>
      </c>
      <c r="H37" s="56" t="s">
        <v>430</v>
      </c>
      <c r="I37" s="56" t="s">
        <v>430</v>
      </c>
      <c r="J37" s="56" t="s">
        <v>430</v>
      </c>
      <c r="K37" s="56" t="s">
        <v>430</v>
      </c>
      <c r="L37" s="56" t="s">
        <v>430</v>
      </c>
      <c r="M37" s="56" t="s">
        <v>430</v>
      </c>
      <c r="N37" s="56" t="s">
        <v>430</v>
      </c>
      <c r="O37" s="56" t="s">
        <v>430</v>
      </c>
      <c r="P37" s="56" t="s">
        <v>430</v>
      </c>
      <c r="Q37" s="56" t="s">
        <v>430</v>
      </c>
      <c r="R37" s="56" t="s">
        <v>430</v>
      </c>
      <c r="S37" s="56" t="s">
        <v>430</v>
      </c>
      <c r="T37" s="56" t="s">
        <v>430</v>
      </c>
      <c r="U37" s="56" t="s">
        <v>430</v>
      </c>
      <c r="V37" s="56" t="s">
        <v>430</v>
      </c>
      <c r="W37" s="56" t="s">
        <v>430</v>
      </c>
      <c r="X37" s="56" t="s">
        <v>430</v>
      </c>
      <c r="Y37" s="56" t="s">
        <v>430</v>
      </c>
      <c r="Z37" s="56" t="s">
        <v>430</v>
      </c>
      <c r="AA37" s="56" t="s">
        <v>430</v>
      </c>
      <c r="AB37" s="56" t="s">
        <v>430</v>
      </c>
      <c r="AC37" s="56" t="s">
        <v>430</v>
      </c>
      <c r="AD37" s="56" t="s">
        <v>430</v>
      </c>
      <c r="AE37" s="276"/>
      <c r="AF37" s="56" t="s">
        <v>430</v>
      </c>
      <c r="AG37" s="56" t="s">
        <v>430</v>
      </c>
      <c r="AH37" s="56" t="s">
        <v>430</v>
      </c>
      <c r="AI37" s="56" t="s">
        <v>430</v>
      </c>
      <c r="AJ37" s="56" t="s">
        <v>430</v>
      </c>
      <c r="AK37" s="56" t="s">
        <v>430</v>
      </c>
      <c r="AL37" s="139" t="s">
        <v>49</v>
      </c>
    </row>
    <row r="38" spans="1:38" ht="26.25" customHeight="1" thickBot="1" x14ac:dyDescent="0.3">
      <c r="A38" s="53" t="s">
        <v>70</v>
      </c>
      <c r="B38" s="57" t="s">
        <v>101</v>
      </c>
      <c r="C38" s="59" t="s">
        <v>102</v>
      </c>
      <c r="D38" s="64"/>
      <c r="E38" s="56" t="s">
        <v>430</v>
      </c>
      <c r="F38" s="56" t="s">
        <v>430</v>
      </c>
      <c r="G38" s="56" t="s">
        <v>430</v>
      </c>
      <c r="H38" s="56" t="s">
        <v>430</v>
      </c>
      <c r="I38" s="56" t="s">
        <v>430</v>
      </c>
      <c r="J38" s="56" t="s">
        <v>430</v>
      </c>
      <c r="K38" s="56" t="s">
        <v>430</v>
      </c>
      <c r="L38" s="56" t="s">
        <v>430</v>
      </c>
      <c r="M38" s="56" t="s">
        <v>430</v>
      </c>
      <c r="N38" s="56" t="s">
        <v>430</v>
      </c>
      <c r="O38" s="56" t="s">
        <v>430</v>
      </c>
      <c r="P38" s="56" t="s">
        <v>430</v>
      </c>
      <c r="Q38" s="56" t="s">
        <v>430</v>
      </c>
      <c r="R38" s="56" t="s">
        <v>430</v>
      </c>
      <c r="S38" s="56" t="s">
        <v>430</v>
      </c>
      <c r="T38" s="56" t="s">
        <v>430</v>
      </c>
      <c r="U38" s="56" t="s">
        <v>430</v>
      </c>
      <c r="V38" s="56" t="s">
        <v>430</v>
      </c>
      <c r="W38" s="56" t="s">
        <v>430</v>
      </c>
      <c r="X38" s="56" t="s">
        <v>430</v>
      </c>
      <c r="Y38" s="56" t="s">
        <v>430</v>
      </c>
      <c r="Z38" s="56" t="s">
        <v>430</v>
      </c>
      <c r="AA38" s="56" t="s">
        <v>430</v>
      </c>
      <c r="AB38" s="56" t="s">
        <v>430</v>
      </c>
      <c r="AC38" s="56" t="s">
        <v>430</v>
      </c>
      <c r="AD38" s="56" t="s">
        <v>430</v>
      </c>
      <c r="AE38" s="276"/>
      <c r="AF38" s="56" t="s">
        <v>430</v>
      </c>
      <c r="AG38" s="56" t="s">
        <v>430</v>
      </c>
      <c r="AH38" s="56" t="s">
        <v>430</v>
      </c>
      <c r="AI38" s="56" t="s">
        <v>430</v>
      </c>
      <c r="AJ38" s="56" t="s">
        <v>430</v>
      </c>
      <c r="AK38" s="56" t="s">
        <v>430</v>
      </c>
      <c r="AL38" s="139" t="s">
        <v>49</v>
      </c>
    </row>
    <row r="39" spans="1:38" ht="26.25" customHeight="1" thickBot="1" x14ac:dyDescent="0.3">
      <c r="A39" s="53" t="s">
        <v>103</v>
      </c>
      <c r="B39" s="57" t="s">
        <v>104</v>
      </c>
      <c r="C39" s="59" t="s">
        <v>377</v>
      </c>
      <c r="D39" s="56"/>
      <c r="E39" s="64" t="s">
        <v>430</v>
      </c>
      <c r="F39" s="64" t="s">
        <v>430</v>
      </c>
      <c r="G39" s="64" t="s">
        <v>430</v>
      </c>
      <c r="H39" s="64" t="s">
        <v>430</v>
      </c>
      <c r="I39" s="56" t="s">
        <v>430</v>
      </c>
      <c r="J39" s="56" t="s">
        <v>430</v>
      </c>
      <c r="K39" s="56" t="s">
        <v>430</v>
      </c>
      <c r="L39" s="56" t="s">
        <v>430</v>
      </c>
      <c r="M39" s="64" t="s">
        <v>430</v>
      </c>
      <c r="N39" s="64" t="s">
        <v>430</v>
      </c>
      <c r="O39" s="64" t="s">
        <v>430</v>
      </c>
      <c r="P39" s="64" t="s">
        <v>430</v>
      </c>
      <c r="Q39" s="64" t="s">
        <v>430</v>
      </c>
      <c r="R39" s="64" t="s">
        <v>430</v>
      </c>
      <c r="S39" s="64" t="s">
        <v>430</v>
      </c>
      <c r="T39" s="64" t="s">
        <v>430</v>
      </c>
      <c r="U39" s="64" t="s">
        <v>430</v>
      </c>
      <c r="V39" s="64" t="s">
        <v>430</v>
      </c>
      <c r="W39" s="64" t="s">
        <v>430</v>
      </c>
      <c r="X39" s="64" t="s">
        <v>430</v>
      </c>
      <c r="Y39" s="64" t="s">
        <v>430</v>
      </c>
      <c r="Z39" s="64" t="s">
        <v>430</v>
      </c>
      <c r="AA39" s="64" t="s">
        <v>430</v>
      </c>
      <c r="AB39" s="64" t="s">
        <v>430</v>
      </c>
      <c r="AC39" s="64" t="s">
        <v>430</v>
      </c>
      <c r="AD39" s="64" t="s">
        <v>430</v>
      </c>
      <c r="AE39" s="274"/>
      <c r="AF39" s="64" t="s">
        <v>430</v>
      </c>
      <c r="AG39" s="64" t="s">
        <v>430</v>
      </c>
      <c r="AH39" s="64" t="s">
        <v>430</v>
      </c>
      <c r="AI39" s="64" t="s">
        <v>430</v>
      </c>
      <c r="AJ39" s="64" t="s">
        <v>430</v>
      </c>
      <c r="AK39" s="140" t="s">
        <v>430</v>
      </c>
      <c r="AL39" s="139" t="s">
        <v>49</v>
      </c>
    </row>
    <row r="40" spans="1:38" ht="26.25" customHeight="1" thickBot="1" x14ac:dyDescent="0.3">
      <c r="A40" s="53" t="s">
        <v>70</v>
      </c>
      <c r="B40" s="57" t="s">
        <v>105</v>
      </c>
      <c r="C40" s="59" t="s">
        <v>378</v>
      </c>
      <c r="D40" s="56"/>
      <c r="E40" s="64" t="s">
        <v>430</v>
      </c>
      <c r="F40" s="64" t="s">
        <v>430</v>
      </c>
      <c r="G40" s="64" t="s">
        <v>430</v>
      </c>
      <c r="H40" s="64" t="s">
        <v>430</v>
      </c>
      <c r="I40" s="56" t="s">
        <v>430</v>
      </c>
      <c r="J40" s="56" t="s">
        <v>430</v>
      </c>
      <c r="K40" s="56" t="s">
        <v>430</v>
      </c>
      <c r="L40" s="56" t="s">
        <v>430</v>
      </c>
      <c r="M40" s="64" t="s">
        <v>430</v>
      </c>
      <c r="N40" s="64" t="s">
        <v>430</v>
      </c>
      <c r="O40" s="64" t="s">
        <v>430</v>
      </c>
      <c r="P40" s="64" t="s">
        <v>430</v>
      </c>
      <c r="Q40" s="64" t="s">
        <v>430</v>
      </c>
      <c r="R40" s="64" t="s">
        <v>430</v>
      </c>
      <c r="S40" s="64" t="s">
        <v>430</v>
      </c>
      <c r="T40" s="64" t="s">
        <v>430</v>
      </c>
      <c r="U40" s="64" t="s">
        <v>430</v>
      </c>
      <c r="V40" s="64" t="s">
        <v>430</v>
      </c>
      <c r="W40" s="64" t="s">
        <v>430</v>
      </c>
      <c r="X40" s="64" t="s">
        <v>430</v>
      </c>
      <c r="Y40" s="64" t="s">
        <v>430</v>
      </c>
      <c r="Z40" s="64" t="s">
        <v>430</v>
      </c>
      <c r="AA40" s="64" t="s">
        <v>430</v>
      </c>
      <c r="AB40" s="64" t="s">
        <v>430</v>
      </c>
      <c r="AC40" s="64" t="s">
        <v>430</v>
      </c>
      <c r="AD40" s="64" t="s">
        <v>430</v>
      </c>
      <c r="AE40" s="274"/>
      <c r="AF40" s="64" t="s">
        <v>430</v>
      </c>
      <c r="AG40" s="64" t="s">
        <v>430</v>
      </c>
      <c r="AH40" s="64" t="s">
        <v>430</v>
      </c>
      <c r="AI40" s="64" t="s">
        <v>430</v>
      </c>
      <c r="AJ40" s="64" t="s">
        <v>430</v>
      </c>
      <c r="AK40" s="140" t="s">
        <v>430</v>
      </c>
      <c r="AL40" s="139" t="s">
        <v>49</v>
      </c>
    </row>
    <row r="41" spans="1:38" ht="26.25" customHeight="1" thickBot="1" x14ac:dyDescent="0.3">
      <c r="A41" s="53" t="s">
        <v>103</v>
      </c>
      <c r="B41" s="57" t="s">
        <v>106</v>
      </c>
      <c r="C41" s="59" t="s">
        <v>387</v>
      </c>
      <c r="D41" s="56"/>
      <c r="E41" s="64" t="s">
        <v>430</v>
      </c>
      <c r="F41" s="64" t="s">
        <v>430</v>
      </c>
      <c r="G41" s="64" t="s">
        <v>430</v>
      </c>
      <c r="H41" s="64" t="s">
        <v>430</v>
      </c>
      <c r="I41" s="56" t="s">
        <v>430</v>
      </c>
      <c r="J41" s="56" t="s">
        <v>430</v>
      </c>
      <c r="K41" s="56" t="s">
        <v>430</v>
      </c>
      <c r="L41" s="56" t="s">
        <v>430</v>
      </c>
      <c r="M41" s="64" t="s">
        <v>430</v>
      </c>
      <c r="N41" s="64" t="s">
        <v>430</v>
      </c>
      <c r="O41" s="64" t="s">
        <v>430</v>
      </c>
      <c r="P41" s="64" t="s">
        <v>430</v>
      </c>
      <c r="Q41" s="64" t="s">
        <v>430</v>
      </c>
      <c r="R41" s="64" t="s">
        <v>430</v>
      </c>
      <c r="S41" s="64" t="s">
        <v>430</v>
      </c>
      <c r="T41" s="64" t="s">
        <v>430</v>
      </c>
      <c r="U41" s="64" t="s">
        <v>430</v>
      </c>
      <c r="V41" s="64" t="s">
        <v>430</v>
      </c>
      <c r="W41" s="64" t="s">
        <v>430</v>
      </c>
      <c r="X41" s="64" t="s">
        <v>430</v>
      </c>
      <c r="Y41" s="64" t="s">
        <v>430</v>
      </c>
      <c r="Z41" s="64" t="s">
        <v>430</v>
      </c>
      <c r="AA41" s="64" t="s">
        <v>430</v>
      </c>
      <c r="AB41" s="64" t="s">
        <v>430</v>
      </c>
      <c r="AC41" s="64" t="s">
        <v>430</v>
      </c>
      <c r="AD41" s="64" t="s">
        <v>430</v>
      </c>
      <c r="AE41" s="274"/>
      <c r="AF41" s="64" t="s">
        <v>430</v>
      </c>
      <c r="AG41" s="64" t="s">
        <v>430</v>
      </c>
      <c r="AH41" s="64" t="s">
        <v>430</v>
      </c>
      <c r="AI41" s="64" t="s">
        <v>430</v>
      </c>
      <c r="AJ41" s="64" t="s">
        <v>430</v>
      </c>
      <c r="AK41" s="140" t="s">
        <v>430</v>
      </c>
      <c r="AL41" s="139" t="s">
        <v>49</v>
      </c>
    </row>
    <row r="42" spans="1:38" ht="26.25" customHeight="1" thickBot="1" x14ac:dyDescent="0.3">
      <c r="A42" s="53" t="s">
        <v>70</v>
      </c>
      <c r="B42" s="57" t="s">
        <v>107</v>
      </c>
      <c r="C42" s="59" t="s">
        <v>108</v>
      </c>
      <c r="D42" s="56"/>
      <c r="E42" s="64" t="s">
        <v>430</v>
      </c>
      <c r="F42" s="64" t="s">
        <v>430</v>
      </c>
      <c r="G42" s="64" t="s">
        <v>430</v>
      </c>
      <c r="H42" s="64" t="s">
        <v>430</v>
      </c>
      <c r="I42" s="56" t="s">
        <v>430</v>
      </c>
      <c r="J42" s="56" t="s">
        <v>430</v>
      </c>
      <c r="K42" s="56" t="s">
        <v>430</v>
      </c>
      <c r="L42" s="56" t="s">
        <v>430</v>
      </c>
      <c r="M42" s="64" t="s">
        <v>430</v>
      </c>
      <c r="N42" s="64" t="s">
        <v>430</v>
      </c>
      <c r="O42" s="64" t="s">
        <v>430</v>
      </c>
      <c r="P42" s="64" t="s">
        <v>430</v>
      </c>
      <c r="Q42" s="64" t="s">
        <v>430</v>
      </c>
      <c r="R42" s="64" t="s">
        <v>430</v>
      </c>
      <c r="S42" s="64" t="s">
        <v>430</v>
      </c>
      <c r="T42" s="64" t="s">
        <v>430</v>
      </c>
      <c r="U42" s="64" t="s">
        <v>430</v>
      </c>
      <c r="V42" s="64" t="s">
        <v>430</v>
      </c>
      <c r="W42" s="64" t="s">
        <v>430</v>
      </c>
      <c r="X42" s="64" t="s">
        <v>430</v>
      </c>
      <c r="Y42" s="64" t="s">
        <v>430</v>
      </c>
      <c r="Z42" s="64" t="s">
        <v>430</v>
      </c>
      <c r="AA42" s="64" t="s">
        <v>430</v>
      </c>
      <c r="AB42" s="64" t="s">
        <v>430</v>
      </c>
      <c r="AC42" s="64" t="s">
        <v>430</v>
      </c>
      <c r="AD42" s="64" t="s">
        <v>430</v>
      </c>
      <c r="AE42" s="274"/>
      <c r="AF42" s="64" t="s">
        <v>430</v>
      </c>
      <c r="AG42" s="64" t="s">
        <v>430</v>
      </c>
      <c r="AH42" s="64" t="s">
        <v>430</v>
      </c>
      <c r="AI42" s="64" t="s">
        <v>430</v>
      </c>
      <c r="AJ42" s="64" t="s">
        <v>430</v>
      </c>
      <c r="AK42" s="140" t="s">
        <v>430</v>
      </c>
      <c r="AL42" s="139" t="s">
        <v>49</v>
      </c>
    </row>
    <row r="43" spans="1:38" ht="26.25" customHeight="1" thickBot="1" x14ac:dyDescent="0.3">
      <c r="A43" s="53" t="s">
        <v>103</v>
      </c>
      <c r="B43" s="57" t="s">
        <v>109</v>
      </c>
      <c r="C43" s="59" t="s">
        <v>110</v>
      </c>
      <c r="D43" s="56"/>
      <c r="E43" s="64" t="s">
        <v>430</v>
      </c>
      <c r="F43" s="64" t="s">
        <v>430</v>
      </c>
      <c r="G43" s="64" t="s">
        <v>430</v>
      </c>
      <c r="H43" s="64" t="s">
        <v>430</v>
      </c>
      <c r="I43" s="56" t="s">
        <v>430</v>
      </c>
      <c r="J43" s="56" t="s">
        <v>430</v>
      </c>
      <c r="K43" s="56" t="s">
        <v>430</v>
      </c>
      <c r="L43" s="56" t="s">
        <v>430</v>
      </c>
      <c r="M43" s="64" t="s">
        <v>430</v>
      </c>
      <c r="N43" s="64" t="s">
        <v>430</v>
      </c>
      <c r="O43" s="64" t="s">
        <v>430</v>
      </c>
      <c r="P43" s="64" t="s">
        <v>430</v>
      </c>
      <c r="Q43" s="64" t="s">
        <v>430</v>
      </c>
      <c r="R43" s="64" t="s">
        <v>430</v>
      </c>
      <c r="S43" s="64" t="s">
        <v>430</v>
      </c>
      <c r="T43" s="64" t="s">
        <v>430</v>
      </c>
      <c r="U43" s="64" t="s">
        <v>430</v>
      </c>
      <c r="V43" s="64" t="s">
        <v>430</v>
      </c>
      <c r="W43" s="64" t="s">
        <v>430</v>
      </c>
      <c r="X43" s="64" t="s">
        <v>430</v>
      </c>
      <c r="Y43" s="64" t="s">
        <v>430</v>
      </c>
      <c r="Z43" s="64" t="s">
        <v>430</v>
      </c>
      <c r="AA43" s="64" t="s">
        <v>430</v>
      </c>
      <c r="AB43" s="64" t="s">
        <v>430</v>
      </c>
      <c r="AC43" s="64" t="s">
        <v>430</v>
      </c>
      <c r="AD43" s="64" t="s">
        <v>430</v>
      </c>
      <c r="AE43" s="274"/>
      <c r="AF43" s="64" t="s">
        <v>430</v>
      </c>
      <c r="AG43" s="64" t="s">
        <v>430</v>
      </c>
      <c r="AH43" s="64" t="s">
        <v>430</v>
      </c>
      <c r="AI43" s="64" t="s">
        <v>430</v>
      </c>
      <c r="AJ43" s="64" t="s">
        <v>430</v>
      </c>
      <c r="AK43" s="140" t="s">
        <v>430</v>
      </c>
      <c r="AL43" s="139" t="s">
        <v>49</v>
      </c>
    </row>
    <row r="44" spans="1:38" ht="26.25" customHeight="1" thickBot="1" x14ac:dyDescent="0.3">
      <c r="A44" s="53" t="s">
        <v>70</v>
      </c>
      <c r="B44" s="57" t="s">
        <v>111</v>
      </c>
      <c r="C44" s="59" t="s">
        <v>112</v>
      </c>
      <c r="D44" s="56"/>
      <c r="E44" s="64" t="s">
        <v>430</v>
      </c>
      <c r="F44" s="64" t="s">
        <v>430</v>
      </c>
      <c r="G44" s="64" t="s">
        <v>430</v>
      </c>
      <c r="H44" s="64" t="s">
        <v>430</v>
      </c>
      <c r="I44" s="56" t="s">
        <v>430</v>
      </c>
      <c r="J44" s="56" t="s">
        <v>430</v>
      </c>
      <c r="K44" s="56" t="s">
        <v>430</v>
      </c>
      <c r="L44" s="56" t="s">
        <v>430</v>
      </c>
      <c r="M44" s="64" t="s">
        <v>430</v>
      </c>
      <c r="N44" s="64" t="s">
        <v>430</v>
      </c>
      <c r="O44" s="64" t="s">
        <v>430</v>
      </c>
      <c r="P44" s="64" t="s">
        <v>430</v>
      </c>
      <c r="Q44" s="64" t="s">
        <v>430</v>
      </c>
      <c r="R44" s="64" t="s">
        <v>430</v>
      </c>
      <c r="S44" s="64" t="s">
        <v>430</v>
      </c>
      <c r="T44" s="64" t="s">
        <v>430</v>
      </c>
      <c r="U44" s="64" t="s">
        <v>430</v>
      </c>
      <c r="V44" s="64" t="s">
        <v>430</v>
      </c>
      <c r="W44" s="64" t="s">
        <v>430</v>
      </c>
      <c r="X44" s="64" t="s">
        <v>430</v>
      </c>
      <c r="Y44" s="64" t="s">
        <v>430</v>
      </c>
      <c r="Z44" s="64" t="s">
        <v>430</v>
      </c>
      <c r="AA44" s="64" t="s">
        <v>430</v>
      </c>
      <c r="AB44" s="64" t="s">
        <v>430</v>
      </c>
      <c r="AC44" s="64" t="s">
        <v>430</v>
      </c>
      <c r="AD44" s="64" t="s">
        <v>430</v>
      </c>
      <c r="AE44" s="274"/>
      <c r="AF44" s="64" t="s">
        <v>430</v>
      </c>
      <c r="AG44" s="64" t="s">
        <v>430</v>
      </c>
      <c r="AH44" s="64" t="s">
        <v>430</v>
      </c>
      <c r="AI44" s="64" t="s">
        <v>430</v>
      </c>
      <c r="AJ44" s="64" t="s">
        <v>430</v>
      </c>
      <c r="AK44" s="140" t="s">
        <v>430</v>
      </c>
      <c r="AL44" s="139" t="s">
        <v>49</v>
      </c>
    </row>
    <row r="45" spans="1:38" ht="26.25" customHeight="1" thickBot="1" x14ac:dyDescent="0.3">
      <c r="A45" s="53" t="s">
        <v>70</v>
      </c>
      <c r="B45" s="57" t="s">
        <v>113</v>
      </c>
      <c r="C45" s="59" t="s">
        <v>114</v>
      </c>
      <c r="D45" s="56"/>
      <c r="E45" s="64" t="s">
        <v>430</v>
      </c>
      <c r="F45" s="64" t="s">
        <v>430</v>
      </c>
      <c r="G45" s="64" t="s">
        <v>430</v>
      </c>
      <c r="H45" s="64" t="s">
        <v>430</v>
      </c>
      <c r="I45" s="56" t="s">
        <v>430</v>
      </c>
      <c r="J45" s="56" t="s">
        <v>430</v>
      </c>
      <c r="K45" s="56" t="s">
        <v>430</v>
      </c>
      <c r="L45" s="56" t="s">
        <v>430</v>
      </c>
      <c r="M45" s="64" t="s">
        <v>430</v>
      </c>
      <c r="N45" s="64" t="s">
        <v>430</v>
      </c>
      <c r="O45" s="64" t="s">
        <v>430</v>
      </c>
      <c r="P45" s="64" t="s">
        <v>430</v>
      </c>
      <c r="Q45" s="64" t="s">
        <v>430</v>
      </c>
      <c r="R45" s="64" t="s">
        <v>430</v>
      </c>
      <c r="S45" s="64" t="s">
        <v>430</v>
      </c>
      <c r="T45" s="64" t="s">
        <v>430</v>
      </c>
      <c r="U45" s="64" t="s">
        <v>430</v>
      </c>
      <c r="V45" s="64" t="s">
        <v>430</v>
      </c>
      <c r="W45" s="64" t="s">
        <v>430</v>
      </c>
      <c r="X45" s="64" t="s">
        <v>430</v>
      </c>
      <c r="Y45" s="64" t="s">
        <v>430</v>
      </c>
      <c r="Z45" s="64" t="s">
        <v>430</v>
      </c>
      <c r="AA45" s="64" t="s">
        <v>430</v>
      </c>
      <c r="AB45" s="64" t="s">
        <v>430</v>
      </c>
      <c r="AC45" s="64" t="s">
        <v>430</v>
      </c>
      <c r="AD45" s="64" t="s">
        <v>430</v>
      </c>
      <c r="AE45" s="274"/>
      <c r="AF45" s="64" t="s">
        <v>430</v>
      </c>
      <c r="AG45" s="64" t="s">
        <v>430</v>
      </c>
      <c r="AH45" s="64" t="s">
        <v>430</v>
      </c>
      <c r="AI45" s="64" t="s">
        <v>430</v>
      </c>
      <c r="AJ45" s="64" t="s">
        <v>430</v>
      </c>
      <c r="AK45" s="140" t="s">
        <v>430</v>
      </c>
      <c r="AL45" s="139" t="s">
        <v>49</v>
      </c>
    </row>
    <row r="46" spans="1:38" ht="26.25" customHeight="1" thickBot="1" x14ac:dyDescent="0.3">
      <c r="A46" s="53" t="s">
        <v>103</v>
      </c>
      <c r="B46" s="57" t="s">
        <v>115</v>
      </c>
      <c r="C46" s="59" t="s">
        <v>116</v>
      </c>
      <c r="D46" s="56"/>
      <c r="E46" s="64" t="s">
        <v>430</v>
      </c>
      <c r="F46" s="64" t="s">
        <v>430</v>
      </c>
      <c r="G46" s="64" t="s">
        <v>430</v>
      </c>
      <c r="H46" s="64" t="s">
        <v>430</v>
      </c>
      <c r="I46" s="56" t="s">
        <v>430</v>
      </c>
      <c r="J46" s="56" t="s">
        <v>430</v>
      </c>
      <c r="K46" s="56" t="s">
        <v>430</v>
      </c>
      <c r="L46" s="56" t="s">
        <v>430</v>
      </c>
      <c r="M46" s="64" t="s">
        <v>430</v>
      </c>
      <c r="N46" s="64" t="s">
        <v>430</v>
      </c>
      <c r="O46" s="64" t="s">
        <v>430</v>
      </c>
      <c r="P46" s="64" t="s">
        <v>430</v>
      </c>
      <c r="Q46" s="64" t="s">
        <v>430</v>
      </c>
      <c r="R46" s="64" t="s">
        <v>430</v>
      </c>
      <c r="S46" s="64" t="s">
        <v>430</v>
      </c>
      <c r="T46" s="64" t="s">
        <v>430</v>
      </c>
      <c r="U46" s="64" t="s">
        <v>430</v>
      </c>
      <c r="V46" s="64" t="s">
        <v>430</v>
      </c>
      <c r="W46" s="64" t="s">
        <v>430</v>
      </c>
      <c r="X46" s="64" t="s">
        <v>430</v>
      </c>
      <c r="Y46" s="64" t="s">
        <v>430</v>
      </c>
      <c r="Z46" s="64" t="s">
        <v>430</v>
      </c>
      <c r="AA46" s="64" t="s">
        <v>430</v>
      </c>
      <c r="AB46" s="64" t="s">
        <v>430</v>
      </c>
      <c r="AC46" s="64" t="s">
        <v>430</v>
      </c>
      <c r="AD46" s="64" t="s">
        <v>430</v>
      </c>
      <c r="AE46" s="274"/>
      <c r="AF46" s="64" t="s">
        <v>430</v>
      </c>
      <c r="AG46" s="64" t="s">
        <v>430</v>
      </c>
      <c r="AH46" s="64" t="s">
        <v>430</v>
      </c>
      <c r="AI46" s="64" t="s">
        <v>430</v>
      </c>
      <c r="AJ46" s="64" t="s">
        <v>430</v>
      </c>
      <c r="AK46" s="140" t="s">
        <v>430</v>
      </c>
      <c r="AL46" s="139" t="s">
        <v>49</v>
      </c>
    </row>
    <row r="47" spans="1:38" ht="26.25" customHeight="1" thickBot="1" x14ac:dyDescent="0.3">
      <c r="A47" s="53" t="s">
        <v>70</v>
      </c>
      <c r="B47" s="57" t="s">
        <v>117</v>
      </c>
      <c r="C47" s="59" t="s">
        <v>118</v>
      </c>
      <c r="D47" s="56"/>
      <c r="E47" s="64" t="s">
        <v>430</v>
      </c>
      <c r="F47" s="64" t="s">
        <v>430</v>
      </c>
      <c r="G47" s="64" t="s">
        <v>430</v>
      </c>
      <c r="H47" s="64" t="s">
        <v>430</v>
      </c>
      <c r="I47" s="56" t="s">
        <v>430</v>
      </c>
      <c r="J47" s="56" t="s">
        <v>430</v>
      </c>
      <c r="K47" s="56" t="s">
        <v>430</v>
      </c>
      <c r="L47" s="56" t="s">
        <v>430</v>
      </c>
      <c r="M47" s="64" t="s">
        <v>430</v>
      </c>
      <c r="N47" s="64" t="s">
        <v>430</v>
      </c>
      <c r="O47" s="64" t="s">
        <v>430</v>
      </c>
      <c r="P47" s="64" t="s">
        <v>430</v>
      </c>
      <c r="Q47" s="64" t="s">
        <v>430</v>
      </c>
      <c r="R47" s="64" t="s">
        <v>430</v>
      </c>
      <c r="S47" s="64" t="s">
        <v>430</v>
      </c>
      <c r="T47" s="64" t="s">
        <v>430</v>
      </c>
      <c r="U47" s="64" t="s">
        <v>430</v>
      </c>
      <c r="V47" s="64" t="s">
        <v>430</v>
      </c>
      <c r="W47" s="64" t="s">
        <v>430</v>
      </c>
      <c r="X47" s="64" t="s">
        <v>430</v>
      </c>
      <c r="Y47" s="64" t="s">
        <v>430</v>
      </c>
      <c r="Z47" s="64" t="s">
        <v>430</v>
      </c>
      <c r="AA47" s="64" t="s">
        <v>430</v>
      </c>
      <c r="AB47" s="64" t="s">
        <v>430</v>
      </c>
      <c r="AC47" s="64" t="s">
        <v>430</v>
      </c>
      <c r="AD47" s="64" t="s">
        <v>430</v>
      </c>
      <c r="AE47" s="274"/>
      <c r="AF47" s="64" t="s">
        <v>430</v>
      </c>
      <c r="AG47" s="64" t="s">
        <v>430</v>
      </c>
      <c r="AH47" s="64" t="s">
        <v>430</v>
      </c>
      <c r="AI47" s="64" t="s">
        <v>430</v>
      </c>
      <c r="AJ47" s="64" t="s">
        <v>430</v>
      </c>
      <c r="AK47" s="140" t="s">
        <v>430</v>
      </c>
      <c r="AL47" s="139" t="s">
        <v>49</v>
      </c>
    </row>
    <row r="48" spans="1:38" ht="26.25" customHeight="1" thickBot="1" x14ac:dyDescent="0.3">
      <c r="A48" s="53" t="s">
        <v>119</v>
      </c>
      <c r="B48" s="57" t="s">
        <v>120</v>
      </c>
      <c r="C48" s="59" t="s">
        <v>121</v>
      </c>
      <c r="D48" s="56"/>
      <c r="E48" s="56" t="s">
        <v>430</v>
      </c>
      <c r="F48" s="56" t="s">
        <v>430</v>
      </c>
      <c r="G48" s="56" t="s">
        <v>430</v>
      </c>
      <c r="H48" s="56" t="s">
        <v>430</v>
      </c>
      <c r="I48" s="56" t="s">
        <v>430</v>
      </c>
      <c r="J48" s="56" t="s">
        <v>430</v>
      </c>
      <c r="K48" s="56" t="s">
        <v>430</v>
      </c>
      <c r="L48" s="56" t="s">
        <v>430</v>
      </c>
      <c r="M48" s="56" t="s">
        <v>430</v>
      </c>
      <c r="N48" s="56" t="s">
        <v>430</v>
      </c>
      <c r="O48" s="56" t="s">
        <v>430</v>
      </c>
      <c r="P48" s="56" t="s">
        <v>430</v>
      </c>
      <c r="Q48" s="56" t="s">
        <v>430</v>
      </c>
      <c r="R48" s="56" t="s">
        <v>430</v>
      </c>
      <c r="S48" s="56" t="s">
        <v>430</v>
      </c>
      <c r="T48" s="56" t="s">
        <v>430</v>
      </c>
      <c r="U48" s="56" t="s">
        <v>430</v>
      </c>
      <c r="V48" s="56" t="s">
        <v>430</v>
      </c>
      <c r="W48" s="56" t="s">
        <v>430</v>
      </c>
      <c r="X48" s="56" t="s">
        <v>430</v>
      </c>
      <c r="Y48" s="56" t="s">
        <v>430</v>
      </c>
      <c r="Z48" s="56" t="s">
        <v>430</v>
      </c>
      <c r="AA48" s="56" t="s">
        <v>430</v>
      </c>
      <c r="AB48" s="56" t="s">
        <v>430</v>
      </c>
      <c r="AC48" s="56" t="s">
        <v>430</v>
      </c>
      <c r="AD48" s="56" t="s">
        <v>430</v>
      </c>
      <c r="AE48" s="276"/>
      <c r="AF48" s="56" t="s">
        <v>430</v>
      </c>
      <c r="AG48" s="56" t="s">
        <v>430</v>
      </c>
      <c r="AH48" s="56" t="s">
        <v>430</v>
      </c>
      <c r="AI48" s="56" t="s">
        <v>430</v>
      </c>
      <c r="AJ48" s="56" t="s">
        <v>430</v>
      </c>
      <c r="AK48" s="56" t="s">
        <v>430</v>
      </c>
      <c r="AL48" s="139" t="s">
        <v>122</v>
      </c>
    </row>
    <row r="49" spans="1:38" ht="26.25" customHeight="1" thickBot="1" x14ac:dyDescent="0.3">
      <c r="A49" s="53" t="s">
        <v>119</v>
      </c>
      <c r="B49" s="57" t="s">
        <v>123</v>
      </c>
      <c r="C49" s="59" t="s">
        <v>124</v>
      </c>
      <c r="D49" s="56"/>
      <c r="E49" s="56" t="s">
        <v>430</v>
      </c>
      <c r="F49" s="56" t="s">
        <v>430</v>
      </c>
      <c r="G49" s="56" t="s">
        <v>430</v>
      </c>
      <c r="H49" s="56" t="s">
        <v>430</v>
      </c>
      <c r="I49" s="56" t="s">
        <v>430</v>
      </c>
      <c r="J49" s="56" t="s">
        <v>430</v>
      </c>
      <c r="K49" s="56" t="s">
        <v>430</v>
      </c>
      <c r="L49" s="56" t="s">
        <v>430</v>
      </c>
      <c r="M49" s="56" t="s">
        <v>430</v>
      </c>
      <c r="N49" s="56" t="s">
        <v>430</v>
      </c>
      <c r="O49" s="56" t="s">
        <v>430</v>
      </c>
      <c r="P49" s="56" t="s">
        <v>430</v>
      </c>
      <c r="Q49" s="56" t="s">
        <v>430</v>
      </c>
      <c r="R49" s="56" t="s">
        <v>430</v>
      </c>
      <c r="S49" s="56" t="s">
        <v>430</v>
      </c>
      <c r="T49" s="56" t="s">
        <v>430</v>
      </c>
      <c r="U49" s="56" t="s">
        <v>430</v>
      </c>
      <c r="V49" s="56" t="s">
        <v>430</v>
      </c>
      <c r="W49" s="56" t="s">
        <v>430</v>
      </c>
      <c r="X49" s="56" t="s">
        <v>430</v>
      </c>
      <c r="Y49" s="56" t="s">
        <v>430</v>
      </c>
      <c r="Z49" s="56" t="s">
        <v>430</v>
      </c>
      <c r="AA49" s="56" t="s">
        <v>430</v>
      </c>
      <c r="AB49" s="56" t="s">
        <v>430</v>
      </c>
      <c r="AC49" s="56" t="s">
        <v>430</v>
      </c>
      <c r="AD49" s="56" t="s">
        <v>430</v>
      </c>
      <c r="AE49" s="276"/>
      <c r="AF49" s="56" t="s">
        <v>430</v>
      </c>
      <c r="AG49" s="56" t="s">
        <v>430</v>
      </c>
      <c r="AH49" s="56" t="s">
        <v>430</v>
      </c>
      <c r="AI49" s="56" t="s">
        <v>430</v>
      </c>
      <c r="AJ49" s="56" t="s">
        <v>430</v>
      </c>
      <c r="AK49" s="56" t="s">
        <v>430</v>
      </c>
      <c r="AL49" s="139" t="s">
        <v>125</v>
      </c>
    </row>
    <row r="50" spans="1:38" ht="26.25" customHeight="1" thickBot="1" x14ac:dyDescent="0.3">
      <c r="A50" s="53" t="s">
        <v>119</v>
      </c>
      <c r="B50" s="57" t="s">
        <v>126</v>
      </c>
      <c r="C50" s="59" t="s">
        <v>127</v>
      </c>
      <c r="D50" s="56"/>
      <c r="E50" s="56" t="s">
        <v>430</v>
      </c>
      <c r="F50" s="56" t="s">
        <v>430</v>
      </c>
      <c r="G50" s="56" t="s">
        <v>430</v>
      </c>
      <c r="H50" s="56" t="s">
        <v>430</v>
      </c>
      <c r="I50" s="56" t="s">
        <v>430</v>
      </c>
      <c r="J50" s="56" t="s">
        <v>430</v>
      </c>
      <c r="K50" s="56" t="s">
        <v>430</v>
      </c>
      <c r="L50" s="56" t="s">
        <v>430</v>
      </c>
      <c r="M50" s="56" t="s">
        <v>430</v>
      </c>
      <c r="N50" s="56" t="s">
        <v>430</v>
      </c>
      <c r="O50" s="56" t="s">
        <v>430</v>
      </c>
      <c r="P50" s="56" t="s">
        <v>430</v>
      </c>
      <c r="Q50" s="56" t="s">
        <v>430</v>
      </c>
      <c r="R50" s="56" t="s">
        <v>430</v>
      </c>
      <c r="S50" s="56" t="s">
        <v>430</v>
      </c>
      <c r="T50" s="56" t="s">
        <v>430</v>
      </c>
      <c r="U50" s="56" t="s">
        <v>430</v>
      </c>
      <c r="V50" s="56" t="s">
        <v>430</v>
      </c>
      <c r="W50" s="56" t="s">
        <v>430</v>
      </c>
      <c r="X50" s="56" t="s">
        <v>430</v>
      </c>
      <c r="Y50" s="56" t="s">
        <v>430</v>
      </c>
      <c r="Z50" s="56" t="s">
        <v>430</v>
      </c>
      <c r="AA50" s="56" t="s">
        <v>430</v>
      </c>
      <c r="AB50" s="56" t="s">
        <v>430</v>
      </c>
      <c r="AC50" s="56" t="s">
        <v>430</v>
      </c>
      <c r="AD50" s="56" t="s">
        <v>430</v>
      </c>
      <c r="AE50" s="276"/>
      <c r="AF50" s="56" t="s">
        <v>430</v>
      </c>
      <c r="AG50" s="56" t="s">
        <v>430</v>
      </c>
      <c r="AH50" s="56" t="s">
        <v>430</v>
      </c>
      <c r="AI50" s="56" t="s">
        <v>430</v>
      </c>
      <c r="AJ50" s="56" t="s">
        <v>430</v>
      </c>
      <c r="AK50" s="56" t="s">
        <v>430</v>
      </c>
      <c r="AL50" s="139" t="s">
        <v>438</v>
      </c>
    </row>
    <row r="51" spans="1:38" ht="26.25" customHeight="1" thickBot="1" x14ac:dyDescent="0.3">
      <c r="A51" s="53" t="s">
        <v>119</v>
      </c>
      <c r="B51" s="57" t="s">
        <v>128</v>
      </c>
      <c r="C51" s="59" t="s">
        <v>129</v>
      </c>
      <c r="D51" s="56"/>
      <c r="E51" s="56" t="s">
        <v>430</v>
      </c>
      <c r="F51" s="56" t="s">
        <v>430</v>
      </c>
      <c r="G51" s="56" t="s">
        <v>430</v>
      </c>
      <c r="H51" s="56" t="s">
        <v>430</v>
      </c>
      <c r="I51" s="56" t="s">
        <v>430</v>
      </c>
      <c r="J51" s="56" t="s">
        <v>430</v>
      </c>
      <c r="K51" s="56" t="s">
        <v>430</v>
      </c>
      <c r="L51" s="56" t="s">
        <v>430</v>
      </c>
      <c r="M51" s="56" t="s">
        <v>430</v>
      </c>
      <c r="N51" s="56" t="s">
        <v>430</v>
      </c>
      <c r="O51" s="56" t="s">
        <v>430</v>
      </c>
      <c r="P51" s="56" t="s">
        <v>430</v>
      </c>
      <c r="Q51" s="56" t="s">
        <v>430</v>
      </c>
      <c r="R51" s="56" t="s">
        <v>430</v>
      </c>
      <c r="S51" s="56" t="s">
        <v>430</v>
      </c>
      <c r="T51" s="56" t="s">
        <v>430</v>
      </c>
      <c r="U51" s="56" t="s">
        <v>430</v>
      </c>
      <c r="V51" s="56" t="s">
        <v>430</v>
      </c>
      <c r="W51" s="56" t="s">
        <v>430</v>
      </c>
      <c r="X51" s="56" t="s">
        <v>430</v>
      </c>
      <c r="Y51" s="56" t="s">
        <v>430</v>
      </c>
      <c r="Z51" s="56" t="s">
        <v>430</v>
      </c>
      <c r="AA51" s="56" t="s">
        <v>430</v>
      </c>
      <c r="AB51" s="56" t="s">
        <v>430</v>
      </c>
      <c r="AC51" s="56" t="s">
        <v>430</v>
      </c>
      <c r="AD51" s="56" t="s">
        <v>430</v>
      </c>
      <c r="AE51" s="276"/>
      <c r="AF51" s="64" t="s">
        <v>430</v>
      </c>
      <c r="AG51" s="64" t="s">
        <v>430</v>
      </c>
      <c r="AH51" s="64" t="s">
        <v>430</v>
      </c>
      <c r="AI51" s="64" t="s">
        <v>430</v>
      </c>
      <c r="AJ51" s="64" t="s">
        <v>430</v>
      </c>
      <c r="AK51" s="140" t="s">
        <v>430</v>
      </c>
      <c r="AL51" s="139" t="s">
        <v>130</v>
      </c>
    </row>
    <row r="52" spans="1:38" ht="26.25" customHeight="1" thickBot="1" x14ac:dyDescent="0.3">
      <c r="A52" s="53" t="s">
        <v>119</v>
      </c>
      <c r="B52" s="57" t="s">
        <v>131</v>
      </c>
      <c r="C52" s="59" t="s">
        <v>379</v>
      </c>
      <c r="D52" s="56"/>
      <c r="E52" s="56" t="s">
        <v>430</v>
      </c>
      <c r="F52" s="56" t="s">
        <v>430</v>
      </c>
      <c r="G52" s="56" t="s">
        <v>430</v>
      </c>
      <c r="H52" s="56" t="s">
        <v>430</v>
      </c>
      <c r="I52" s="56" t="s">
        <v>430</v>
      </c>
      <c r="J52" s="56" t="s">
        <v>430</v>
      </c>
      <c r="K52" s="56" t="s">
        <v>430</v>
      </c>
      <c r="L52" s="56" t="s">
        <v>430</v>
      </c>
      <c r="M52" s="56" t="s">
        <v>430</v>
      </c>
      <c r="N52" s="56" t="s">
        <v>430</v>
      </c>
      <c r="O52" s="56" t="s">
        <v>430</v>
      </c>
      <c r="P52" s="56" t="s">
        <v>430</v>
      </c>
      <c r="Q52" s="56" t="s">
        <v>430</v>
      </c>
      <c r="R52" s="56" t="s">
        <v>430</v>
      </c>
      <c r="S52" s="56" t="s">
        <v>430</v>
      </c>
      <c r="T52" s="56" t="s">
        <v>430</v>
      </c>
      <c r="U52" s="56" t="s">
        <v>430</v>
      </c>
      <c r="V52" s="56" t="s">
        <v>430</v>
      </c>
      <c r="W52" s="56" t="s">
        <v>430</v>
      </c>
      <c r="X52" s="56" t="s">
        <v>430</v>
      </c>
      <c r="Y52" s="56" t="s">
        <v>430</v>
      </c>
      <c r="Z52" s="56" t="s">
        <v>430</v>
      </c>
      <c r="AA52" s="56" t="s">
        <v>430</v>
      </c>
      <c r="AB52" s="56" t="s">
        <v>430</v>
      </c>
      <c r="AC52" s="56" t="s">
        <v>430</v>
      </c>
      <c r="AD52" s="56" t="s">
        <v>430</v>
      </c>
      <c r="AE52" s="276"/>
      <c r="AF52" s="64" t="s">
        <v>430</v>
      </c>
      <c r="AG52" s="64" t="s">
        <v>430</v>
      </c>
      <c r="AH52" s="64" t="s">
        <v>430</v>
      </c>
      <c r="AI52" s="64" t="s">
        <v>430</v>
      </c>
      <c r="AJ52" s="64" t="s">
        <v>430</v>
      </c>
      <c r="AK52" s="140" t="s">
        <v>430</v>
      </c>
      <c r="AL52" s="139" t="s">
        <v>132</v>
      </c>
    </row>
    <row r="53" spans="1:38" ht="26.25" customHeight="1" thickBot="1" x14ac:dyDescent="0.3">
      <c r="A53" s="53" t="s">
        <v>119</v>
      </c>
      <c r="B53" s="57" t="s">
        <v>133</v>
      </c>
      <c r="C53" s="59" t="s">
        <v>134</v>
      </c>
      <c r="D53" s="56"/>
      <c r="E53" s="56" t="s">
        <v>430</v>
      </c>
      <c r="F53" s="56" t="s">
        <v>430</v>
      </c>
      <c r="G53" s="56" t="s">
        <v>430</v>
      </c>
      <c r="H53" s="56" t="s">
        <v>430</v>
      </c>
      <c r="I53" s="56" t="s">
        <v>430</v>
      </c>
      <c r="J53" s="56" t="s">
        <v>430</v>
      </c>
      <c r="K53" s="56" t="s">
        <v>430</v>
      </c>
      <c r="L53" s="56" t="s">
        <v>430</v>
      </c>
      <c r="M53" s="56" t="s">
        <v>430</v>
      </c>
      <c r="N53" s="56" t="s">
        <v>430</v>
      </c>
      <c r="O53" s="56" t="s">
        <v>430</v>
      </c>
      <c r="P53" s="56" t="s">
        <v>430</v>
      </c>
      <c r="Q53" s="56" t="s">
        <v>430</v>
      </c>
      <c r="R53" s="56" t="s">
        <v>430</v>
      </c>
      <c r="S53" s="56" t="s">
        <v>430</v>
      </c>
      <c r="T53" s="56" t="s">
        <v>430</v>
      </c>
      <c r="U53" s="56" t="s">
        <v>430</v>
      </c>
      <c r="V53" s="56" t="s">
        <v>430</v>
      </c>
      <c r="W53" s="56" t="s">
        <v>430</v>
      </c>
      <c r="X53" s="56" t="s">
        <v>430</v>
      </c>
      <c r="Y53" s="56" t="s">
        <v>430</v>
      </c>
      <c r="Z53" s="56" t="s">
        <v>430</v>
      </c>
      <c r="AA53" s="56" t="s">
        <v>430</v>
      </c>
      <c r="AB53" s="56" t="s">
        <v>430</v>
      </c>
      <c r="AC53" s="56" t="s">
        <v>430</v>
      </c>
      <c r="AD53" s="56" t="s">
        <v>430</v>
      </c>
      <c r="AE53" s="276"/>
      <c r="AF53" s="64" t="s">
        <v>430</v>
      </c>
      <c r="AG53" s="64" t="s">
        <v>430</v>
      </c>
      <c r="AH53" s="64" t="s">
        <v>430</v>
      </c>
      <c r="AI53" s="64" t="s">
        <v>430</v>
      </c>
      <c r="AJ53" s="64" t="s">
        <v>430</v>
      </c>
      <c r="AK53" s="140" t="s">
        <v>430</v>
      </c>
      <c r="AL53" s="139" t="s">
        <v>135</v>
      </c>
    </row>
    <row r="54" spans="1:38" ht="37.5" customHeight="1" thickBot="1" x14ac:dyDescent="0.3">
      <c r="A54" s="53" t="s">
        <v>119</v>
      </c>
      <c r="B54" s="57" t="s">
        <v>136</v>
      </c>
      <c r="C54" s="59" t="s">
        <v>137</v>
      </c>
      <c r="D54" s="56"/>
      <c r="E54" s="56" t="s">
        <v>430</v>
      </c>
      <c r="F54" s="56" t="s">
        <v>430</v>
      </c>
      <c r="G54" s="56" t="s">
        <v>430</v>
      </c>
      <c r="H54" s="56" t="s">
        <v>430</v>
      </c>
      <c r="I54" s="56" t="s">
        <v>430</v>
      </c>
      <c r="J54" s="56" t="s">
        <v>430</v>
      </c>
      <c r="K54" s="56" t="s">
        <v>430</v>
      </c>
      <c r="L54" s="56" t="s">
        <v>430</v>
      </c>
      <c r="M54" s="56" t="s">
        <v>430</v>
      </c>
      <c r="N54" s="56" t="s">
        <v>430</v>
      </c>
      <c r="O54" s="56" t="s">
        <v>430</v>
      </c>
      <c r="P54" s="56" t="s">
        <v>430</v>
      </c>
      <c r="Q54" s="56" t="s">
        <v>430</v>
      </c>
      <c r="R54" s="56" t="s">
        <v>430</v>
      </c>
      <c r="S54" s="56" t="s">
        <v>430</v>
      </c>
      <c r="T54" s="56" t="s">
        <v>430</v>
      </c>
      <c r="U54" s="56" t="s">
        <v>430</v>
      </c>
      <c r="V54" s="56" t="s">
        <v>430</v>
      </c>
      <c r="W54" s="56" t="s">
        <v>430</v>
      </c>
      <c r="X54" s="56" t="s">
        <v>430</v>
      </c>
      <c r="Y54" s="56" t="s">
        <v>430</v>
      </c>
      <c r="Z54" s="56" t="s">
        <v>430</v>
      </c>
      <c r="AA54" s="56" t="s">
        <v>430</v>
      </c>
      <c r="AB54" s="56" t="s">
        <v>430</v>
      </c>
      <c r="AC54" s="56" t="s">
        <v>430</v>
      </c>
      <c r="AD54" s="56" t="s">
        <v>430</v>
      </c>
      <c r="AE54" s="276"/>
      <c r="AF54" s="64" t="s">
        <v>430</v>
      </c>
      <c r="AG54" s="64" t="s">
        <v>430</v>
      </c>
      <c r="AH54" s="64" t="s">
        <v>430</v>
      </c>
      <c r="AI54" s="64" t="s">
        <v>430</v>
      </c>
      <c r="AJ54" s="64" t="s">
        <v>430</v>
      </c>
      <c r="AK54" s="140" t="s">
        <v>430</v>
      </c>
      <c r="AL54" s="139" t="s">
        <v>439</v>
      </c>
    </row>
    <row r="55" spans="1:38" ht="26.25" customHeight="1" thickBot="1" x14ac:dyDescent="0.3">
      <c r="A55" s="53" t="s">
        <v>119</v>
      </c>
      <c r="B55" s="57" t="s">
        <v>138</v>
      </c>
      <c r="C55" s="59" t="s">
        <v>139</v>
      </c>
      <c r="D55" s="56"/>
      <c r="E55" s="56" t="s">
        <v>430</v>
      </c>
      <c r="F55" s="56" t="s">
        <v>430</v>
      </c>
      <c r="G55" s="56" t="s">
        <v>430</v>
      </c>
      <c r="H55" s="56" t="s">
        <v>430</v>
      </c>
      <c r="I55" s="56" t="s">
        <v>430</v>
      </c>
      <c r="J55" s="56" t="s">
        <v>430</v>
      </c>
      <c r="K55" s="56" t="s">
        <v>430</v>
      </c>
      <c r="L55" s="56" t="s">
        <v>430</v>
      </c>
      <c r="M55" s="56" t="s">
        <v>430</v>
      </c>
      <c r="N55" s="56" t="s">
        <v>430</v>
      </c>
      <c r="O55" s="56" t="s">
        <v>430</v>
      </c>
      <c r="P55" s="56" t="s">
        <v>430</v>
      </c>
      <c r="Q55" s="56" t="s">
        <v>430</v>
      </c>
      <c r="R55" s="56" t="s">
        <v>430</v>
      </c>
      <c r="S55" s="56" t="s">
        <v>430</v>
      </c>
      <c r="T55" s="56" t="s">
        <v>430</v>
      </c>
      <c r="U55" s="56" t="s">
        <v>430</v>
      </c>
      <c r="V55" s="56" t="s">
        <v>430</v>
      </c>
      <c r="W55" s="56" t="s">
        <v>430</v>
      </c>
      <c r="X55" s="56" t="s">
        <v>430</v>
      </c>
      <c r="Y55" s="56" t="s">
        <v>430</v>
      </c>
      <c r="Z55" s="56" t="s">
        <v>430</v>
      </c>
      <c r="AA55" s="56" t="s">
        <v>430</v>
      </c>
      <c r="AB55" s="56" t="s">
        <v>430</v>
      </c>
      <c r="AC55" s="56" t="s">
        <v>430</v>
      </c>
      <c r="AD55" s="56" t="s">
        <v>430</v>
      </c>
      <c r="AE55" s="276"/>
      <c r="AF55" s="64" t="s">
        <v>430</v>
      </c>
      <c r="AG55" s="64" t="s">
        <v>430</v>
      </c>
      <c r="AH55" s="64" t="s">
        <v>430</v>
      </c>
      <c r="AI55" s="64" t="s">
        <v>430</v>
      </c>
      <c r="AJ55" s="64" t="s">
        <v>430</v>
      </c>
      <c r="AK55" s="140" t="s">
        <v>430</v>
      </c>
      <c r="AL55" s="139" t="s">
        <v>140</v>
      </c>
    </row>
    <row r="56" spans="1:38" ht="26.25" customHeight="1" thickBot="1" x14ac:dyDescent="0.3">
      <c r="A56" s="57" t="s">
        <v>119</v>
      </c>
      <c r="B56" s="57" t="s">
        <v>141</v>
      </c>
      <c r="C56" s="59" t="s">
        <v>388</v>
      </c>
      <c r="D56" s="56"/>
      <c r="E56" s="56" t="s">
        <v>430</v>
      </c>
      <c r="F56" s="56" t="s">
        <v>430</v>
      </c>
      <c r="G56" s="56" t="s">
        <v>430</v>
      </c>
      <c r="H56" s="56" t="s">
        <v>430</v>
      </c>
      <c r="I56" s="56" t="s">
        <v>430</v>
      </c>
      <c r="J56" s="56" t="s">
        <v>430</v>
      </c>
      <c r="K56" s="56" t="s">
        <v>430</v>
      </c>
      <c r="L56" s="56" t="s">
        <v>430</v>
      </c>
      <c r="M56" s="56" t="s">
        <v>430</v>
      </c>
      <c r="N56" s="56" t="s">
        <v>430</v>
      </c>
      <c r="O56" s="56" t="s">
        <v>430</v>
      </c>
      <c r="P56" s="56" t="s">
        <v>430</v>
      </c>
      <c r="Q56" s="56" t="s">
        <v>430</v>
      </c>
      <c r="R56" s="56" t="s">
        <v>430</v>
      </c>
      <c r="S56" s="56" t="s">
        <v>430</v>
      </c>
      <c r="T56" s="56" t="s">
        <v>430</v>
      </c>
      <c r="U56" s="56" t="s">
        <v>430</v>
      </c>
      <c r="V56" s="56" t="s">
        <v>430</v>
      </c>
      <c r="W56" s="56" t="s">
        <v>430</v>
      </c>
      <c r="X56" s="56" t="s">
        <v>430</v>
      </c>
      <c r="Y56" s="56" t="s">
        <v>430</v>
      </c>
      <c r="Z56" s="56" t="s">
        <v>430</v>
      </c>
      <c r="AA56" s="56" t="s">
        <v>430</v>
      </c>
      <c r="AB56" s="56" t="s">
        <v>430</v>
      </c>
      <c r="AC56" s="56" t="s">
        <v>430</v>
      </c>
      <c r="AD56" s="56" t="s">
        <v>430</v>
      </c>
      <c r="AE56" s="276"/>
      <c r="AF56" s="64" t="s">
        <v>430</v>
      </c>
      <c r="AG56" s="64" t="s">
        <v>430</v>
      </c>
      <c r="AH56" s="64" t="s">
        <v>430</v>
      </c>
      <c r="AI56" s="64" t="s">
        <v>430</v>
      </c>
      <c r="AJ56" s="64" t="s">
        <v>430</v>
      </c>
      <c r="AK56" s="140" t="s">
        <v>430</v>
      </c>
      <c r="AL56" s="139"/>
    </row>
    <row r="57" spans="1:38" ht="26.25" customHeight="1" thickBot="1" x14ac:dyDescent="0.3">
      <c r="A57" s="53" t="s">
        <v>53</v>
      </c>
      <c r="B57" s="57" t="s">
        <v>143</v>
      </c>
      <c r="C57" s="59" t="s">
        <v>144</v>
      </c>
      <c r="D57" s="56"/>
      <c r="E57" s="172" t="s">
        <v>429</v>
      </c>
      <c r="F57" s="172" t="s">
        <v>429</v>
      </c>
      <c r="G57" s="172" t="s">
        <v>429</v>
      </c>
      <c r="H57" s="172" t="s">
        <v>429</v>
      </c>
      <c r="I57" s="56" t="s">
        <v>430</v>
      </c>
      <c r="J57" s="56" t="s">
        <v>430</v>
      </c>
      <c r="K57" s="56" t="s">
        <v>430</v>
      </c>
      <c r="L57" s="56" t="s">
        <v>430</v>
      </c>
      <c r="M57" s="172" t="s">
        <v>429</v>
      </c>
      <c r="N57" s="172" t="s">
        <v>429</v>
      </c>
      <c r="O57" s="172" t="s">
        <v>429</v>
      </c>
      <c r="P57" s="172" t="s">
        <v>429</v>
      </c>
      <c r="Q57" s="172" t="s">
        <v>429</v>
      </c>
      <c r="R57" s="172" t="s">
        <v>429</v>
      </c>
      <c r="S57" s="172" t="s">
        <v>429</v>
      </c>
      <c r="T57" s="172" t="s">
        <v>429</v>
      </c>
      <c r="U57" s="172" t="s">
        <v>429</v>
      </c>
      <c r="V57" s="172" t="s">
        <v>429</v>
      </c>
      <c r="W57" s="172" t="s">
        <v>429</v>
      </c>
      <c r="X57" s="172" t="s">
        <v>429</v>
      </c>
      <c r="Y57" s="172" t="s">
        <v>429</v>
      </c>
      <c r="Z57" s="172" t="s">
        <v>429</v>
      </c>
      <c r="AA57" s="172" t="s">
        <v>429</v>
      </c>
      <c r="AB57" s="172" t="s">
        <v>429</v>
      </c>
      <c r="AC57" s="172" t="s">
        <v>429</v>
      </c>
      <c r="AD57" s="172" t="s">
        <v>430</v>
      </c>
      <c r="AE57" s="274"/>
      <c r="AF57" s="64" t="s">
        <v>430</v>
      </c>
      <c r="AG57" s="64" t="s">
        <v>430</v>
      </c>
      <c r="AH57" s="64" t="s">
        <v>430</v>
      </c>
      <c r="AI57" s="64" t="s">
        <v>430</v>
      </c>
      <c r="AJ57" s="64" t="s">
        <v>430</v>
      </c>
      <c r="AK57" s="140">
        <v>1262</v>
      </c>
      <c r="AL57" s="138" t="s">
        <v>1058</v>
      </c>
    </row>
    <row r="58" spans="1:38" ht="26.25" customHeight="1" thickBot="1" x14ac:dyDescent="0.3">
      <c r="A58" s="53" t="s">
        <v>53</v>
      </c>
      <c r="B58" s="57" t="s">
        <v>145</v>
      </c>
      <c r="C58" s="59" t="s">
        <v>146</v>
      </c>
      <c r="D58" s="56"/>
      <c r="E58" s="172" t="s">
        <v>429</v>
      </c>
      <c r="F58" s="172" t="s">
        <v>429</v>
      </c>
      <c r="G58" s="172" t="s">
        <v>429</v>
      </c>
      <c r="H58" s="171" t="s">
        <v>430</v>
      </c>
      <c r="I58" s="56" t="s">
        <v>430</v>
      </c>
      <c r="J58" s="56" t="s">
        <v>430</v>
      </c>
      <c r="K58" s="56" t="s">
        <v>430</v>
      </c>
      <c r="L58" s="56" t="s">
        <v>430</v>
      </c>
      <c r="M58" s="172" t="s">
        <v>429</v>
      </c>
      <c r="N58" s="172" t="s">
        <v>429</v>
      </c>
      <c r="O58" s="172" t="s">
        <v>429</v>
      </c>
      <c r="P58" s="172" t="s">
        <v>429</v>
      </c>
      <c r="Q58" s="172" t="s">
        <v>430</v>
      </c>
      <c r="R58" s="172" t="s">
        <v>430</v>
      </c>
      <c r="S58" s="172" t="s">
        <v>430</v>
      </c>
      <c r="T58" s="172" t="s">
        <v>430</v>
      </c>
      <c r="U58" s="172" t="s">
        <v>430</v>
      </c>
      <c r="V58" s="172" t="s">
        <v>430</v>
      </c>
      <c r="W58" s="172" t="s">
        <v>430</v>
      </c>
      <c r="X58" s="172" t="s">
        <v>430</v>
      </c>
      <c r="Y58" s="172" t="s">
        <v>430</v>
      </c>
      <c r="Z58" s="172" t="s">
        <v>430</v>
      </c>
      <c r="AA58" s="172" t="s">
        <v>430</v>
      </c>
      <c r="AB58" s="172" t="s">
        <v>430</v>
      </c>
      <c r="AC58" s="172" t="s">
        <v>430</v>
      </c>
      <c r="AD58" s="172" t="s">
        <v>430</v>
      </c>
      <c r="AE58" s="274"/>
      <c r="AF58" s="64" t="s">
        <v>430</v>
      </c>
      <c r="AG58" s="64" t="s">
        <v>430</v>
      </c>
      <c r="AH58" s="64" t="s">
        <v>430</v>
      </c>
      <c r="AI58" s="64" t="s">
        <v>430</v>
      </c>
      <c r="AJ58" s="64" t="s">
        <v>430</v>
      </c>
      <c r="AK58" s="140">
        <v>1634</v>
      </c>
      <c r="AL58" s="138" t="s">
        <v>1059</v>
      </c>
    </row>
    <row r="59" spans="1:38" ht="26.25" customHeight="1" thickBot="1" x14ac:dyDescent="0.3">
      <c r="A59" s="53" t="s">
        <v>53</v>
      </c>
      <c r="B59" s="60" t="s">
        <v>147</v>
      </c>
      <c r="C59" s="59" t="s">
        <v>389</v>
      </c>
      <c r="D59" s="56"/>
      <c r="E59" s="172" t="s">
        <v>429</v>
      </c>
      <c r="F59" s="172" t="s">
        <v>429</v>
      </c>
      <c r="G59" s="172" t="s">
        <v>429</v>
      </c>
      <c r="H59" s="172" t="s">
        <v>429</v>
      </c>
      <c r="I59" s="56" t="s">
        <v>430</v>
      </c>
      <c r="J59" s="56" t="s">
        <v>430</v>
      </c>
      <c r="K59" s="56" t="s">
        <v>430</v>
      </c>
      <c r="L59" s="56" t="s">
        <v>430</v>
      </c>
      <c r="M59" s="172" t="s">
        <v>429</v>
      </c>
      <c r="N59" s="174">
        <v>4.6682000000000001E-2</v>
      </c>
      <c r="O59" s="174">
        <v>3.5698000000000001E-3</v>
      </c>
      <c r="P59" s="173">
        <v>8.2380000000000007E-5</v>
      </c>
      <c r="Q59" s="174">
        <v>5.2174000000000005E-3</v>
      </c>
      <c r="R59" s="174">
        <v>6.3157999999999999E-3</v>
      </c>
      <c r="S59" s="174">
        <v>1.9222E-4</v>
      </c>
      <c r="T59" s="174">
        <v>1.3455400000000001E-2</v>
      </c>
      <c r="U59" s="174">
        <v>2.1968000000000005E-2</v>
      </c>
      <c r="V59" s="174">
        <v>1.0160199999999999E-2</v>
      </c>
      <c r="W59" s="172" t="s">
        <v>429</v>
      </c>
      <c r="X59" s="172" t="s">
        <v>429</v>
      </c>
      <c r="Y59" s="172" t="s">
        <v>429</v>
      </c>
      <c r="Z59" s="172" t="s">
        <v>429</v>
      </c>
      <c r="AA59" s="172" t="s">
        <v>429</v>
      </c>
      <c r="AB59" s="172" t="s">
        <v>429</v>
      </c>
      <c r="AC59" s="172" t="s">
        <v>429</v>
      </c>
      <c r="AD59" s="172" t="s">
        <v>430</v>
      </c>
      <c r="AE59" s="274"/>
      <c r="AF59" s="64" t="s">
        <v>430</v>
      </c>
      <c r="AG59" s="64" t="s">
        <v>430</v>
      </c>
      <c r="AH59" s="64" t="s">
        <v>430</v>
      </c>
      <c r="AI59" s="64" t="s">
        <v>430</v>
      </c>
      <c r="AJ59" s="64" t="s">
        <v>430</v>
      </c>
      <c r="AK59" s="140">
        <v>27.46</v>
      </c>
      <c r="AL59" s="138" t="s">
        <v>1060</v>
      </c>
    </row>
    <row r="60" spans="1:38" ht="26.25" customHeight="1" thickBot="1" x14ac:dyDescent="0.3">
      <c r="A60" s="53" t="s">
        <v>53</v>
      </c>
      <c r="B60" s="60" t="s">
        <v>148</v>
      </c>
      <c r="C60" s="59" t="s">
        <v>149</v>
      </c>
      <c r="D60" s="266"/>
      <c r="E60" s="172" t="s">
        <v>430</v>
      </c>
      <c r="F60" s="172" t="s">
        <v>430</v>
      </c>
      <c r="G60" s="172" t="s">
        <v>430</v>
      </c>
      <c r="H60" s="172" t="s">
        <v>430</v>
      </c>
      <c r="I60" s="56" t="s">
        <v>430</v>
      </c>
      <c r="J60" s="56" t="s">
        <v>430</v>
      </c>
      <c r="K60" s="56" t="s">
        <v>430</v>
      </c>
      <c r="L60" s="56" t="s">
        <v>430</v>
      </c>
      <c r="M60" s="172" t="s">
        <v>430</v>
      </c>
      <c r="N60" s="172" t="s">
        <v>430</v>
      </c>
      <c r="O60" s="172" t="s">
        <v>430</v>
      </c>
      <c r="P60" s="172" t="s">
        <v>430</v>
      </c>
      <c r="Q60" s="172" t="s">
        <v>430</v>
      </c>
      <c r="R60" s="172" t="s">
        <v>430</v>
      </c>
      <c r="S60" s="172" t="s">
        <v>430</v>
      </c>
      <c r="T60" s="172" t="s">
        <v>430</v>
      </c>
      <c r="U60" s="172" t="s">
        <v>430</v>
      </c>
      <c r="V60" s="172" t="s">
        <v>430</v>
      </c>
      <c r="W60" s="172" t="s">
        <v>430</v>
      </c>
      <c r="X60" s="172" t="s">
        <v>430</v>
      </c>
      <c r="Y60" s="172" t="s">
        <v>430</v>
      </c>
      <c r="Z60" s="172" t="s">
        <v>430</v>
      </c>
      <c r="AA60" s="172" t="s">
        <v>430</v>
      </c>
      <c r="AB60" s="172" t="s">
        <v>430</v>
      </c>
      <c r="AC60" s="172" t="s">
        <v>430</v>
      </c>
      <c r="AD60" s="172" t="s">
        <v>430</v>
      </c>
      <c r="AE60" s="274"/>
      <c r="AF60" s="64" t="s">
        <v>430</v>
      </c>
      <c r="AG60" s="64" t="s">
        <v>430</v>
      </c>
      <c r="AH60" s="64" t="s">
        <v>430</v>
      </c>
      <c r="AI60" s="64" t="s">
        <v>430</v>
      </c>
      <c r="AJ60" s="64" t="s">
        <v>430</v>
      </c>
      <c r="AK60" s="140">
        <v>72381.899999999994</v>
      </c>
      <c r="AL60" s="138" t="s">
        <v>567</v>
      </c>
    </row>
    <row r="61" spans="1:38" ht="26.25" customHeight="1" thickBot="1" x14ac:dyDescent="0.3">
      <c r="A61" s="53" t="s">
        <v>53</v>
      </c>
      <c r="B61" s="60" t="s">
        <v>150</v>
      </c>
      <c r="C61" s="59" t="s">
        <v>151</v>
      </c>
      <c r="D61" s="56"/>
      <c r="E61" s="172" t="s">
        <v>430</v>
      </c>
      <c r="F61" s="172" t="s">
        <v>430</v>
      </c>
      <c r="G61" s="172" t="s">
        <v>430</v>
      </c>
      <c r="H61" s="172" t="s">
        <v>430</v>
      </c>
      <c r="I61" s="56" t="s">
        <v>430</v>
      </c>
      <c r="J61" s="56" t="s">
        <v>430</v>
      </c>
      <c r="K61" s="56" t="s">
        <v>430</v>
      </c>
      <c r="L61" s="56" t="s">
        <v>430</v>
      </c>
      <c r="M61" s="172" t="s">
        <v>430</v>
      </c>
      <c r="N61" s="172" t="s">
        <v>430</v>
      </c>
      <c r="O61" s="172" t="s">
        <v>430</v>
      </c>
      <c r="P61" s="172" t="s">
        <v>430</v>
      </c>
      <c r="Q61" s="172" t="s">
        <v>430</v>
      </c>
      <c r="R61" s="172" t="s">
        <v>430</v>
      </c>
      <c r="S61" s="172" t="s">
        <v>430</v>
      </c>
      <c r="T61" s="172" t="s">
        <v>430</v>
      </c>
      <c r="U61" s="172" t="s">
        <v>430</v>
      </c>
      <c r="V61" s="172" t="s">
        <v>430</v>
      </c>
      <c r="W61" s="172" t="s">
        <v>430</v>
      </c>
      <c r="X61" s="172" t="s">
        <v>430</v>
      </c>
      <c r="Y61" s="172" t="s">
        <v>430</v>
      </c>
      <c r="Z61" s="172" t="s">
        <v>430</v>
      </c>
      <c r="AA61" s="172" t="s">
        <v>430</v>
      </c>
      <c r="AB61" s="172" t="s">
        <v>430</v>
      </c>
      <c r="AC61" s="172" t="s">
        <v>430</v>
      </c>
      <c r="AD61" s="172" t="s">
        <v>430</v>
      </c>
      <c r="AE61" s="274"/>
      <c r="AF61" s="64" t="s">
        <v>430</v>
      </c>
      <c r="AG61" s="64" t="s">
        <v>430</v>
      </c>
      <c r="AH61" s="64" t="s">
        <v>430</v>
      </c>
      <c r="AI61" s="64" t="s">
        <v>430</v>
      </c>
      <c r="AJ61" s="64" t="s">
        <v>430</v>
      </c>
      <c r="AK61" s="140" t="s">
        <v>429</v>
      </c>
      <c r="AL61" s="138" t="s">
        <v>568</v>
      </c>
    </row>
    <row r="62" spans="1:38" ht="26.25" customHeight="1" thickBot="1" x14ac:dyDescent="0.3">
      <c r="A62" s="53" t="s">
        <v>53</v>
      </c>
      <c r="B62" s="60" t="s">
        <v>152</v>
      </c>
      <c r="C62" s="59" t="s">
        <v>153</v>
      </c>
      <c r="D62" s="56"/>
      <c r="E62" s="172" t="s">
        <v>430</v>
      </c>
      <c r="F62" s="172" t="s">
        <v>430</v>
      </c>
      <c r="G62" s="172" t="s">
        <v>430</v>
      </c>
      <c r="H62" s="172" t="s">
        <v>430</v>
      </c>
      <c r="I62" s="56" t="s">
        <v>430</v>
      </c>
      <c r="J62" s="56" t="s">
        <v>430</v>
      </c>
      <c r="K62" s="56" t="s">
        <v>430</v>
      </c>
      <c r="L62" s="56" t="s">
        <v>430</v>
      </c>
      <c r="M62" s="172" t="s">
        <v>430</v>
      </c>
      <c r="N62" s="172" t="s">
        <v>430</v>
      </c>
      <c r="O62" s="172" t="s">
        <v>430</v>
      </c>
      <c r="P62" s="172" t="s">
        <v>430</v>
      </c>
      <c r="Q62" s="172" t="s">
        <v>430</v>
      </c>
      <c r="R62" s="172" t="s">
        <v>430</v>
      </c>
      <c r="S62" s="172" t="s">
        <v>430</v>
      </c>
      <c r="T62" s="172" t="s">
        <v>430</v>
      </c>
      <c r="U62" s="172" t="s">
        <v>430</v>
      </c>
      <c r="V62" s="172" t="s">
        <v>430</v>
      </c>
      <c r="W62" s="172" t="s">
        <v>430</v>
      </c>
      <c r="X62" s="172" t="s">
        <v>430</v>
      </c>
      <c r="Y62" s="172" t="s">
        <v>430</v>
      </c>
      <c r="Z62" s="172" t="s">
        <v>430</v>
      </c>
      <c r="AA62" s="172" t="s">
        <v>430</v>
      </c>
      <c r="AB62" s="172" t="s">
        <v>430</v>
      </c>
      <c r="AC62" s="172" t="s">
        <v>430</v>
      </c>
      <c r="AD62" s="172" t="s">
        <v>430</v>
      </c>
      <c r="AE62" s="274"/>
      <c r="AF62" s="64" t="s">
        <v>430</v>
      </c>
      <c r="AG62" s="64" t="s">
        <v>430</v>
      </c>
      <c r="AH62" s="64" t="s">
        <v>430</v>
      </c>
      <c r="AI62" s="64" t="s">
        <v>430</v>
      </c>
      <c r="AJ62" s="64" t="s">
        <v>430</v>
      </c>
      <c r="AK62" s="172" t="s">
        <v>431</v>
      </c>
      <c r="AL62" s="138" t="s">
        <v>406</v>
      </c>
    </row>
    <row r="63" spans="1:38" ht="26.25" customHeight="1" thickBot="1" x14ac:dyDescent="0.3">
      <c r="A63" s="53" t="s">
        <v>53</v>
      </c>
      <c r="B63" s="60" t="s">
        <v>154</v>
      </c>
      <c r="C63" s="59" t="s">
        <v>155</v>
      </c>
      <c r="D63" s="280"/>
      <c r="E63" s="172" t="s">
        <v>430</v>
      </c>
      <c r="F63" s="172" t="s">
        <v>430</v>
      </c>
      <c r="G63" s="172" t="s">
        <v>430</v>
      </c>
      <c r="H63" s="172" t="s">
        <v>430</v>
      </c>
      <c r="I63" s="56" t="s">
        <v>430</v>
      </c>
      <c r="J63" s="56" t="s">
        <v>430</v>
      </c>
      <c r="K63" s="56" t="s">
        <v>430</v>
      </c>
      <c r="L63" s="56" t="s">
        <v>430</v>
      </c>
      <c r="M63" s="172" t="s">
        <v>430</v>
      </c>
      <c r="N63" s="172" t="s">
        <v>430</v>
      </c>
      <c r="O63" s="172" t="s">
        <v>430</v>
      </c>
      <c r="P63" s="172" t="s">
        <v>430</v>
      </c>
      <c r="Q63" s="172" t="s">
        <v>430</v>
      </c>
      <c r="R63" s="172" t="s">
        <v>430</v>
      </c>
      <c r="S63" s="172" t="s">
        <v>430</v>
      </c>
      <c r="T63" s="172" t="s">
        <v>430</v>
      </c>
      <c r="U63" s="172" t="s">
        <v>430</v>
      </c>
      <c r="V63" s="172" t="s">
        <v>430</v>
      </c>
      <c r="W63" s="172" t="s">
        <v>430</v>
      </c>
      <c r="X63" s="172" t="s">
        <v>430</v>
      </c>
      <c r="Y63" s="172" t="s">
        <v>430</v>
      </c>
      <c r="Z63" s="172" t="s">
        <v>430</v>
      </c>
      <c r="AA63" s="172" t="s">
        <v>430</v>
      </c>
      <c r="AB63" s="172" t="s">
        <v>430</v>
      </c>
      <c r="AC63" s="172" t="s">
        <v>430</v>
      </c>
      <c r="AD63" s="172" t="s">
        <v>430</v>
      </c>
      <c r="AE63" s="274"/>
      <c r="AF63" s="64" t="s">
        <v>430</v>
      </c>
      <c r="AG63" s="64" t="s">
        <v>430</v>
      </c>
      <c r="AH63" s="64" t="s">
        <v>430</v>
      </c>
      <c r="AI63" s="64" t="s">
        <v>430</v>
      </c>
      <c r="AJ63" s="64" t="s">
        <v>430</v>
      </c>
      <c r="AK63" s="270" t="s">
        <v>430</v>
      </c>
      <c r="AL63" s="138" t="s">
        <v>399</v>
      </c>
    </row>
    <row r="64" spans="1:38" ht="26.25" customHeight="1" thickBot="1" x14ac:dyDescent="0.3">
      <c r="A64" s="53" t="s">
        <v>53</v>
      </c>
      <c r="B64" s="60" t="s">
        <v>156</v>
      </c>
      <c r="C64" s="59" t="s">
        <v>157</v>
      </c>
      <c r="D64" s="56"/>
      <c r="E64" s="174">
        <v>0.28210000000000002</v>
      </c>
      <c r="F64" s="172" t="s">
        <v>429</v>
      </c>
      <c r="G64" s="172" t="s">
        <v>429</v>
      </c>
      <c r="H64" s="178">
        <v>2.8210000000000002E-3</v>
      </c>
      <c r="I64" s="56" t="s">
        <v>430</v>
      </c>
      <c r="J64" s="56" t="s">
        <v>430</v>
      </c>
      <c r="K64" s="56" t="s">
        <v>430</v>
      </c>
      <c r="L64" s="56" t="s">
        <v>430</v>
      </c>
      <c r="M64" s="174">
        <v>2.8210000000000006E-2</v>
      </c>
      <c r="N64" s="172" t="s">
        <v>430</v>
      </c>
      <c r="O64" s="172" t="s">
        <v>430</v>
      </c>
      <c r="P64" s="172" t="s">
        <v>430</v>
      </c>
      <c r="Q64" s="172" t="s">
        <v>430</v>
      </c>
      <c r="R64" s="172" t="s">
        <v>430</v>
      </c>
      <c r="S64" s="172" t="s">
        <v>430</v>
      </c>
      <c r="T64" s="172" t="s">
        <v>430</v>
      </c>
      <c r="U64" s="172" t="s">
        <v>430</v>
      </c>
      <c r="V64" s="172" t="s">
        <v>430</v>
      </c>
      <c r="W64" s="172" t="s">
        <v>430</v>
      </c>
      <c r="X64" s="172" t="s">
        <v>430</v>
      </c>
      <c r="Y64" s="172" t="s">
        <v>430</v>
      </c>
      <c r="Z64" s="172" t="s">
        <v>430</v>
      </c>
      <c r="AA64" s="172" t="s">
        <v>430</v>
      </c>
      <c r="AB64" s="172" t="s">
        <v>430</v>
      </c>
      <c r="AC64" s="172" t="s">
        <v>430</v>
      </c>
      <c r="AD64" s="172" t="s">
        <v>430</v>
      </c>
      <c r="AE64" s="274"/>
      <c r="AF64" s="64" t="s">
        <v>430</v>
      </c>
      <c r="AG64" s="64" t="s">
        <v>430</v>
      </c>
      <c r="AH64" s="64" t="s">
        <v>430</v>
      </c>
      <c r="AI64" s="64" t="s">
        <v>430</v>
      </c>
      <c r="AJ64" s="64" t="s">
        <v>430</v>
      </c>
      <c r="AK64" s="64">
        <v>282.10000000000002</v>
      </c>
      <c r="AL64" s="200" t="s">
        <v>970</v>
      </c>
    </row>
    <row r="65" spans="1:38" ht="26.25" customHeight="1" thickBot="1" x14ac:dyDescent="0.3">
      <c r="A65" s="53" t="s">
        <v>53</v>
      </c>
      <c r="B65" s="57" t="s">
        <v>158</v>
      </c>
      <c r="C65" s="59" t="s">
        <v>159</v>
      </c>
      <c r="D65" s="56"/>
      <c r="E65" s="174">
        <v>2.0484900000000001</v>
      </c>
      <c r="F65" s="172" t="s">
        <v>430</v>
      </c>
      <c r="G65" s="172" t="s">
        <v>430</v>
      </c>
      <c r="H65" s="172" t="s">
        <v>429</v>
      </c>
      <c r="I65" s="56" t="s">
        <v>430</v>
      </c>
      <c r="J65" s="56" t="s">
        <v>430</v>
      </c>
      <c r="K65" s="56" t="s">
        <v>430</v>
      </c>
      <c r="L65" s="56" t="s">
        <v>430</v>
      </c>
      <c r="M65" s="172" t="s">
        <v>430</v>
      </c>
      <c r="N65" s="172" t="s">
        <v>430</v>
      </c>
      <c r="O65" s="172" t="s">
        <v>430</v>
      </c>
      <c r="P65" s="172" t="s">
        <v>430</v>
      </c>
      <c r="Q65" s="172" t="s">
        <v>430</v>
      </c>
      <c r="R65" s="172" t="s">
        <v>430</v>
      </c>
      <c r="S65" s="172" t="s">
        <v>430</v>
      </c>
      <c r="T65" s="172" t="s">
        <v>430</v>
      </c>
      <c r="U65" s="172" t="s">
        <v>430</v>
      </c>
      <c r="V65" s="172" t="s">
        <v>430</v>
      </c>
      <c r="W65" s="172" t="s">
        <v>430</v>
      </c>
      <c r="X65" s="172" t="s">
        <v>430</v>
      </c>
      <c r="Y65" s="172" t="s">
        <v>430</v>
      </c>
      <c r="Z65" s="172" t="s">
        <v>430</v>
      </c>
      <c r="AA65" s="172" t="s">
        <v>430</v>
      </c>
      <c r="AB65" s="172" t="s">
        <v>430</v>
      </c>
      <c r="AC65" s="172" t="s">
        <v>430</v>
      </c>
      <c r="AD65" s="172" t="s">
        <v>430</v>
      </c>
      <c r="AE65" s="274"/>
      <c r="AF65" s="64" t="s">
        <v>430</v>
      </c>
      <c r="AG65" s="64" t="s">
        <v>430</v>
      </c>
      <c r="AH65" s="64" t="s">
        <v>430</v>
      </c>
      <c r="AI65" s="64" t="s">
        <v>430</v>
      </c>
      <c r="AJ65" s="64" t="s">
        <v>430</v>
      </c>
      <c r="AK65" s="140">
        <v>204.84899999999999</v>
      </c>
      <c r="AL65" s="200" t="s">
        <v>1068</v>
      </c>
    </row>
    <row r="66" spans="1:38" ht="26.25" customHeight="1" thickBot="1" x14ac:dyDescent="0.3">
      <c r="A66" s="53" t="s">
        <v>53</v>
      </c>
      <c r="B66" s="57" t="s">
        <v>160</v>
      </c>
      <c r="C66" s="59" t="s">
        <v>161</v>
      </c>
      <c r="D66" s="56"/>
      <c r="E66" s="172" t="s">
        <v>434</v>
      </c>
      <c r="F66" s="172" t="s">
        <v>430</v>
      </c>
      <c r="G66" s="172" t="s">
        <v>430</v>
      </c>
      <c r="H66" s="172" t="s">
        <v>430</v>
      </c>
      <c r="I66" s="56" t="s">
        <v>430</v>
      </c>
      <c r="J66" s="56" t="s">
        <v>430</v>
      </c>
      <c r="K66" s="56" t="s">
        <v>430</v>
      </c>
      <c r="L66" s="56" t="s">
        <v>430</v>
      </c>
      <c r="M66" s="172" t="s">
        <v>434</v>
      </c>
      <c r="N66" s="172" t="s">
        <v>430</v>
      </c>
      <c r="O66" s="172" t="s">
        <v>430</v>
      </c>
      <c r="P66" s="172" t="s">
        <v>430</v>
      </c>
      <c r="Q66" s="172" t="s">
        <v>430</v>
      </c>
      <c r="R66" s="172" t="s">
        <v>430</v>
      </c>
      <c r="S66" s="172" t="s">
        <v>430</v>
      </c>
      <c r="T66" s="172" t="s">
        <v>430</v>
      </c>
      <c r="U66" s="172" t="s">
        <v>430</v>
      </c>
      <c r="V66" s="172" t="s">
        <v>430</v>
      </c>
      <c r="W66" s="172" t="s">
        <v>430</v>
      </c>
      <c r="X66" s="172" t="s">
        <v>430</v>
      </c>
      <c r="Y66" s="172" t="s">
        <v>430</v>
      </c>
      <c r="Z66" s="172" t="s">
        <v>430</v>
      </c>
      <c r="AA66" s="172" t="s">
        <v>430</v>
      </c>
      <c r="AB66" s="172" t="s">
        <v>430</v>
      </c>
      <c r="AC66" s="172" t="s">
        <v>430</v>
      </c>
      <c r="AD66" s="172" t="s">
        <v>430</v>
      </c>
      <c r="AE66" s="274"/>
      <c r="AF66" s="64" t="s">
        <v>434</v>
      </c>
      <c r="AG66" s="64" t="s">
        <v>434</v>
      </c>
      <c r="AH66" s="64" t="s">
        <v>434</v>
      </c>
      <c r="AI66" s="64" t="s">
        <v>434</v>
      </c>
      <c r="AJ66" s="64" t="s">
        <v>434</v>
      </c>
      <c r="AK66" s="64" t="s">
        <v>434</v>
      </c>
      <c r="AL66" s="200" t="s">
        <v>162</v>
      </c>
    </row>
    <row r="67" spans="1:38" ht="26.25" customHeight="1" thickBot="1" x14ac:dyDescent="0.3">
      <c r="A67" s="53" t="s">
        <v>53</v>
      </c>
      <c r="B67" s="57" t="s">
        <v>163</v>
      </c>
      <c r="C67" s="59" t="s">
        <v>164</v>
      </c>
      <c r="D67" s="56"/>
      <c r="E67" s="172" t="s">
        <v>429</v>
      </c>
      <c r="F67" s="172" t="s">
        <v>429</v>
      </c>
      <c r="G67" s="172" t="s">
        <v>429</v>
      </c>
      <c r="H67" s="172" t="s">
        <v>430</v>
      </c>
      <c r="I67" s="56" t="s">
        <v>430</v>
      </c>
      <c r="J67" s="56" t="s">
        <v>430</v>
      </c>
      <c r="K67" s="56" t="s">
        <v>430</v>
      </c>
      <c r="L67" s="56" t="s">
        <v>430</v>
      </c>
      <c r="M67" s="172" t="s">
        <v>429</v>
      </c>
      <c r="N67" s="172" t="s">
        <v>429</v>
      </c>
      <c r="O67" s="172" t="s">
        <v>429</v>
      </c>
      <c r="P67" s="172" t="s">
        <v>429</v>
      </c>
      <c r="Q67" s="172" t="s">
        <v>429</v>
      </c>
      <c r="R67" s="172" t="s">
        <v>429</v>
      </c>
      <c r="S67" s="172" t="s">
        <v>429</v>
      </c>
      <c r="T67" s="172" t="s">
        <v>429</v>
      </c>
      <c r="U67" s="172" t="s">
        <v>429</v>
      </c>
      <c r="V67" s="172" t="s">
        <v>429</v>
      </c>
      <c r="W67" s="172" t="s">
        <v>429</v>
      </c>
      <c r="X67" s="172" t="s">
        <v>429</v>
      </c>
      <c r="Y67" s="172" t="s">
        <v>429</v>
      </c>
      <c r="Z67" s="172" t="s">
        <v>429</v>
      </c>
      <c r="AA67" s="172" t="s">
        <v>429</v>
      </c>
      <c r="AB67" s="172" t="s">
        <v>429</v>
      </c>
      <c r="AC67" s="172" t="s">
        <v>429</v>
      </c>
      <c r="AD67" s="172" t="s">
        <v>430</v>
      </c>
      <c r="AE67" s="274"/>
      <c r="AF67" s="64" t="s">
        <v>430</v>
      </c>
      <c r="AG67" s="64" t="s">
        <v>430</v>
      </c>
      <c r="AH67" s="64" t="s">
        <v>430</v>
      </c>
      <c r="AI67" s="64" t="s">
        <v>430</v>
      </c>
      <c r="AJ67" s="64" t="s">
        <v>430</v>
      </c>
      <c r="AK67" s="140">
        <v>233.80500000000001</v>
      </c>
      <c r="AL67" s="200" t="s">
        <v>1069</v>
      </c>
    </row>
    <row r="68" spans="1:38" ht="26.25" customHeight="1" thickBot="1" x14ac:dyDescent="0.3">
      <c r="A68" s="53" t="s">
        <v>53</v>
      </c>
      <c r="B68" s="57" t="s">
        <v>165</v>
      </c>
      <c r="C68" s="59" t="s">
        <v>166</v>
      </c>
      <c r="D68" s="56"/>
      <c r="E68" s="172" t="s">
        <v>429</v>
      </c>
      <c r="F68" s="172" t="s">
        <v>429</v>
      </c>
      <c r="G68" s="172" t="s">
        <v>429</v>
      </c>
      <c r="H68" s="172" t="s">
        <v>429</v>
      </c>
      <c r="I68" s="56" t="s">
        <v>430</v>
      </c>
      <c r="J68" s="56" t="s">
        <v>430</v>
      </c>
      <c r="K68" s="56" t="s">
        <v>430</v>
      </c>
      <c r="L68" s="56" t="s">
        <v>430</v>
      </c>
      <c r="M68" s="172" t="s">
        <v>429</v>
      </c>
      <c r="N68" s="172" t="s">
        <v>429</v>
      </c>
      <c r="O68" s="172" t="s">
        <v>429</v>
      </c>
      <c r="P68" s="172" t="s">
        <v>429</v>
      </c>
      <c r="Q68" s="172" t="s">
        <v>429</v>
      </c>
      <c r="R68" s="172" t="s">
        <v>429</v>
      </c>
      <c r="S68" s="172" t="s">
        <v>429</v>
      </c>
      <c r="T68" s="172" t="s">
        <v>429</v>
      </c>
      <c r="U68" s="172" t="s">
        <v>429</v>
      </c>
      <c r="V68" s="172" t="s">
        <v>429</v>
      </c>
      <c r="W68" s="172" t="s">
        <v>429</v>
      </c>
      <c r="X68" s="172" t="s">
        <v>429</v>
      </c>
      <c r="Y68" s="172" t="s">
        <v>429</v>
      </c>
      <c r="Z68" s="172" t="s">
        <v>429</v>
      </c>
      <c r="AA68" s="172" t="s">
        <v>429</v>
      </c>
      <c r="AB68" s="172" t="s">
        <v>429</v>
      </c>
      <c r="AC68" s="172" t="s">
        <v>429</v>
      </c>
      <c r="AD68" s="172" t="s">
        <v>429</v>
      </c>
      <c r="AE68" s="274"/>
      <c r="AF68" s="64" t="s">
        <v>434</v>
      </c>
      <c r="AG68" s="64" t="s">
        <v>434</v>
      </c>
      <c r="AH68" s="64" t="s">
        <v>434</v>
      </c>
      <c r="AI68" s="64" t="s">
        <v>434</v>
      </c>
      <c r="AJ68" s="64" t="s">
        <v>434</v>
      </c>
      <c r="AK68" s="64" t="s">
        <v>434</v>
      </c>
      <c r="AL68" s="200" t="s">
        <v>167</v>
      </c>
    </row>
    <row r="69" spans="1:38" ht="26.25" customHeight="1" thickBot="1" x14ac:dyDescent="0.3">
      <c r="A69" s="53" t="s">
        <v>53</v>
      </c>
      <c r="B69" s="57" t="s">
        <v>168</v>
      </c>
      <c r="C69" s="59" t="s">
        <v>169</v>
      </c>
      <c r="D69" s="64"/>
      <c r="E69" s="172" t="s">
        <v>430</v>
      </c>
      <c r="F69" s="172" t="s">
        <v>430</v>
      </c>
      <c r="G69" s="172" t="s">
        <v>430</v>
      </c>
      <c r="H69" s="172" t="s">
        <v>434</v>
      </c>
      <c r="I69" s="56" t="s">
        <v>430</v>
      </c>
      <c r="J69" s="56" t="s">
        <v>430</v>
      </c>
      <c r="K69" s="56" t="s">
        <v>430</v>
      </c>
      <c r="L69" s="56" t="s">
        <v>430</v>
      </c>
      <c r="M69" s="172" t="s">
        <v>434</v>
      </c>
      <c r="N69" s="172" t="s">
        <v>430</v>
      </c>
      <c r="O69" s="172" t="s">
        <v>430</v>
      </c>
      <c r="P69" s="172" t="s">
        <v>430</v>
      </c>
      <c r="Q69" s="172" t="s">
        <v>430</v>
      </c>
      <c r="R69" s="172" t="s">
        <v>430</v>
      </c>
      <c r="S69" s="172" t="s">
        <v>430</v>
      </c>
      <c r="T69" s="172" t="s">
        <v>430</v>
      </c>
      <c r="U69" s="172" t="s">
        <v>430</v>
      </c>
      <c r="V69" s="172" t="s">
        <v>430</v>
      </c>
      <c r="W69" s="172" t="s">
        <v>430</v>
      </c>
      <c r="X69" s="172" t="s">
        <v>430</v>
      </c>
      <c r="Y69" s="172" t="s">
        <v>430</v>
      </c>
      <c r="Z69" s="172" t="s">
        <v>430</v>
      </c>
      <c r="AA69" s="172" t="s">
        <v>430</v>
      </c>
      <c r="AB69" s="172" t="s">
        <v>430</v>
      </c>
      <c r="AC69" s="172" t="s">
        <v>430</v>
      </c>
      <c r="AD69" s="172" t="s">
        <v>430</v>
      </c>
      <c r="AE69" s="274"/>
      <c r="AF69" s="64" t="s">
        <v>434</v>
      </c>
      <c r="AG69" s="64" t="s">
        <v>434</v>
      </c>
      <c r="AH69" s="64" t="s">
        <v>434</v>
      </c>
      <c r="AI69" s="64" t="s">
        <v>434</v>
      </c>
      <c r="AJ69" s="64" t="s">
        <v>434</v>
      </c>
      <c r="AK69" s="64" t="s">
        <v>434</v>
      </c>
      <c r="AL69" s="200" t="s">
        <v>170</v>
      </c>
    </row>
    <row r="70" spans="1:38" ht="26.25" customHeight="1" thickBot="1" x14ac:dyDescent="0.3">
      <c r="A70" s="53" t="s">
        <v>53</v>
      </c>
      <c r="B70" s="57" t="s">
        <v>171</v>
      </c>
      <c r="C70" s="59" t="s">
        <v>372</v>
      </c>
      <c r="D70" s="64"/>
      <c r="E70" s="172" t="s">
        <v>429</v>
      </c>
      <c r="F70" s="174">
        <v>23.743200000000002</v>
      </c>
      <c r="G70" s="172" t="s">
        <v>429</v>
      </c>
      <c r="H70" s="172" t="s">
        <v>429</v>
      </c>
      <c r="I70" s="56" t="s">
        <v>430</v>
      </c>
      <c r="J70" s="56" t="s">
        <v>430</v>
      </c>
      <c r="K70" s="56" t="s">
        <v>430</v>
      </c>
      <c r="L70" s="56" t="s">
        <v>430</v>
      </c>
      <c r="M70" s="172" t="s">
        <v>429</v>
      </c>
      <c r="N70" s="172" t="s">
        <v>429</v>
      </c>
      <c r="O70" s="172" t="s">
        <v>429</v>
      </c>
      <c r="P70" s="172" t="s">
        <v>429</v>
      </c>
      <c r="Q70" s="172" t="s">
        <v>429</v>
      </c>
      <c r="R70" s="172" t="s">
        <v>429</v>
      </c>
      <c r="S70" s="172" t="s">
        <v>429</v>
      </c>
      <c r="T70" s="172" t="s">
        <v>429</v>
      </c>
      <c r="U70" s="172" t="s">
        <v>429</v>
      </c>
      <c r="V70" s="172" t="s">
        <v>429</v>
      </c>
      <c r="W70" s="172" t="s">
        <v>429</v>
      </c>
      <c r="X70" s="172" t="s">
        <v>429</v>
      </c>
      <c r="Y70" s="172" t="s">
        <v>429</v>
      </c>
      <c r="Z70" s="172" t="s">
        <v>429</v>
      </c>
      <c r="AA70" s="172" t="s">
        <v>429</v>
      </c>
      <c r="AB70" s="172" t="s">
        <v>429</v>
      </c>
      <c r="AC70" s="172" t="s">
        <v>429</v>
      </c>
      <c r="AD70" s="172" t="s">
        <v>429</v>
      </c>
      <c r="AE70" s="274"/>
      <c r="AF70" s="64" t="s">
        <v>430</v>
      </c>
      <c r="AG70" s="64" t="s">
        <v>430</v>
      </c>
      <c r="AH70" s="64" t="s">
        <v>430</v>
      </c>
      <c r="AI70" s="64" t="s">
        <v>430</v>
      </c>
      <c r="AJ70" s="64" t="s">
        <v>430</v>
      </c>
      <c r="AK70" s="64">
        <v>2967.9</v>
      </c>
      <c r="AL70" s="200" t="s">
        <v>399</v>
      </c>
    </row>
    <row r="71" spans="1:38" ht="26.25" customHeight="1" thickBot="1" x14ac:dyDescent="0.3">
      <c r="A71" s="53" t="s">
        <v>53</v>
      </c>
      <c r="B71" s="57" t="s">
        <v>172</v>
      </c>
      <c r="C71" s="59" t="s">
        <v>173</v>
      </c>
      <c r="D71" s="64"/>
      <c r="E71" s="172" t="s">
        <v>429</v>
      </c>
      <c r="F71" s="172" t="s">
        <v>431</v>
      </c>
      <c r="G71" s="172" t="s">
        <v>429</v>
      </c>
      <c r="H71" s="172" t="s">
        <v>429</v>
      </c>
      <c r="I71" s="56" t="s">
        <v>430</v>
      </c>
      <c r="J71" s="56" t="s">
        <v>430</v>
      </c>
      <c r="K71" s="56" t="s">
        <v>430</v>
      </c>
      <c r="L71" s="56" t="s">
        <v>430</v>
      </c>
      <c r="M71" s="172" t="s">
        <v>429</v>
      </c>
      <c r="N71" s="172" t="s">
        <v>429</v>
      </c>
      <c r="O71" s="172" t="s">
        <v>429</v>
      </c>
      <c r="P71" s="172" t="s">
        <v>429</v>
      </c>
      <c r="Q71" s="172" t="s">
        <v>429</v>
      </c>
      <c r="R71" s="172" t="s">
        <v>429</v>
      </c>
      <c r="S71" s="172" t="s">
        <v>429</v>
      </c>
      <c r="T71" s="172" t="s">
        <v>429</v>
      </c>
      <c r="U71" s="172" t="s">
        <v>429</v>
      </c>
      <c r="V71" s="172" t="s">
        <v>429</v>
      </c>
      <c r="W71" s="172" t="s">
        <v>429</v>
      </c>
      <c r="X71" s="172" t="s">
        <v>429</v>
      </c>
      <c r="Y71" s="172" t="s">
        <v>429</v>
      </c>
      <c r="Z71" s="172" t="s">
        <v>429</v>
      </c>
      <c r="AA71" s="172" t="s">
        <v>429</v>
      </c>
      <c r="AB71" s="172" t="s">
        <v>429</v>
      </c>
      <c r="AC71" s="172" t="s">
        <v>429</v>
      </c>
      <c r="AD71" s="172" t="s">
        <v>429</v>
      </c>
      <c r="AE71" s="274"/>
      <c r="AF71" s="64" t="s">
        <v>430</v>
      </c>
      <c r="AG71" s="64" t="s">
        <v>430</v>
      </c>
      <c r="AH71" s="64" t="s">
        <v>430</v>
      </c>
      <c r="AI71" s="64" t="s">
        <v>430</v>
      </c>
      <c r="AJ71" s="64" t="s">
        <v>430</v>
      </c>
      <c r="AK71" s="147" t="s">
        <v>431</v>
      </c>
      <c r="AL71" s="139" t="s">
        <v>438</v>
      </c>
    </row>
    <row r="72" spans="1:38" ht="26.25" customHeight="1" thickBot="1" x14ac:dyDescent="0.3">
      <c r="A72" s="53" t="s">
        <v>53</v>
      </c>
      <c r="B72" s="57" t="s">
        <v>174</v>
      </c>
      <c r="C72" s="59" t="s">
        <v>175</v>
      </c>
      <c r="D72" s="56"/>
      <c r="E72" s="170" t="s">
        <v>429</v>
      </c>
      <c r="F72" s="170">
        <v>2.2807312500000001</v>
      </c>
      <c r="G72" s="170" t="s">
        <v>429</v>
      </c>
      <c r="H72" s="170" t="s">
        <v>429</v>
      </c>
      <c r="I72" s="56" t="s">
        <v>430</v>
      </c>
      <c r="J72" s="56" t="s">
        <v>430</v>
      </c>
      <c r="K72" s="56" t="s">
        <v>430</v>
      </c>
      <c r="L72" s="56" t="s">
        <v>430</v>
      </c>
      <c r="M72" s="170" t="s">
        <v>429</v>
      </c>
      <c r="N72" s="170">
        <v>69.942424999999986</v>
      </c>
      <c r="O72" s="170">
        <v>0.30409750000000002</v>
      </c>
      <c r="P72" s="170">
        <v>1.5204875000000002</v>
      </c>
      <c r="Q72" s="170">
        <v>6.0819500000000009</v>
      </c>
      <c r="R72" s="170">
        <v>68.421937499999999</v>
      </c>
      <c r="S72" s="170">
        <v>1.0643412500000002</v>
      </c>
      <c r="T72" s="170">
        <v>2.1286825000000005</v>
      </c>
      <c r="U72" s="170">
        <v>0.30409750000000002</v>
      </c>
      <c r="V72" s="170">
        <v>60.819499999999998</v>
      </c>
      <c r="W72" s="170">
        <v>45.614624999999997</v>
      </c>
      <c r="X72" s="170" t="s">
        <v>429</v>
      </c>
      <c r="Y72" s="170" t="s">
        <v>429</v>
      </c>
      <c r="Z72" s="170" t="s">
        <v>429</v>
      </c>
      <c r="AA72" s="170" t="s">
        <v>429</v>
      </c>
      <c r="AB72" s="170">
        <v>7.2983400000000005</v>
      </c>
      <c r="AC72" s="170">
        <v>0.45614625000000003</v>
      </c>
      <c r="AD72" s="170">
        <v>38.012187500000003</v>
      </c>
      <c r="AE72" s="274"/>
      <c r="AF72" s="64" t="s">
        <v>430</v>
      </c>
      <c r="AG72" s="64" t="s">
        <v>430</v>
      </c>
      <c r="AH72" s="64" t="s">
        <v>430</v>
      </c>
      <c r="AI72" s="64" t="s">
        <v>430</v>
      </c>
      <c r="AJ72" s="64" t="s">
        <v>430</v>
      </c>
      <c r="AK72" s="140">
        <v>15204.875</v>
      </c>
      <c r="AL72" s="138" t="s">
        <v>1045</v>
      </c>
    </row>
    <row r="73" spans="1:38" ht="26.25" customHeight="1" thickBot="1" x14ac:dyDescent="0.3">
      <c r="A73" s="53" t="s">
        <v>53</v>
      </c>
      <c r="B73" s="57" t="s">
        <v>176</v>
      </c>
      <c r="C73" s="59" t="s">
        <v>177</v>
      </c>
      <c r="D73" s="56"/>
      <c r="E73" s="170" t="s">
        <v>429</v>
      </c>
      <c r="F73" s="170" t="s">
        <v>429</v>
      </c>
      <c r="G73" s="170" t="s">
        <v>429</v>
      </c>
      <c r="H73" s="170" t="s">
        <v>429</v>
      </c>
      <c r="I73" s="56" t="s">
        <v>430</v>
      </c>
      <c r="J73" s="56" t="s">
        <v>430</v>
      </c>
      <c r="K73" s="56" t="s">
        <v>430</v>
      </c>
      <c r="L73" s="56" t="s">
        <v>430</v>
      </c>
      <c r="M73" s="170" t="s">
        <v>429</v>
      </c>
      <c r="N73" s="170" t="s">
        <v>429</v>
      </c>
      <c r="O73" s="170" t="s">
        <v>429</v>
      </c>
      <c r="P73" s="170" t="s">
        <v>429</v>
      </c>
      <c r="Q73" s="170" t="s">
        <v>429</v>
      </c>
      <c r="R73" s="170" t="s">
        <v>429</v>
      </c>
      <c r="S73" s="170" t="s">
        <v>429</v>
      </c>
      <c r="T73" s="170" t="s">
        <v>429</v>
      </c>
      <c r="U73" s="170" t="s">
        <v>429</v>
      </c>
      <c r="V73" s="170" t="s">
        <v>429</v>
      </c>
      <c r="W73" s="170" t="s">
        <v>429</v>
      </c>
      <c r="X73" s="170" t="s">
        <v>429</v>
      </c>
      <c r="Y73" s="170" t="s">
        <v>429</v>
      </c>
      <c r="Z73" s="170" t="s">
        <v>429</v>
      </c>
      <c r="AA73" s="170" t="s">
        <v>429</v>
      </c>
      <c r="AB73" s="170" t="s">
        <v>429</v>
      </c>
      <c r="AC73" s="170" t="s">
        <v>430</v>
      </c>
      <c r="AD73" s="170" t="s">
        <v>430</v>
      </c>
      <c r="AE73" s="274"/>
      <c r="AF73" s="64" t="s">
        <v>430</v>
      </c>
      <c r="AG73" s="64" t="s">
        <v>430</v>
      </c>
      <c r="AH73" s="64" t="s">
        <v>430</v>
      </c>
      <c r="AI73" s="64" t="s">
        <v>430</v>
      </c>
      <c r="AJ73" s="64" t="s">
        <v>430</v>
      </c>
      <c r="AK73" s="140">
        <v>1071.847</v>
      </c>
      <c r="AL73" s="138" t="s">
        <v>1046</v>
      </c>
    </row>
    <row r="74" spans="1:38" ht="26.25" customHeight="1" thickBot="1" x14ac:dyDescent="0.3">
      <c r="A74" s="53" t="s">
        <v>53</v>
      </c>
      <c r="B74" s="57" t="s">
        <v>178</v>
      </c>
      <c r="C74" s="59" t="s">
        <v>179</v>
      </c>
      <c r="D74" s="56"/>
      <c r="E74" s="170" t="s">
        <v>429</v>
      </c>
      <c r="F74" s="170" t="s">
        <v>429</v>
      </c>
      <c r="G74" s="170" t="s">
        <v>429</v>
      </c>
      <c r="H74" s="170" t="s">
        <v>429</v>
      </c>
      <c r="I74" s="56" t="s">
        <v>430</v>
      </c>
      <c r="J74" s="56" t="s">
        <v>430</v>
      </c>
      <c r="K74" s="56" t="s">
        <v>430</v>
      </c>
      <c r="L74" s="56" t="s">
        <v>430</v>
      </c>
      <c r="M74" s="170" t="s">
        <v>429</v>
      </c>
      <c r="N74" s="170" t="s">
        <v>429</v>
      </c>
      <c r="O74" s="170" t="s">
        <v>429</v>
      </c>
      <c r="P74" s="170" t="s">
        <v>429</v>
      </c>
      <c r="Q74" s="170" t="s">
        <v>429</v>
      </c>
      <c r="R74" s="170" t="s">
        <v>429</v>
      </c>
      <c r="S74" s="170" t="s">
        <v>429</v>
      </c>
      <c r="T74" s="170" t="s">
        <v>429</v>
      </c>
      <c r="U74" s="170" t="s">
        <v>429</v>
      </c>
      <c r="V74" s="170" t="s">
        <v>429</v>
      </c>
      <c r="W74" s="170" t="s">
        <v>429</v>
      </c>
      <c r="X74" s="170" t="s">
        <v>429</v>
      </c>
      <c r="Y74" s="170" t="s">
        <v>429</v>
      </c>
      <c r="Z74" s="170" t="s">
        <v>429</v>
      </c>
      <c r="AA74" s="170" t="s">
        <v>429</v>
      </c>
      <c r="AB74" s="170" t="s">
        <v>429</v>
      </c>
      <c r="AC74" s="170" t="s">
        <v>429</v>
      </c>
      <c r="AD74" s="170" t="s">
        <v>430</v>
      </c>
      <c r="AE74" s="274"/>
      <c r="AF74" s="64" t="s">
        <v>430</v>
      </c>
      <c r="AG74" s="64" t="s">
        <v>430</v>
      </c>
      <c r="AH74" s="64" t="s">
        <v>430</v>
      </c>
      <c r="AI74" s="64" t="s">
        <v>430</v>
      </c>
      <c r="AJ74" s="64" t="s">
        <v>430</v>
      </c>
      <c r="AK74" s="64" t="s">
        <v>429</v>
      </c>
      <c r="AL74" s="138" t="s">
        <v>1047</v>
      </c>
    </row>
    <row r="75" spans="1:38" ht="26.25" customHeight="1" thickBot="1" x14ac:dyDescent="0.3">
      <c r="A75" s="53" t="s">
        <v>53</v>
      </c>
      <c r="B75" s="57" t="s">
        <v>180</v>
      </c>
      <c r="C75" s="59" t="s">
        <v>181</v>
      </c>
      <c r="D75" s="64"/>
      <c r="E75" s="170" t="s">
        <v>429</v>
      </c>
      <c r="F75" s="170" t="s">
        <v>429</v>
      </c>
      <c r="G75" s="181" t="s">
        <v>434</v>
      </c>
      <c r="H75" s="170" t="s">
        <v>429</v>
      </c>
      <c r="I75" s="56" t="s">
        <v>430</v>
      </c>
      <c r="J75" s="56" t="s">
        <v>430</v>
      </c>
      <c r="K75" s="56" t="s">
        <v>430</v>
      </c>
      <c r="L75" s="56" t="s">
        <v>430</v>
      </c>
      <c r="M75" s="170" t="s">
        <v>429</v>
      </c>
      <c r="N75" s="170" t="s">
        <v>429</v>
      </c>
      <c r="O75" s="170" t="s">
        <v>429</v>
      </c>
      <c r="P75" s="170" t="s">
        <v>429</v>
      </c>
      <c r="Q75" s="170" t="s">
        <v>429</v>
      </c>
      <c r="R75" s="170" t="s">
        <v>429</v>
      </c>
      <c r="S75" s="170" t="s">
        <v>429</v>
      </c>
      <c r="T75" s="170" t="s">
        <v>429</v>
      </c>
      <c r="U75" s="170" t="s">
        <v>429</v>
      </c>
      <c r="V75" s="170" t="s">
        <v>429</v>
      </c>
      <c r="W75" s="170" t="s">
        <v>429</v>
      </c>
      <c r="X75" s="170" t="s">
        <v>429</v>
      </c>
      <c r="Y75" s="170" t="s">
        <v>429</v>
      </c>
      <c r="Z75" s="170" t="s">
        <v>429</v>
      </c>
      <c r="AA75" s="170" t="s">
        <v>429</v>
      </c>
      <c r="AB75" s="170" t="s">
        <v>429</v>
      </c>
      <c r="AC75" s="170" t="s">
        <v>429</v>
      </c>
      <c r="AD75" s="170" t="s">
        <v>429</v>
      </c>
      <c r="AE75" s="274"/>
      <c r="AF75" s="64" t="s">
        <v>430</v>
      </c>
      <c r="AG75" s="64" t="s">
        <v>430</v>
      </c>
      <c r="AH75" s="64" t="s">
        <v>430</v>
      </c>
      <c r="AI75" s="64" t="s">
        <v>430</v>
      </c>
      <c r="AJ75" s="64" t="s">
        <v>430</v>
      </c>
      <c r="AK75" s="64" t="s">
        <v>434</v>
      </c>
      <c r="AL75" s="138" t="s">
        <v>182</v>
      </c>
    </row>
    <row r="76" spans="1:38" ht="26.25" customHeight="1" thickBot="1" x14ac:dyDescent="0.3">
      <c r="A76" s="53" t="s">
        <v>53</v>
      </c>
      <c r="B76" s="57" t="s">
        <v>183</v>
      </c>
      <c r="C76" s="59" t="s">
        <v>184</v>
      </c>
      <c r="D76" s="56"/>
      <c r="E76" s="170" t="s">
        <v>429</v>
      </c>
      <c r="F76" s="170" t="s">
        <v>429</v>
      </c>
      <c r="G76" s="181">
        <v>0.49846159999999995</v>
      </c>
      <c r="H76" s="170" t="s">
        <v>429</v>
      </c>
      <c r="I76" s="56" t="s">
        <v>430</v>
      </c>
      <c r="J76" s="56" t="s">
        <v>430</v>
      </c>
      <c r="K76" s="56" t="s">
        <v>430</v>
      </c>
      <c r="L76" s="56" t="s">
        <v>430</v>
      </c>
      <c r="M76" s="170" t="s">
        <v>429</v>
      </c>
      <c r="N76" s="180">
        <v>0.43767359999999994</v>
      </c>
      <c r="O76" s="180">
        <v>2.4315200000000002E-2</v>
      </c>
      <c r="P76" s="180">
        <v>2.4315200000000002E-2</v>
      </c>
      <c r="Q76" s="180">
        <v>2.4315200000000002E-2</v>
      </c>
      <c r="R76" s="170" t="s">
        <v>429</v>
      </c>
      <c r="S76" s="170" t="s">
        <v>429</v>
      </c>
      <c r="T76" s="170" t="s">
        <v>429</v>
      </c>
      <c r="U76" s="170" t="s">
        <v>429</v>
      </c>
      <c r="V76" s="181">
        <v>0.1458912</v>
      </c>
      <c r="W76" s="181">
        <v>1.094184</v>
      </c>
      <c r="X76" s="170" t="s">
        <v>429</v>
      </c>
      <c r="Y76" s="170" t="s">
        <v>429</v>
      </c>
      <c r="Z76" s="170" t="s">
        <v>429</v>
      </c>
      <c r="AA76" s="170" t="s">
        <v>429</v>
      </c>
      <c r="AB76" s="170" t="s">
        <v>429</v>
      </c>
      <c r="AC76" s="170" t="s">
        <v>429</v>
      </c>
      <c r="AD76" s="181">
        <v>0.48630399999999996</v>
      </c>
      <c r="AE76" s="274"/>
      <c r="AF76" s="64" t="s">
        <v>430</v>
      </c>
      <c r="AG76" s="64" t="s">
        <v>430</v>
      </c>
      <c r="AH76" s="64" t="s">
        <v>430</v>
      </c>
      <c r="AI76" s="64" t="s">
        <v>430</v>
      </c>
      <c r="AJ76" s="64" t="s">
        <v>430</v>
      </c>
      <c r="AK76" s="140">
        <v>243.15199999999999</v>
      </c>
      <c r="AL76" s="138" t="s">
        <v>1048</v>
      </c>
    </row>
    <row r="77" spans="1:38" ht="26.25" customHeight="1" thickBot="1" x14ac:dyDescent="0.3">
      <c r="A77" s="53" t="s">
        <v>53</v>
      </c>
      <c r="B77" s="57" t="s">
        <v>185</v>
      </c>
      <c r="C77" s="59" t="s">
        <v>186</v>
      </c>
      <c r="D77" s="56"/>
      <c r="E77" s="170" t="s">
        <v>429</v>
      </c>
      <c r="F77" s="170" t="s">
        <v>429</v>
      </c>
      <c r="G77" s="170">
        <v>0.31257629999999997</v>
      </c>
      <c r="H77" s="170" t="s">
        <v>429</v>
      </c>
      <c r="I77" s="56" t="s">
        <v>430</v>
      </c>
      <c r="J77" s="56" t="s">
        <v>430</v>
      </c>
      <c r="K77" s="56" t="s">
        <v>430</v>
      </c>
      <c r="L77" s="56" t="s">
        <v>430</v>
      </c>
      <c r="M77" s="170" t="s">
        <v>429</v>
      </c>
      <c r="N77" s="174">
        <v>4.6307600000000011E-2</v>
      </c>
      <c r="O77" s="174">
        <v>9.2615200000000005E-3</v>
      </c>
      <c r="P77" s="174">
        <v>9.2615200000000005E-3</v>
      </c>
      <c r="Q77" s="174">
        <v>6.94614E-3</v>
      </c>
      <c r="R77" s="170" t="s">
        <v>429</v>
      </c>
      <c r="S77" s="170" t="s">
        <v>429</v>
      </c>
      <c r="T77" s="170" t="s">
        <v>429</v>
      </c>
      <c r="U77" s="170" t="s">
        <v>429</v>
      </c>
      <c r="V77" s="174">
        <v>1.1576900000000001</v>
      </c>
      <c r="W77" s="174">
        <v>1.1576900000000001</v>
      </c>
      <c r="X77" s="170" t="s">
        <v>429</v>
      </c>
      <c r="Y77" s="170" t="s">
        <v>429</v>
      </c>
      <c r="Z77" s="170" t="s">
        <v>429</v>
      </c>
      <c r="AA77" s="170" t="s">
        <v>429</v>
      </c>
      <c r="AB77" s="170" t="s">
        <v>429</v>
      </c>
      <c r="AC77" s="170" t="s">
        <v>429</v>
      </c>
      <c r="AD77" s="181">
        <v>0.46307600000000004</v>
      </c>
      <c r="AE77" s="274"/>
      <c r="AF77" s="64" t="s">
        <v>430</v>
      </c>
      <c r="AG77" s="64" t="s">
        <v>430</v>
      </c>
      <c r="AH77" s="64" t="s">
        <v>430</v>
      </c>
      <c r="AI77" s="64" t="s">
        <v>430</v>
      </c>
      <c r="AJ77" s="64" t="s">
        <v>430</v>
      </c>
      <c r="AK77" s="64">
        <v>231.53800000000001</v>
      </c>
      <c r="AL77" s="138" t="s">
        <v>1049</v>
      </c>
    </row>
    <row r="78" spans="1:38" ht="26.25" customHeight="1" thickBot="1" x14ac:dyDescent="0.3">
      <c r="A78" s="53" t="s">
        <v>53</v>
      </c>
      <c r="B78" s="57" t="s">
        <v>187</v>
      </c>
      <c r="C78" s="59" t="s">
        <v>188</v>
      </c>
      <c r="D78" s="56"/>
      <c r="E78" s="170" t="s">
        <v>429</v>
      </c>
      <c r="F78" s="170" t="s">
        <v>429</v>
      </c>
      <c r="G78" s="181">
        <v>0.98343000000000003</v>
      </c>
      <c r="H78" s="170" t="s">
        <v>429</v>
      </c>
      <c r="I78" s="56" t="s">
        <v>430</v>
      </c>
      <c r="J78" s="56" t="s">
        <v>430</v>
      </c>
      <c r="K78" s="56" t="s">
        <v>430</v>
      </c>
      <c r="L78" s="56" t="s">
        <v>430</v>
      </c>
      <c r="M78" s="170" t="s">
        <v>429</v>
      </c>
      <c r="N78" s="181">
        <v>6.2283900000000001</v>
      </c>
      <c r="O78" s="181">
        <v>3.6059099999999997</v>
      </c>
      <c r="P78" s="181">
        <v>7.5396299999999994E-3</v>
      </c>
      <c r="Q78" s="181">
        <v>1.31124</v>
      </c>
      <c r="R78" s="181">
        <v>5.2449599999999998</v>
      </c>
      <c r="S78" s="181">
        <v>10.48992</v>
      </c>
      <c r="T78" s="181">
        <v>4.58934</v>
      </c>
      <c r="U78" s="170" t="s">
        <v>429</v>
      </c>
      <c r="V78" s="170" t="s">
        <v>429</v>
      </c>
      <c r="W78" s="174">
        <v>1.6390499999999999</v>
      </c>
      <c r="X78" s="170" t="s">
        <v>429</v>
      </c>
      <c r="Y78" s="170" t="s">
        <v>429</v>
      </c>
      <c r="Z78" s="170" t="s">
        <v>429</v>
      </c>
      <c r="AA78" s="170" t="s">
        <v>429</v>
      </c>
      <c r="AB78" s="170" t="s">
        <v>429</v>
      </c>
      <c r="AC78" s="170" t="s">
        <v>429</v>
      </c>
      <c r="AD78" s="181">
        <v>0.29502899999999999</v>
      </c>
      <c r="AE78" s="274"/>
      <c r="AF78" s="64" t="s">
        <v>430</v>
      </c>
      <c r="AG78" s="64" t="s">
        <v>430</v>
      </c>
      <c r="AH78" s="64" t="s">
        <v>430</v>
      </c>
      <c r="AI78" s="64" t="s">
        <v>430</v>
      </c>
      <c r="AJ78" s="64" t="s">
        <v>430</v>
      </c>
      <c r="AK78" s="140">
        <v>327.81</v>
      </c>
      <c r="AL78" s="138" t="s">
        <v>1050</v>
      </c>
    </row>
    <row r="79" spans="1:38" ht="26.25" customHeight="1" thickBot="1" x14ac:dyDescent="0.3">
      <c r="A79" s="53" t="s">
        <v>53</v>
      </c>
      <c r="B79" s="57" t="s">
        <v>189</v>
      </c>
      <c r="C79" s="59" t="s">
        <v>190</v>
      </c>
      <c r="D79" s="56"/>
      <c r="E79" s="170" t="s">
        <v>429</v>
      </c>
      <c r="F79" s="170" t="s">
        <v>429</v>
      </c>
      <c r="G79" s="170" t="s">
        <v>434</v>
      </c>
      <c r="H79" s="170" t="s">
        <v>429</v>
      </c>
      <c r="I79" s="56" t="s">
        <v>430</v>
      </c>
      <c r="J79" s="56" t="s">
        <v>430</v>
      </c>
      <c r="K79" s="56" t="s">
        <v>430</v>
      </c>
      <c r="L79" s="56" t="s">
        <v>430</v>
      </c>
      <c r="M79" s="170" t="s">
        <v>429</v>
      </c>
      <c r="N79" s="170" t="s">
        <v>429</v>
      </c>
      <c r="O79" s="170" t="s">
        <v>429</v>
      </c>
      <c r="P79" s="170" t="s">
        <v>429</v>
      </c>
      <c r="Q79" s="170" t="s">
        <v>429</v>
      </c>
      <c r="R79" s="170" t="s">
        <v>429</v>
      </c>
      <c r="S79" s="170" t="s">
        <v>429</v>
      </c>
      <c r="T79" s="170" t="s">
        <v>434</v>
      </c>
      <c r="U79" s="170" t="s">
        <v>429</v>
      </c>
      <c r="V79" s="170" t="s">
        <v>429</v>
      </c>
      <c r="W79" s="170" t="s">
        <v>429</v>
      </c>
      <c r="X79" s="170" t="s">
        <v>429</v>
      </c>
      <c r="Y79" s="170" t="s">
        <v>429</v>
      </c>
      <c r="Z79" s="170" t="s">
        <v>429</v>
      </c>
      <c r="AA79" s="170" t="s">
        <v>429</v>
      </c>
      <c r="AB79" s="170" t="s">
        <v>429</v>
      </c>
      <c r="AC79" s="170" t="s">
        <v>434</v>
      </c>
      <c r="AD79" s="170" t="s">
        <v>429</v>
      </c>
      <c r="AE79" s="274"/>
      <c r="AF79" s="64" t="s">
        <v>430</v>
      </c>
      <c r="AG79" s="64" t="s">
        <v>430</v>
      </c>
      <c r="AH79" s="64" t="s">
        <v>430</v>
      </c>
      <c r="AI79" s="64" t="s">
        <v>430</v>
      </c>
      <c r="AJ79" s="64" t="s">
        <v>430</v>
      </c>
      <c r="AK79" s="64" t="s">
        <v>434</v>
      </c>
      <c r="AL79" s="138" t="s">
        <v>191</v>
      </c>
    </row>
    <row r="80" spans="1:38" ht="26.25" customHeight="1" thickBot="1" x14ac:dyDescent="0.3">
      <c r="A80" s="53" t="s">
        <v>53</v>
      </c>
      <c r="B80" s="57" t="s">
        <v>192</v>
      </c>
      <c r="C80" s="59" t="s">
        <v>193</v>
      </c>
      <c r="D80" s="56"/>
      <c r="E80" s="170" t="s">
        <v>429</v>
      </c>
      <c r="F80" s="170" t="s">
        <v>429</v>
      </c>
      <c r="G80" s="170" t="s">
        <v>429</v>
      </c>
      <c r="H80" s="170" t="s">
        <v>429</v>
      </c>
      <c r="I80" s="56" t="s">
        <v>430</v>
      </c>
      <c r="J80" s="56" t="s">
        <v>430</v>
      </c>
      <c r="K80" s="56" t="s">
        <v>430</v>
      </c>
      <c r="L80" s="56" t="s">
        <v>430</v>
      </c>
      <c r="M80" s="170" t="s">
        <v>429</v>
      </c>
      <c r="N80" s="170" t="s">
        <v>429</v>
      </c>
      <c r="O80" s="170" t="s">
        <v>429</v>
      </c>
      <c r="P80" s="170" t="s">
        <v>429</v>
      </c>
      <c r="Q80" s="170" t="s">
        <v>429</v>
      </c>
      <c r="R80" s="170" t="s">
        <v>429</v>
      </c>
      <c r="S80" s="170" t="s">
        <v>429</v>
      </c>
      <c r="T80" s="170" t="s">
        <v>429</v>
      </c>
      <c r="U80" s="170" t="s">
        <v>429</v>
      </c>
      <c r="V80" s="170" t="s">
        <v>429</v>
      </c>
      <c r="W80" s="170" t="s">
        <v>429</v>
      </c>
      <c r="X80" s="170" t="s">
        <v>429</v>
      </c>
      <c r="Y80" s="170" t="s">
        <v>429</v>
      </c>
      <c r="Z80" s="170" t="s">
        <v>429</v>
      </c>
      <c r="AA80" s="170" t="s">
        <v>429</v>
      </c>
      <c r="AB80" s="170" t="s">
        <v>429</v>
      </c>
      <c r="AC80" s="170" t="s">
        <v>429</v>
      </c>
      <c r="AD80" s="170" t="s">
        <v>429</v>
      </c>
      <c r="AE80" s="274"/>
      <c r="AF80" s="64" t="s">
        <v>430</v>
      </c>
      <c r="AG80" s="64" t="s">
        <v>430</v>
      </c>
      <c r="AH80" s="64" t="s">
        <v>430</v>
      </c>
      <c r="AI80" s="64" t="s">
        <v>430</v>
      </c>
      <c r="AJ80" s="64" t="s">
        <v>430</v>
      </c>
      <c r="AK80" s="64" t="s">
        <v>429</v>
      </c>
      <c r="AL80" s="138" t="s">
        <v>399</v>
      </c>
    </row>
    <row r="81" spans="1:38" ht="26.25" customHeight="1" thickBot="1" x14ac:dyDescent="0.3">
      <c r="A81" s="53" t="s">
        <v>53</v>
      </c>
      <c r="B81" s="57" t="s">
        <v>194</v>
      </c>
      <c r="C81" s="59" t="s">
        <v>195</v>
      </c>
      <c r="D81" s="56"/>
      <c r="E81" s="170" t="s">
        <v>430</v>
      </c>
      <c r="F81" s="170" t="s">
        <v>430</v>
      </c>
      <c r="G81" s="170" t="s">
        <v>430</v>
      </c>
      <c r="H81" s="170" t="s">
        <v>430</v>
      </c>
      <c r="I81" s="56" t="s">
        <v>430</v>
      </c>
      <c r="J81" s="56" t="s">
        <v>430</v>
      </c>
      <c r="K81" s="56" t="s">
        <v>430</v>
      </c>
      <c r="L81" s="56" t="s">
        <v>430</v>
      </c>
      <c r="M81" s="170" t="s">
        <v>430</v>
      </c>
      <c r="N81" s="170" t="s">
        <v>430</v>
      </c>
      <c r="O81" s="170" t="s">
        <v>430</v>
      </c>
      <c r="P81" s="170" t="s">
        <v>430</v>
      </c>
      <c r="Q81" s="170" t="s">
        <v>430</v>
      </c>
      <c r="R81" s="170" t="s">
        <v>430</v>
      </c>
      <c r="S81" s="170" t="s">
        <v>430</v>
      </c>
      <c r="T81" s="170" t="s">
        <v>430</v>
      </c>
      <c r="U81" s="170" t="s">
        <v>430</v>
      </c>
      <c r="V81" s="170" t="s">
        <v>430</v>
      </c>
      <c r="W81" s="170" t="s">
        <v>430</v>
      </c>
      <c r="X81" s="170" t="s">
        <v>430</v>
      </c>
      <c r="Y81" s="170" t="s">
        <v>430</v>
      </c>
      <c r="Z81" s="170" t="s">
        <v>430</v>
      </c>
      <c r="AA81" s="170" t="s">
        <v>430</v>
      </c>
      <c r="AB81" s="170" t="s">
        <v>430</v>
      </c>
      <c r="AC81" s="170" t="s">
        <v>430</v>
      </c>
      <c r="AD81" s="170" t="s">
        <v>430</v>
      </c>
      <c r="AE81" s="274"/>
      <c r="AF81" s="64" t="s">
        <v>430</v>
      </c>
      <c r="AG81" s="64" t="s">
        <v>430</v>
      </c>
      <c r="AH81" s="64" t="s">
        <v>430</v>
      </c>
      <c r="AI81" s="64" t="s">
        <v>430</v>
      </c>
      <c r="AJ81" s="64" t="s">
        <v>430</v>
      </c>
      <c r="AK81" s="64" t="s">
        <v>431</v>
      </c>
      <c r="AL81" s="138" t="s">
        <v>572</v>
      </c>
    </row>
    <row r="82" spans="1:38" ht="26.25" customHeight="1" thickBot="1" x14ac:dyDescent="0.3">
      <c r="A82" s="53" t="s">
        <v>196</v>
      </c>
      <c r="B82" s="57" t="s">
        <v>197</v>
      </c>
      <c r="C82" s="62" t="s">
        <v>198</v>
      </c>
      <c r="D82" s="56"/>
      <c r="E82" s="170" t="s">
        <v>430</v>
      </c>
      <c r="F82" s="170">
        <v>19.819199999999999</v>
      </c>
      <c r="G82" s="170" t="s">
        <v>430</v>
      </c>
      <c r="H82" s="170" t="s">
        <v>430</v>
      </c>
      <c r="I82" s="56" t="s">
        <v>430</v>
      </c>
      <c r="J82" s="56" t="s">
        <v>430</v>
      </c>
      <c r="K82" s="56" t="s">
        <v>430</v>
      </c>
      <c r="L82" s="56" t="s">
        <v>430</v>
      </c>
      <c r="M82" s="170" t="s">
        <v>430</v>
      </c>
      <c r="N82" s="170" t="s">
        <v>430</v>
      </c>
      <c r="O82" s="170" t="s">
        <v>430</v>
      </c>
      <c r="P82" s="170" t="s">
        <v>430</v>
      </c>
      <c r="Q82" s="170" t="s">
        <v>430</v>
      </c>
      <c r="R82" s="170" t="s">
        <v>430</v>
      </c>
      <c r="S82" s="170" t="s">
        <v>430</v>
      </c>
      <c r="T82" s="170" t="s">
        <v>430</v>
      </c>
      <c r="U82" s="170" t="s">
        <v>430</v>
      </c>
      <c r="V82" s="170" t="s">
        <v>430</v>
      </c>
      <c r="W82" s="170" t="s">
        <v>430</v>
      </c>
      <c r="X82" s="170" t="s">
        <v>430</v>
      </c>
      <c r="Y82" s="170" t="s">
        <v>430</v>
      </c>
      <c r="Z82" s="170" t="s">
        <v>430</v>
      </c>
      <c r="AA82" s="170" t="s">
        <v>430</v>
      </c>
      <c r="AB82" s="170" t="s">
        <v>430</v>
      </c>
      <c r="AC82" s="170" t="s">
        <v>430</v>
      </c>
      <c r="AD82" s="170" t="s">
        <v>430</v>
      </c>
      <c r="AE82" s="276"/>
      <c r="AF82" s="56" t="s">
        <v>430</v>
      </c>
      <c r="AG82" s="56" t="s">
        <v>430</v>
      </c>
      <c r="AH82" s="56" t="s">
        <v>430</v>
      </c>
      <c r="AI82" s="56" t="s">
        <v>430</v>
      </c>
      <c r="AJ82" s="56" t="s">
        <v>430</v>
      </c>
      <c r="AK82" s="56">
        <v>16516000</v>
      </c>
      <c r="AL82" s="200" t="s">
        <v>1066</v>
      </c>
    </row>
    <row r="83" spans="1:38" ht="26.25" customHeight="1" thickBot="1" x14ac:dyDescent="0.3">
      <c r="A83" s="53" t="s">
        <v>53</v>
      </c>
      <c r="B83" s="61" t="s">
        <v>199</v>
      </c>
      <c r="C83" s="62" t="s">
        <v>200</v>
      </c>
      <c r="D83" s="56"/>
      <c r="E83" s="56" t="s">
        <v>429</v>
      </c>
      <c r="F83" s="56">
        <v>6.9696000000000005E-4</v>
      </c>
      <c r="G83" s="56" t="s">
        <v>429</v>
      </c>
      <c r="H83" s="56" t="s">
        <v>430</v>
      </c>
      <c r="I83" s="56" t="s">
        <v>430</v>
      </c>
      <c r="J83" s="56" t="s">
        <v>430</v>
      </c>
      <c r="K83" s="56" t="s">
        <v>430</v>
      </c>
      <c r="L83" s="56" t="s">
        <v>430</v>
      </c>
      <c r="M83" s="56" t="s">
        <v>429</v>
      </c>
      <c r="N83" s="56" t="s">
        <v>430</v>
      </c>
      <c r="O83" s="56" t="s">
        <v>430</v>
      </c>
      <c r="P83" s="56" t="s">
        <v>430</v>
      </c>
      <c r="Q83" s="56" t="s">
        <v>430</v>
      </c>
      <c r="R83" s="56" t="s">
        <v>430</v>
      </c>
      <c r="S83" s="56" t="s">
        <v>430</v>
      </c>
      <c r="T83" s="56" t="s">
        <v>430</v>
      </c>
      <c r="U83" s="56" t="s">
        <v>430</v>
      </c>
      <c r="V83" s="56" t="s">
        <v>430</v>
      </c>
      <c r="W83" s="56" t="s">
        <v>429</v>
      </c>
      <c r="X83" s="56" t="s">
        <v>429</v>
      </c>
      <c r="Y83" s="56" t="s">
        <v>429</v>
      </c>
      <c r="Z83" s="56" t="s">
        <v>429</v>
      </c>
      <c r="AA83" s="56" t="s">
        <v>429</v>
      </c>
      <c r="AB83" s="56" t="s">
        <v>429</v>
      </c>
      <c r="AC83" s="56" t="s">
        <v>429</v>
      </c>
      <c r="AD83" s="56" t="s">
        <v>430</v>
      </c>
      <c r="AE83" s="276"/>
      <c r="AF83" s="56" t="s">
        <v>430</v>
      </c>
      <c r="AG83" s="56" t="s">
        <v>430</v>
      </c>
      <c r="AH83" s="56" t="s">
        <v>430</v>
      </c>
      <c r="AI83" s="56" t="s">
        <v>430</v>
      </c>
      <c r="AJ83" s="56" t="s">
        <v>430</v>
      </c>
      <c r="AK83" s="56" t="s">
        <v>429</v>
      </c>
      <c r="AL83" s="200" t="s">
        <v>1067</v>
      </c>
    </row>
    <row r="84" spans="1:38" ht="26.25" customHeight="1" thickBot="1" x14ac:dyDescent="0.3">
      <c r="A84" s="53" t="s">
        <v>53</v>
      </c>
      <c r="B84" s="61" t="s">
        <v>201</v>
      </c>
      <c r="C84" s="62" t="s">
        <v>202</v>
      </c>
      <c r="D84" s="56"/>
      <c r="E84" s="56" t="s">
        <v>429</v>
      </c>
      <c r="F84" s="56">
        <v>5.0965200000000002E-2</v>
      </c>
      <c r="G84" s="56" t="s">
        <v>430</v>
      </c>
      <c r="H84" s="56" t="s">
        <v>430</v>
      </c>
      <c r="I84" s="56" t="s">
        <v>430</v>
      </c>
      <c r="J84" s="56" t="s">
        <v>430</v>
      </c>
      <c r="K84" s="56" t="s">
        <v>430</v>
      </c>
      <c r="L84" s="56" t="s">
        <v>430</v>
      </c>
      <c r="M84" s="56">
        <v>3.7243800000000002E-3</v>
      </c>
      <c r="N84" s="56" t="s">
        <v>429</v>
      </c>
      <c r="O84" s="56" t="s">
        <v>429</v>
      </c>
      <c r="P84" s="56" t="s">
        <v>429</v>
      </c>
      <c r="Q84" s="56" t="s">
        <v>430</v>
      </c>
      <c r="R84" s="56" t="s">
        <v>430</v>
      </c>
      <c r="S84" s="56" t="s">
        <v>430</v>
      </c>
      <c r="T84" s="56" t="s">
        <v>430</v>
      </c>
      <c r="U84" s="56" t="s">
        <v>430</v>
      </c>
      <c r="V84" s="56" t="s">
        <v>430</v>
      </c>
      <c r="W84" s="56" t="s">
        <v>429</v>
      </c>
      <c r="X84" s="56" t="s">
        <v>429</v>
      </c>
      <c r="Y84" s="56" t="s">
        <v>429</v>
      </c>
      <c r="Z84" s="56" t="s">
        <v>429</v>
      </c>
      <c r="AA84" s="56" t="s">
        <v>429</v>
      </c>
      <c r="AB84" s="56" t="s">
        <v>429</v>
      </c>
      <c r="AC84" s="56" t="s">
        <v>429</v>
      </c>
      <c r="AD84" s="56" t="s">
        <v>430</v>
      </c>
      <c r="AE84" s="276"/>
      <c r="AF84" s="56" t="s">
        <v>430</v>
      </c>
      <c r="AG84" s="56" t="s">
        <v>430</v>
      </c>
      <c r="AH84" s="56" t="s">
        <v>430</v>
      </c>
      <c r="AI84" s="56" t="s">
        <v>430</v>
      </c>
      <c r="AJ84" s="56" t="s">
        <v>430</v>
      </c>
      <c r="AK84" s="56" t="s">
        <v>429</v>
      </c>
      <c r="AL84" s="200" t="s">
        <v>399</v>
      </c>
    </row>
    <row r="85" spans="1:38" ht="26.25" customHeight="1" thickBot="1" x14ac:dyDescent="0.3">
      <c r="A85" s="53" t="s">
        <v>196</v>
      </c>
      <c r="B85" s="59" t="s">
        <v>203</v>
      </c>
      <c r="C85" s="62" t="s">
        <v>390</v>
      </c>
      <c r="D85" s="56"/>
      <c r="E85" s="56" t="s">
        <v>430</v>
      </c>
      <c r="F85" s="56">
        <v>4.0587750000000007</v>
      </c>
      <c r="G85" s="56" t="s">
        <v>430</v>
      </c>
      <c r="H85" s="56" t="s">
        <v>430</v>
      </c>
      <c r="I85" s="56" t="s">
        <v>430</v>
      </c>
      <c r="J85" s="56" t="s">
        <v>430</v>
      </c>
      <c r="K85" s="56" t="s">
        <v>430</v>
      </c>
      <c r="L85" s="56" t="s">
        <v>430</v>
      </c>
      <c r="M85" s="56" t="s">
        <v>430</v>
      </c>
      <c r="N85" s="56" t="s">
        <v>430</v>
      </c>
      <c r="O85" s="56" t="s">
        <v>430</v>
      </c>
      <c r="P85" s="56" t="s">
        <v>430</v>
      </c>
      <c r="Q85" s="56" t="s">
        <v>430</v>
      </c>
      <c r="R85" s="56" t="s">
        <v>430</v>
      </c>
      <c r="S85" s="56" t="s">
        <v>430</v>
      </c>
      <c r="T85" s="56" t="s">
        <v>430</v>
      </c>
      <c r="U85" s="56" t="s">
        <v>430</v>
      </c>
      <c r="V85" s="56" t="s">
        <v>430</v>
      </c>
      <c r="W85" s="56" t="s">
        <v>430</v>
      </c>
      <c r="X85" s="56" t="s">
        <v>430</v>
      </c>
      <c r="Y85" s="56" t="s">
        <v>430</v>
      </c>
      <c r="Z85" s="56" t="s">
        <v>430</v>
      </c>
      <c r="AA85" s="56" t="s">
        <v>430</v>
      </c>
      <c r="AB85" s="56" t="s">
        <v>430</v>
      </c>
      <c r="AC85" s="56" t="s">
        <v>430</v>
      </c>
      <c r="AD85" s="56" t="s">
        <v>430</v>
      </c>
      <c r="AE85" s="276"/>
      <c r="AF85" s="56" t="s">
        <v>430</v>
      </c>
      <c r="AG85" s="56" t="s">
        <v>430</v>
      </c>
      <c r="AH85" s="56" t="s">
        <v>430</v>
      </c>
      <c r="AI85" s="56" t="s">
        <v>430</v>
      </c>
      <c r="AJ85" s="56" t="s">
        <v>430</v>
      </c>
      <c r="AK85" s="56" t="s">
        <v>429</v>
      </c>
      <c r="AL85" s="200" t="s">
        <v>204</v>
      </c>
    </row>
    <row r="86" spans="1:38" ht="26.25" customHeight="1" thickBot="1" x14ac:dyDescent="0.3">
      <c r="A86" s="53" t="s">
        <v>196</v>
      </c>
      <c r="B86" s="59" t="s">
        <v>205</v>
      </c>
      <c r="C86" s="62" t="s">
        <v>206</v>
      </c>
      <c r="D86" s="56"/>
      <c r="E86" s="56" t="s">
        <v>430</v>
      </c>
      <c r="F86" s="56" t="s">
        <v>429</v>
      </c>
      <c r="G86" s="56" t="s">
        <v>430</v>
      </c>
      <c r="H86" s="56" t="s">
        <v>430</v>
      </c>
      <c r="I86" s="56" t="s">
        <v>430</v>
      </c>
      <c r="J86" s="56" t="s">
        <v>430</v>
      </c>
      <c r="K86" s="56" t="s">
        <v>430</v>
      </c>
      <c r="L86" s="56" t="s">
        <v>430</v>
      </c>
      <c r="M86" s="56" t="s">
        <v>430</v>
      </c>
      <c r="N86" s="56" t="s">
        <v>430</v>
      </c>
      <c r="O86" s="56" t="s">
        <v>430</v>
      </c>
      <c r="P86" s="56" t="s">
        <v>430</v>
      </c>
      <c r="Q86" s="56" t="s">
        <v>430</v>
      </c>
      <c r="R86" s="56" t="s">
        <v>430</v>
      </c>
      <c r="S86" s="56" t="s">
        <v>430</v>
      </c>
      <c r="T86" s="56" t="s">
        <v>430</v>
      </c>
      <c r="U86" s="56" t="s">
        <v>430</v>
      </c>
      <c r="V86" s="56" t="s">
        <v>430</v>
      </c>
      <c r="W86" s="56" t="s">
        <v>430</v>
      </c>
      <c r="X86" s="56" t="s">
        <v>430</v>
      </c>
      <c r="Y86" s="56" t="s">
        <v>430</v>
      </c>
      <c r="Z86" s="56" t="s">
        <v>430</v>
      </c>
      <c r="AA86" s="56" t="s">
        <v>430</v>
      </c>
      <c r="AB86" s="56" t="s">
        <v>430</v>
      </c>
      <c r="AC86" s="56" t="s">
        <v>430</v>
      </c>
      <c r="AD86" s="56" t="s">
        <v>430</v>
      </c>
      <c r="AE86" s="276"/>
      <c r="AF86" s="56" t="s">
        <v>430</v>
      </c>
      <c r="AG86" s="56" t="s">
        <v>430</v>
      </c>
      <c r="AH86" s="56" t="s">
        <v>430</v>
      </c>
      <c r="AI86" s="56" t="s">
        <v>430</v>
      </c>
      <c r="AJ86" s="56" t="s">
        <v>430</v>
      </c>
      <c r="AK86" s="56" t="s">
        <v>429</v>
      </c>
      <c r="AL86" s="200" t="s">
        <v>207</v>
      </c>
    </row>
    <row r="87" spans="1:38" ht="26.25" customHeight="1" thickBot="1" x14ac:dyDescent="0.3">
      <c r="A87" s="53" t="s">
        <v>196</v>
      </c>
      <c r="B87" s="59" t="s">
        <v>208</v>
      </c>
      <c r="C87" s="62" t="s">
        <v>209</v>
      </c>
      <c r="D87" s="56"/>
      <c r="E87" s="170" t="s">
        <v>430</v>
      </c>
      <c r="F87" s="170">
        <v>0.19819200000000001</v>
      </c>
      <c r="G87" s="170" t="s">
        <v>430</v>
      </c>
      <c r="H87" s="170" t="s">
        <v>430</v>
      </c>
      <c r="I87" s="56" t="s">
        <v>430</v>
      </c>
      <c r="J87" s="56" t="s">
        <v>430</v>
      </c>
      <c r="K87" s="56" t="s">
        <v>430</v>
      </c>
      <c r="L87" s="56" t="s">
        <v>430</v>
      </c>
      <c r="M87" s="170" t="s">
        <v>430</v>
      </c>
      <c r="N87" s="170" t="s">
        <v>430</v>
      </c>
      <c r="O87" s="170" t="s">
        <v>430</v>
      </c>
      <c r="P87" s="170" t="s">
        <v>430</v>
      </c>
      <c r="Q87" s="170" t="s">
        <v>430</v>
      </c>
      <c r="R87" s="170" t="s">
        <v>430</v>
      </c>
      <c r="S87" s="170" t="s">
        <v>430</v>
      </c>
      <c r="T87" s="170" t="s">
        <v>430</v>
      </c>
      <c r="U87" s="170" t="s">
        <v>430</v>
      </c>
      <c r="V87" s="170" t="s">
        <v>430</v>
      </c>
      <c r="W87" s="170" t="s">
        <v>430</v>
      </c>
      <c r="X87" s="170" t="s">
        <v>430</v>
      </c>
      <c r="Y87" s="170" t="s">
        <v>430</v>
      </c>
      <c r="Z87" s="170" t="s">
        <v>430</v>
      </c>
      <c r="AA87" s="170" t="s">
        <v>430</v>
      </c>
      <c r="AB87" s="170" t="s">
        <v>430</v>
      </c>
      <c r="AC87" s="170" t="s">
        <v>430</v>
      </c>
      <c r="AD87" s="170" t="s">
        <v>430</v>
      </c>
      <c r="AE87" s="276"/>
      <c r="AF87" s="56" t="s">
        <v>430</v>
      </c>
      <c r="AG87" s="56" t="s">
        <v>430</v>
      </c>
      <c r="AH87" s="56" t="s">
        <v>430</v>
      </c>
      <c r="AI87" s="56" t="s">
        <v>430</v>
      </c>
      <c r="AJ87" s="56" t="s">
        <v>430</v>
      </c>
      <c r="AK87" s="56">
        <v>16516000</v>
      </c>
      <c r="AL87" s="200" t="s">
        <v>1066</v>
      </c>
    </row>
    <row r="88" spans="1:38" ht="26.25" customHeight="1" thickBot="1" x14ac:dyDescent="0.3">
      <c r="A88" s="53" t="s">
        <v>196</v>
      </c>
      <c r="B88" s="59" t="s">
        <v>210</v>
      </c>
      <c r="C88" s="62" t="s">
        <v>211</v>
      </c>
      <c r="D88" s="56"/>
      <c r="E88" s="171" t="s">
        <v>429</v>
      </c>
      <c r="F88" s="171">
        <v>0.63627</v>
      </c>
      <c r="G88" s="171" t="s">
        <v>429</v>
      </c>
      <c r="H88" s="171" t="s">
        <v>429</v>
      </c>
      <c r="I88" s="56" t="s">
        <v>430</v>
      </c>
      <c r="J88" s="56" t="s">
        <v>430</v>
      </c>
      <c r="K88" s="56" t="s">
        <v>430</v>
      </c>
      <c r="L88" s="56" t="s">
        <v>430</v>
      </c>
      <c r="M88" s="171" t="s">
        <v>429</v>
      </c>
      <c r="N88" s="171" t="s">
        <v>429</v>
      </c>
      <c r="O88" s="171" t="s">
        <v>429</v>
      </c>
      <c r="P88" s="171" t="s">
        <v>429</v>
      </c>
      <c r="Q88" s="171" t="s">
        <v>429</v>
      </c>
      <c r="R88" s="171" t="s">
        <v>429</v>
      </c>
      <c r="S88" s="171" t="s">
        <v>429</v>
      </c>
      <c r="T88" s="171" t="s">
        <v>429</v>
      </c>
      <c r="U88" s="171" t="s">
        <v>429</v>
      </c>
      <c r="V88" s="171" t="s">
        <v>429</v>
      </c>
      <c r="W88" s="171" t="s">
        <v>429</v>
      </c>
      <c r="X88" s="171" t="s">
        <v>429</v>
      </c>
      <c r="Y88" s="171" t="s">
        <v>429</v>
      </c>
      <c r="Z88" s="171" t="s">
        <v>429</v>
      </c>
      <c r="AA88" s="171" t="s">
        <v>429</v>
      </c>
      <c r="AB88" s="171" t="s">
        <v>429</v>
      </c>
      <c r="AC88" s="171" t="s">
        <v>429</v>
      </c>
      <c r="AD88" s="171" t="s">
        <v>429</v>
      </c>
      <c r="AE88" s="276"/>
      <c r="AF88" s="56" t="s">
        <v>430</v>
      </c>
      <c r="AG88" s="56" t="s">
        <v>430</v>
      </c>
      <c r="AH88" s="56" t="s">
        <v>430</v>
      </c>
      <c r="AI88" s="56" t="s">
        <v>430</v>
      </c>
      <c r="AJ88" s="56" t="s">
        <v>430</v>
      </c>
      <c r="AK88" s="56">
        <v>63627</v>
      </c>
      <c r="AL88" s="200" t="s">
        <v>976</v>
      </c>
    </row>
    <row r="89" spans="1:38" ht="26.25" customHeight="1" thickBot="1" x14ac:dyDescent="0.3">
      <c r="A89" s="53" t="s">
        <v>196</v>
      </c>
      <c r="B89" s="59" t="s">
        <v>212</v>
      </c>
      <c r="C89" s="62" t="s">
        <v>213</v>
      </c>
      <c r="D89" s="56"/>
      <c r="E89" s="170" t="s">
        <v>430</v>
      </c>
      <c r="F89" s="170" t="s">
        <v>429</v>
      </c>
      <c r="G89" s="170" t="s">
        <v>430</v>
      </c>
      <c r="H89" s="170" t="s">
        <v>430</v>
      </c>
      <c r="I89" s="56" t="s">
        <v>430</v>
      </c>
      <c r="J89" s="56" t="s">
        <v>430</v>
      </c>
      <c r="K89" s="56" t="s">
        <v>430</v>
      </c>
      <c r="L89" s="56" t="s">
        <v>430</v>
      </c>
      <c r="M89" s="170" t="s">
        <v>430</v>
      </c>
      <c r="N89" s="170" t="s">
        <v>430</v>
      </c>
      <c r="O89" s="170" t="s">
        <v>430</v>
      </c>
      <c r="P89" s="170" t="s">
        <v>430</v>
      </c>
      <c r="Q89" s="170" t="s">
        <v>430</v>
      </c>
      <c r="R89" s="170" t="s">
        <v>430</v>
      </c>
      <c r="S89" s="170" t="s">
        <v>430</v>
      </c>
      <c r="T89" s="170" t="s">
        <v>430</v>
      </c>
      <c r="U89" s="170" t="s">
        <v>430</v>
      </c>
      <c r="V89" s="170" t="s">
        <v>430</v>
      </c>
      <c r="W89" s="170" t="s">
        <v>430</v>
      </c>
      <c r="X89" s="170" t="s">
        <v>430</v>
      </c>
      <c r="Y89" s="170" t="s">
        <v>430</v>
      </c>
      <c r="Z89" s="170" t="s">
        <v>430</v>
      </c>
      <c r="AA89" s="170" t="s">
        <v>430</v>
      </c>
      <c r="AB89" s="170" t="s">
        <v>430</v>
      </c>
      <c r="AC89" s="170" t="s">
        <v>430</v>
      </c>
      <c r="AD89" s="170" t="s">
        <v>430</v>
      </c>
      <c r="AE89" s="276"/>
      <c r="AF89" s="56" t="s">
        <v>430</v>
      </c>
      <c r="AG89" s="56" t="s">
        <v>430</v>
      </c>
      <c r="AH89" s="56" t="s">
        <v>430</v>
      </c>
      <c r="AI89" s="56" t="s">
        <v>430</v>
      </c>
      <c r="AJ89" s="56" t="s">
        <v>430</v>
      </c>
      <c r="AK89" s="56" t="s">
        <v>429</v>
      </c>
      <c r="AL89" s="200" t="s">
        <v>399</v>
      </c>
    </row>
    <row r="90" spans="1:38" s="4" customFormat="1" ht="26.25" customHeight="1" thickBot="1" x14ac:dyDescent="0.25">
      <c r="A90" s="53" t="s">
        <v>196</v>
      </c>
      <c r="B90" s="59" t="s">
        <v>214</v>
      </c>
      <c r="C90" s="62" t="s">
        <v>215</v>
      </c>
      <c r="D90" s="56"/>
      <c r="E90" s="170" t="s">
        <v>429</v>
      </c>
      <c r="F90" s="171">
        <v>5.7509999999999999E-2</v>
      </c>
      <c r="G90" s="170" t="s">
        <v>429</v>
      </c>
      <c r="H90" s="170" t="s">
        <v>429</v>
      </c>
      <c r="I90" s="56" t="s">
        <v>430</v>
      </c>
      <c r="J90" s="56" t="s">
        <v>430</v>
      </c>
      <c r="K90" s="56" t="s">
        <v>430</v>
      </c>
      <c r="L90" s="56" t="s">
        <v>430</v>
      </c>
      <c r="M90" s="170" t="s">
        <v>429</v>
      </c>
      <c r="N90" s="170" t="s">
        <v>429</v>
      </c>
      <c r="O90" s="170" t="s">
        <v>429</v>
      </c>
      <c r="P90" s="170" t="s">
        <v>429</v>
      </c>
      <c r="Q90" s="170" t="s">
        <v>429</v>
      </c>
      <c r="R90" s="170" t="s">
        <v>429</v>
      </c>
      <c r="S90" s="170" t="s">
        <v>429</v>
      </c>
      <c r="T90" s="170" t="s">
        <v>429</v>
      </c>
      <c r="U90" s="170" t="s">
        <v>429</v>
      </c>
      <c r="V90" s="170" t="s">
        <v>429</v>
      </c>
      <c r="W90" s="170" t="s">
        <v>429</v>
      </c>
      <c r="X90" s="170" t="s">
        <v>429</v>
      </c>
      <c r="Y90" s="170" t="s">
        <v>429</v>
      </c>
      <c r="Z90" s="170" t="s">
        <v>429</v>
      </c>
      <c r="AA90" s="170" t="s">
        <v>429</v>
      </c>
      <c r="AB90" s="170" t="s">
        <v>429</v>
      </c>
      <c r="AC90" s="170" t="s">
        <v>429</v>
      </c>
      <c r="AD90" s="170" t="s">
        <v>429</v>
      </c>
      <c r="AE90" s="276"/>
      <c r="AF90" s="56" t="s">
        <v>430</v>
      </c>
      <c r="AG90" s="56" t="s">
        <v>430</v>
      </c>
      <c r="AH90" s="56" t="s">
        <v>430</v>
      </c>
      <c r="AI90" s="56" t="s">
        <v>430</v>
      </c>
      <c r="AJ90" s="56" t="s">
        <v>430</v>
      </c>
      <c r="AK90" s="56">
        <v>28755</v>
      </c>
      <c r="AL90" s="200" t="s">
        <v>976</v>
      </c>
    </row>
    <row r="91" spans="1:38" ht="26.25" customHeight="1" thickBot="1" x14ac:dyDescent="0.3">
      <c r="A91" s="53" t="s">
        <v>196</v>
      </c>
      <c r="B91" s="57" t="s">
        <v>391</v>
      </c>
      <c r="C91" s="59" t="s">
        <v>216</v>
      </c>
      <c r="D91" s="56"/>
      <c r="E91" s="170" t="s">
        <v>429</v>
      </c>
      <c r="F91" s="170" t="s">
        <v>429</v>
      </c>
      <c r="G91" s="170" t="s">
        <v>429</v>
      </c>
      <c r="H91" s="170" t="s">
        <v>429</v>
      </c>
      <c r="I91" s="56" t="s">
        <v>430</v>
      </c>
      <c r="J91" s="56" t="s">
        <v>430</v>
      </c>
      <c r="K91" s="56" t="s">
        <v>430</v>
      </c>
      <c r="L91" s="56" t="s">
        <v>430</v>
      </c>
      <c r="M91" s="170" t="s">
        <v>429</v>
      </c>
      <c r="N91" s="170" t="s">
        <v>429</v>
      </c>
      <c r="O91" s="170" t="s">
        <v>429</v>
      </c>
      <c r="P91" s="170" t="s">
        <v>429</v>
      </c>
      <c r="Q91" s="170" t="s">
        <v>429</v>
      </c>
      <c r="R91" s="170" t="s">
        <v>429</v>
      </c>
      <c r="S91" s="170" t="s">
        <v>429</v>
      </c>
      <c r="T91" s="170" t="s">
        <v>429</v>
      </c>
      <c r="U91" s="170" t="s">
        <v>429</v>
      </c>
      <c r="V91" s="170" t="s">
        <v>429</v>
      </c>
      <c r="W91" s="170" t="s">
        <v>429</v>
      </c>
      <c r="X91" s="170" t="s">
        <v>429</v>
      </c>
      <c r="Y91" s="170" t="s">
        <v>429</v>
      </c>
      <c r="Z91" s="170" t="s">
        <v>429</v>
      </c>
      <c r="AA91" s="170" t="s">
        <v>429</v>
      </c>
      <c r="AB91" s="170" t="s">
        <v>429</v>
      </c>
      <c r="AC91" s="170" t="s">
        <v>429</v>
      </c>
      <c r="AD91" s="170" t="s">
        <v>429</v>
      </c>
      <c r="AE91" s="276"/>
      <c r="AF91" s="56" t="s">
        <v>430</v>
      </c>
      <c r="AG91" s="56" t="s">
        <v>430</v>
      </c>
      <c r="AH91" s="56" t="s">
        <v>430</v>
      </c>
      <c r="AI91" s="56" t="s">
        <v>430</v>
      </c>
      <c r="AJ91" s="56" t="s">
        <v>430</v>
      </c>
      <c r="AK91" s="56" t="s">
        <v>429</v>
      </c>
      <c r="AL91" s="200" t="s">
        <v>399</v>
      </c>
    </row>
    <row r="92" spans="1:38" ht="26.25" customHeight="1" thickBot="1" x14ac:dyDescent="0.3">
      <c r="A92" s="53" t="s">
        <v>53</v>
      </c>
      <c r="B92" s="57" t="s">
        <v>217</v>
      </c>
      <c r="C92" s="59" t="s">
        <v>218</v>
      </c>
      <c r="D92" s="64"/>
      <c r="E92" s="174">
        <v>8.208E-2</v>
      </c>
      <c r="F92" s="174">
        <v>0.16416</v>
      </c>
      <c r="G92" s="174">
        <v>0.16416</v>
      </c>
      <c r="H92" s="170" t="s">
        <v>429</v>
      </c>
      <c r="I92" s="56" t="s">
        <v>430</v>
      </c>
      <c r="J92" s="56" t="s">
        <v>430</v>
      </c>
      <c r="K92" s="56" t="s">
        <v>430</v>
      </c>
      <c r="L92" s="56" t="s">
        <v>430</v>
      </c>
      <c r="M92" s="170">
        <v>0.45144000000000001</v>
      </c>
      <c r="N92" s="170" t="s">
        <v>430</v>
      </c>
      <c r="O92" s="170" t="s">
        <v>430</v>
      </c>
      <c r="P92" s="170" t="s">
        <v>430</v>
      </c>
      <c r="Q92" s="170" t="s">
        <v>430</v>
      </c>
      <c r="R92" s="170" t="s">
        <v>430</v>
      </c>
      <c r="S92" s="170" t="s">
        <v>430</v>
      </c>
      <c r="T92" s="170" t="s">
        <v>430</v>
      </c>
      <c r="U92" s="170" t="s">
        <v>430</v>
      </c>
      <c r="V92" s="170" t="s">
        <v>430</v>
      </c>
      <c r="W92" s="170" t="s">
        <v>430</v>
      </c>
      <c r="X92" s="170" t="s">
        <v>429</v>
      </c>
      <c r="Y92" s="170" t="s">
        <v>429</v>
      </c>
      <c r="Z92" s="170" t="s">
        <v>429</v>
      </c>
      <c r="AA92" s="170" t="s">
        <v>429</v>
      </c>
      <c r="AB92" s="170" t="s">
        <v>429</v>
      </c>
      <c r="AC92" s="170" t="s">
        <v>429</v>
      </c>
      <c r="AD92" s="170" t="s">
        <v>430</v>
      </c>
      <c r="AE92" s="276"/>
      <c r="AF92" s="56" t="s">
        <v>430</v>
      </c>
      <c r="AG92" s="56" t="s">
        <v>430</v>
      </c>
      <c r="AH92" s="56" t="s">
        <v>430</v>
      </c>
      <c r="AI92" s="56" t="s">
        <v>430</v>
      </c>
      <c r="AJ92" s="56" t="s">
        <v>430</v>
      </c>
      <c r="AK92" s="56">
        <v>82.08</v>
      </c>
      <c r="AL92" s="139" t="s">
        <v>219</v>
      </c>
    </row>
    <row r="93" spans="1:38" ht="26.25" customHeight="1" thickBot="1" x14ac:dyDescent="0.3">
      <c r="A93" s="53" t="s">
        <v>53</v>
      </c>
      <c r="B93" s="57" t="s">
        <v>220</v>
      </c>
      <c r="C93" s="59" t="s">
        <v>392</v>
      </c>
      <c r="D93" s="64"/>
      <c r="E93" s="170" t="s">
        <v>430</v>
      </c>
      <c r="F93" s="170">
        <v>15.2158</v>
      </c>
      <c r="G93" s="170" t="s">
        <v>430</v>
      </c>
      <c r="H93" s="170" t="s">
        <v>430</v>
      </c>
      <c r="I93" s="56" t="s">
        <v>430</v>
      </c>
      <c r="J93" s="56" t="s">
        <v>430</v>
      </c>
      <c r="K93" s="56" t="s">
        <v>430</v>
      </c>
      <c r="L93" s="56" t="s">
        <v>430</v>
      </c>
      <c r="M93" s="170" t="s">
        <v>430</v>
      </c>
      <c r="N93" s="170" t="s">
        <v>430</v>
      </c>
      <c r="O93" s="170" t="s">
        <v>430</v>
      </c>
      <c r="P93" s="170" t="s">
        <v>430</v>
      </c>
      <c r="Q93" s="170" t="s">
        <v>430</v>
      </c>
      <c r="R93" s="170" t="s">
        <v>430</v>
      </c>
      <c r="S93" s="170" t="s">
        <v>430</v>
      </c>
      <c r="T93" s="170" t="s">
        <v>430</v>
      </c>
      <c r="U93" s="170" t="s">
        <v>430</v>
      </c>
      <c r="V93" s="170" t="s">
        <v>430</v>
      </c>
      <c r="W93" s="170" t="s">
        <v>430</v>
      </c>
      <c r="X93" s="170" t="s">
        <v>430</v>
      </c>
      <c r="Y93" s="170" t="s">
        <v>430</v>
      </c>
      <c r="Z93" s="170" t="s">
        <v>430</v>
      </c>
      <c r="AA93" s="170" t="s">
        <v>430</v>
      </c>
      <c r="AB93" s="170" t="s">
        <v>430</v>
      </c>
      <c r="AC93" s="170" t="s">
        <v>430</v>
      </c>
      <c r="AD93" s="170" t="s">
        <v>430</v>
      </c>
      <c r="AE93" s="276"/>
      <c r="AF93" s="56" t="s">
        <v>430</v>
      </c>
      <c r="AG93" s="56" t="s">
        <v>430</v>
      </c>
      <c r="AH93" s="56" t="s">
        <v>430</v>
      </c>
      <c r="AI93" s="56" t="s">
        <v>430</v>
      </c>
      <c r="AJ93" s="56" t="s">
        <v>430</v>
      </c>
      <c r="AK93" s="56">
        <v>7607.9</v>
      </c>
      <c r="AL93" s="135" t="s">
        <v>221</v>
      </c>
    </row>
    <row r="94" spans="1:38" ht="26.25" customHeight="1" thickBot="1" x14ac:dyDescent="0.3">
      <c r="A94" s="53" t="s">
        <v>53</v>
      </c>
      <c r="B94" s="63" t="s">
        <v>393</v>
      </c>
      <c r="C94" s="59" t="s">
        <v>222</v>
      </c>
      <c r="D94" s="56"/>
      <c r="E94" s="170" t="s">
        <v>430</v>
      </c>
      <c r="F94" s="170" t="s">
        <v>429</v>
      </c>
      <c r="G94" s="170" t="s">
        <v>430</v>
      </c>
      <c r="H94" s="170" t="s">
        <v>430</v>
      </c>
      <c r="I94" s="56" t="s">
        <v>430</v>
      </c>
      <c r="J94" s="56" t="s">
        <v>430</v>
      </c>
      <c r="K94" s="56" t="s">
        <v>430</v>
      </c>
      <c r="L94" s="56" t="s">
        <v>430</v>
      </c>
      <c r="M94" s="170" t="s">
        <v>430</v>
      </c>
      <c r="N94" s="170" t="s">
        <v>430</v>
      </c>
      <c r="O94" s="170" t="s">
        <v>430</v>
      </c>
      <c r="P94" s="170" t="s">
        <v>430</v>
      </c>
      <c r="Q94" s="170" t="s">
        <v>430</v>
      </c>
      <c r="R94" s="170" t="s">
        <v>430</v>
      </c>
      <c r="S94" s="170" t="s">
        <v>430</v>
      </c>
      <c r="T94" s="170" t="s">
        <v>430</v>
      </c>
      <c r="U94" s="170" t="s">
        <v>430</v>
      </c>
      <c r="V94" s="170" t="s">
        <v>430</v>
      </c>
      <c r="W94" s="170" t="s">
        <v>430</v>
      </c>
      <c r="X94" s="170" t="s">
        <v>430</v>
      </c>
      <c r="Y94" s="170" t="s">
        <v>430</v>
      </c>
      <c r="Z94" s="170" t="s">
        <v>430</v>
      </c>
      <c r="AA94" s="170" t="s">
        <v>430</v>
      </c>
      <c r="AB94" s="170" t="s">
        <v>430</v>
      </c>
      <c r="AC94" s="170" t="s">
        <v>430</v>
      </c>
      <c r="AD94" s="170" t="s">
        <v>430</v>
      </c>
      <c r="AE94" s="276"/>
      <c r="AF94" s="56" t="s">
        <v>430</v>
      </c>
      <c r="AG94" s="56" t="s">
        <v>430</v>
      </c>
      <c r="AH94" s="56" t="s">
        <v>430</v>
      </c>
      <c r="AI94" s="56" t="s">
        <v>430</v>
      </c>
      <c r="AJ94" s="56" t="s">
        <v>430</v>
      </c>
      <c r="AK94" s="56" t="s">
        <v>429</v>
      </c>
      <c r="AL94" s="200" t="s">
        <v>399</v>
      </c>
    </row>
    <row r="95" spans="1:38" ht="26.25" customHeight="1" thickBot="1" x14ac:dyDescent="0.3">
      <c r="A95" s="53" t="s">
        <v>53</v>
      </c>
      <c r="B95" s="63" t="s">
        <v>223</v>
      </c>
      <c r="C95" s="59" t="s">
        <v>224</v>
      </c>
      <c r="D95" s="64"/>
      <c r="E95" s="170" t="s">
        <v>429</v>
      </c>
      <c r="F95" s="170" t="s">
        <v>429</v>
      </c>
      <c r="G95" s="170" t="s">
        <v>429</v>
      </c>
      <c r="H95" s="170" t="s">
        <v>429</v>
      </c>
      <c r="I95" s="56" t="s">
        <v>430</v>
      </c>
      <c r="J95" s="56" t="s">
        <v>430</v>
      </c>
      <c r="K95" s="56" t="s">
        <v>430</v>
      </c>
      <c r="L95" s="56" t="s">
        <v>430</v>
      </c>
      <c r="M95" s="170" t="s">
        <v>984</v>
      </c>
      <c r="N95" s="170" t="s">
        <v>430</v>
      </c>
      <c r="O95" s="170" t="s">
        <v>430</v>
      </c>
      <c r="P95" s="170" t="s">
        <v>430</v>
      </c>
      <c r="Q95" s="170" t="s">
        <v>430</v>
      </c>
      <c r="R95" s="170" t="s">
        <v>430</v>
      </c>
      <c r="S95" s="170" t="s">
        <v>430</v>
      </c>
      <c r="T95" s="170" t="s">
        <v>430</v>
      </c>
      <c r="U95" s="170" t="s">
        <v>430</v>
      </c>
      <c r="V95" s="170" t="s">
        <v>430</v>
      </c>
      <c r="W95" s="170" t="s">
        <v>430</v>
      </c>
      <c r="X95" s="170" t="s">
        <v>430</v>
      </c>
      <c r="Y95" s="170" t="s">
        <v>430</v>
      </c>
      <c r="Z95" s="170" t="s">
        <v>430</v>
      </c>
      <c r="AA95" s="170" t="s">
        <v>430</v>
      </c>
      <c r="AB95" s="170" t="s">
        <v>430</v>
      </c>
      <c r="AC95" s="170" t="s">
        <v>430</v>
      </c>
      <c r="AD95" s="170" t="s">
        <v>430</v>
      </c>
      <c r="AE95" s="276"/>
      <c r="AF95" s="56" t="s">
        <v>430</v>
      </c>
      <c r="AG95" s="56" t="s">
        <v>430</v>
      </c>
      <c r="AH95" s="56" t="s">
        <v>430</v>
      </c>
      <c r="AI95" s="56" t="s">
        <v>430</v>
      </c>
      <c r="AJ95" s="56" t="s">
        <v>430</v>
      </c>
      <c r="AK95" s="56">
        <v>583.6</v>
      </c>
      <c r="AL95" s="139" t="s">
        <v>438</v>
      </c>
    </row>
    <row r="96" spans="1:38" ht="26.25" customHeight="1" thickBot="1" x14ac:dyDescent="0.3">
      <c r="A96" s="53" t="s">
        <v>53</v>
      </c>
      <c r="B96" s="57" t="s">
        <v>225</v>
      </c>
      <c r="C96" s="59" t="s">
        <v>226</v>
      </c>
      <c r="D96" s="64"/>
      <c r="E96" s="170" t="s">
        <v>984</v>
      </c>
      <c r="F96" s="170" t="s">
        <v>984</v>
      </c>
      <c r="G96" s="170" t="s">
        <v>984</v>
      </c>
      <c r="H96" s="170" t="s">
        <v>984</v>
      </c>
      <c r="I96" s="56" t="s">
        <v>430</v>
      </c>
      <c r="J96" s="56" t="s">
        <v>430</v>
      </c>
      <c r="K96" s="56" t="s">
        <v>430</v>
      </c>
      <c r="L96" s="56" t="s">
        <v>430</v>
      </c>
      <c r="M96" s="170" t="s">
        <v>984</v>
      </c>
      <c r="N96" s="170" t="s">
        <v>430</v>
      </c>
      <c r="O96" s="170" t="s">
        <v>430</v>
      </c>
      <c r="P96" s="170" t="s">
        <v>430</v>
      </c>
      <c r="Q96" s="170" t="s">
        <v>430</v>
      </c>
      <c r="R96" s="170" t="s">
        <v>430</v>
      </c>
      <c r="S96" s="170" t="s">
        <v>430</v>
      </c>
      <c r="T96" s="170" t="s">
        <v>430</v>
      </c>
      <c r="U96" s="170" t="s">
        <v>430</v>
      </c>
      <c r="V96" s="170" t="s">
        <v>430</v>
      </c>
      <c r="W96" s="170" t="s">
        <v>430</v>
      </c>
      <c r="X96" s="170" t="s">
        <v>430</v>
      </c>
      <c r="Y96" s="170" t="s">
        <v>430</v>
      </c>
      <c r="Z96" s="170" t="s">
        <v>430</v>
      </c>
      <c r="AA96" s="170" t="s">
        <v>430</v>
      </c>
      <c r="AB96" s="170" t="s">
        <v>430</v>
      </c>
      <c r="AC96" s="171" t="s">
        <v>429</v>
      </c>
      <c r="AD96" s="171" t="s">
        <v>429</v>
      </c>
      <c r="AE96" s="276"/>
      <c r="AF96" s="56" t="s">
        <v>430</v>
      </c>
      <c r="AG96" s="56" t="s">
        <v>430</v>
      </c>
      <c r="AH96" s="56" t="s">
        <v>430</v>
      </c>
      <c r="AI96" s="56" t="s">
        <v>430</v>
      </c>
      <c r="AJ96" s="56" t="s">
        <v>430</v>
      </c>
      <c r="AK96" s="56" t="s">
        <v>429</v>
      </c>
      <c r="AL96" s="138" t="s">
        <v>399</v>
      </c>
    </row>
    <row r="97" spans="1:38" ht="26.25" customHeight="1" thickBot="1" x14ac:dyDescent="0.3">
      <c r="A97" s="53" t="s">
        <v>53</v>
      </c>
      <c r="B97" s="57" t="s">
        <v>227</v>
      </c>
      <c r="C97" s="59" t="s">
        <v>228</v>
      </c>
      <c r="D97" s="64"/>
      <c r="E97" s="170" t="s">
        <v>430</v>
      </c>
      <c r="F97" s="170" t="s">
        <v>430</v>
      </c>
      <c r="G97" s="170" t="s">
        <v>430</v>
      </c>
      <c r="H97" s="170" t="s">
        <v>430</v>
      </c>
      <c r="I97" s="56" t="s">
        <v>430</v>
      </c>
      <c r="J97" s="56" t="s">
        <v>430</v>
      </c>
      <c r="K97" s="56" t="s">
        <v>430</v>
      </c>
      <c r="L97" s="56" t="s">
        <v>430</v>
      </c>
      <c r="M97" s="170" t="s">
        <v>430</v>
      </c>
      <c r="N97" s="170" t="s">
        <v>429</v>
      </c>
      <c r="O97" s="170" t="s">
        <v>429</v>
      </c>
      <c r="P97" s="170">
        <v>0.16516</v>
      </c>
      <c r="Q97" s="170" t="s">
        <v>429</v>
      </c>
      <c r="R97" s="170" t="s">
        <v>429</v>
      </c>
      <c r="S97" s="170" t="s">
        <v>429</v>
      </c>
      <c r="T97" s="170" t="s">
        <v>429</v>
      </c>
      <c r="U97" s="170" t="s">
        <v>429</v>
      </c>
      <c r="V97" s="170" t="s">
        <v>429</v>
      </c>
      <c r="W97" s="170" t="s">
        <v>430</v>
      </c>
      <c r="X97" s="170" t="s">
        <v>430</v>
      </c>
      <c r="Y97" s="170" t="s">
        <v>430</v>
      </c>
      <c r="Z97" s="170" t="s">
        <v>430</v>
      </c>
      <c r="AA97" s="170" t="s">
        <v>430</v>
      </c>
      <c r="AB97" s="170" t="s">
        <v>430</v>
      </c>
      <c r="AC97" s="171" t="s">
        <v>429</v>
      </c>
      <c r="AD97" s="170">
        <v>1.6516</v>
      </c>
      <c r="AE97" s="276"/>
      <c r="AF97" s="56" t="s">
        <v>430</v>
      </c>
      <c r="AG97" s="56" t="s">
        <v>430</v>
      </c>
      <c r="AH97" s="56" t="s">
        <v>430</v>
      </c>
      <c r="AI97" s="56" t="s">
        <v>430</v>
      </c>
      <c r="AJ97" s="56" t="s">
        <v>430</v>
      </c>
      <c r="AK97" s="56">
        <v>16516000</v>
      </c>
      <c r="AL97" s="200" t="s">
        <v>1066</v>
      </c>
    </row>
    <row r="98" spans="1:38" ht="26.25" customHeight="1" thickBot="1" x14ac:dyDescent="0.3">
      <c r="A98" s="53" t="s">
        <v>53</v>
      </c>
      <c r="B98" s="57" t="s">
        <v>229</v>
      </c>
      <c r="C98" s="59" t="s">
        <v>230</v>
      </c>
      <c r="D98" s="64"/>
      <c r="E98" s="170" t="s">
        <v>984</v>
      </c>
      <c r="F98" s="170" t="s">
        <v>984</v>
      </c>
      <c r="G98" s="170" t="s">
        <v>984</v>
      </c>
      <c r="H98" s="170" t="s">
        <v>984</v>
      </c>
      <c r="I98" s="56" t="s">
        <v>430</v>
      </c>
      <c r="J98" s="56" t="s">
        <v>430</v>
      </c>
      <c r="K98" s="56" t="s">
        <v>430</v>
      </c>
      <c r="L98" s="56" t="s">
        <v>430</v>
      </c>
      <c r="M98" s="170" t="s">
        <v>984</v>
      </c>
      <c r="N98" s="170" t="s">
        <v>984</v>
      </c>
      <c r="O98" s="170" t="s">
        <v>984</v>
      </c>
      <c r="P98" s="170" t="s">
        <v>984</v>
      </c>
      <c r="Q98" s="170" t="s">
        <v>984</v>
      </c>
      <c r="R98" s="170" t="s">
        <v>984</v>
      </c>
      <c r="S98" s="170" t="s">
        <v>984</v>
      </c>
      <c r="T98" s="170" t="s">
        <v>984</v>
      </c>
      <c r="U98" s="170" t="s">
        <v>984</v>
      </c>
      <c r="V98" s="170" t="s">
        <v>984</v>
      </c>
      <c r="W98" s="170" t="s">
        <v>984</v>
      </c>
      <c r="X98" s="170" t="s">
        <v>984</v>
      </c>
      <c r="Y98" s="170" t="s">
        <v>984</v>
      </c>
      <c r="Z98" s="170" t="s">
        <v>984</v>
      </c>
      <c r="AA98" s="170" t="s">
        <v>984</v>
      </c>
      <c r="AB98" s="170" t="s">
        <v>984</v>
      </c>
      <c r="AC98" s="170" t="s">
        <v>984</v>
      </c>
      <c r="AD98" s="170" t="s">
        <v>984</v>
      </c>
      <c r="AE98" s="276"/>
      <c r="AF98" s="56" t="s">
        <v>430</v>
      </c>
      <c r="AG98" s="56" t="s">
        <v>430</v>
      </c>
      <c r="AH98" s="56" t="s">
        <v>430</v>
      </c>
      <c r="AI98" s="56" t="s">
        <v>430</v>
      </c>
      <c r="AJ98" s="56" t="s">
        <v>430</v>
      </c>
      <c r="AK98" s="56" t="s">
        <v>429</v>
      </c>
      <c r="AL98" s="138" t="s">
        <v>399</v>
      </c>
    </row>
    <row r="99" spans="1:38" ht="26.25" customHeight="1" thickBot="1" x14ac:dyDescent="0.3">
      <c r="A99" s="53" t="s">
        <v>231</v>
      </c>
      <c r="B99" s="57" t="s">
        <v>232</v>
      </c>
      <c r="C99" s="59" t="s">
        <v>394</v>
      </c>
      <c r="D99" s="64"/>
      <c r="E99" s="180">
        <v>1.8117000000000001E-2</v>
      </c>
      <c r="F99" s="180">
        <v>64.992925800000009</v>
      </c>
      <c r="G99" s="172" t="s">
        <v>430</v>
      </c>
      <c r="H99" s="175">
        <v>79.714799999999997</v>
      </c>
      <c r="I99" s="56" t="s">
        <v>430</v>
      </c>
      <c r="J99" s="56" t="s">
        <v>430</v>
      </c>
      <c r="K99" s="56" t="s">
        <v>430</v>
      </c>
      <c r="L99" s="56" t="s">
        <v>430</v>
      </c>
      <c r="M99" s="172" t="s">
        <v>430</v>
      </c>
      <c r="N99" s="172" t="s">
        <v>430</v>
      </c>
      <c r="O99" s="172" t="s">
        <v>430</v>
      </c>
      <c r="P99" s="172" t="s">
        <v>430</v>
      </c>
      <c r="Q99" s="172" t="s">
        <v>430</v>
      </c>
      <c r="R99" s="172" t="s">
        <v>430</v>
      </c>
      <c r="S99" s="172" t="s">
        <v>430</v>
      </c>
      <c r="T99" s="172" t="s">
        <v>430</v>
      </c>
      <c r="U99" s="172" t="s">
        <v>430</v>
      </c>
      <c r="V99" s="172" t="s">
        <v>430</v>
      </c>
      <c r="W99" s="172" t="s">
        <v>430</v>
      </c>
      <c r="X99" s="172" t="s">
        <v>430</v>
      </c>
      <c r="Y99" s="172" t="s">
        <v>430</v>
      </c>
      <c r="Z99" s="172" t="s">
        <v>430</v>
      </c>
      <c r="AA99" s="172" t="s">
        <v>430</v>
      </c>
      <c r="AB99" s="172" t="s">
        <v>430</v>
      </c>
      <c r="AC99" s="172" t="s">
        <v>430</v>
      </c>
      <c r="AD99" s="172" t="s">
        <v>430</v>
      </c>
      <c r="AE99" s="274"/>
      <c r="AF99" s="64" t="s">
        <v>430</v>
      </c>
      <c r="AG99" s="64" t="s">
        <v>430</v>
      </c>
      <c r="AH99" s="64" t="s">
        <v>430</v>
      </c>
      <c r="AI99" s="64" t="s">
        <v>430</v>
      </c>
      <c r="AJ99" s="64" t="s">
        <v>430</v>
      </c>
      <c r="AK99" s="140">
        <v>3623.4</v>
      </c>
      <c r="AL99" s="139" t="s">
        <v>233</v>
      </c>
    </row>
    <row r="100" spans="1:38" ht="26.25" customHeight="1" thickBot="1" x14ac:dyDescent="0.3">
      <c r="A100" s="53" t="s">
        <v>231</v>
      </c>
      <c r="B100" s="57" t="s">
        <v>234</v>
      </c>
      <c r="C100" s="59" t="s">
        <v>395</v>
      </c>
      <c r="D100" s="64"/>
      <c r="E100" s="180">
        <v>8.9293499999999991E-3</v>
      </c>
      <c r="F100" s="180">
        <v>52.992715799999992</v>
      </c>
      <c r="G100" s="172" t="s">
        <v>430</v>
      </c>
      <c r="H100" s="175">
        <v>47.027909999999999</v>
      </c>
      <c r="I100" s="56" t="s">
        <v>430</v>
      </c>
      <c r="J100" s="56" t="s">
        <v>430</v>
      </c>
      <c r="K100" s="56" t="s">
        <v>430</v>
      </c>
      <c r="L100" s="56" t="s">
        <v>430</v>
      </c>
      <c r="M100" s="172" t="s">
        <v>430</v>
      </c>
      <c r="N100" s="172" t="s">
        <v>430</v>
      </c>
      <c r="O100" s="172" t="s">
        <v>430</v>
      </c>
      <c r="P100" s="172" t="s">
        <v>430</v>
      </c>
      <c r="Q100" s="172" t="s">
        <v>430</v>
      </c>
      <c r="R100" s="172" t="s">
        <v>430</v>
      </c>
      <c r="S100" s="172" t="s">
        <v>430</v>
      </c>
      <c r="T100" s="172" t="s">
        <v>430</v>
      </c>
      <c r="U100" s="172" t="s">
        <v>430</v>
      </c>
      <c r="V100" s="172" t="s">
        <v>430</v>
      </c>
      <c r="W100" s="172" t="s">
        <v>430</v>
      </c>
      <c r="X100" s="172" t="s">
        <v>430</v>
      </c>
      <c r="Y100" s="172" t="s">
        <v>430</v>
      </c>
      <c r="Z100" s="172" t="s">
        <v>430</v>
      </c>
      <c r="AA100" s="172" t="s">
        <v>430</v>
      </c>
      <c r="AB100" s="172" t="s">
        <v>430</v>
      </c>
      <c r="AC100" s="172" t="s">
        <v>430</v>
      </c>
      <c r="AD100" s="172" t="s">
        <v>430</v>
      </c>
      <c r="AE100" s="274"/>
      <c r="AF100" s="64" t="s">
        <v>430</v>
      </c>
      <c r="AG100" s="64" t="s">
        <v>430</v>
      </c>
      <c r="AH100" s="64" t="s">
        <v>430</v>
      </c>
      <c r="AI100" s="64" t="s">
        <v>430</v>
      </c>
      <c r="AJ100" s="64" t="s">
        <v>430</v>
      </c>
      <c r="AK100" s="140">
        <v>5952.9</v>
      </c>
      <c r="AL100" s="139" t="s">
        <v>233</v>
      </c>
    </row>
    <row r="101" spans="1:38" s="136" customFormat="1" ht="26.25" customHeight="1" thickBot="1" x14ac:dyDescent="0.3">
      <c r="A101" s="57" t="s">
        <v>231</v>
      </c>
      <c r="B101" s="57" t="s">
        <v>235</v>
      </c>
      <c r="C101" s="59" t="s">
        <v>236</v>
      </c>
      <c r="D101" s="64"/>
      <c r="E101" s="180">
        <v>0.20651880000000003</v>
      </c>
      <c r="F101" s="180">
        <v>5.8169462000000012</v>
      </c>
      <c r="G101" s="172" t="s">
        <v>430</v>
      </c>
      <c r="H101" s="175">
        <v>13.767920000000002</v>
      </c>
      <c r="I101" s="56" t="s">
        <v>430</v>
      </c>
      <c r="J101" s="56" t="s">
        <v>430</v>
      </c>
      <c r="K101" s="56" t="s">
        <v>430</v>
      </c>
      <c r="L101" s="56" t="s">
        <v>430</v>
      </c>
      <c r="M101" s="172" t="s">
        <v>430</v>
      </c>
      <c r="N101" s="172" t="s">
        <v>430</v>
      </c>
      <c r="O101" s="172" t="s">
        <v>430</v>
      </c>
      <c r="P101" s="172" t="s">
        <v>430</v>
      </c>
      <c r="Q101" s="172" t="s">
        <v>430</v>
      </c>
      <c r="R101" s="172" t="s">
        <v>430</v>
      </c>
      <c r="S101" s="172" t="s">
        <v>430</v>
      </c>
      <c r="T101" s="172" t="s">
        <v>430</v>
      </c>
      <c r="U101" s="172" t="s">
        <v>430</v>
      </c>
      <c r="V101" s="172" t="s">
        <v>430</v>
      </c>
      <c r="W101" s="172" t="s">
        <v>430</v>
      </c>
      <c r="X101" s="172" t="s">
        <v>430</v>
      </c>
      <c r="Y101" s="172" t="s">
        <v>430</v>
      </c>
      <c r="Z101" s="172" t="s">
        <v>430</v>
      </c>
      <c r="AA101" s="172" t="s">
        <v>430</v>
      </c>
      <c r="AB101" s="172" t="s">
        <v>430</v>
      </c>
      <c r="AC101" s="172" t="s">
        <v>430</v>
      </c>
      <c r="AD101" s="172" t="s">
        <v>430</v>
      </c>
      <c r="AE101" s="274"/>
      <c r="AF101" s="64" t="s">
        <v>430</v>
      </c>
      <c r="AG101" s="64" t="s">
        <v>430</v>
      </c>
      <c r="AH101" s="64" t="s">
        <v>430</v>
      </c>
      <c r="AI101" s="64" t="s">
        <v>430</v>
      </c>
      <c r="AJ101" s="64" t="s">
        <v>430</v>
      </c>
      <c r="AK101" s="140">
        <v>34419.800000000003</v>
      </c>
      <c r="AL101" s="139" t="s">
        <v>233</v>
      </c>
    </row>
    <row r="102" spans="1:38" ht="26.25" customHeight="1" thickBot="1" x14ac:dyDescent="0.3">
      <c r="A102" s="53" t="s">
        <v>231</v>
      </c>
      <c r="B102" s="57" t="s">
        <v>237</v>
      </c>
      <c r="C102" s="59" t="s">
        <v>373</v>
      </c>
      <c r="D102" s="64"/>
      <c r="E102" s="180">
        <v>5.182E-3</v>
      </c>
      <c r="F102" s="180">
        <v>1.4276410000000002</v>
      </c>
      <c r="G102" s="172" t="s">
        <v>430</v>
      </c>
      <c r="H102" s="175">
        <v>9.5867000000000004</v>
      </c>
      <c r="I102" s="56" t="s">
        <v>430</v>
      </c>
      <c r="J102" s="56" t="s">
        <v>430</v>
      </c>
      <c r="K102" s="56" t="s">
        <v>430</v>
      </c>
      <c r="L102" s="56" t="s">
        <v>430</v>
      </c>
      <c r="M102" s="172" t="s">
        <v>430</v>
      </c>
      <c r="N102" s="172" t="s">
        <v>430</v>
      </c>
      <c r="O102" s="172" t="s">
        <v>430</v>
      </c>
      <c r="P102" s="172" t="s">
        <v>430</v>
      </c>
      <c r="Q102" s="172" t="s">
        <v>430</v>
      </c>
      <c r="R102" s="172" t="s">
        <v>430</v>
      </c>
      <c r="S102" s="172" t="s">
        <v>430</v>
      </c>
      <c r="T102" s="172" t="s">
        <v>430</v>
      </c>
      <c r="U102" s="172" t="s">
        <v>430</v>
      </c>
      <c r="V102" s="172" t="s">
        <v>430</v>
      </c>
      <c r="W102" s="172" t="s">
        <v>430</v>
      </c>
      <c r="X102" s="172" t="s">
        <v>430</v>
      </c>
      <c r="Y102" s="172" t="s">
        <v>430</v>
      </c>
      <c r="Z102" s="172" t="s">
        <v>430</v>
      </c>
      <c r="AA102" s="172" t="s">
        <v>430</v>
      </c>
      <c r="AB102" s="172" t="s">
        <v>430</v>
      </c>
      <c r="AC102" s="172" t="s">
        <v>430</v>
      </c>
      <c r="AD102" s="172" t="s">
        <v>430</v>
      </c>
      <c r="AE102" s="274"/>
      <c r="AF102" s="64" t="s">
        <v>430</v>
      </c>
      <c r="AG102" s="64" t="s">
        <v>430</v>
      </c>
      <c r="AH102" s="64" t="s">
        <v>430</v>
      </c>
      <c r="AI102" s="64" t="s">
        <v>430</v>
      </c>
      <c r="AJ102" s="64" t="s">
        <v>430</v>
      </c>
      <c r="AK102" s="140">
        <v>2591</v>
      </c>
      <c r="AL102" s="139" t="s">
        <v>233</v>
      </c>
    </row>
    <row r="103" spans="1:38" ht="26.25" customHeight="1" thickBot="1" x14ac:dyDescent="0.3">
      <c r="A103" s="53" t="s">
        <v>231</v>
      </c>
      <c r="B103" s="57" t="s">
        <v>238</v>
      </c>
      <c r="C103" s="59" t="s">
        <v>239</v>
      </c>
      <c r="D103" s="64"/>
      <c r="E103" s="174" t="s">
        <v>429</v>
      </c>
      <c r="F103" s="174" t="s">
        <v>429</v>
      </c>
      <c r="G103" s="172" t="s">
        <v>430</v>
      </c>
      <c r="H103" s="174" t="s">
        <v>429</v>
      </c>
      <c r="I103" s="56" t="s">
        <v>430</v>
      </c>
      <c r="J103" s="56" t="s">
        <v>430</v>
      </c>
      <c r="K103" s="56" t="s">
        <v>430</v>
      </c>
      <c r="L103" s="56" t="s">
        <v>430</v>
      </c>
      <c r="M103" s="172" t="s">
        <v>430</v>
      </c>
      <c r="N103" s="172" t="s">
        <v>430</v>
      </c>
      <c r="O103" s="172" t="s">
        <v>430</v>
      </c>
      <c r="P103" s="172" t="s">
        <v>430</v>
      </c>
      <c r="Q103" s="172" t="s">
        <v>430</v>
      </c>
      <c r="R103" s="172" t="s">
        <v>430</v>
      </c>
      <c r="S103" s="172" t="s">
        <v>430</v>
      </c>
      <c r="T103" s="172" t="s">
        <v>430</v>
      </c>
      <c r="U103" s="172" t="s">
        <v>430</v>
      </c>
      <c r="V103" s="172" t="s">
        <v>430</v>
      </c>
      <c r="W103" s="172" t="s">
        <v>430</v>
      </c>
      <c r="X103" s="172" t="s">
        <v>430</v>
      </c>
      <c r="Y103" s="172" t="s">
        <v>430</v>
      </c>
      <c r="Z103" s="172" t="s">
        <v>430</v>
      </c>
      <c r="AA103" s="172" t="s">
        <v>430</v>
      </c>
      <c r="AB103" s="172" t="s">
        <v>430</v>
      </c>
      <c r="AC103" s="172" t="s">
        <v>430</v>
      </c>
      <c r="AD103" s="172" t="s">
        <v>430</v>
      </c>
      <c r="AE103" s="274"/>
      <c r="AF103" s="64" t="s">
        <v>430</v>
      </c>
      <c r="AG103" s="64" t="s">
        <v>430</v>
      </c>
      <c r="AH103" s="64" t="s">
        <v>430</v>
      </c>
      <c r="AI103" s="64" t="s">
        <v>430</v>
      </c>
      <c r="AJ103" s="64" t="s">
        <v>430</v>
      </c>
      <c r="AK103" s="140" t="s">
        <v>429</v>
      </c>
      <c r="AL103" s="139" t="s">
        <v>233</v>
      </c>
    </row>
    <row r="104" spans="1:38" s="136" customFormat="1" ht="26.25" customHeight="1" thickBot="1" x14ac:dyDescent="0.3">
      <c r="A104" s="57" t="s">
        <v>231</v>
      </c>
      <c r="B104" s="57" t="s">
        <v>240</v>
      </c>
      <c r="C104" s="59" t="s">
        <v>241</v>
      </c>
      <c r="D104" s="64"/>
      <c r="E104" s="174" t="s">
        <v>431</v>
      </c>
      <c r="F104" s="174" t="s">
        <v>431</v>
      </c>
      <c r="G104" s="172" t="s">
        <v>430</v>
      </c>
      <c r="H104" s="174" t="s">
        <v>431</v>
      </c>
      <c r="I104" s="56" t="s">
        <v>430</v>
      </c>
      <c r="J104" s="56" t="s">
        <v>430</v>
      </c>
      <c r="K104" s="56" t="s">
        <v>430</v>
      </c>
      <c r="L104" s="56" t="s">
        <v>430</v>
      </c>
      <c r="M104" s="172" t="s">
        <v>430</v>
      </c>
      <c r="N104" s="172" t="s">
        <v>430</v>
      </c>
      <c r="O104" s="172" t="s">
        <v>430</v>
      </c>
      <c r="P104" s="172" t="s">
        <v>430</v>
      </c>
      <c r="Q104" s="172" t="s">
        <v>430</v>
      </c>
      <c r="R104" s="172" t="s">
        <v>430</v>
      </c>
      <c r="S104" s="172" t="s">
        <v>430</v>
      </c>
      <c r="T104" s="172" t="s">
        <v>430</v>
      </c>
      <c r="U104" s="172" t="s">
        <v>430</v>
      </c>
      <c r="V104" s="172" t="s">
        <v>430</v>
      </c>
      <c r="W104" s="172" t="s">
        <v>430</v>
      </c>
      <c r="X104" s="172" t="s">
        <v>430</v>
      </c>
      <c r="Y104" s="172" t="s">
        <v>430</v>
      </c>
      <c r="Z104" s="172" t="s">
        <v>430</v>
      </c>
      <c r="AA104" s="172" t="s">
        <v>430</v>
      </c>
      <c r="AB104" s="172" t="s">
        <v>430</v>
      </c>
      <c r="AC104" s="172" t="s">
        <v>430</v>
      </c>
      <c r="AD104" s="172" t="s">
        <v>430</v>
      </c>
      <c r="AE104" s="274"/>
      <c r="AF104" s="64" t="s">
        <v>430</v>
      </c>
      <c r="AG104" s="64" t="s">
        <v>430</v>
      </c>
      <c r="AH104" s="64" t="s">
        <v>430</v>
      </c>
      <c r="AI104" s="64" t="s">
        <v>430</v>
      </c>
      <c r="AJ104" s="64" t="s">
        <v>430</v>
      </c>
      <c r="AK104" s="140" t="s">
        <v>431</v>
      </c>
      <c r="AL104" s="139" t="s">
        <v>233</v>
      </c>
    </row>
    <row r="105" spans="1:38" ht="26.25" customHeight="1" thickBot="1" x14ac:dyDescent="0.3">
      <c r="A105" s="53" t="s">
        <v>231</v>
      </c>
      <c r="B105" s="57" t="s">
        <v>242</v>
      </c>
      <c r="C105" s="59" t="s">
        <v>243</v>
      </c>
      <c r="D105" s="64"/>
      <c r="E105" s="180">
        <v>0.2129375</v>
      </c>
      <c r="F105" s="180">
        <v>7.2824625000000003</v>
      </c>
      <c r="G105" s="172" t="s">
        <v>430</v>
      </c>
      <c r="H105" s="175">
        <v>11.9245</v>
      </c>
      <c r="I105" s="56" t="s">
        <v>430</v>
      </c>
      <c r="J105" s="56" t="s">
        <v>430</v>
      </c>
      <c r="K105" s="56" t="s">
        <v>430</v>
      </c>
      <c r="L105" s="56" t="s">
        <v>430</v>
      </c>
      <c r="M105" s="172" t="s">
        <v>430</v>
      </c>
      <c r="N105" s="172" t="s">
        <v>430</v>
      </c>
      <c r="O105" s="172" t="s">
        <v>430</v>
      </c>
      <c r="P105" s="172" t="s">
        <v>430</v>
      </c>
      <c r="Q105" s="172" t="s">
        <v>430</v>
      </c>
      <c r="R105" s="172" t="s">
        <v>430</v>
      </c>
      <c r="S105" s="172" t="s">
        <v>430</v>
      </c>
      <c r="T105" s="172" t="s">
        <v>430</v>
      </c>
      <c r="U105" s="172" t="s">
        <v>430</v>
      </c>
      <c r="V105" s="172" t="s">
        <v>430</v>
      </c>
      <c r="W105" s="172" t="s">
        <v>430</v>
      </c>
      <c r="X105" s="172" t="s">
        <v>430</v>
      </c>
      <c r="Y105" s="172" t="s">
        <v>430</v>
      </c>
      <c r="Z105" s="172" t="s">
        <v>430</v>
      </c>
      <c r="AA105" s="172" t="s">
        <v>430</v>
      </c>
      <c r="AB105" s="172" t="s">
        <v>430</v>
      </c>
      <c r="AC105" s="172" t="s">
        <v>430</v>
      </c>
      <c r="AD105" s="172" t="s">
        <v>430</v>
      </c>
      <c r="AE105" s="274"/>
      <c r="AF105" s="64" t="s">
        <v>430</v>
      </c>
      <c r="AG105" s="64" t="s">
        <v>430</v>
      </c>
      <c r="AH105" s="64" t="s">
        <v>430</v>
      </c>
      <c r="AI105" s="64" t="s">
        <v>430</v>
      </c>
      <c r="AJ105" s="64" t="s">
        <v>430</v>
      </c>
      <c r="AK105" s="140">
        <v>1703.5</v>
      </c>
      <c r="AL105" s="139" t="s">
        <v>233</v>
      </c>
    </row>
    <row r="106" spans="1:38" ht="26.25" customHeight="1" thickBot="1" x14ac:dyDescent="0.3">
      <c r="A106" s="53" t="s">
        <v>231</v>
      </c>
      <c r="B106" s="57" t="s">
        <v>244</v>
      </c>
      <c r="C106" s="59" t="s">
        <v>245</v>
      </c>
      <c r="D106" s="64"/>
      <c r="E106" s="174" t="s">
        <v>429</v>
      </c>
      <c r="F106" s="174" t="s">
        <v>429</v>
      </c>
      <c r="G106" s="172" t="s">
        <v>430</v>
      </c>
      <c r="H106" s="174" t="s">
        <v>429</v>
      </c>
      <c r="I106" s="56" t="s">
        <v>430</v>
      </c>
      <c r="J106" s="56" t="s">
        <v>430</v>
      </c>
      <c r="K106" s="56" t="s">
        <v>430</v>
      </c>
      <c r="L106" s="56" t="s">
        <v>430</v>
      </c>
      <c r="M106" s="172" t="s">
        <v>430</v>
      </c>
      <c r="N106" s="172" t="s">
        <v>430</v>
      </c>
      <c r="O106" s="172" t="s">
        <v>430</v>
      </c>
      <c r="P106" s="172" t="s">
        <v>430</v>
      </c>
      <c r="Q106" s="172" t="s">
        <v>430</v>
      </c>
      <c r="R106" s="172" t="s">
        <v>430</v>
      </c>
      <c r="S106" s="172" t="s">
        <v>430</v>
      </c>
      <c r="T106" s="172" t="s">
        <v>430</v>
      </c>
      <c r="U106" s="172" t="s">
        <v>430</v>
      </c>
      <c r="V106" s="172" t="s">
        <v>430</v>
      </c>
      <c r="W106" s="172" t="s">
        <v>430</v>
      </c>
      <c r="X106" s="172" t="s">
        <v>430</v>
      </c>
      <c r="Y106" s="172" t="s">
        <v>430</v>
      </c>
      <c r="Z106" s="172" t="s">
        <v>430</v>
      </c>
      <c r="AA106" s="172" t="s">
        <v>430</v>
      </c>
      <c r="AB106" s="172" t="s">
        <v>430</v>
      </c>
      <c r="AC106" s="172" t="s">
        <v>430</v>
      </c>
      <c r="AD106" s="172" t="s">
        <v>430</v>
      </c>
      <c r="AE106" s="274"/>
      <c r="AF106" s="64" t="s">
        <v>430</v>
      </c>
      <c r="AG106" s="64" t="s">
        <v>430</v>
      </c>
      <c r="AH106" s="64" t="s">
        <v>430</v>
      </c>
      <c r="AI106" s="64" t="s">
        <v>430</v>
      </c>
      <c r="AJ106" s="64" t="s">
        <v>430</v>
      </c>
      <c r="AK106" s="140">
        <v>45</v>
      </c>
      <c r="AL106" s="139" t="s">
        <v>233</v>
      </c>
    </row>
    <row r="107" spans="1:38" ht="26.25" customHeight="1" thickBot="1" x14ac:dyDescent="0.3">
      <c r="A107" s="53" t="s">
        <v>231</v>
      </c>
      <c r="B107" s="57" t="s">
        <v>246</v>
      </c>
      <c r="C107" s="59" t="s">
        <v>366</v>
      </c>
      <c r="D107" s="64"/>
      <c r="E107" s="180">
        <v>0.73826760000000002</v>
      </c>
      <c r="F107" s="180">
        <v>8.7010110000000012</v>
      </c>
      <c r="G107" s="172" t="s">
        <v>430</v>
      </c>
      <c r="H107" s="175">
        <v>8.4373440000000013</v>
      </c>
      <c r="I107" s="56" t="s">
        <v>430</v>
      </c>
      <c r="J107" s="56" t="s">
        <v>430</v>
      </c>
      <c r="K107" s="56" t="s">
        <v>430</v>
      </c>
      <c r="L107" s="56" t="s">
        <v>430</v>
      </c>
      <c r="M107" s="172" t="s">
        <v>430</v>
      </c>
      <c r="N107" s="172" t="s">
        <v>430</v>
      </c>
      <c r="O107" s="172" t="s">
        <v>430</v>
      </c>
      <c r="P107" s="172" t="s">
        <v>430</v>
      </c>
      <c r="Q107" s="172" t="s">
        <v>430</v>
      </c>
      <c r="R107" s="172" t="s">
        <v>430</v>
      </c>
      <c r="S107" s="172" t="s">
        <v>430</v>
      </c>
      <c r="T107" s="172" t="s">
        <v>430</v>
      </c>
      <c r="U107" s="172" t="s">
        <v>430</v>
      </c>
      <c r="V107" s="172" t="s">
        <v>430</v>
      </c>
      <c r="W107" s="172" t="s">
        <v>430</v>
      </c>
      <c r="X107" s="172" t="s">
        <v>430</v>
      </c>
      <c r="Y107" s="172" t="s">
        <v>430</v>
      </c>
      <c r="Z107" s="172" t="s">
        <v>430</v>
      </c>
      <c r="AA107" s="172" t="s">
        <v>430</v>
      </c>
      <c r="AB107" s="172" t="s">
        <v>430</v>
      </c>
      <c r="AC107" s="172" t="s">
        <v>430</v>
      </c>
      <c r="AD107" s="172" t="s">
        <v>430</v>
      </c>
      <c r="AE107" s="274"/>
      <c r="AF107" s="64" t="s">
        <v>430</v>
      </c>
      <c r="AG107" s="64" t="s">
        <v>430</v>
      </c>
      <c r="AH107" s="64" t="s">
        <v>430</v>
      </c>
      <c r="AI107" s="64" t="s">
        <v>430</v>
      </c>
      <c r="AJ107" s="64" t="s">
        <v>430</v>
      </c>
      <c r="AK107" s="140">
        <v>52733.4</v>
      </c>
      <c r="AL107" s="139" t="s">
        <v>233</v>
      </c>
    </row>
    <row r="108" spans="1:38" ht="26.25" customHeight="1" thickBot="1" x14ac:dyDescent="0.3">
      <c r="A108" s="53" t="s">
        <v>231</v>
      </c>
      <c r="B108" s="57" t="s">
        <v>247</v>
      </c>
      <c r="C108" s="59" t="s">
        <v>367</v>
      </c>
      <c r="D108" s="64"/>
      <c r="E108" s="174" t="s">
        <v>431</v>
      </c>
      <c r="F108" s="174" t="s">
        <v>431</v>
      </c>
      <c r="G108" s="172" t="s">
        <v>430</v>
      </c>
      <c r="H108" s="174" t="s">
        <v>431</v>
      </c>
      <c r="I108" s="56" t="s">
        <v>430</v>
      </c>
      <c r="J108" s="56" t="s">
        <v>430</v>
      </c>
      <c r="K108" s="56" t="s">
        <v>430</v>
      </c>
      <c r="L108" s="56" t="s">
        <v>430</v>
      </c>
      <c r="M108" s="172" t="s">
        <v>430</v>
      </c>
      <c r="N108" s="172" t="s">
        <v>430</v>
      </c>
      <c r="O108" s="172" t="s">
        <v>430</v>
      </c>
      <c r="P108" s="172" t="s">
        <v>430</v>
      </c>
      <c r="Q108" s="172" t="s">
        <v>430</v>
      </c>
      <c r="R108" s="172" t="s">
        <v>430</v>
      </c>
      <c r="S108" s="172" t="s">
        <v>430</v>
      </c>
      <c r="T108" s="172" t="s">
        <v>430</v>
      </c>
      <c r="U108" s="172" t="s">
        <v>430</v>
      </c>
      <c r="V108" s="172" t="s">
        <v>430</v>
      </c>
      <c r="W108" s="172" t="s">
        <v>430</v>
      </c>
      <c r="X108" s="172" t="s">
        <v>430</v>
      </c>
      <c r="Y108" s="172" t="s">
        <v>430</v>
      </c>
      <c r="Z108" s="172" t="s">
        <v>430</v>
      </c>
      <c r="AA108" s="172" t="s">
        <v>430</v>
      </c>
      <c r="AB108" s="172" t="s">
        <v>430</v>
      </c>
      <c r="AC108" s="172" t="s">
        <v>430</v>
      </c>
      <c r="AD108" s="172" t="s">
        <v>430</v>
      </c>
      <c r="AE108" s="274"/>
      <c r="AF108" s="64" t="s">
        <v>430</v>
      </c>
      <c r="AG108" s="64" t="s">
        <v>430</v>
      </c>
      <c r="AH108" s="64" t="s">
        <v>430</v>
      </c>
      <c r="AI108" s="64" t="s">
        <v>430</v>
      </c>
      <c r="AJ108" s="64" t="s">
        <v>430</v>
      </c>
      <c r="AK108" s="140" t="s">
        <v>431</v>
      </c>
      <c r="AL108" s="139" t="s">
        <v>233</v>
      </c>
    </row>
    <row r="109" spans="1:38" ht="26.25" customHeight="1" thickBot="1" x14ac:dyDescent="0.3">
      <c r="A109" s="53" t="s">
        <v>231</v>
      </c>
      <c r="B109" s="57" t="s">
        <v>248</v>
      </c>
      <c r="C109" s="59" t="s">
        <v>368</v>
      </c>
      <c r="D109" s="64"/>
      <c r="E109" s="174" t="s">
        <v>431</v>
      </c>
      <c r="F109" s="174" t="s">
        <v>431</v>
      </c>
      <c r="G109" s="172" t="s">
        <v>430</v>
      </c>
      <c r="H109" s="174" t="s">
        <v>431</v>
      </c>
      <c r="I109" s="56" t="s">
        <v>430</v>
      </c>
      <c r="J109" s="56" t="s">
        <v>430</v>
      </c>
      <c r="K109" s="56" t="s">
        <v>430</v>
      </c>
      <c r="L109" s="56" t="s">
        <v>430</v>
      </c>
      <c r="M109" s="172" t="s">
        <v>430</v>
      </c>
      <c r="N109" s="172" t="s">
        <v>430</v>
      </c>
      <c r="O109" s="172" t="s">
        <v>430</v>
      </c>
      <c r="P109" s="172" t="s">
        <v>430</v>
      </c>
      <c r="Q109" s="172" t="s">
        <v>430</v>
      </c>
      <c r="R109" s="172" t="s">
        <v>430</v>
      </c>
      <c r="S109" s="172" t="s">
        <v>430</v>
      </c>
      <c r="T109" s="172" t="s">
        <v>430</v>
      </c>
      <c r="U109" s="172" t="s">
        <v>430</v>
      </c>
      <c r="V109" s="172" t="s">
        <v>430</v>
      </c>
      <c r="W109" s="172" t="s">
        <v>430</v>
      </c>
      <c r="X109" s="172" t="s">
        <v>430</v>
      </c>
      <c r="Y109" s="172" t="s">
        <v>430</v>
      </c>
      <c r="Z109" s="172" t="s">
        <v>430</v>
      </c>
      <c r="AA109" s="172" t="s">
        <v>430</v>
      </c>
      <c r="AB109" s="172" t="s">
        <v>430</v>
      </c>
      <c r="AC109" s="172" t="s">
        <v>430</v>
      </c>
      <c r="AD109" s="172" t="s">
        <v>430</v>
      </c>
      <c r="AE109" s="274"/>
      <c r="AF109" s="64" t="s">
        <v>430</v>
      </c>
      <c r="AG109" s="64" t="s">
        <v>430</v>
      </c>
      <c r="AH109" s="64" t="s">
        <v>430</v>
      </c>
      <c r="AI109" s="64" t="s">
        <v>430</v>
      </c>
      <c r="AJ109" s="64" t="s">
        <v>430</v>
      </c>
      <c r="AK109" s="140" t="s">
        <v>431</v>
      </c>
      <c r="AL109" s="139" t="s">
        <v>233</v>
      </c>
    </row>
    <row r="110" spans="1:38" ht="26.25" customHeight="1" thickBot="1" x14ac:dyDescent="0.3">
      <c r="A110" s="53" t="s">
        <v>231</v>
      </c>
      <c r="B110" s="57" t="s">
        <v>249</v>
      </c>
      <c r="C110" s="59" t="s">
        <v>369</v>
      </c>
      <c r="D110" s="64"/>
      <c r="E110" s="174" t="s">
        <v>431</v>
      </c>
      <c r="F110" s="174" t="s">
        <v>431</v>
      </c>
      <c r="G110" s="172" t="s">
        <v>430</v>
      </c>
      <c r="H110" s="174" t="s">
        <v>431</v>
      </c>
      <c r="I110" s="56" t="s">
        <v>430</v>
      </c>
      <c r="J110" s="56" t="s">
        <v>430</v>
      </c>
      <c r="K110" s="56" t="s">
        <v>430</v>
      </c>
      <c r="L110" s="56" t="s">
        <v>430</v>
      </c>
      <c r="M110" s="172" t="s">
        <v>430</v>
      </c>
      <c r="N110" s="172" t="s">
        <v>430</v>
      </c>
      <c r="O110" s="172" t="s">
        <v>430</v>
      </c>
      <c r="P110" s="172" t="s">
        <v>430</v>
      </c>
      <c r="Q110" s="172" t="s">
        <v>430</v>
      </c>
      <c r="R110" s="172" t="s">
        <v>430</v>
      </c>
      <c r="S110" s="172" t="s">
        <v>430</v>
      </c>
      <c r="T110" s="172" t="s">
        <v>430</v>
      </c>
      <c r="U110" s="172" t="s">
        <v>430</v>
      </c>
      <c r="V110" s="172" t="s">
        <v>430</v>
      </c>
      <c r="W110" s="172" t="s">
        <v>430</v>
      </c>
      <c r="X110" s="172" t="s">
        <v>430</v>
      </c>
      <c r="Y110" s="172" t="s">
        <v>430</v>
      </c>
      <c r="Z110" s="172" t="s">
        <v>430</v>
      </c>
      <c r="AA110" s="172" t="s">
        <v>430</v>
      </c>
      <c r="AB110" s="172" t="s">
        <v>430</v>
      </c>
      <c r="AC110" s="172" t="s">
        <v>430</v>
      </c>
      <c r="AD110" s="172" t="s">
        <v>430</v>
      </c>
      <c r="AE110" s="274"/>
      <c r="AF110" s="64" t="s">
        <v>430</v>
      </c>
      <c r="AG110" s="64" t="s">
        <v>430</v>
      </c>
      <c r="AH110" s="64" t="s">
        <v>430</v>
      </c>
      <c r="AI110" s="64" t="s">
        <v>430</v>
      </c>
      <c r="AJ110" s="64" t="s">
        <v>430</v>
      </c>
      <c r="AK110" s="140" t="s">
        <v>431</v>
      </c>
      <c r="AL110" s="139" t="s">
        <v>233</v>
      </c>
    </row>
    <row r="111" spans="1:38" ht="26.25" customHeight="1" thickBot="1" x14ac:dyDescent="0.3">
      <c r="A111" s="53" t="s">
        <v>231</v>
      </c>
      <c r="B111" s="57" t="s">
        <v>250</v>
      </c>
      <c r="C111" s="59" t="s">
        <v>363</v>
      </c>
      <c r="D111" s="64"/>
      <c r="E111" s="183">
        <v>7.4400000000000006E-5</v>
      </c>
      <c r="F111" s="180">
        <v>4.0324800000000001E-2</v>
      </c>
      <c r="G111" s="172" t="s">
        <v>430</v>
      </c>
      <c r="H111" s="175">
        <v>1.5624</v>
      </c>
      <c r="I111" s="56" t="s">
        <v>430</v>
      </c>
      <c r="J111" s="56" t="s">
        <v>430</v>
      </c>
      <c r="K111" s="56" t="s">
        <v>430</v>
      </c>
      <c r="L111" s="56" t="s">
        <v>430</v>
      </c>
      <c r="M111" s="172" t="s">
        <v>430</v>
      </c>
      <c r="N111" s="172" t="s">
        <v>430</v>
      </c>
      <c r="O111" s="172" t="s">
        <v>430</v>
      </c>
      <c r="P111" s="172" t="s">
        <v>430</v>
      </c>
      <c r="Q111" s="172" t="s">
        <v>430</v>
      </c>
      <c r="R111" s="172" t="s">
        <v>430</v>
      </c>
      <c r="S111" s="172" t="s">
        <v>430</v>
      </c>
      <c r="T111" s="172" t="s">
        <v>430</v>
      </c>
      <c r="U111" s="172" t="s">
        <v>430</v>
      </c>
      <c r="V111" s="172" t="s">
        <v>430</v>
      </c>
      <c r="W111" s="172" t="s">
        <v>430</v>
      </c>
      <c r="X111" s="172" t="s">
        <v>430</v>
      </c>
      <c r="Y111" s="172" t="s">
        <v>430</v>
      </c>
      <c r="Z111" s="172" t="s">
        <v>430</v>
      </c>
      <c r="AA111" s="172" t="s">
        <v>430</v>
      </c>
      <c r="AB111" s="172" t="s">
        <v>430</v>
      </c>
      <c r="AC111" s="172" t="s">
        <v>430</v>
      </c>
      <c r="AD111" s="172" t="s">
        <v>430</v>
      </c>
      <c r="AE111" s="274"/>
      <c r="AF111" s="64" t="s">
        <v>430</v>
      </c>
      <c r="AG111" s="64" t="s">
        <v>430</v>
      </c>
      <c r="AH111" s="64" t="s">
        <v>430</v>
      </c>
      <c r="AI111" s="64" t="s">
        <v>430</v>
      </c>
      <c r="AJ111" s="64" t="s">
        <v>430</v>
      </c>
      <c r="AK111" s="140">
        <v>148.80000000000001</v>
      </c>
      <c r="AL111" s="139" t="s">
        <v>233</v>
      </c>
    </row>
    <row r="112" spans="1:38" ht="26.25" customHeight="1" thickBot="1" x14ac:dyDescent="0.3">
      <c r="A112" s="53" t="s">
        <v>251</v>
      </c>
      <c r="B112" s="57" t="s">
        <v>252</v>
      </c>
      <c r="C112" s="59" t="s">
        <v>253</v>
      </c>
      <c r="D112" s="56"/>
      <c r="E112" s="64">
        <v>14.8</v>
      </c>
      <c r="F112" s="64" t="s">
        <v>430</v>
      </c>
      <c r="G112" s="64" t="s">
        <v>430</v>
      </c>
      <c r="H112" s="64">
        <v>18.5</v>
      </c>
      <c r="I112" s="56" t="s">
        <v>430</v>
      </c>
      <c r="J112" s="56" t="s">
        <v>430</v>
      </c>
      <c r="K112" s="56" t="s">
        <v>430</v>
      </c>
      <c r="L112" s="56" t="s">
        <v>430</v>
      </c>
      <c r="M112" s="64" t="s">
        <v>430</v>
      </c>
      <c r="N112" s="64" t="s">
        <v>430</v>
      </c>
      <c r="O112" s="64" t="s">
        <v>430</v>
      </c>
      <c r="P112" s="64" t="s">
        <v>430</v>
      </c>
      <c r="Q112" s="64" t="s">
        <v>430</v>
      </c>
      <c r="R112" s="64" t="s">
        <v>430</v>
      </c>
      <c r="S112" s="64" t="s">
        <v>430</v>
      </c>
      <c r="T112" s="64" t="s">
        <v>430</v>
      </c>
      <c r="U112" s="64" t="s">
        <v>430</v>
      </c>
      <c r="V112" s="64" t="s">
        <v>430</v>
      </c>
      <c r="W112" s="64" t="s">
        <v>430</v>
      </c>
      <c r="X112" s="64" t="s">
        <v>430</v>
      </c>
      <c r="Y112" s="64" t="s">
        <v>430</v>
      </c>
      <c r="Z112" s="64" t="s">
        <v>430</v>
      </c>
      <c r="AA112" s="64" t="s">
        <v>430</v>
      </c>
      <c r="AB112" s="64" t="s">
        <v>430</v>
      </c>
      <c r="AC112" s="64" t="s">
        <v>430</v>
      </c>
      <c r="AD112" s="64" t="s">
        <v>430</v>
      </c>
      <c r="AE112" s="274"/>
      <c r="AF112" s="64" t="s">
        <v>430</v>
      </c>
      <c r="AG112" s="64" t="s">
        <v>430</v>
      </c>
      <c r="AH112" s="64" t="s">
        <v>430</v>
      </c>
      <c r="AI112" s="64" t="s">
        <v>430</v>
      </c>
      <c r="AJ112" s="64" t="s">
        <v>430</v>
      </c>
      <c r="AK112" s="140">
        <v>37000000</v>
      </c>
      <c r="AL112" s="139" t="s">
        <v>444</v>
      </c>
    </row>
    <row r="113" spans="1:38" ht="26.25" customHeight="1" thickBot="1" x14ac:dyDescent="0.3">
      <c r="A113" s="53" t="s">
        <v>251</v>
      </c>
      <c r="B113" s="60" t="s">
        <v>254</v>
      </c>
      <c r="C113" s="61" t="s">
        <v>255</v>
      </c>
      <c r="D113" s="56"/>
      <c r="E113" s="64">
        <v>8.2699099999999994</v>
      </c>
      <c r="F113" s="64" t="s">
        <v>431</v>
      </c>
      <c r="G113" s="64" t="s">
        <v>430</v>
      </c>
      <c r="H113" s="64" t="s">
        <v>431</v>
      </c>
      <c r="I113" s="56" t="s">
        <v>430</v>
      </c>
      <c r="J113" s="56" t="s">
        <v>430</v>
      </c>
      <c r="K113" s="56" t="s">
        <v>430</v>
      </c>
      <c r="L113" s="56" t="s">
        <v>430</v>
      </c>
      <c r="M113" s="64" t="s">
        <v>430</v>
      </c>
      <c r="N113" s="64" t="s">
        <v>430</v>
      </c>
      <c r="O113" s="64" t="s">
        <v>430</v>
      </c>
      <c r="P113" s="64" t="s">
        <v>430</v>
      </c>
      <c r="Q113" s="64" t="s">
        <v>430</v>
      </c>
      <c r="R113" s="64" t="s">
        <v>430</v>
      </c>
      <c r="S113" s="64" t="s">
        <v>430</v>
      </c>
      <c r="T113" s="64" t="s">
        <v>430</v>
      </c>
      <c r="U113" s="64" t="s">
        <v>430</v>
      </c>
      <c r="V113" s="64" t="s">
        <v>430</v>
      </c>
      <c r="W113" s="64" t="s">
        <v>430</v>
      </c>
      <c r="X113" s="64" t="s">
        <v>430</v>
      </c>
      <c r="Y113" s="64" t="s">
        <v>430</v>
      </c>
      <c r="Z113" s="64" t="s">
        <v>430</v>
      </c>
      <c r="AA113" s="64" t="s">
        <v>430</v>
      </c>
      <c r="AB113" s="64" t="s">
        <v>430</v>
      </c>
      <c r="AC113" s="64" t="s">
        <v>430</v>
      </c>
      <c r="AD113" s="64" t="s">
        <v>430</v>
      </c>
      <c r="AE113" s="274"/>
      <c r="AF113" s="64" t="s">
        <v>430</v>
      </c>
      <c r="AG113" s="64" t="s">
        <v>430</v>
      </c>
      <c r="AH113" s="64" t="s">
        <v>430</v>
      </c>
      <c r="AI113" s="64" t="s">
        <v>430</v>
      </c>
      <c r="AJ113" s="64" t="s">
        <v>430</v>
      </c>
      <c r="AK113" s="140" t="s">
        <v>430</v>
      </c>
      <c r="AL113" s="139"/>
    </row>
    <row r="114" spans="1:38" ht="26.25" customHeight="1" thickBot="1" x14ac:dyDescent="0.3">
      <c r="A114" s="53" t="s">
        <v>251</v>
      </c>
      <c r="B114" s="60" t="s">
        <v>256</v>
      </c>
      <c r="C114" s="61" t="s">
        <v>374</v>
      </c>
      <c r="D114" s="56"/>
      <c r="E114" s="64" t="s">
        <v>434</v>
      </c>
      <c r="F114" s="64" t="s">
        <v>434</v>
      </c>
      <c r="G114" s="64" t="s">
        <v>434</v>
      </c>
      <c r="H114" s="64" t="s">
        <v>434</v>
      </c>
      <c r="I114" s="56" t="s">
        <v>430</v>
      </c>
      <c r="J114" s="56" t="s">
        <v>430</v>
      </c>
      <c r="K114" s="56" t="s">
        <v>430</v>
      </c>
      <c r="L114" s="56" t="s">
        <v>430</v>
      </c>
      <c r="M114" s="64" t="s">
        <v>434</v>
      </c>
      <c r="N114" s="64" t="s">
        <v>434</v>
      </c>
      <c r="O114" s="64" t="s">
        <v>434</v>
      </c>
      <c r="P114" s="64" t="s">
        <v>434</v>
      </c>
      <c r="Q114" s="64" t="s">
        <v>434</v>
      </c>
      <c r="R114" s="64" t="s">
        <v>434</v>
      </c>
      <c r="S114" s="64" t="s">
        <v>434</v>
      </c>
      <c r="T114" s="64" t="s">
        <v>434</v>
      </c>
      <c r="U114" s="64" t="s">
        <v>434</v>
      </c>
      <c r="V114" s="64" t="s">
        <v>434</v>
      </c>
      <c r="W114" s="64" t="s">
        <v>434</v>
      </c>
      <c r="X114" s="64" t="s">
        <v>434</v>
      </c>
      <c r="Y114" s="64" t="s">
        <v>434</v>
      </c>
      <c r="Z114" s="64" t="s">
        <v>434</v>
      </c>
      <c r="AA114" s="64" t="s">
        <v>434</v>
      </c>
      <c r="AB114" s="64" t="s">
        <v>434</v>
      </c>
      <c r="AC114" s="64" t="s">
        <v>434</v>
      </c>
      <c r="AD114" s="64" t="s">
        <v>434</v>
      </c>
      <c r="AE114" s="274"/>
      <c r="AF114" s="64" t="s">
        <v>434</v>
      </c>
      <c r="AG114" s="64" t="s">
        <v>434</v>
      </c>
      <c r="AH114" s="64" t="s">
        <v>434</v>
      </c>
      <c r="AI114" s="64" t="s">
        <v>434</v>
      </c>
      <c r="AJ114" s="64" t="s">
        <v>434</v>
      </c>
      <c r="AK114" s="140" t="s">
        <v>434</v>
      </c>
      <c r="AL114" s="139"/>
    </row>
    <row r="115" spans="1:38" ht="26.25" customHeight="1" thickBot="1" x14ac:dyDescent="0.3">
      <c r="A115" s="53" t="s">
        <v>251</v>
      </c>
      <c r="B115" s="60" t="s">
        <v>257</v>
      </c>
      <c r="C115" s="61" t="s">
        <v>258</v>
      </c>
      <c r="D115" s="56"/>
      <c r="E115" s="64" t="s">
        <v>434</v>
      </c>
      <c r="F115" s="64" t="s">
        <v>434</v>
      </c>
      <c r="G115" s="64" t="s">
        <v>434</v>
      </c>
      <c r="H115" s="64" t="s">
        <v>434</v>
      </c>
      <c r="I115" s="56" t="s">
        <v>430</v>
      </c>
      <c r="J115" s="56" t="s">
        <v>430</v>
      </c>
      <c r="K115" s="56" t="s">
        <v>430</v>
      </c>
      <c r="L115" s="56" t="s">
        <v>430</v>
      </c>
      <c r="M115" s="64" t="s">
        <v>434</v>
      </c>
      <c r="N115" s="64" t="s">
        <v>434</v>
      </c>
      <c r="O115" s="64" t="s">
        <v>434</v>
      </c>
      <c r="P115" s="64" t="s">
        <v>434</v>
      </c>
      <c r="Q115" s="64" t="s">
        <v>434</v>
      </c>
      <c r="R115" s="64" t="s">
        <v>434</v>
      </c>
      <c r="S115" s="64" t="s">
        <v>434</v>
      </c>
      <c r="T115" s="64" t="s">
        <v>434</v>
      </c>
      <c r="U115" s="64" t="s">
        <v>434</v>
      </c>
      <c r="V115" s="64" t="s">
        <v>434</v>
      </c>
      <c r="W115" s="64" t="s">
        <v>434</v>
      </c>
      <c r="X115" s="64" t="s">
        <v>434</v>
      </c>
      <c r="Y115" s="64" t="s">
        <v>434</v>
      </c>
      <c r="Z115" s="64" t="s">
        <v>434</v>
      </c>
      <c r="AA115" s="64" t="s">
        <v>434</v>
      </c>
      <c r="AB115" s="64" t="s">
        <v>434</v>
      </c>
      <c r="AC115" s="64" t="s">
        <v>434</v>
      </c>
      <c r="AD115" s="64" t="s">
        <v>434</v>
      </c>
      <c r="AE115" s="274"/>
      <c r="AF115" s="64" t="s">
        <v>434</v>
      </c>
      <c r="AG115" s="64" t="s">
        <v>434</v>
      </c>
      <c r="AH115" s="64" t="s">
        <v>434</v>
      </c>
      <c r="AI115" s="64" t="s">
        <v>434</v>
      </c>
      <c r="AJ115" s="64" t="s">
        <v>434</v>
      </c>
      <c r="AK115" s="140" t="s">
        <v>434</v>
      </c>
      <c r="AL115" s="139"/>
    </row>
    <row r="116" spans="1:38" ht="26.25" customHeight="1" thickBot="1" x14ac:dyDescent="0.3">
      <c r="A116" s="53" t="s">
        <v>251</v>
      </c>
      <c r="B116" s="57" t="s">
        <v>259</v>
      </c>
      <c r="C116" s="59" t="s">
        <v>396</v>
      </c>
      <c r="D116" s="56"/>
      <c r="E116" s="184">
        <v>0.22328852499999999</v>
      </c>
      <c r="F116" s="172" t="s">
        <v>430</v>
      </c>
      <c r="G116" s="172" t="s">
        <v>430</v>
      </c>
      <c r="H116" s="175">
        <v>65.775949999999995</v>
      </c>
      <c r="I116" s="56" t="s">
        <v>430</v>
      </c>
      <c r="J116" s="56" t="s">
        <v>430</v>
      </c>
      <c r="K116" s="56" t="s">
        <v>430</v>
      </c>
      <c r="L116" s="56" t="s">
        <v>430</v>
      </c>
      <c r="M116" s="172" t="s">
        <v>430</v>
      </c>
      <c r="N116" s="172" t="s">
        <v>430</v>
      </c>
      <c r="O116" s="172" t="s">
        <v>430</v>
      </c>
      <c r="P116" s="172" t="s">
        <v>430</v>
      </c>
      <c r="Q116" s="172" t="s">
        <v>430</v>
      </c>
      <c r="R116" s="172" t="s">
        <v>430</v>
      </c>
      <c r="S116" s="172" t="s">
        <v>430</v>
      </c>
      <c r="T116" s="172" t="s">
        <v>430</v>
      </c>
      <c r="U116" s="172" t="s">
        <v>430</v>
      </c>
      <c r="V116" s="172" t="s">
        <v>430</v>
      </c>
      <c r="W116" s="172" t="s">
        <v>430</v>
      </c>
      <c r="X116" s="172" t="s">
        <v>430</v>
      </c>
      <c r="Y116" s="172" t="s">
        <v>430</v>
      </c>
      <c r="Z116" s="172" t="s">
        <v>430</v>
      </c>
      <c r="AA116" s="172" t="s">
        <v>430</v>
      </c>
      <c r="AB116" s="172" t="s">
        <v>430</v>
      </c>
      <c r="AC116" s="172" t="s">
        <v>430</v>
      </c>
      <c r="AD116" s="172" t="s">
        <v>430</v>
      </c>
      <c r="AE116" s="274"/>
      <c r="AF116" s="56" t="s">
        <v>430</v>
      </c>
      <c r="AG116" s="56" t="s">
        <v>430</v>
      </c>
      <c r="AH116" s="56" t="s">
        <v>430</v>
      </c>
      <c r="AI116" s="56" t="s">
        <v>430</v>
      </c>
      <c r="AJ116" s="56" t="s">
        <v>430</v>
      </c>
      <c r="AK116" s="140"/>
      <c r="AL116" s="291" t="s">
        <v>399</v>
      </c>
    </row>
    <row r="117" spans="1:38" ht="26.25" customHeight="1" thickBot="1" x14ac:dyDescent="0.3">
      <c r="A117" s="53" t="s">
        <v>251</v>
      </c>
      <c r="B117" s="57" t="s">
        <v>260</v>
      </c>
      <c r="C117" s="59" t="s">
        <v>261</v>
      </c>
      <c r="D117" s="56"/>
      <c r="E117" s="172" t="s">
        <v>430</v>
      </c>
      <c r="F117" s="172" t="s">
        <v>430</v>
      </c>
      <c r="G117" s="172" t="s">
        <v>430</v>
      </c>
      <c r="H117" s="172" t="s">
        <v>430</v>
      </c>
      <c r="I117" s="56" t="s">
        <v>430</v>
      </c>
      <c r="J117" s="56" t="s">
        <v>430</v>
      </c>
      <c r="K117" s="56" t="s">
        <v>430</v>
      </c>
      <c r="L117" s="56" t="s">
        <v>430</v>
      </c>
      <c r="M117" s="172" t="s">
        <v>430</v>
      </c>
      <c r="N117" s="172" t="s">
        <v>430</v>
      </c>
      <c r="O117" s="172" t="s">
        <v>430</v>
      </c>
      <c r="P117" s="172" t="s">
        <v>430</v>
      </c>
      <c r="Q117" s="172" t="s">
        <v>430</v>
      </c>
      <c r="R117" s="172" t="s">
        <v>430</v>
      </c>
      <c r="S117" s="172" t="s">
        <v>430</v>
      </c>
      <c r="T117" s="172" t="s">
        <v>430</v>
      </c>
      <c r="U117" s="172" t="s">
        <v>430</v>
      </c>
      <c r="V117" s="172" t="s">
        <v>430</v>
      </c>
      <c r="W117" s="172" t="s">
        <v>430</v>
      </c>
      <c r="X117" s="172" t="s">
        <v>430</v>
      </c>
      <c r="Y117" s="172" t="s">
        <v>430</v>
      </c>
      <c r="Z117" s="172" t="s">
        <v>430</v>
      </c>
      <c r="AA117" s="172" t="s">
        <v>430</v>
      </c>
      <c r="AB117" s="172" t="s">
        <v>430</v>
      </c>
      <c r="AC117" s="172" t="s">
        <v>430</v>
      </c>
      <c r="AD117" s="172" t="s">
        <v>430</v>
      </c>
      <c r="AE117" s="274"/>
      <c r="AF117" s="56" t="s">
        <v>430</v>
      </c>
      <c r="AG117" s="56" t="s">
        <v>430</v>
      </c>
      <c r="AH117" s="56" t="s">
        <v>430</v>
      </c>
      <c r="AI117" s="56" t="s">
        <v>430</v>
      </c>
      <c r="AJ117" s="56" t="s">
        <v>430</v>
      </c>
      <c r="AK117" s="140" t="s">
        <v>429</v>
      </c>
      <c r="AL117" s="291" t="s">
        <v>450</v>
      </c>
    </row>
    <row r="118" spans="1:38" ht="26.25" customHeight="1" thickBot="1" x14ac:dyDescent="0.3">
      <c r="A118" s="53" t="s">
        <v>251</v>
      </c>
      <c r="B118" s="57" t="s">
        <v>262</v>
      </c>
      <c r="C118" s="59" t="s">
        <v>397</v>
      </c>
      <c r="D118" s="56"/>
      <c r="E118" s="172" t="s">
        <v>430</v>
      </c>
      <c r="F118" s="172" t="s">
        <v>430</v>
      </c>
      <c r="G118" s="172" t="s">
        <v>430</v>
      </c>
      <c r="H118" s="172" t="s">
        <v>430</v>
      </c>
      <c r="I118" s="56" t="s">
        <v>430</v>
      </c>
      <c r="J118" s="56" t="s">
        <v>430</v>
      </c>
      <c r="K118" s="56" t="s">
        <v>430</v>
      </c>
      <c r="L118" s="56" t="s">
        <v>430</v>
      </c>
      <c r="M118" s="172" t="s">
        <v>430</v>
      </c>
      <c r="N118" s="172" t="s">
        <v>430</v>
      </c>
      <c r="O118" s="172" t="s">
        <v>430</v>
      </c>
      <c r="P118" s="172" t="s">
        <v>430</v>
      </c>
      <c r="Q118" s="172" t="s">
        <v>430</v>
      </c>
      <c r="R118" s="172" t="s">
        <v>430</v>
      </c>
      <c r="S118" s="172" t="s">
        <v>430</v>
      </c>
      <c r="T118" s="172" t="s">
        <v>430</v>
      </c>
      <c r="U118" s="172" t="s">
        <v>430</v>
      </c>
      <c r="V118" s="172" t="s">
        <v>430</v>
      </c>
      <c r="W118" s="172" t="s">
        <v>430</v>
      </c>
      <c r="X118" s="172" t="s">
        <v>430</v>
      </c>
      <c r="Y118" s="172" t="s">
        <v>430</v>
      </c>
      <c r="Z118" s="172" t="s">
        <v>430</v>
      </c>
      <c r="AA118" s="172" t="s">
        <v>430</v>
      </c>
      <c r="AB118" s="172" t="s">
        <v>430</v>
      </c>
      <c r="AC118" s="172" t="s">
        <v>430</v>
      </c>
      <c r="AD118" s="172" t="s">
        <v>430</v>
      </c>
      <c r="AE118" s="274"/>
      <c r="AF118" s="56" t="s">
        <v>430</v>
      </c>
      <c r="AG118" s="56" t="s">
        <v>430</v>
      </c>
      <c r="AH118" s="56" t="s">
        <v>430</v>
      </c>
      <c r="AI118" s="56" t="s">
        <v>430</v>
      </c>
      <c r="AJ118" s="56" t="s">
        <v>430</v>
      </c>
      <c r="AK118" s="140">
        <v>34839.9</v>
      </c>
      <c r="AL118" s="291" t="s">
        <v>450</v>
      </c>
    </row>
    <row r="119" spans="1:38" ht="26.25" customHeight="1" thickBot="1" x14ac:dyDescent="0.3">
      <c r="A119" s="53" t="s">
        <v>251</v>
      </c>
      <c r="B119" s="57" t="s">
        <v>263</v>
      </c>
      <c r="C119" s="59" t="s">
        <v>264</v>
      </c>
      <c r="D119" s="56"/>
      <c r="E119" s="172" t="s">
        <v>430</v>
      </c>
      <c r="F119" s="172" t="s">
        <v>430</v>
      </c>
      <c r="G119" s="172" t="s">
        <v>430</v>
      </c>
      <c r="H119" s="172" t="s">
        <v>430</v>
      </c>
      <c r="I119" s="56" t="s">
        <v>430</v>
      </c>
      <c r="J119" s="56" t="s">
        <v>430</v>
      </c>
      <c r="K119" s="56" t="s">
        <v>430</v>
      </c>
      <c r="L119" s="56" t="s">
        <v>430</v>
      </c>
      <c r="M119" s="172" t="s">
        <v>430</v>
      </c>
      <c r="N119" s="172" t="s">
        <v>430</v>
      </c>
      <c r="O119" s="172" t="s">
        <v>430</v>
      </c>
      <c r="P119" s="172" t="s">
        <v>430</v>
      </c>
      <c r="Q119" s="172" t="s">
        <v>430</v>
      </c>
      <c r="R119" s="172" t="s">
        <v>430</v>
      </c>
      <c r="S119" s="172" t="s">
        <v>430</v>
      </c>
      <c r="T119" s="172" t="s">
        <v>430</v>
      </c>
      <c r="U119" s="172" t="s">
        <v>430</v>
      </c>
      <c r="V119" s="172" t="s">
        <v>430</v>
      </c>
      <c r="W119" s="172" t="s">
        <v>430</v>
      </c>
      <c r="X119" s="172" t="s">
        <v>430</v>
      </c>
      <c r="Y119" s="172" t="s">
        <v>430</v>
      </c>
      <c r="Z119" s="172" t="s">
        <v>430</v>
      </c>
      <c r="AA119" s="172" t="s">
        <v>430</v>
      </c>
      <c r="AB119" s="172" t="s">
        <v>430</v>
      </c>
      <c r="AC119" s="172" t="s">
        <v>430</v>
      </c>
      <c r="AD119" s="172" t="s">
        <v>430</v>
      </c>
      <c r="AE119" s="274"/>
      <c r="AF119" s="56" t="s">
        <v>430</v>
      </c>
      <c r="AG119" s="56" t="s">
        <v>430</v>
      </c>
      <c r="AH119" s="56" t="s">
        <v>430</v>
      </c>
      <c r="AI119" s="56" t="s">
        <v>430</v>
      </c>
      <c r="AJ119" s="56" t="s">
        <v>430</v>
      </c>
      <c r="AK119" s="140">
        <v>34839.9</v>
      </c>
      <c r="AL119" s="291" t="s">
        <v>450</v>
      </c>
    </row>
    <row r="120" spans="1:38" ht="26.25" customHeight="1" thickBot="1" x14ac:dyDescent="0.3">
      <c r="A120" s="53" t="s">
        <v>251</v>
      </c>
      <c r="B120" s="57" t="s">
        <v>265</v>
      </c>
      <c r="C120" s="59" t="s">
        <v>266</v>
      </c>
      <c r="D120" s="56"/>
      <c r="E120" s="172" t="s">
        <v>430</v>
      </c>
      <c r="F120" s="172" t="s">
        <v>430</v>
      </c>
      <c r="G120" s="172" t="s">
        <v>430</v>
      </c>
      <c r="H120" s="172" t="s">
        <v>430</v>
      </c>
      <c r="I120" s="56" t="s">
        <v>430</v>
      </c>
      <c r="J120" s="56" t="s">
        <v>430</v>
      </c>
      <c r="K120" s="56" t="s">
        <v>430</v>
      </c>
      <c r="L120" s="56" t="s">
        <v>430</v>
      </c>
      <c r="M120" s="172" t="s">
        <v>430</v>
      </c>
      <c r="N120" s="172" t="s">
        <v>430</v>
      </c>
      <c r="O120" s="172" t="s">
        <v>430</v>
      </c>
      <c r="P120" s="172" t="s">
        <v>430</v>
      </c>
      <c r="Q120" s="172" t="s">
        <v>430</v>
      </c>
      <c r="R120" s="172" t="s">
        <v>430</v>
      </c>
      <c r="S120" s="172" t="s">
        <v>430</v>
      </c>
      <c r="T120" s="172" t="s">
        <v>430</v>
      </c>
      <c r="U120" s="172" t="s">
        <v>430</v>
      </c>
      <c r="V120" s="172" t="s">
        <v>430</v>
      </c>
      <c r="W120" s="172" t="s">
        <v>430</v>
      </c>
      <c r="X120" s="172" t="s">
        <v>430</v>
      </c>
      <c r="Y120" s="172" t="s">
        <v>430</v>
      </c>
      <c r="Z120" s="172" t="s">
        <v>430</v>
      </c>
      <c r="AA120" s="172" t="s">
        <v>430</v>
      </c>
      <c r="AB120" s="172" t="s">
        <v>430</v>
      </c>
      <c r="AC120" s="172" t="s">
        <v>430</v>
      </c>
      <c r="AD120" s="172" t="s">
        <v>430</v>
      </c>
      <c r="AE120" s="274"/>
      <c r="AF120" s="56" t="s">
        <v>430</v>
      </c>
      <c r="AG120" s="56" t="s">
        <v>430</v>
      </c>
      <c r="AH120" s="56" t="s">
        <v>430</v>
      </c>
      <c r="AI120" s="56" t="s">
        <v>430</v>
      </c>
      <c r="AJ120" s="56" t="s">
        <v>430</v>
      </c>
      <c r="AK120" s="140" t="s">
        <v>429</v>
      </c>
      <c r="AL120" s="291" t="s">
        <v>1022</v>
      </c>
    </row>
    <row r="121" spans="1:38" ht="26.25" customHeight="1" thickBot="1" x14ac:dyDescent="0.3">
      <c r="A121" s="53" t="s">
        <v>251</v>
      </c>
      <c r="B121" s="57" t="s">
        <v>267</v>
      </c>
      <c r="C121" s="59" t="s">
        <v>268</v>
      </c>
      <c r="D121" s="56"/>
      <c r="E121" s="172" t="s">
        <v>430</v>
      </c>
      <c r="F121" s="174">
        <v>29.962314000000003</v>
      </c>
      <c r="G121" s="172" t="s">
        <v>430</v>
      </c>
      <c r="H121" s="172" t="s">
        <v>430</v>
      </c>
      <c r="I121" s="56" t="s">
        <v>430</v>
      </c>
      <c r="J121" s="56" t="s">
        <v>430</v>
      </c>
      <c r="K121" s="56" t="s">
        <v>430</v>
      </c>
      <c r="L121" s="56" t="s">
        <v>430</v>
      </c>
      <c r="M121" s="172" t="s">
        <v>430</v>
      </c>
      <c r="N121" s="172" t="s">
        <v>430</v>
      </c>
      <c r="O121" s="172" t="s">
        <v>430</v>
      </c>
      <c r="P121" s="172" t="s">
        <v>430</v>
      </c>
      <c r="Q121" s="172" t="s">
        <v>430</v>
      </c>
      <c r="R121" s="172" t="s">
        <v>430</v>
      </c>
      <c r="S121" s="172" t="s">
        <v>430</v>
      </c>
      <c r="T121" s="172" t="s">
        <v>430</v>
      </c>
      <c r="U121" s="172" t="s">
        <v>430</v>
      </c>
      <c r="V121" s="172" t="s">
        <v>430</v>
      </c>
      <c r="W121" s="172" t="s">
        <v>430</v>
      </c>
      <c r="X121" s="172" t="s">
        <v>430</v>
      </c>
      <c r="Y121" s="172" t="s">
        <v>430</v>
      </c>
      <c r="Z121" s="172" t="s">
        <v>430</v>
      </c>
      <c r="AA121" s="172" t="s">
        <v>430</v>
      </c>
      <c r="AB121" s="172" t="s">
        <v>430</v>
      </c>
      <c r="AC121" s="172" t="s">
        <v>430</v>
      </c>
      <c r="AD121" s="172" t="s">
        <v>430</v>
      </c>
      <c r="AE121" s="274"/>
      <c r="AF121" s="56" t="s">
        <v>430</v>
      </c>
      <c r="AG121" s="56" t="s">
        <v>430</v>
      </c>
      <c r="AH121" s="56" t="s">
        <v>430</v>
      </c>
      <c r="AI121" s="56" t="s">
        <v>430</v>
      </c>
      <c r="AJ121" s="56" t="s">
        <v>430</v>
      </c>
      <c r="AK121" s="140">
        <v>34839.9</v>
      </c>
      <c r="AL121" s="291" t="s">
        <v>974</v>
      </c>
    </row>
    <row r="122" spans="1:38" ht="26.25" customHeight="1" thickBot="1" x14ac:dyDescent="0.3">
      <c r="A122" s="53" t="s">
        <v>251</v>
      </c>
      <c r="B122" s="60" t="s">
        <v>270</v>
      </c>
      <c r="C122" s="61" t="s">
        <v>271</v>
      </c>
      <c r="D122" s="56"/>
      <c r="E122" s="172" t="s">
        <v>430</v>
      </c>
      <c r="F122" s="172" t="s">
        <v>430</v>
      </c>
      <c r="G122" s="172" t="s">
        <v>430</v>
      </c>
      <c r="H122" s="172" t="s">
        <v>430</v>
      </c>
      <c r="I122" s="56" t="s">
        <v>430</v>
      </c>
      <c r="J122" s="56" t="s">
        <v>430</v>
      </c>
      <c r="K122" s="56" t="s">
        <v>430</v>
      </c>
      <c r="L122" s="56" t="s">
        <v>430</v>
      </c>
      <c r="M122" s="172" t="s">
        <v>430</v>
      </c>
      <c r="N122" s="172" t="s">
        <v>430</v>
      </c>
      <c r="O122" s="172" t="s">
        <v>430</v>
      </c>
      <c r="P122" s="172" t="s">
        <v>430</v>
      </c>
      <c r="Q122" s="172" t="s">
        <v>430</v>
      </c>
      <c r="R122" s="172" t="s">
        <v>430</v>
      </c>
      <c r="S122" s="172" t="s">
        <v>430</v>
      </c>
      <c r="T122" s="172" t="s">
        <v>430</v>
      </c>
      <c r="U122" s="172" t="s">
        <v>430</v>
      </c>
      <c r="V122" s="172" t="s">
        <v>430</v>
      </c>
      <c r="W122" s="172" t="s">
        <v>430</v>
      </c>
      <c r="X122" s="172" t="s">
        <v>430</v>
      </c>
      <c r="Y122" s="172" t="s">
        <v>430</v>
      </c>
      <c r="Z122" s="172" t="s">
        <v>430</v>
      </c>
      <c r="AA122" s="172" t="s">
        <v>430</v>
      </c>
      <c r="AB122" s="172" t="s">
        <v>430</v>
      </c>
      <c r="AC122" s="174" t="s">
        <v>429</v>
      </c>
      <c r="AD122" s="172" t="s">
        <v>430</v>
      </c>
      <c r="AE122" s="274"/>
      <c r="AF122" s="56" t="s">
        <v>430</v>
      </c>
      <c r="AG122" s="56" t="s">
        <v>430</v>
      </c>
      <c r="AH122" s="56" t="s">
        <v>430</v>
      </c>
      <c r="AI122" s="56" t="s">
        <v>430</v>
      </c>
      <c r="AJ122" s="56" t="s">
        <v>430</v>
      </c>
      <c r="AK122" s="140" t="s">
        <v>429</v>
      </c>
      <c r="AL122" s="291" t="s">
        <v>399</v>
      </c>
    </row>
    <row r="123" spans="1:38" ht="26.25" customHeight="1" thickBot="1" x14ac:dyDescent="0.3">
      <c r="A123" s="53" t="s">
        <v>251</v>
      </c>
      <c r="B123" s="57" t="s">
        <v>272</v>
      </c>
      <c r="C123" s="59" t="s">
        <v>273</v>
      </c>
      <c r="D123" s="56"/>
      <c r="E123" s="174" t="s">
        <v>431</v>
      </c>
      <c r="F123" s="174" t="s">
        <v>431</v>
      </c>
      <c r="G123" s="174" t="s">
        <v>431</v>
      </c>
      <c r="H123" s="174" t="s">
        <v>431</v>
      </c>
      <c r="I123" s="56" t="s">
        <v>430</v>
      </c>
      <c r="J123" s="56" t="s">
        <v>430</v>
      </c>
      <c r="K123" s="56" t="s">
        <v>430</v>
      </c>
      <c r="L123" s="56" t="s">
        <v>430</v>
      </c>
      <c r="M123" s="174" t="s">
        <v>431</v>
      </c>
      <c r="N123" s="174" t="s">
        <v>431</v>
      </c>
      <c r="O123" s="174" t="s">
        <v>431</v>
      </c>
      <c r="P123" s="174" t="s">
        <v>431</v>
      </c>
      <c r="Q123" s="174" t="s">
        <v>431</v>
      </c>
      <c r="R123" s="174" t="s">
        <v>431</v>
      </c>
      <c r="S123" s="174" t="s">
        <v>431</v>
      </c>
      <c r="T123" s="174" t="s">
        <v>431</v>
      </c>
      <c r="U123" s="174" t="s">
        <v>431</v>
      </c>
      <c r="V123" s="174" t="s">
        <v>431</v>
      </c>
      <c r="W123" s="174" t="s">
        <v>430</v>
      </c>
      <c r="X123" s="174" t="s">
        <v>431</v>
      </c>
      <c r="Y123" s="174" t="s">
        <v>431</v>
      </c>
      <c r="Z123" s="174" t="s">
        <v>431</v>
      </c>
      <c r="AA123" s="174" t="s">
        <v>431</v>
      </c>
      <c r="AB123" s="174" t="s">
        <v>431</v>
      </c>
      <c r="AC123" s="174" t="s">
        <v>430</v>
      </c>
      <c r="AD123" s="174" t="s">
        <v>430</v>
      </c>
      <c r="AE123" s="274"/>
      <c r="AF123" s="56" t="s">
        <v>430</v>
      </c>
      <c r="AG123" s="56" t="s">
        <v>430</v>
      </c>
      <c r="AH123" s="56" t="s">
        <v>430</v>
      </c>
      <c r="AI123" s="56" t="s">
        <v>430</v>
      </c>
      <c r="AJ123" s="56" t="s">
        <v>430</v>
      </c>
      <c r="AK123" s="140" t="s">
        <v>431</v>
      </c>
      <c r="AL123" s="291" t="s">
        <v>404</v>
      </c>
    </row>
    <row r="124" spans="1:38" ht="26.25" customHeight="1" thickBot="1" x14ac:dyDescent="0.3">
      <c r="A124" s="53" t="s">
        <v>251</v>
      </c>
      <c r="B124" s="275" t="s">
        <v>274</v>
      </c>
      <c r="C124" s="59" t="s">
        <v>275</v>
      </c>
      <c r="D124" s="56"/>
      <c r="E124" s="174" t="s">
        <v>430</v>
      </c>
      <c r="F124" s="174" t="s">
        <v>430</v>
      </c>
      <c r="G124" s="174" t="s">
        <v>430</v>
      </c>
      <c r="H124" s="174" t="s">
        <v>429</v>
      </c>
      <c r="I124" s="56" t="s">
        <v>430</v>
      </c>
      <c r="J124" s="56" t="s">
        <v>430</v>
      </c>
      <c r="K124" s="56" t="s">
        <v>430</v>
      </c>
      <c r="L124" s="56" t="s">
        <v>430</v>
      </c>
      <c r="M124" s="174" t="s">
        <v>430</v>
      </c>
      <c r="N124" s="174" t="s">
        <v>430</v>
      </c>
      <c r="O124" s="174" t="s">
        <v>430</v>
      </c>
      <c r="P124" s="174" t="s">
        <v>430</v>
      </c>
      <c r="Q124" s="174" t="s">
        <v>430</v>
      </c>
      <c r="R124" s="174" t="s">
        <v>430</v>
      </c>
      <c r="S124" s="174" t="s">
        <v>430</v>
      </c>
      <c r="T124" s="174" t="s">
        <v>430</v>
      </c>
      <c r="U124" s="174" t="s">
        <v>430</v>
      </c>
      <c r="V124" s="174" t="s">
        <v>430</v>
      </c>
      <c r="W124" s="174" t="s">
        <v>430</v>
      </c>
      <c r="X124" s="174" t="s">
        <v>430</v>
      </c>
      <c r="Y124" s="174" t="s">
        <v>430</v>
      </c>
      <c r="Z124" s="174" t="s">
        <v>430</v>
      </c>
      <c r="AA124" s="174" t="s">
        <v>430</v>
      </c>
      <c r="AB124" s="174" t="s">
        <v>430</v>
      </c>
      <c r="AC124" s="174" t="s">
        <v>430</v>
      </c>
      <c r="AD124" s="174" t="s">
        <v>430</v>
      </c>
      <c r="AE124" s="274"/>
      <c r="AF124" s="56" t="s">
        <v>430</v>
      </c>
      <c r="AG124" s="56" t="s">
        <v>430</v>
      </c>
      <c r="AH124" s="56" t="s">
        <v>430</v>
      </c>
      <c r="AI124" s="56" t="s">
        <v>430</v>
      </c>
      <c r="AJ124" s="56" t="s">
        <v>430</v>
      </c>
      <c r="AK124" s="140" t="s">
        <v>429</v>
      </c>
      <c r="AL124" s="291" t="s">
        <v>399</v>
      </c>
    </row>
    <row r="125" spans="1:38" ht="26.25" customHeight="1" thickBot="1" x14ac:dyDescent="0.3">
      <c r="A125" s="53" t="s">
        <v>276</v>
      </c>
      <c r="B125" s="57" t="s">
        <v>277</v>
      </c>
      <c r="C125" s="59" t="s">
        <v>278</v>
      </c>
      <c r="D125" s="56"/>
      <c r="E125" s="56" t="s">
        <v>430</v>
      </c>
      <c r="F125" s="56">
        <v>5.3895799999999996</v>
      </c>
      <c r="G125" s="56" t="s">
        <v>430</v>
      </c>
      <c r="H125" s="56" t="s">
        <v>429</v>
      </c>
      <c r="I125" s="56" t="s">
        <v>430</v>
      </c>
      <c r="J125" s="56" t="s">
        <v>430</v>
      </c>
      <c r="K125" s="56" t="s">
        <v>430</v>
      </c>
      <c r="L125" s="56" t="s">
        <v>430</v>
      </c>
      <c r="M125" s="56" t="s">
        <v>429</v>
      </c>
      <c r="N125" s="56" t="s">
        <v>430</v>
      </c>
      <c r="O125" s="56" t="s">
        <v>430</v>
      </c>
      <c r="P125" s="56" t="s">
        <v>429</v>
      </c>
      <c r="Q125" s="56" t="s">
        <v>430</v>
      </c>
      <c r="R125" s="56" t="s">
        <v>430</v>
      </c>
      <c r="S125" s="56" t="s">
        <v>430</v>
      </c>
      <c r="T125" s="56" t="s">
        <v>430</v>
      </c>
      <c r="U125" s="56" t="s">
        <v>430</v>
      </c>
      <c r="V125" s="56" t="s">
        <v>430</v>
      </c>
      <c r="W125" s="56" t="s">
        <v>430</v>
      </c>
      <c r="X125" s="56" t="s">
        <v>430</v>
      </c>
      <c r="Y125" s="56" t="s">
        <v>430</v>
      </c>
      <c r="Z125" s="56" t="s">
        <v>430</v>
      </c>
      <c r="AA125" s="56" t="s">
        <v>430</v>
      </c>
      <c r="AB125" s="56" t="s">
        <v>430</v>
      </c>
      <c r="AC125" s="56" t="s">
        <v>430</v>
      </c>
      <c r="AD125" s="56" t="s">
        <v>430</v>
      </c>
      <c r="AE125" s="276"/>
      <c r="AF125" s="56" t="s">
        <v>430</v>
      </c>
      <c r="AG125" s="56" t="s">
        <v>430</v>
      </c>
      <c r="AH125" s="56" t="s">
        <v>430</v>
      </c>
      <c r="AI125" s="56" t="s">
        <v>430</v>
      </c>
      <c r="AJ125" s="56" t="s">
        <v>430</v>
      </c>
      <c r="AK125" s="56" t="s">
        <v>430</v>
      </c>
      <c r="AL125" s="139" t="s">
        <v>446</v>
      </c>
    </row>
    <row r="126" spans="1:38" ht="26.25" customHeight="1" thickBot="1" x14ac:dyDescent="0.3">
      <c r="A126" s="53" t="s">
        <v>276</v>
      </c>
      <c r="B126" s="57" t="s">
        <v>279</v>
      </c>
      <c r="C126" s="59" t="s">
        <v>280</v>
      </c>
      <c r="D126" s="56"/>
      <c r="E126" s="56" t="s">
        <v>430</v>
      </c>
      <c r="F126" s="56" t="s">
        <v>430</v>
      </c>
      <c r="G126" s="56" t="s">
        <v>430</v>
      </c>
      <c r="H126" s="56" t="s">
        <v>429</v>
      </c>
      <c r="I126" s="56" t="s">
        <v>430</v>
      </c>
      <c r="J126" s="56" t="s">
        <v>430</v>
      </c>
      <c r="K126" s="56" t="s">
        <v>430</v>
      </c>
      <c r="L126" s="56" t="s">
        <v>430</v>
      </c>
      <c r="M126" s="56" t="s">
        <v>430</v>
      </c>
      <c r="N126" s="56" t="s">
        <v>430</v>
      </c>
      <c r="O126" s="56" t="s">
        <v>430</v>
      </c>
      <c r="P126" s="56" t="s">
        <v>430</v>
      </c>
      <c r="Q126" s="56" t="s">
        <v>430</v>
      </c>
      <c r="R126" s="56" t="s">
        <v>430</v>
      </c>
      <c r="S126" s="56" t="s">
        <v>430</v>
      </c>
      <c r="T126" s="56" t="s">
        <v>430</v>
      </c>
      <c r="U126" s="56" t="s">
        <v>430</v>
      </c>
      <c r="V126" s="56" t="s">
        <v>430</v>
      </c>
      <c r="W126" s="56" t="s">
        <v>430</v>
      </c>
      <c r="X126" s="56" t="s">
        <v>430</v>
      </c>
      <c r="Y126" s="56" t="s">
        <v>430</v>
      </c>
      <c r="Z126" s="56" t="s">
        <v>430</v>
      </c>
      <c r="AA126" s="56" t="s">
        <v>430</v>
      </c>
      <c r="AB126" s="56" t="s">
        <v>430</v>
      </c>
      <c r="AC126" s="56" t="s">
        <v>430</v>
      </c>
      <c r="AD126" s="56" t="s">
        <v>430</v>
      </c>
      <c r="AE126" s="276"/>
      <c r="AF126" s="56" t="s">
        <v>430</v>
      </c>
      <c r="AG126" s="56" t="s">
        <v>430</v>
      </c>
      <c r="AH126" s="56" t="s">
        <v>430</v>
      </c>
      <c r="AI126" s="56" t="s">
        <v>430</v>
      </c>
      <c r="AJ126" s="56" t="s">
        <v>430</v>
      </c>
      <c r="AK126" s="56" t="s">
        <v>430</v>
      </c>
      <c r="AL126" s="139"/>
    </row>
    <row r="127" spans="1:38" ht="26.25" customHeight="1" thickBot="1" x14ac:dyDescent="0.3">
      <c r="A127" s="53" t="s">
        <v>276</v>
      </c>
      <c r="B127" s="57" t="s">
        <v>281</v>
      </c>
      <c r="C127" s="59" t="s">
        <v>282</v>
      </c>
      <c r="D127" s="56"/>
      <c r="E127" s="56" t="s">
        <v>429</v>
      </c>
      <c r="F127" s="56" t="s">
        <v>429</v>
      </c>
      <c r="G127" s="56" t="s">
        <v>429</v>
      </c>
      <c r="H127" s="56" t="s">
        <v>429</v>
      </c>
      <c r="I127" s="56" t="s">
        <v>430</v>
      </c>
      <c r="J127" s="56" t="s">
        <v>430</v>
      </c>
      <c r="K127" s="56" t="s">
        <v>430</v>
      </c>
      <c r="L127" s="56" t="s">
        <v>430</v>
      </c>
      <c r="M127" s="56" t="s">
        <v>429</v>
      </c>
      <c r="N127" s="56" t="s">
        <v>429</v>
      </c>
      <c r="O127" s="56" t="s">
        <v>429</v>
      </c>
      <c r="P127" s="56" t="s">
        <v>429</v>
      </c>
      <c r="Q127" s="56" t="s">
        <v>430</v>
      </c>
      <c r="R127" s="56" t="s">
        <v>429</v>
      </c>
      <c r="S127" s="56" t="s">
        <v>430</v>
      </c>
      <c r="T127" s="56" t="s">
        <v>430</v>
      </c>
      <c r="U127" s="56" t="s">
        <v>430</v>
      </c>
      <c r="V127" s="56" t="s">
        <v>429</v>
      </c>
      <c r="W127" s="56" t="s">
        <v>429</v>
      </c>
      <c r="X127" s="56" t="s">
        <v>429</v>
      </c>
      <c r="Y127" s="56" t="s">
        <v>429</v>
      </c>
      <c r="Z127" s="56" t="s">
        <v>429</v>
      </c>
      <c r="AA127" s="56" t="s">
        <v>429</v>
      </c>
      <c r="AB127" s="56" t="s">
        <v>429</v>
      </c>
      <c r="AC127" s="56" t="s">
        <v>429</v>
      </c>
      <c r="AD127" s="56" t="s">
        <v>429</v>
      </c>
      <c r="AE127" s="276"/>
      <c r="AF127" s="56" t="s">
        <v>430</v>
      </c>
      <c r="AG127" s="56" t="s">
        <v>430</v>
      </c>
      <c r="AH127" s="56" t="s">
        <v>430</v>
      </c>
      <c r="AI127" s="56" t="s">
        <v>430</v>
      </c>
      <c r="AJ127" s="56" t="s">
        <v>430</v>
      </c>
      <c r="AK127" s="56" t="s">
        <v>430</v>
      </c>
      <c r="AL127" s="139"/>
    </row>
    <row r="128" spans="1:38" ht="26.25" customHeight="1" thickBot="1" x14ac:dyDescent="0.3">
      <c r="A128" s="53" t="s">
        <v>276</v>
      </c>
      <c r="B128" s="57" t="s">
        <v>283</v>
      </c>
      <c r="C128" s="59" t="s">
        <v>284</v>
      </c>
      <c r="D128" s="56"/>
      <c r="E128" s="197" t="s">
        <v>434</v>
      </c>
      <c r="F128" s="197" t="s">
        <v>434</v>
      </c>
      <c r="G128" s="197" t="s">
        <v>434</v>
      </c>
      <c r="H128" s="197" t="s">
        <v>434</v>
      </c>
      <c r="I128" s="56" t="s">
        <v>430</v>
      </c>
      <c r="J128" s="56" t="s">
        <v>430</v>
      </c>
      <c r="K128" s="56" t="s">
        <v>430</v>
      </c>
      <c r="L128" s="56" t="s">
        <v>430</v>
      </c>
      <c r="M128" s="197" t="s">
        <v>434</v>
      </c>
      <c r="N128" s="197" t="s">
        <v>434</v>
      </c>
      <c r="O128" s="197" t="s">
        <v>434</v>
      </c>
      <c r="P128" s="197" t="s">
        <v>434</v>
      </c>
      <c r="Q128" s="197" t="s">
        <v>434</v>
      </c>
      <c r="R128" s="197" t="s">
        <v>434</v>
      </c>
      <c r="S128" s="197" t="s">
        <v>434</v>
      </c>
      <c r="T128" s="197" t="s">
        <v>434</v>
      </c>
      <c r="U128" s="197" t="s">
        <v>434</v>
      </c>
      <c r="V128" s="197" t="s">
        <v>434</v>
      </c>
      <c r="W128" s="197" t="s">
        <v>434</v>
      </c>
      <c r="X128" s="197" t="s">
        <v>434</v>
      </c>
      <c r="Y128" s="197" t="s">
        <v>434</v>
      </c>
      <c r="Z128" s="197" t="s">
        <v>434</v>
      </c>
      <c r="AA128" s="197" t="s">
        <v>434</v>
      </c>
      <c r="AB128" s="197" t="s">
        <v>434</v>
      </c>
      <c r="AC128" s="197" t="s">
        <v>434</v>
      </c>
      <c r="AD128" s="197" t="s">
        <v>434</v>
      </c>
      <c r="AE128" s="195"/>
      <c r="AF128" s="197" t="s">
        <v>430</v>
      </c>
      <c r="AG128" s="197" t="s">
        <v>430</v>
      </c>
      <c r="AH128" s="197" t="s">
        <v>430</v>
      </c>
      <c r="AI128" s="197" t="s">
        <v>430</v>
      </c>
      <c r="AJ128" s="197" t="s">
        <v>430</v>
      </c>
      <c r="AK128" s="197" t="s">
        <v>434</v>
      </c>
      <c r="AL128" s="139" t="s">
        <v>447</v>
      </c>
    </row>
    <row r="129" spans="1:38" ht="26.25" customHeight="1" thickBot="1" x14ac:dyDescent="0.3">
      <c r="A129" s="53" t="s">
        <v>276</v>
      </c>
      <c r="B129" s="57" t="s">
        <v>286</v>
      </c>
      <c r="C129" s="62" t="s">
        <v>287</v>
      </c>
      <c r="D129" s="56"/>
      <c r="E129" s="174" t="s">
        <v>429</v>
      </c>
      <c r="F129" s="174" t="s">
        <v>429</v>
      </c>
      <c r="G129" s="174" t="s">
        <v>429</v>
      </c>
      <c r="H129" s="174" t="s">
        <v>429</v>
      </c>
      <c r="I129" s="56" t="s">
        <v>430</v>
      </c>
      <c r="J129" s="56" t="s">
        <v>430</v>
      </c>
      <c r="K129" s="56" t="s">
        <v>430</v>
      </c>
      <c r="L129" s="56" t="s">
        <v>430</v>
      </c>
      <c r="M129" s="174" t="s">
        <v>429</v>
      </c>
      <c r="N129" s="174" t="s">
        <v>429</v>
      </c>
      <c r="O129" s="174" t="s">
        <v>429</v>
      </c>
      <c r="P129" s="174" t="s">
        <v>429</v>
      </c>
      <c r="Q129" s="174" t="s">
        <v>429</v>
      </c>
      <c r="R129" s="174" t="s">
        <v>429</v>
      </c>
      <c r="S129" s="174" t="s">
        <v>429</v>
      </c>
      <c r="T129" s="174" t="s">
        <v>429</v>
      </c>
      <c r="U129" s="174" t="s">
        <v>429</v>
      </c>
      <c r="V129" s="174" t="s">
        <v>429</v>
      </c>
      <c r="W129" s="174" t="s">
        <v>429</v>
      </c>
      <c r="X129" s="174" t="s">
        <v>429</v>
      </c>
      <c r="Y129" s="174" t="s">
        <v>429</v>
      </c>
      <c r="Z129" s="174" t="s">
        <v>429</v>
      </c>
      <c r="AA129" s="174" t="s">
        <v>429</v>
      </c>
      <c r="AB129" s="174" t="s">
        <v>429</v>
      </c>
      <c r="AC129" s="174" t="s">
        <v>429</v>
      </c>
      <c r="AD129" s="174" t="s">
        <v>430</v>
      </c>
      <c r="AE129" s="195"/>
      <c r="AF129" s="197" t="s">
        <v>430</v>
      </c>
      <c r="AG129" s="197" t="s">
        <v>430</v>
      </c>
      <c r="AH129" s="197" t="s">
        <v>430</v>
      </c>
      <c r="AI129" s="197" t="s">
        <v>430</v>
      </c>
      <c r="AJ129" s="197" t="s">
        <v>430</v>
      </c>
      <c r="AK129" s="197" t="s">
        <v>429</v>
      </c>
      <c r="AL129" s="139" t="s">
        <v>288</v>
      </c>
    </row>
    <row r="130" spans="1:38" ht="26.25" customHeight="1" thickBot="1" x14ac:dyDescent="0.3">
      <c r="A130" s="53" t="s">
        <v>276</v>
      </c>
      <c r="B130" s="57" t="s">
        <v>289</v>
      </c>
      <c r="C130" s="185" t="s">
        <v>290</v>
      </c>
      <c r="D130" s="56"/>
      <c r="E130" s="174" t="s">
        <v>429</v>
      </c>
      <c r="F130" s="174" t="s">
        <v>429</v>
      </c>
      <c r="G130" s="174" t="s">
        <v>429</v>
      </c>
      <c r="H130" s="174" t="s">
        <v>429</v>
      </c>
      <c r="I130" s="56" t="s">
        <v>430</v>
      </c>
      <c r="J130" s="56" t="s">
        <v>430</v>
      </c>
      <c r="K130" s="56" t="s">
        <v>430</v>
      </c>
      <c r="L130" s="56" t="s">
        <v>430</v>
      </c>
      <c r="M130" s="174" t="s">
        <v>429</v>
      </c>
      <c r="N130" s="174" t="s">
        <v>429</v>
      </c>
      <c r="O130" s="174" t="s">
        <v>429</v>
      </c>
      <c r="P130" s="174" t="s">
        <v>429</v>
      </c>
      <c r="Q130" s="174" t="s">
        <v>429</v>
      </c>
      <c r="R130" s="174" t="s">
        <v>429</v>
      </c>
      <c r="S130" s="174" t="s">
        <v>429</v>
      </c>
      <c r="T130" s="174" t="s">
        <v>429</v>
      </c>
      <c r="U130" s="174" t="s">
        <v>429</v>
      </c>
      <c r="V130" s="174" t="s">
        <v>429</v>
      </c>
      <c r="W130" s="174" t="s">
        <v>429</v>
      </c>
      <c r="X130" s="174" t="s">
        <v>429</v>
      </c>
      <c r="Y130" s="174" t="s">
        <v>429</v>
      </c>
      <c r="Z130" s="174" t="s">
        <v>429</v>
      </c>
      <c r="AA130" s="174" t="s">
        <v>429</v>
      </c>
      <c r="AB130" s="174" t="s">
        <v>429</v>
      </c>
      <c r="AC130" s="174" t="s">
        <v>429</v>
      </c>
      <c r="AD130" s="174" t="s">
        <v>430</v>
      </c>
      <c r="AE130" s="195"/>
      <c r="AF130" s="197" t="s">
        <v>430</v>
      </c>
      <c r="AG130" s="197" t="s">
        <v>430</v>
      </c>
      <c r="AH130" s="197" t="s">
        <v>430</v>
      </c>
      <c r="AI130" s="197" t="s">
        <v>430</v>
      </c>
      <c r="AJ130" s="197" t="s">
        <v>430</v>
      </c>
      <c r="AK130" s="197" t="s">
        <v>429</v>
      </c>
      <c r="AL130" s="139" t="s">
        <v>288</v>
      </c>
    </row>
    <row r="131" spans="1:38" ht="26.25" customHeight="1" thickBot="1" x14ac:dyDescent="0.3">
      <c r="A131" s="53" t="s">
        <v>276</v>
      </c>
      <c r="B131" s="57" t="s">
        <v>291</v>
      </c>
      <c r="C131" s="62" t="s">
        <v>292</v>
      </c>
      <c r="D131" s="56"/>
      <c r="E131" s="174" t="s">
        <v>429</v>
      </c>
      <c r="F131" s="174" t="s">
        <v>429</v>
      </c>
      <c r="G131" s="174" t="s">
        <v>429</v>
      </c>
      <c r="H131" s="174" t="s">
        <v>429</v>
      </c>
      <c r="I131" s="56" t="s">
        <v>430</v>
      </c>
      <c r="J131" s="56" t="s">
        <v>430</v>
      </c>
      <c r="K131" s="56" t="s">
        <v>430</v>
      </c>
      <c r="L131" s="56" t="s">
        <v>430</v>
      </c>
      <c r="M131" s="174" t="s">
        <v>429</v>
      </c>
      <c r="N131" s="174" t="s">
        <v>429</v>
      </c>
      <c r="O131" s="174" t="s">
        <v>429</v>
      </c>
      <c r="P131" s="174" t="s">
        <v>429</v>
      </c>
      <c r="Q131" s="174" t="s">
        <v>429</v>
      </c>
      <c r="R131" s="174" t="s">
        <v>429</v>
      </c>
      <c r="S131" s="174" t="s">
        <v>429</v>
      </c>
      <c r="T131" s="174" t="s">
        <v>429</v>
      </c>
      <c r="U131" s="174" t="s">
        <v>429</v>
      </c>
      <c r="V131" s="174" t="s">
        <v>429</v>
      </c>
      <c r="W131" s="174" t="s">
        <v>429</v>
      </c>
      <c r="X131" s="174" t="s">
        <v>429</v>
      </c>
      <c r="Y131" s="174" t="s">
        <v>429</v>
      </c>
      <c r="Z131" s="174" t="s">
        <v>429</v>
      </c>
      <c r="AA131" s="174" t="s">
        <v>429</v>
      </c>
      <c r="AB131" s="174" t="s">
        <v>429</v>
      </c>
      <c r="AC131" s="174" t="s">
        <v>429</v>
      </c>
      <c r="AD131" s="174" t="s">
        <v>429</v>
      </c>
      <c r="AE131" s="195"/>
      <c r="AF131" s="197" t="s">
        <v>430</v>
      </c>
      <c r="AG131" s="197" t="s">
        <v>430</v>
      </c>
      <c r="AH131" s="197" t="s">
        <v>430</v>
      </c>
      <c r="AI131" s="197" t="s">
        <v>430</v>
      </c>
      <c r="AJ131" s="197" t="s">
        <v>430</v>
      </c>
      <c r="AK131" s="197" t="s">
        <v>429</v>
      </c>
      <c r="AL131" s="139" t="s">
        <v>288</v>
      </c>
    </row>
    <row r="132" spans="1:38" ht="26.25" customHeight="1" thickBot="1" x14ac:dyDescent="0.3">
      <c r="A132" s="53" t="s">
        <v>276</v>
      </c>
      <c r="B132" s="57" t="s">
        <v>293</v>
      </c>
      <c r="C132" s="62" t="s">
        <v>294</v>
      </c>
      <c r="D132" s="56"/>
      <c r="E132" s="174" t="s">
        <v>434</v>
      </c>
      <c r="F132" s="174" t="s">
        <v>434</v>
      </c>
      <c r="G132" s="174" t="s">
        <v>434</v>
      </c>
      <c r="H132" s="174" t="s">
        <v>429</v>
      </c>
      <c r="I132" s="56" t="s">
        <v>430</v>
      </c>
      <c r="J132" s="56" t="s">
        <v>430</v>
      </c>
      <c r="K132" s="56" t="s">
        <v>430</v>
      </c>
      <c r="L132" s="56" t="s">
        <v>430</v>
      </c>
      <c r="M132" s="174" t="s">
        <v>434</v>
      </c>
      <c r="N132" s="174" t="s">
        <v>434</v>
      </c>
      <c r="O132" s="174" t="s">
        <v>434</v>
      </c>
      <c r="P132" s="174" t="s">
        <v>434</v>
      </c>
      <c r="Q132" s="174" t="s">
        <v>434</v>
      </c>
      <c r="R132" s="174" t="s">
        <v>434</v>
      </c>
      <c r="S132" s="174" t="s">
        <v>434</v>
      </c>
      <c r="T132" s="174" t="s">
        <v>434</v>
      </c>
      <c r="U132" s="174" t="s">
        <v>434</v>
      </c>
      <c r="V132" s="174" t="s">
        <v>434</v>
      </c>
      <c r="W132" s="174" t="s">
        <v>434</v>
      </c>
      <c r="X132" s="174" t="s">
        <v>429</v>
      </c>
      <c r="Y132" s="174" t="s">
        <v>429</v>
      </c>
      <c r="Z132" s="174" t="s">
        <v>429</v>
      </c>
      <c r="AA132" s="174" t="s">
        <v>429</v>
      </c>
      <c r="AB132" s="174" t="s">
        <v>429</v>
      </c>
      <c r="AC132" s="174" t="s">
        <v>434</v>
      </c>
      <c r="AD132" s="174" t="s">
        <v>430</v>
      </c>
      <c r="AE132" s="267"/>
      <c r="AF132" s="56" t="s">
        <v>430</v>
      </c>
      <c r="AG132" s="56" t="s">
        <v>430</v>
      </c>
      <c r="AH132" s="56" t="s">
        <v>430</v>
      </c>
      <c r="AI132" s="56" t="s">
        <v>430</v>
      </c>
      <c r="AJ132" s="56" t="s">
        <v>430</v>
      </c>
      <c r="AK132" s="56" t="s">
        <v>434</v>
      </c>
      <c r="AL132" s="139"/>
    </row>
    <row r="133" spans="1:38" ht="26.25" customHeight="1" thickBot="1" x14ac:dyDescent="0.3">
      <c r="A133" s="53" t="s">
        <v>276</v>
      </c>
      <c r="B133" s="57" t="s">
        <v>295</v>
      </c>
      <c r="C133" s="62" t="s">
        <v>296</v>
      </c>
      <c r="D133" s="56"/>
      <c r="E133" s="174" t="s">
        <v>434</v>
      </c>
      <c r="F133" s="174" t="s">
        <v>434</v>
      </c>
      <c r="G133" s="174" t="s">
        <v>434</v>
      </c>
      <c r="H133" s="174" t="s">
        <v>467</v>
      </c>
      <c r="I133" s="56" t="s">
        <v>430</v>
      </c>
      <c r="J133" s="56" t="s">
        <v>430</v>
      </c>
      <c r="K133" s="56" t="s">
        <v>430</v>
      </c>
      <c r="L133" s="56" t="s">
        <v>430</v>
      </c>
      <c r="M133" s="174" t="s">
        <v>984</v>
      </c>
      <c r="N133" s="174" t="s">
        <v>434</v>
      </c>
      <c r="O133" s="174" t="s">
        <v>434</v>
      </c>
      <c r="P133" s="174" t="s">
        <v>434</v>
      </c>
      <c r="Q133" s="174" t="s">
        <v>434</v>
      </c>
      <c r="R133" s="174" t="s">
        <v>434</v>
      </c>
      <c r="S133" s="174" t="s">
        <v>434</v>
      </c>
      <c r="T133" s="174" t="s">
        <v>434</v>
      </c>
      <c r="U133" s="174" t="s">
        <v>434</v>
      </c>
      <c r="V133" s="174" t="s">
        <v>434</v>
      </c>
      <c r="W133" s="174" t="s">
        <v>434</v>
      </c>
      <c r="X133" s="174" t="s">
        <v>434</v>
      </c>
      <c r="Y133" s="174" t="s">
        <v>434</v>
      </c>
      <c r="Z133" s="174" t="s">
        <v>434</v>
      </c>
      <c r="AA133" s="174" t="s">
        <v>434</v>
      </c>
      <c r="AB133" s="174" t="s">
        <v>434</v>
      </c>
      <c r="AC133" s="174" t="s">
        <v>434</v>
      </c>
      <c r="AD133" s="174" t="s">
        <v>434</v>
      </c>
      <c r="AE133" s="267"/>
      <c r="AF133" s="56" t="s">
        <v>430</v>
      </c>
      <c r="AG133" s="56" t="s">
        <v>430</v>
      </c>
      <c r="AH133" s="56" t="s">
        <v>430</v>
      </c>
      <c r="AI133" s="56" t="s">
        <v>430</v>
      </c>
      <c r="AJ133" s="56" t="s">
        <v>430</v>
      </c>
      <c r="AK133" s="56" t="s">
        <v>434</v>
      </c>
      <c r="AL133" s="139" t="s">
        <v>448</v>
      </c>
    </row>
    <row r="134" spans="1:38" ht="26.25" customHeight="1" thickBot="1" x14ac:dyDescent="0.3">
      <c r="A134" s="53" t="s">
        <v>276</v>
      </c>
      <c r="B134" s="57" t="s">
        <v>297</v>
      </c>
      <c r="C134" s="59" t="s">
        <v>298</v>
      </c>
      <c r="D134" s="56"/>
      <c r="E134" s="174" t="s">
        <v>429</v>
      </c>
      <c r="F134" s="174" t="s">
        <v>429</v>
      </c>
      <c r="G134" s="174" t="s">
        <v>429</v>
      </c>
      <c r="H134" s="174" t="s">
        <v>429</v>
      </c>
      <c r="I134" s="56" t="s">
        <v>430</v>
      </c>
      <c r="J134" s="56" t="s">
        <v>430</v>
      </c>
      <c r="K134" s="56" t="s">
        <v>430</v>
      </c>
      <c r="L134" s="56" t="s">
        <v>430</v>
      </c>
      <c r="M134" s="174" t="s">
        <v>429</v>
      </c>
      <c r="N134" s="174" t="s">
        <v>429</v>
      </c>
      <c r="O134" s="174" t="s">
        <v>429</v>
      </c>
      <c r="P134" s="174" t="s">
        <v>429</v>
      </c>
      <c r="Q134" s="174" t="s">
        <v>429</v>
      </c>
      <c r="R134" s="174" t="s">
        <v>429</v>
      </c>
      <c r="S134" s="174" t="s">
        <v>429</v>
      </c>
      <c r="T134" s="174" t="s">
        <v>429</v>
      </c>
      <c r="U134" s="174" t="s">
        <v>429</v>
      </c>
      <c r="V134" s="174" t="s">
        <v>429</v>
      </c>
      <c r="W134" s="174" t="s">
        <v>429</v>
      </c>
      <c r="X134" s="174" t="s">
        <v>429</v>
      </c>
      <c r="Y134" s="174" t="s">
        <v>429</v>
      </c>
      <c r="Z134" s="174" t="s">
        <v>429</v>
      </c>
      <c r="AA134" s="174" t="s">
        <v>429</v>
      </c>
      <c r="AB134" s="174" t="s">
        <v>429</v>
      </c>
      <c r="AC134" s="174" t="s">
        <v>429</v>
      </c>
      <c r="AD134" s="174" t="s">
        <v>430</v>
      </c>
      <c r="AE134" s="267"/>
      <c r="AF134" s="56" t="s">
        <v>430</v>
      </c>
      <c r="AG134" s="56" t="s">
        <v>430</v>
      </c>
      <c r="AH134" s="56" t="s">
        <v>430</v>
      </c>
      <c r="AI134" s="56" t="s">
        <v>430</v>
      </c>
      <c r="AJ134" s="56" t="s">
        <v>430</v>
      </c>
      <c r="AK134" s="56" t="s">
        <v>429</v>
      </c>
      <c r="AL134" s="139"/>
    </row>
    <row r="135" spans="1:38" ht="26.25" customHeight="1" thickBot="1" x14ac:dyDescent="0.3">
      <c r="A135" s="53" t="s">
        <v>276</v>
      </c>
      <c r="B135" s="57" t="s">
        <v>299</v>
      </c>
      <c r="C135" s="59" t="s">
        <v>300</v>
      </c>
      <c r="D135" s="56"/>
      <c r="E135" s="174" t="s">
        <v>429</v>
      </c>
      <c r="F135" s="174" t="s">
        <v>429</v>
      </c>
      <c r="G135" s="174" t="s">
        <v>429</v>
      </c>
      <c r="H135" s="174" t="s">
        <v>429</v>
      </c>
      <c r="I135" s="56" t="s">
        <v>430</v>
      </c>
      <c r="J135" s="56" t="s">
        <v>430</v>
      </c>
      <c r="K135" s="56" t="s">
        <v>430</v>
      </c>
      <c r="L135" s="56" t="s">
        <v>430</v>
      </c>
      <c r="M135" s="174" t="s">
        <v>429</v>
      </c>
      <c r="N135" s="174" t="s">
        <v>429</v>
      </c>
      <c r="O135" s="174" t="s">
        <v>429</v>
      </c>
      <c r="P135" s="174" t="s">
        <v>429</v>
      </c>
      <c r="Q135" s="174" t="s">
        <v>429</v>
      </c>
      <c r="R135" s="174" t="s">
        <v>429</v>
      </c>
      <c r="S135" s="174" t="s">
        <v>429</v>
      </c>
      <c r="T135" s="174" t="s">
        <v>429</v>
      </c>
      <c r="U135" s="174" t="s">
        <v>429</v>
      </c>
      <c r="V135" s="174" t="s">
        <v>429</v>
      </c>
      <c r="W135" s="174" t="s">
        <v>429</v>
      </c>
      <c r="X135" s="174" t="s">
        <v>429</v>
      </c>
      <c r="Y135" s="174" t="s">
        <v>429</v>
      </c>
      <c r="Z135" s="174" t="s">
        <v>429</v>
      </c>
      <c r="AA135" s="174" t="s">
        <v>429</v>
      </c>
      <c r="AB135" s="174" t="s">
        <v>429</v>
      </c>
      <c r="AC135" s="174" t="s">
        <v>429</v>
      </c>
      <c r="AD135" s="174" t="s">
        <v>430</v>
      </c>
      <c r="AE135" s="267"/>
      <c r="AF135" s="56" t="s">
        <v>430</v>
      </c>
      <c r="AG135" s="56" t="s">
        <v>430</v>
      </c>
      <c r="AH135" s="56" t="s">
        <v>430</v>
      </c>
      <c r="AI135" s="56" t="s">
        <v>430</v>
      </c>
      <c r="AJ135" s="56" t="s">
        <v>430</v>
      </c>
      <c r="AK135" s="56" t="s">
        <v>429</v>
      </c>
      <c r="AL135" s="139"/>
    </row>
    <row r="136" spans="1:38" ht="26.25" customHeight="1" thickBot="1" x14ac:dyDescent="0.3">
      <c r="A136" s="53" t="s">
        <v>276</v>
      </c>
      <c r="B136" s="57" t="s">
        <v>301</v>
      </c>
      <c r="C136" s="59" t="s">
        <v>302</v>
      </c>
      <c r="D136" s="56"/>
      <c r="E136" s="56" t="s">
        <v>430</v>
      </c>
      <c r="F136" s="56">
        <v>9.1200000000000003E-2</v>
      </c>
      <c r="G136" s="56" t="s">
        <v>430</v>
      </c>
      <c r="H136" s="56">
        <v>13.198437500000001</v>
      </c>
      <c r="I136" s="56" t="s">
        <v>430</v>
      </c>
      <c r="J136" s="56" t="s">
        <v>430</v>
      </c>
      <c r="K136" s="56" t="s">
        <v>430</v>
      </c>
      <c r="L136" s="56" t="s">
        <v>430</v>
      </c>
      <c r="M136" s="56" t="s">
        <v>430</v>
      </c>
      <c r="N136" s="56" t="s">
        <v>429</v>
      </c>
      <c r="O136" s="56" t="s">
        <v>429</v>
      </c>
      <c r="P136" s="56" t="s">
        <v>429</v>
      </c>
      <c r="Q136" s="56" t="s">
        <v>429</v>
      </c>
      <c r="R136" s="56" t="s">
        <v>429</v>
      </c>
      <c r="S136" s="56" t="s">
        <v>429</v>
      </c>
      <c r="T136" s="56" t="s">
        <v>429</v>
      </c>
      <c r="U136" s="56" t="s">
        <v>429</v>
      </c>
      <c r="V136" s="56" t="s">
        <v>429</v>
      </c>
      <c r="W136" s="56" t="s">
        <v>430</v>
      </c>
      <c r="X136" s="56" t="s">
        <v>430</v>
      </c>
      <c r="Y136" s="56" t="s">
        <v>430</v>
      </c>
      <c r="Z136" s="56" t="s">
        <v>430</v>
      </c>
      <c r="AA136" s="56" t="s">
        <v>430</v>
      </c>
      <c r="AB136" s="56" t="s">
        <v>430</v>
      </c>
      <c r="AC136" s="56" t="s">
        <v>430</v>
      </c>
      <c r="AD136" s="56" t="s">
        <v>430</v>
      </c>
      <c r="AE136" s="276"/>
      <c r="AF136" s="56" t="s">
        <v>430</v>
      </c>
      <c r="AG136" s="56" t="s">
        <v>430</v>
      </c>
      <c r="AH136" s="56" t="s">
        <v>430</v>
      </c>
      <c r="AI136" s="56" t="s">
        <v>430</v>
      </c>
      <c r="AJ136" s="56" t="s">
        <v>430</v>
      </c>
      <c r="AK136" s="56" t="s">
        <v>429</v>
      </c>
      <c r="AL136" s="139" t="s">
        <v>449</v>
      </c>
    </row>
    <row r="137" spans="1:38" ht="26.25" customHeight="1" thickBot="1" x14ac:dyDescent="0.3">
      <c r="A137" s="53" t="s">
        <v>276</v>
      </c>
      <c r="B137" s="57" t="s">
        <v>303</v>
      </c>
      <c r="C137" s="59" t="s">
        <v>304</v>
      </c>
      <c r="D137" s="56"/>
      <c r="E137" s="56" t="s">
        <v>430</v>
      </c>
      <c r="F137" s="56" t="s">
        <v>431</v>
      </c>
      <c r="G137" s="56" t="s">
        <v>430</v>
      </c>
      <c r="H137" s="56" t="s">
        <v>429</v>
      </c>
      <c r="I137" s="56" t="s">
        <v>430</v>
      </c>
      <c r="J137" s="56" t="s">
        <v>430</v>
      </c>
      <c r="K137" s="56" t="s">
        <v>430</v>
      </c>
      <c r="L137" s="56" t="s">
        <v>430</v>
      </c>
      <c r="M137" s="56" t="s">
        <v>430</v>
      </c>
      <c r="N137" s="56" t="s">
        <v>429</v>
      </c>
      <c r="O137" s="56" t="s">
        <v>429</v>
      </c>
      <c r="P137" s="56" t="s">
        <v>429</v>
      </c>
      <c r="Q137" s="56" t="s">
        <v>429</v>
      </c>
      <c r="R137" s="56" t="s">
        <v>429</v>
      </c>
      <c r="S137" s="56" t="s">
        <v>429</v>
      </c>
      <c r="T137" s="56" t="s">
        <v>429</v>
      </c>
      <c r="U137" s="56" t="s">
        <v>429</v>
      </c>
      <c r="V137" s="56" t="s">
        <v>429</v>
      </c>
      <c r="W137" s="56" t="s">
        <v>430</v>
      </c>
      <c r="X137" s="56" t="s">
        <v>430</v>
      </c>
      <c r="Y137" s="56" t="s">
        <v>430</v>
      </c>
      <c r="Z137" s="56" t="s">
        <v>430</v>
      </c>
      <c r="AA137" s="56" t="s">
        <v>430</v>
      </c>
      <c r="AB137" s="56" t="s">
        <v>430</v>
      </c>
      <c r="AC137" s="56" t="s">
        <v>430</v>
      </c>
      <c r="AD137" s="56" t="s">
        <v>430</v>
      </c>
      <c r="AE137" s="276"/>
      <c r="AF137" s="56" t="s">
        <v>430</v>
      </c>
      <c r="AG137" s="56" t="s">
        <v>430</v>
      </c>
      <c r="AH137" s="56" t="s">
        <v>430</v>
      </c>
      <c r="AI137" s="56" t="s">
        <v>430</v>
      </c>
      <c r="AJ137" s="56" t="s">
        <v>430</v>
      </c>
      <c r="AK137" s="56" t="s">
        <v>429</v>
      </c>
      <c r="AL137" s="139" t="s">
        <v>449</v>
      </c>
    </row>
    <row r="138" spans="1:38" ht="26.25" customHeight="1" thickBot="1" x14ac:dyDescent="0.3">
      <c r="A138" s="57" t="s">
        <v>276</v>
      </c>
      <c r="B138" s="57" t="s">
        <v>305</v>
      </c>
      <c r="C138" s="59" t="s">
        <v>306</v>
      </c>
      <c r="D138" s="56"/>
      <c r="E138" s="171" t="s">
        <v>430</v>
      </c>
      <c r="F138" s="171" t="s">
        <v>429</v>
      </c>
      <c r="G138" s="171" t="s">
        <v>430</v>
      </c>
      <c r="H138" s="171" t="s">
        <v>429</v>
      </c>
      <c r="I138" s="56" t="s">
        <v>430</v>
      </c>
      <c r="J138" s="56" t="s">
        <v>430</v>
      </c>
      <c r="K138" s="56" t="s">
        <v>430</v>
      </c>
      <c r="L138" s="56" t="s">
        <v>430</v>
      </c>
      <c r="M138" s="171" t="s">
        <v>430</v>
      </c>
      <c r="N138" s="171" t="s">
        <v>429</v>
      </c>
      <c r="O138" s="171" t="s">
        <v>429</v>
      </c>
      <c r="P138" s="171" t="s">
        <v>429</v>
      </c>
      <c r="Q138" s="171" t="s">
        <v>429</v>
      </c>
      <c r="R138" s="171" t="s">
        <v>429</v>
      </c>
      <c r="S138" s="171" t="s">
        <v>429</v>
      </c>
      <c r="T138" s="171" t="s">
        <v>429</v>
      </c>
      <c r="U138" s="171" t="s">
        <v>429</v>
      </c>
      <c r="V138" s="171" t="s">
        <v>429</v>
      </c>
      <c r="W138" s="171" t="s">
        <v>430</v>
      </c>
      <c r="X138" s="171" t="s">
        <v>430</v>
      </c>
      <c r="Y138" s="171" t="s">
        <v>430</v>
      </c>
      <c r="Z138" s="171" t="s">
        <v>430</v>
      </c>
      <c r="AA138" s="171" t="s">
        <v>430</v>
      </c>
      <c r="AB138" s="171" t="s">
        <v>430</v>
      </c>
      <c r="AC138" s="171" t="s">
        <v>430</v>
      </c>
      <c r="AD138" s="171" t="s">
        <v>430</v>
      </c>
      <c r="AE138" s="276"/>
      <c r="AF138" s="56" t="s">
        <v>430</v>
      </c>
      <c r="AG138" s="56" t="s">
        <v>430</v>
      </c>
      <c r="AH138" s="56" t="s">
        <v>430</v>
      </c>
      <c r="AI138" s="56" t="s">
        <v>430</v>
      </c>
      <c r="AJ138" s="56" t="s">
        <v>430</v>
      </c>
      <c r="AK138" s="56" t="s">
        <v>429</v>
      </c>
      <c r="AL138" s="139" t="s">
        <v>449</v>
      </c>
    </row>
    <row r="139" spans="1:38" ht="26.25" customHeight="1" thickBot="1" x14ac:dyDescent="0.3">
      <c r="A139" s="57" t="s">
        <v>276</v>
      </c>
      <c r="B139" s="57" t="s">
        <v>307</v>
      </c>
      <c r="C139" s="59" t="s">
        <v>364</v>
      </c>
      <c r="D139" s="56"/>
      <c r="E139" s="56" t="s">
        <v>434</v>
      </c>
      <c r="F139" s="56" t="s">
        <v>434</v>
      </c>
      <c r="G139" s="56" t="s">
        <v>434</v>
      </c>
      <c r="H139" s="56" t="s">
        <v>434</v>
      </c>
      <c r="I139" s="56" t="s">
        <v>430</v>
      </c>
      <c r="J139" s="56" t="s">
        <v>430</v>
      </c>
      <c r="K139" s="56" t="s">
        <v>430</v>
      </c>
      <c r="L139" s="56" t="s">
        <v>430</v>
      </c>
      <c r="M139" s="56" t="s">
        <v>434</v>
      </c>
      <c r="N139" s="56" t="s">
        <v>434</v>
      </c>
      <c r="O139" s="56" t="s">
        <v>434</v>
      </c>
      <c r="P139" s="56" t="s">
        <v>434</v>
      </c>
      <c r="Q139" s="56" t="s">
        <v>434</v>
      </c>
      <c r="R139" s="56" t="s">
        <v>434</v>
      </c>
      <c r="S139" s="56" t="s">
        <v>434</v>
      </c>
      <c r="T139" s="56" t="s">
        <v>434</v>
      </c>
      <c r="U139" s="56" t="s">
        <v>434</v>
      </c>
      <c r="V139" s="56" t="s">
        <v>434</v>
      </c>
      <c r="W139" s="56" t="s">
        <v>434</v>
      </c>
      <c r="X139" s="56" t="s">
        <v>434</v>
      </c>
      <c r="Y139" s="56" t="s">
        <v>434</v>
      </c>
      <c r="Z139" s="56" t="s">
        <v>434</v>
      </c>
      <c r="AA139" s="56" t="s">
        <v>434</v>
      </c>
      <c r="AB139" s="56" t="s">
        <v>434</v>
      </c>
      <c r="AC139" s="56" t="s">
        <v>434</v>
      </c>
      <c r="AD139" s="56" t="s">
        <v>434</v>
      </c>
      <c r="AE139" s="276"/>
      <c r="AF139" s="56" t="s">
        <v>434</v>
      </c>
      <c r="AG139" s="56" t="s">
        <v>434</v>
      </c>
      <c r="AH139" s="56" t="s">
        <v>434</v>
      </c>
      <c r="AI139" s="56" t="s">
        <v>434</v>
      </c>
      <c r="AJ139" s="56" t="s">
        <v>434</v>
      </c>
      <c r="AK139" s="56" t="s">
        <v>434</v>
      </c>
      <c r="AL139" s="139" t="s">
        <v>438</v>
      </c>
    </row>
    <row r="140" spans="1:38" ht="26.25" customHeight="1" thickBot="1" x14ac:dyDescent="0.3">
      <c r="A140" s="53" t="s">
        <v>309</v>
      </c>
      <c r="B140" s="57" t="s">
        <v>310</v>
      </c>
      <c r="C140" s="59" t="s">
        <v>365</v>
      </c>
      <c r="D140" s="56"/>
      <c r="E140" s="56" t="s">
        <v>430</v>
      </c>
      <c r="F140" s="56" t="s">
        <v>430</v>
      </c>
      <c r="G140" s="56" t="s">
        <v>430</v>
      </c>
      <c r="H140" s="56" t="s">
        <v>430</v>
      </c>
      <c r="I140" s="56" t="s">
        <v>430</v>
      </c>
      <c r="J140" s="56" t="s">
        <v>430</v>
      </c>
      <c r="K140" s="56" t="s">
        <v>430</v>
      </c>
      <c r="L140" s="56" t="s">
        <v>430</v>
      </c>
      <c r="M140" s="56" t="s">
        <v>430</v>
      </c>
      <c r="N140" s="56" t="s">
        <v>430</v>
      </c>
      <c r="O140" s="56" t="s">
        <v>430</v>
      </c>
      <c r="P140" s="56" t="s">
        <v>430</v>
      </c>
      <c r="Q140" s="56" t="s">
        <v>430</v>
      </c>
      <c r="R140" s="56" t="s">
        <v>430</v>
      </c>
      <c r="S140" s="56" t="s">
        <v>430</v>
      </c>
      <c r="T140" s="56" t="s">
        <v>430</v>
      </c>
      <c r="U140" s="56" t="s">
        <v>430</v>
      </c>
      <c r="V140" s="56" t="s">
        <v>430</v>
      </c>
      <c r="W140" s="56" t="s">
        <v>430</v>
      </c>
      <c r="X140" s="56" t="s">
        <v>430</v>
      </c>
      <c r="Y140" s="56" t="s">
        <v>430</v>
      </c>
      <c r="Z140" s="56" t="s">
        <v>430</v>
      </c>
      <c r="AA140" s="56" t="s">
        <v>430</v>
      </c>
      <c r="AB140" s="56" t="s">
        <v>430</v>
      </c>
      <c r="AC140" s="56" t="s">
        <v>430</v>
      </c>
      <c r="AD140" s="56" t="s">
        <v>430</v>
      </c>
      <c r="AE140" s="276"/>
      <c r="AF140" s="56" t="s">
        <v>430</v>
      </c>
      <c r="AG140" s="56" t="s">
        <v>430</v>
      </c>
      <c r="AH140" s="56" t="s">
        <v>430</v>
      </c>
      <c r="AI140" s="56" t="s">
        <v>430</v>
      </c>
      <c r="AJ140" s="56" t="s">
        <v>430</v>
      </c>
      <c r="AK140" s="56" t="s">
        <v>430</v>
      </c>
      <c r="AL140" s="293" t="s">
        <v>430</v>
      </c>
    </row>
    <row r="141" spans="1:38" s="5" customFormat="1" ht="37.5" customHeight="1" thickBot="1" x14ac:dyDescent="0.3">
      <c r="A141" s="67"/>
      <c r="B141" s="68" t="s">
        <v>311</v>
      </c>
      <c r="C141" s="69" t="s">
        <v>375</v>
      </c>
      <c r="D141" s="67" t="s">
        <v>142</v>
      </c>
      <c r="E141" s="15">
        <f>SUM(E14:E140)</f>
        <v>384.91944868166917</v>
      </c>
      <c r="F141" s="15">
        <f t="shared" ref="F141:AD141" si="0">SUM(F14:F140)</f>
        <v>274.54773159088228</v>
      </c>
      <c r="G141" s="15">
        <f t="shared" si="0"/>
        <v>1041.4356839647157</v>
      </c>
      <c r="H141" s="15">
        <f t="shared" si="0"/>
        <v>269.51092759916725</v>
      </c>
      <c r="I141" s="15">
        <f t="shared" si="0"/>
        <v>0</v>
      </c>
      <c r="J141" s="15">
        <f t="shared" si="0"/>
        <v>0</v>
      </c>
      <c r="K141" s="15">
        <f t="shared" si="0"/>
        <v>0</v>
      </c>
      <c r="L141" s="15">
        <f t="shared" si="0"/>
        <v>0</v>
      </c>
      <c r="M141" s="15">
        <f t="shared" si="0"/>
        <v>258.80131903375405</v>
      </c>
      <c r="N141" s="15">
        <f t="shared" si="0"/>
        <v>106.47375803899234</v>
      </c>
      <c r="O141" s="15">
        <f t="shared" si="0"/>
        <v>5.3682708497442215</v>
      </c>
      <c r="P141" s="15">
        <f t="shared" si="0"/>
        <v>5.301702905457458</v>
      </c>
      <c r="Q141" s="15">
        <f t="shared" si="0"/>
        <v>15.954427199423449</v>
      </c>
      <c r="R141" s="15">
        <f>SUM(R14:R140)</f>
        <v>81.097382546805918</v>
      </c>
      <c r="S141" s="15">
        <f t="shared" si="0"/>
        <v>22.445394597637652</v>
      </c>
      <c r="T141" s="15">
        <f t="shared" si="0"/>
        <v>55.911258139040726</v>
      </c>
      <c r="U141" s="15">
        <f t="shared" si="0"/>
        <v>23.939409275195278</v>
      </c>
      <c r="V141" s="15">
        <f t="shared" si="0"/>
        <v>139.52751040474755</v>
      </c>
      <c r="W141" s="15">
        <f t="shared" si="0"/>
        <v>90.032319185291882</v>
      </c>
      <c r="X141" s="15">
        <f t="shared" si="0"/>
        <v>7.7874453140837989</v>
      </c>
      <c r="Y141" s="15">
        <f t="shared" si="0"/>
        <v>45.161108642391909</v>
      </c>
      <c r="Z141" s="15">
        <f t="shared" si="0"/>
        <v>36.718071129804756</v>
      </c>
      <c r="AA141" s="15">
        <f t="shared" si="0"/>
        <v>4.8793152763761727</v>
      </c>
      <c r="AB141" s="15">
        <f t="shared" si="0"/>
        <v>101.83235598789983</v>
      </c>
      <c r="AC141" s="15">
        <f t="shared" si="0"/>
        <v>6.7625787839267648</v>
      </c>
      <c r="AD141" s="15">
        <f t="shared" si="0"/>
        <v>69.911922952023019</v>
      </c>
      <c r="AE141" s="46"/>
      <c r="AF141" s="15"/>
      <c r="AG141" s="15"/>
      <c r="AH141" s="15"/>
      <c r="AI141" s="15"/>
      <c r="AJ141" s="15"/>
      <c r="AK141" s="15"/>
      <c r="AL141" s="36"/>
    </row>
    <row r="142" spans="1:38" ht="15" customHeight="1" thickBot="1" x14ac:dyDescent="0.35">
      <c r="A142" s="70"/>
      <c r="B142" s="37"/>
      <c r="C142" s="71"/>
      <c r="D142" s="72"/>
      <c r="E142"/>
      <c r="F142"/>
      <c r="G142"/>
      <c r="H142"/>
      <c r="I142"/>
      <c r="J142"/>
      <c r="K142"/>
      <c r="L142"/>
      <c r="M142"/>
      <c r="N142"/>
      <c r="O142" s="6"/>
      <c r="P142" s="6"/>
      <c r="Q142" s="6"/>
      <c r="R142" s="6"/>
      <c r="S142" s="6"/>
      <c r="T142" s="6"/>
      <c r="U142" s="6"/>
      <c r="V142" s="6"/>
      <c r="W142" s="6"/>
      <c r="X142" s="6"/>
      <c r="Y142" s="6"/>
      <c r="Z142" s="6"/>
      <c r="AA142" s="6"/>
      <c r="AB142" s="6"/>
      <c r="AC142" s="6"/>
      <c r="AD142" s="6"/>
      <c r="AE142" s="47"/>
      <c r="AF142" s="7"/>
      <c r="AG142" s="7"/>
      <c r="AH142" s="7"/>
      <c r="AI142" s="7"/>
      <c r="AJ142" s="7"/>
      <c r="AK142" s="7"/>
      <c r="AL142" s="37"/>
    </row>
    <row r="143" spans="1:38" ht="26.25" customHeight="1" thickBot="1" x14ac:dyDescent="0.3">
      <c r="A143" s="73"/>
      <c r="B143" s="38" t="s">
        <v>334</v>
      </c>
      <c r="C143" s="74" t="s">
        <v>341</v>
      </c>
      <c r="D143" s="75" t="s">
        <v>269</v>
      </c>
      <c r="E143" s="8">
        <v>13.254454819317965</v>
      </c>
      <c r="F143" s="8">
        <v>7.8154137324175501</v>
      </c>
      <c r="G143" s="8">
        <v>3.2839144325407896E-2</v>
      </c>
      <c r="H143" s="8">
        <v>0.83965196894541938</v>
      </c>
      <c r="I143" s="8">
        <v>0.59464834521420684</v>
      </c>
      <c r="J143" s="8" t="s">
        <v>430</v>
      </c>
      <c r="K143" s="8" t="s">
        <v>430</v>
      </c>
      <c r="L143" s="8" t="s">
        <v>430</v>
      </c>
      <c r="M143" s="8">
        <v>64.227585288895384</v>
      </c>
      <c r="N143" s="8">
        <v>5.1097601084112499E-5</v>
      </c>
      <c r="O143" s="8" t="s">
        <v>430</v>
      </c>
      <c r="P143" s="8" t="s">
        <v>430</v>
      </c>
      <c r="Q143" s="8" t="s">
        <v>430</v>
      </c>
      <c r="R143" s="8" t="s">
        <v>430</v>
      </c>
      <c r="S143" s="8" t="s">
        <v>430</v>
      </c>
      <c r="T143" s="8" t="s">
        <v>430</v>
      </c>
      <c r="U143" s="8" t="s">
        <v>430</v>
      </c>
      <c r="V143" s="8" t="s">
        <v>430</v>
      </c>
      <c r="W143" s="8" t="s">
        <v>430</v>
      </c>
      <c r="X143" s="8">
        <v>1.5149001705712266E-5</v>
      </c>
      <c r="Y143" s="8">
        <v>1.7414596489947021E-5</v>
      </c>
      <c r="Z143" s="8">
        <v>8.9853424587965394E-6</v>
      </c>
      <c r="AA143" s="8">
        <v>1.7519557467047895E-5</v>
      </c>
      <c r="AB143" s="8" t="s">
        <v>430</v>
      </c>
      <c r="AC143" s="8" t="s">
        <v>430</v>
      </c>
      <c r="AD143" s="8" t="s">
        <v>430</v>
      </c>
      <c r="AE143" s="48"/>
      <c r="AF143" s="8">
        <v>59463.89</v>
      </c>
      <c r="AG143" s="8" t="s">
        <v>430</v>
      </c>
      <c r="AH143" s="8" t="s">
        <v>430</v>
      </c>
      <c r="AI143" s="8" t="s">
        <v>430</v>
      </c>
      <c r="AJ143" s="8" t="s">
        <v>430</v>
      </c>
      <c r="AK143" s="8" t="s">
        <v>430</v>
      </c>
      <c r="AL143" s="38" t="s">
        <v>49</v>
      </c>
    </row>
    <row r="144" spans="1:38" ht="26.25" customHeight="1" thickBot="1" x14ac:dyDescent="0.3">
      <c r="A144" s="73"/>
      <c r="B144" s="38" t="s">
        <v>335</v>
      </c>
      <c r="C144" s="74" t="s">
        <v>342</v>
      </c>
      <c r="D144" s="75" t="s">
        <v>269</v>
      </c>
      <c r="E144" s="8">
        <v>17.049379801701562</v>
      </c>
      <c r="F144" s="8">
        <v>18.383977379299282</v>
      </c>
      <c r="G144" s="8">
        <v>2.1899390795968966E-2</v>
      </c>
      <c r="H144" s="8">
        <v>0.83950734816134631</v>
      </c>
      <c r="I144" s="8">
        <v>6.9189590996152087E-2</v>
      </c>
      <c r="J144" s="8" t="s">
        <v>430</v>
      </c>
      <c r="K144" s="8" t="s">
        <v>430</v>
      </c>
      <c r="L144" s="8" t="s">
        <v>430</v>
      </c>
      <c r="M144" s="8">
        <v>191.65260801391682</v>
      </c>
      <c r="N144" s="8">
        <v>4.2987334631704006E-5</v>
      </c>
      <c r="O144" s="8" t="s">
        <v>430</v>
      </c>
      <c r="P144" s="8" t="s">
        <v>430</v>
      </c>
      <c r="Q144" s="8" t="s">
        <v>430</v>
      </c>
      <c r="R144" s="8" t="s">
        <v>430</v>
      </c>
      <c r="S144" s="8" t="s">
        <v>430</v>
      </c>
      <c r="T144" s="8" t="s">
        <v>430</v>
      </c>
      <c r="U144" s="8" t="s">
        <v>430</v>
      </c>
      <c r="V144" s="8" t="s">
        <v>430</v>
      </c>
      <c r="W144" s="8" t="s">
        <v>430</v>
      </c>
      <c r="X144" s="8">
        <v>5.7372066900857886E-6</v>
      </c>
      <c r="Y144" s="8">
        <v>8.1486541386634046E-6</v>
      </c>
      <c r="Z144" s="8">
        <v>4.0230701358764109E-6</v>
      </c>
      <c r="AA144" s="8">
        <v>9.131054465994858E-6</v>
      </c>
      <c r="AB144" s="8" t="s">
        <v>430</v>
      </c>
      <c r="AC144" s="8" t="s">
        <v>430</v>
      </c>
      <c r="AD144" s="8" t="s">
        <v>430</v>
      </c>
      <c r="AE144" s="48"/>
      <c r="AF144" s="8">
        <v>64560.971792692602</v>
      </c>
      <c r="AG144" s="8" t="s">
        <v>430</v>
      </c>
      <c r="AH144" s="8" t="s">
        <v>430</v>
      </c>
      <c r="AI144" s="8" t="s">
        <v>430</v>
      </c>
      <c r="AJ144" s="8" t="s">
        <v>430</v>
      </c>
      <c r="AK144" s="8" t="s">
        <v>430</v>
      </c>
      <c r="AL144" s="38" t="s">
        <v>49</v>
      </c>
    </row>
    <row r="145" spans="1:38" ht="26.25" customHeight="1" thickBot="1" x14ac:dyDescent="0.3">
      <c r="A145" s="73"/>
      <c r="B145" s="38" t="s">
        <v>336</v>
      </c>
      <c r="C145" s="74" t="s">
        <v>343</v>
      </c>
      <c r="D145" s="75" t="s">
        <v>269</v>
      </c>
      <c r="E145" s="8">
        <v>17.23386789887553</v>
      </c>
      <c r="F145" s="8">
        <v>10.548497738258593</v>
      </c>
      <c r="G145" s="8">
        <v>2.5974515649570103E-2</v>
      </c>
      <c r="H145" s="8">
        <v>1.1128103694484548</v>
      </c>
      <c r="I145" s="8">
        <v>0.25238730558269384</v>
      </c>
      <c r="J145" s="8" t="s">
        <v>430</v>
      </c>
      <c r="K145" s="8" t="s">
        <v>430</v>
      </c>
      <c r="L145" s="8" t="s">
        <v>430</v>
      </c>
      <c r="M145" s="8">
        <v>87.042406179111822</v>
      </c>
      <c r="N145" s="8">
        <v>4.5356024747239581E-5</v>
      </c>
      <c r="O145" s="8" t="s">
        <v>430</v>
      </c>
      <c r="P145" s="8" t="s">
        <v>430</v>
      </c>
      <c r="Q145" s="8" t="s">
        <v>430</v>
      </c>
      <c r="R145" s="8" t="s">
        <v>430</v>
      </c>
      <c r="S145" s="8" t="s">
        <v>430</v>
      </c>
      <c r="T145" s="8" t="s">
        <v>430</v>
      </c>
      <c r="U145" s="8" t="s">
        <v>430</v>
      </c>
      <c r="V145" s="8" t="s">
        <v>430</v>
      </c>
      <c r="W145" s="8" t="s">
        <v>430</v>
      </c>
      <c r="X145" s="8">
        <v>6.7195140042383036E-6</v>
      </c>
      <c r="Y145" s="8">
        <v>8.652011654224892E-6</v>
      </c>
      <c r="Z145" s="8">
        <v>1.2013200445228034E-5</v>
      </c>
      <c r="AA145" s="8">
        <v>1.0790340630814923E-5</v>
      </c>
      <c r="AB145" s="8" t="s">
        <v>430</v>
      </c>
      <c r="AC145" s="8" t="s">
        <v>430</v>
      </c>
      <c r="AD145" s="8" t="s">
        <v>430</v>
      </c>
      <c r="AE145" s="48"/>
      <c r="AF145" s="8">
        <v>42474.323547824097</v>
      </c>
      <c r="AG145" s="8" t="s">
        <v>430</v>
      </c>
      <c r="AH145" s="8" t="s">
        <v>430</v>
      </c>
      <c r="AI145" s="8" t="s">
        <v>430</v>
      </c>
      <c r="AJ145" s="8" t="s">
        <v>430</v>
      </c>
      <c r="AK145" s="8" t="s">
        <v>430</v>
      </c>
      <c r="AL145" s="38" t="s">
        <v>49</v>
      </c>
    </row>
    <row r="146" spans="1:38" ht="26.25" customHeight="1" thickBot="1" x14ac:dyDescent="0.3">
      <c r="A146" s="73"/>
      <c r="B146" s="38" t="s">
        <v>337</v>
      </c>
      <c r="C146" s="74" t="s">
        <v>344</v>
      </c>
      <c r="D146" s="75" t="s">
        <v>269</v>
      </c>
      <c r="E146" s="8">
        <v>0.39667432279691583</v>
      </c>
      <c r="F146" s="8">
        <v>7.8498503035413778</v>
      </c>
      <c r="G146" s="8">
        <v>9.8571179610679399E-4</v>
      </c>
      <c r="H146" s="8">
        <v>3.5246664224424752E-3</v>
      </c>
      <c r="I146" s="8">
        <v>0.13142823948090587</v>
      </c>
      <c r="J146" s="8" t="s">
        <v>430</v>
      </c>
      <c r="K146" s="8" t="s">
        <v>430</v>
      </c>
      <c r="L146" s="8" t="s">
        <v>430</v>
      </c>
      <c r="M146" s="8">
        <v>29.732652177112204</v>
      </c>
      <c r="N146" s="8">
        <v>1.9714235922135882E-6</v>
      </c>
      <c r="O146" s="8" t="s">
        <v>430</v>
      </c>
      <c r="P146" s="8" t="s">
        <v>430</v>
      </c>
      <c r="Q146" s="8" t="s">
        <v>430</v>
      </c>
      <c r="R146" s="8" t="s">
        <v>430</v>
      </c>
      <c r="S146" s="8" t="s">
        <v>430</v>
      </c>
      <c r="T146" s="8" t="s">
        <v>430</v>
      </c>
      <c r="U146" s="8" t="s">
        <v>430</v>
      </c>
      <c r="V146" s="8" t="s">
        <v>430</v>
      </c>
      <c r="W146" s="8" t="s">
        <v>430</v>
      </c>
      <c r="X146" s="8">
        <v>5.018169143816406E-7</v>
      </c>
      <c r="Y146" s="8">
        <v>5.615570232365978E-7</v>
      </c>
      <c r="Z146" s="8">
        <v>4.0623274021370905E-7</v>
      </c>
      <c r="AA146" s="8">
        <v>6.0934911032056363E-7</v>
      </c>
      <c r="AB146" s="8" t="s">
        <v>430</v>
      </c>
      <c r="AC146" s="8" t="s">
        <v>430</v>
      </c>
      <c r="AD146" s="8" t="s">
        <v>430</v>
      </c>
      <c r="AE146" s="48"/>
      <c r="AF146" s="8">
        <v>3397.9458838259252</v>
      </c>
      <c r="AG146" s="8" t="s">
        <v>430</v>
      </c>
      <c r="AH146" s="8" t="s">
        <v>430</v>
      </c>
      <c r="AI146" s="8" t="s">
        <v>430</v>
      </c>
      <c r="AJ146" s="8" t="s">
        <v>430</v>
      </c>
      <c r="AK146" s="8" t="s">
        <v>430</v>
      </c>
      <c r="AL146" s="38" t="s">
        <v>49</v>
      </c>
    </row>
    <row r="147" spans="1:38" ht="26.25" customHeight="1" thickBot="1" x14ac:dyDescent="0.3">
      <c r="A147" s="73"/>
      <c r="B147" s="38" t="s">
        <v>338</v>
      </c>
      <c r="C147" s="74" t="s">
        <v>345</v>
      </c>
      <c r="D147" s="75" t="s">
        <v>269</v>
      </c>
      <c r="E147" s="8" t="s">
        <v>434</v>
      </c>
      <c r="F147" s="8" t="s">
        <v>434</v>
      </c>
      <c r="G147" s="8" t="s">
        <v>434</v>
      </c>
      <c r="H147" s="8" t="s">
        <v>434</v>
      </c>
      <c r="I147" s="8" t="s">
        <v>434</v>
      </c>
      <c r="J147" s="8" t="s">
        <v>434</v>
      </c>
      <c r="K147" s="8" t="s">
        <v>434</v>
      </c>
      <c r="L147" s="8" t="s">
        <v>434</v>
      </c>
      <c r="M147" s="8" t="s">
        <v>434</v>
      </c>
      <c r="N147" s="8" t="s">
        <v>434</v>
      </c>
      <c r="O147" s="8" t="s">
        <v>434</v>
      </c>
      <c r="P147" s="8" t="s">
        <v>434</v>
      </c>
      <c r="Q147" s="8" t="s">
        <v>434</v>
      </c>
      <c r="R147" s="8" t="s">
        <v>434</v>
      </c>
      <c r="S147" s="8" t="s">
        <v>434</v>
      </c>
      <c r="T147" s="8" t="s">
        <v>434</v>
      </c>
      <c r="U147" s="8" t="s">
        <v>434</v>
      </c>
      <c r="V147" s="8" t="s">
        <v>434</v>
      </c>
      <c r="W147" s="8" t="s">
        <v>434</v>
      </c>
      <c r="X147" s="8" t="s">
        <v>434</v>
      </c>
      <c r="Y147" s="8" t="s">
        <v>434</v>
      </c>
      <c r="Z147" s="8" t="s">
        <v>434</v>
      </c>
      <c r="AA147" s="8" t="s">
        <v>434</v>
      </c>
      <c r="AB147" s="8" t="s">
        <v>434</v>
      </c>
      <c r="AC147" s="8" t="s">
        <v>434</v>
      </c>
      <c r="AD147" s="8" t="s">
        <v>434</v>
      </c>
      <c r="AE147" s="48"/>
      <c r="AF147" s="8" t="s">
        <v>434</v>
      </c>
      <c r="AG147" s="8" t="s">
        <v>434</v>
      </c>
      <c r="AH147" s="8" t="s">
        <v>434</v>
      </c>
      <c r="AI147" s="8" t="s">
        <v>434</v>
      </c>
      <c r="AJ147" s="8" t="s">
        <v>434</v>
      </c>
      <c r="AK147" s="8" t="s">
        <v>434</v>
      </c>
      <c r="AL147" s="38" t="s">
        <v>49</v>
      </c>
    </row>
    <row r="148" spans="1:38" ht="26.25" customHeight="1" thickBot="1" x14ac:dyDescent="0.3">
      <c r="A148" s="73"/>
      <c r="B148" s="38" t="s">
        <v>339</v>
      </c>
      <c r="C148" s="74" t="s">
        <v>346</v>
      </c>
      <c r="D148" s="75" t="s">
        <v>269</v>
      </c>
      <c r="E148" s="8" t="s">
        <v>434</v>
      </c>
      <c r="F148" s="8" t="s">
        <v>434</v>
      </c>
      <c r="G148" s="8" t="s">
        <v>434</v>
      </c>
      <c r="H148" s="8" t="s">
        <v>434</v>
      </c>
      <c r="I148" s="8" t="s">
        <v>434</v>
      </c>
      <c r="J148" s="8" t="s">
        <v>434</v>
      </c>
      <c r="K148" s="8" t="s">
        <v>434</v>
      </c>
      <c r="L148" s="8" t="s">
        <v>434</v>
      </c>
      <c r="M148" s="8" t="s">
        <v>434</v>
      </c>
      <c r="N148" s="8" t="s">
        <v>434</v>
      </c>
      <c r="O148" s="8" t="s">
        <v>434</v>
      </c>
      <c r="P148" s="8" t="s">
        <v>434</v>
      </c>
      <c r="Q148" s="8" t="s">
        <v>434</v>
      </c>
      <c r="R148" s="8" t="s">
        <v>434</v>
      </c>
      <c r="S148" s="8" t="s">
        <v>434</v>
      </c>
      <c r="T148" s="8" t="s">
        <v>434</v>
      </c>
      <c r="U148" s="8" t="s">
        <v>434</v>
      </c>
      <c r="V148" s="8" t="s">
        <v>434</v>
      </c>
      <c r="W148" s="8" t="s">
        <v>434</v>
      </c>
      <c r="X148" s="8" t="s">
        <v>434</v>
      </c>
      <c r="Y148" s="8" t="s">
        <v>434</v>
      </c>
      <c r="Z148" s="8" t="s">
        <v>434</v>
      </c>
      <c r="AA148" s="8" t="s">
        <v>434</v>
      </c>
      <c r="AB148" s="8" t="s">
        <v>434</v>
      </c>
      <c r="AC148" s="8" t="s">
        <v>434</v>
      </c>
      <c r="AD148" s="8" t="s">
        <v>434</v>
      </c>
      <c r="AE148" s="48"/>
      <c r="AF148" s="8" t="s">
        <v>434</v>
      </c>
      <c r="AG148" s="8" t="s">
        <v>434</v>
      </c>
      <c r="AH148" s="8" t="s">
        <v>434</v>
      </c>
      <c r="AI148" s="8" t="s">
        <v>434</v>
      </c>
      <c r="AJ148" s="8" t="s">
        <v>434</v>
      </c>
      <c r="AK148" s="8" t="s">
        <v>434</v>
      </c>
      <c r="AL148" s="38" t="s">
        <v>400</v>
      </c>
    </row>
    <row r="149" spans="1:38" ht="26.25" customHeight="1" thickBot="1" x14ac:dyDescent="0.3">
      <c r="A149" s="73"/>
      <c r="B149" s="38" t="s">
        <v>340</v>
      </c>
      <c r="C149" s="74" t="s">
        <v>347</v>
      </c>
      <c r="D149" s="75" t="s">
        <v>269</v>
      </c>
      <c r="E149" s="8" t="s">
        <v>434</v>
      </c>
      <c r="F149" s="8" t="s">
        <v>434</v>
      </c>
      <c r="G149" s="8" t="s">
        <v>434</v>
      </c>
      <c r="H149" s="8" t="s">
        <v>434</v>
      </c>
      <c r="I149" s="8" t="s">
        <v>434</v>
      </c>
      <c r="J149" s="8" t="s">
        <v>434</v>
      </c>
      <c r="K149" s="8" t="s">
        <v>434</v>
      </c>
      <c r="L149" s="8" t="s">
        <v>434</v>
      </c>
      <c r="M149" s="8" t="s">
        <v>434</v>
      </c>
      <c r="N149" s="8" t="s">
        <v>434</v>
      </c>
      <c r="O149" s="8" t="s">
        <v>434</v>
      </c>
      <c r="P149" s="8" t="s">
        <v>434</v>
      </c>
      <c r="Q149" s="8" t="s">
        <v>434</v>
      </c>
      <c r="R149" s="8" t="s">
        <v>434</v>
      </c>
      <c r="S149" s="8" t="s">
        <v>434</v>
      </c>
      <c r="T149" s="8" t="s">
        <v>434</v>
      </c>
      <c r="U149" s="8" t="s">
        <v>434</v>
      </c>
      <c r="V149" s="8" t="s">
        <v>434</v>
      </c>
      <c r="W149" s="8" t="s">
        <v>434</v>
      </c>
      <c r="X149" s="8" t="s">
        <v>434</v>
      </c>
      <c r="Y149" s="8" t="s">
        <v>434</v>
      </c>
      <c r="Z149" s="8" t="s">
        <v>434</v>
      </c>
      <c r="AA149" s="8" t="s">
        <v>434</v>
      </c>
      <c r="AB149" s="8" t="s">
        <v>434</v>
      </c>
      <c r="AC149" s="8" t="s">
        <v>434</v>
      </c>
      <c r="AD149" s="8" t="s">
        <v>434</v>
      </c>
      <c r="AE149" s="48"/>
      <c r="AF149" s="8" t="s">
        <v>434</v>
      </c>
      <c r="AG149" s="8" t="s">
        <v>434</v>
      </c>
      <c r="AH149" s="8" t="s">
        <v>434</v>
      </c>
      <c r="AI149" s="8" t="s">
        <v>434</v>
      </c>
      <c r="AJ149" s="8" t="s">
        <v>434</v>
      </c>
      <c r="AK149" s="8" t="s">
        <v>434</v>
      </c>
      <c r="AL149" s="38" t="s">
        <v>400</v>
      </c>
    </row>
    <row r="150" spans="1:38" ht="15" customHeight="1" thickBot="1" x14ac:dyDescent="0.35">
      <c r="A150" s="81"/>
      <c r="B150" s="82"/>
      <c r="C150" s="82"/>
      <c r="D150" s="72"/>
      <c r="E150"/>
      <c r="F150"/>
      <c r="G150"/>
      <c r="H150"/>
      <c r="I150"/>
      <c r="J150"/>
      <c r="K150"/>
      <c r="L150"/>
      <c r="M150"/>
      <c r="N150"/>
      <c r="O150" s="72"/>
      <c r="P150" s="72"/>
      <c r="Q150" s="72"/>
      <c r="R150" s="72"/>
      <c r="S150" s="72"/>
      <c r="T150" s="72"/>
      <c r="U150" s="72"/>
      <c r="V150" s="72"/>
      <c r="W150" s="72"/>
      <c r="X150" s="72"/>
      <c r="Y150" s="72"/>
      <c r="Z150" s="72"/>
      <c r="AA150" s="72"/>
      <c r="AB150" s="72"/>
      <c r="AC150" s="72"/>
      <c r="AD150" s="72"/>
      <c r="AE150" s="51"/>
      <c r="AF150" s="72"/>
      <c r="AG150" s="72"/>
      <c r="AH150" s="72"/>
      <c r="AI150" s="72"/>
      <c r="AJ150" s="72"/>
      <c r="AK150" s="72"/>
      <c r="AL150" s="41"/>
    </row>
    <row r="151" spans="1:38" ht="26.25" customHeight="1" thickBot="1" x14ac:dyDescent="0.3">
      <c r="A151" s="76"/>
      <c r="B151" s="39" t="s">
        <v>313</v>
      </c>
      <c r="C151" s="77" t="s">
        <v>356</v>
      </c>
      <c r="D151" s="76"/>
      <c r="E151" s="118" t="s">
        <v>440</v>
      </c>
      <c r="F151" s="118" t="s">
        <v>440</v>
      </c>
      <c r="G151" s="118" t="s">
        <v>440</v>
      </c>
      <c r="H151" s="118" t="s">
        <v>440</v>
      </c>
      <c r="I151" s="118" t="s">
        <v>440</v>
      </c>
      <c r="J151" s="118" t="s">
        <v>440</v>
      </c>
      <c r="K151" s="118" t="s">
        <v>440</v>
      </c>
      <c r="L151" s="118" t="s">
        <v>440</v>
      </c>
      <c r="M151" s="118" t="s">
        <v>440</v>
      </c>
      <c r="N151" s="118" t="s">
        <v>440</v>
      </c>
      <c r="O151" s="118" t="s">
        <v>440</v>
      </c>
      <c r="P151" s="118" t="s">
        <v>440</v>
      </c>
      <c r="Q151" s="118" t="s">
        <v>440</v>
      </c>
      <c r="R151" s="118" t="s">
        <v>440</v>
      </c>
      <c r="S151" s="118" t="s">
        <v>440</v>
      </c>
      <c r="T151" s="118" t="s">
        <v>440</v>
      </c>
      <c r="U151" s="118" t="s">
        <v>440</v>
      </c>
      <c r="V151" s="118" t="s">
        <v>440</v>
      </c>
      <c r="W151" s="118" t="s">
        <v>440</v>
      </c>
      <c r="X151" s="118" t="s">
        <v>440</v>
      </c>
      <c r="Y151" s="118" t="s">
        <v>440</v>
      </c>
      <c r="Z151" s="118" t="s">
        <v>440</v>
      </c>
      <c r="AA151" s="118" t="s">
        <v>440</v>
      </c>
      <c r="AB151" s="118" t="s">
        <v>440</v>
      </c>
      <c r="AC151" s="118" t="s">
        <v>440</v>
      </c>
      <c r="AD151" s="118" t="s">
        <v>440</v>
      </c>
      <c r="AE151" s="127"/>
      <c r="AF151" s="118" t="s">
        <v>440</v>
      </c>
      <c r="AG151" s="118" t="s">
        <v>440</v>
      </c>
      <c r="AH151" s="118" t="s">
        <v>440</v>
      </c>
      <c r="AI151" s="118" t="s">
        <v>440</v>
      </c>
      <c r="AJ151" s="118" t="s">
        <v>440</v>
      </c>
      <c r="AK151" s="118" t="s">
        <v>440</v>
      </c>
      <c r="AL151" s="39"/>
    </row>
    <row r="152" spans="1:38" ht="37.5" customHeight="1" thickBot="1" x14ac:dyDescent="0.3">
      <c r="A152" s="78"/>
      <c r="B152" s="79" t="s">
        <v>354</v>
      </c>
      <c r="C152" s="80" t="s">
        <v>351</v>
      </c>
      <c r="D152" s="78" t="s">
        <v>285</v>
      </c>
      <c r="E152" s="10">
        <f>SUM(E$141, E$151, IF(AND(ISNUMBER(SEARCH($B$4,"AT|BE|CH|GB|IE|LT|LU|NL")),SUM(E$143:E$149)&gt;0),SUM(E$143:E$149)-SUM(E$27:E$33),0))</f>
        <v>384.91944868166917</v>
      </c>
      <c r="F152" s="10">
        <f t="shared" ref="F152:AD152" si="1">SUM(F$141, F$151, IF(AND(ISNUMBER(SEARCH($B$4,"AT|BE|CH|GB|IE|LT|LU|NL")),SUM(F$143:F$149)&gt;0),SUM(F$143:F$149)-SUM(F$27:F$33),0))</f>
        <v>274.54773159088228</v>
      </c>
      <c r="G152" s="10">
        <f t="shared" si="1"/>
        <v>1041.4356839647157</v>
      </c>
      <c r="H152" s="10">
        <f t="shared" si="1"/>
        <v>269.51092759916725</v>
      </c>
      <c r="I152" s="10">
        <f t="shared" si="1"/>
        <v>0</v>
      </c>
      <c r="J152" s="10">
        <f t="shared" si="1"/>
        <v>0</v>
      </c>
      <c r="K152" s="10">
        <f t="shared" si="1"/>
        <v>0</v>
      </c>
      <c r="L152" s="10">
        <f t="shared" si="1"/>
        <v>0</v>
      </c>
      <c r="M152" s="10">
        <f t="shared" si="1"/>
        <v>258.80131903375405</v>
      </c>
      <c r="N152" s="10">
        <f t="shared" si="1"/>
        <v>106.47375803899234</v>
      </c>
      <c r="O152" s="10">
        <f t="shared" si="1"/>
        <v>5.3682708497442215</v>
      </c>
      <c r="P152" s="10">
        <f t="shared" si="1"/>
        <v>5.301702905457458</v>
      </c>
      <c r="Q152" s="10">
        <f t="shared" si="1"/>
        <v>15.954427199423449</v>
      </c>
      <c r="R152" s="10">
        <f t="shared" si="1"/>
        <v>81.097382546805918</v>
      </c>
      <c r="S152" s="10">
        <f t="shared" si="1"/>
        <v>22.445394597637652</v>
      </c>
      <c r="T152" s="10">
        <f t="shared" si="1"/>
        <v>55.911258139040726</v>
      </c>
      <c r="U152" s="10">
        <f t="shared" si="1"/>
        <v>23.939409275195278</v>
      </c>
      <c r="V152" s="10">
        <f t="shared" si="1"/>
        <v>139.52751040474755</v>
      </c>
      <c r="W152" s="10">
        <f t="shared" si="1"/>
        <v>90.032319185291882</v>
      </c>
      <c r="X152" s="10">
        <f t="shared" si="1"/>
        <v>7.7874453140837989</v>
      </c>
      <c r="Y152" s="10">
        <f t="shared" si="1"/>
        <v>45.161108642391909</v>
      </c>
      <c r="Z152" s="10">
        <f t="shared" si="1"/>
        <v>36.718071129804756</v>
      </c>
      <c r="AA152" s="10">
        <f t="shared" si="1"/>
        <v>4.8793152763761727</v>
      </c>
      <c r="AB152" s="10">
        <f t="shared" si="1"/>
        <v>101.83235598789983</v>
      </c>
      <c r="AC152" s="10">
        <f t="shared" si="1"/>
        <v>6.7625787839267648</v>
      </c>
      <c r="AD152" s="10">
        <f t="shared" si="1"/>
        <v>69.911922952023019</v>
      </c>
      <c r="AE152" s="48"/>
      <c r="AF152" s="10"/>
      <c r="AG152" s="10"/>
      <c r="AH152" s="10"/>
      <c r="AI152" s="10"/>
      <c r="AJ152" s="10"/>
      <c r="AK152" s="10"/>
      <c r="AL152" s="40"/>
    </row>
    <row r="153" spans="1:38" ht="26.25" customHeight="1" thickBot="1" x14ac:dyDescent="0.3">
      <c r="A153" s="76"/>
      <c r="B153" s="39" t="s">
        <v>314</v>
      </c>
      <c r="C153" s="77" t="s">
        <v>357</v>
      </c>
      <c r="D153" s="76" t="s">
        <v>308</v>
      </c>
      <c r="E153" s="118"/>
      <c r="F153" s="118"/>
      <c r="G153" s="118"/>
      <c r="H153" s="118"/>
      <c r="I153" s="118"/>
      <c r="J153" s="118"/>
      <c r="K153" s="118"/>
      <c r="L153" s="118"/>
      <c r="M153" s="118"/>
      <c r="N153" s="118"/>
      <c r="O153" s="118"/>
      <c r="P153" s="118"/>
      <c r="Q153" s="118"/>
      <c r="R153" s="118"/>
      <c r="S153" s="118"/>
      <c r="T153" s="118"/>
      <c r="U153" s="118"/>
      <c r="V153" s="118"/>
      <c r="W153" s="118"/>
      <c r="X153" s="118"/>
      <c r="Y153" s="118"/>
      <c r="Z153" s="118"/>
      <c r="AA153" s="118"/>
      <c r="AB153" s="118"/>
      <c r="AC153" s="118"/>
      <c r="AD153" s="118"/>
      <c r="AE153" s="127"/>
      <c r="AF153" s="118"/>
      <c r="AG153" s="118"/>
      <c r="AH153" s="118"/>
      <c r="AI153" s="118"/>
      <c r="AJ153" s="118"/>
      <c r="AK153" s="118"/>
      <c r="AL153" s="39"/>
    </row>
    <row r="154" spans="1:38" ht="37.5" customHeight="1" thickBot="1" x14ac:dyDescent="0.3">
      <c r="A154" s="78"/>
      <c r="B154" s="79" t="s">
        <v>355</v>
      </c>
      <c r="C154" s="80" t="s">
        <v>352</v>
      </c>
      <c r="D154" s="78" t="s">
        <v>312</v>
      </c>
      <c r="E154" s="10">
        <f>SUM(E$141, E$153, -1 * IF(OR($B$6=2005,$B$6&gt;=2020),SUM(E$99:E$122),0), IF(AND(ISNUMBER(SEARCH($B$4,"AT|BE|CH|GB|IE|LT|LU|NL")),SUM(E$143:E$149)&gt;0),SUM(E$143:E$149)-SUM(E$27:E$33),0))</f>
        <v>384.91944868166917</v>
      </c>
      <c r="F154" s="10">
        <f>SUM(F$141, F$153, -1 * IF(OR($B$6=2005,$B$6&gt;=2020),SUM(F$99:F$122),0), IF(AND(ISNUMBER(SEARCH($B$4,"AT|BE|CH|GB|IE|LT|LU|NL")),SUM(F$143:F$149)&gt;0),SUM(F$143:F$149)-SUM(F$27:F$33),0))</f>
        <v>274.54773159088228</v>
      </c>
      <c r="G154" s="10">
        <f>SUM(G$141, G$153, IF(AND(ISNUMBER(SEARCH($B$4,"AT|BE|CH|GB|IE|LT|LU|NL")),SUM(G$143:G$149)&gt;0),SUM(G$143:G$149)-SUM(G$27:G$33),0))</f>
        <v>1041.4356839647157</v>
      </c>
      <c r="H154" s="10">
        <f>SUM(H$141, H$153, IF(AND(ISNUMBER(SEARCH($B$4,"AT|BE|CH|GB|IE|LT|LU|NL")),SUM(H$143:H$149)&gt;0),SUM(H$143:H$149)-SUM(H$27:H$33),0))</f>
        <v>269.51092759916725</v>
      </c>
      <c r="I154" s="10">
        <f t="shared" ref="I154:AD154" si="2">SUM(I$141, I$153, IF(AND(ISNUMBER(SEARCH($B$4,"AT|BE|CH|GB|IE|LT|LU|NL")),SUM(I$143:I$149)&gt;0),SUM(I$143:I$149)-SUM(I$27:I$33),0))</f>
        <v>0</v>
      </c>
      <c r="J154" s="10">
        <f t="shared" si="2"/>
        <v>0</v>
      </c>
      <c r="K154" s="10">
        <f t="shared" si="2"/>
        <v>0</v>
      </c>
      <c r="L154" s="10">
        <f t="shared" si="2"/>
        <v>0</v>
      </c>
      <c r="M154" s="10">
        <f t="shared" si="2"/>
        <v>258.80131903375405</v>
      </c>
      <c r="N154" s="10">
        <f t="shared" si="2"/>
        <v>106.47375803899234</v>
      </c>
      <c r="O154" s="10">
        <f t="shared" si="2"/>
        <v>5.3682708497442215</v>
      </c>
      <c r="P154" s="10">
        <f t="shared" si="2"/>
        <v>5.301702905457458</v>
      </c>
      <c r="Q154" s="10">
        <f t="shared" si="2"/>
        <v>15.954427199423449</v>
      </c>
      <c r="R154" s="10">
        <f t="shared" si="2"/>
        <v>81.097382546805918</v>
      </c>
      <c r="S154" s="10">
        <f t="shared" si="2"/>
        <v>22.445394597637652</v>
      </c>
      <c r="T154" s="10">
        <f t="shared" si="2"/>
        <v>55.911258139040726</v>
      </c>
      <c r="U154" s="10">
        <f t="shared" si="2"/>
        <v>23.939409275195278</v>
      </c>
      <c r="V154" s="10">
        <f t="shared" si="2"/>
        <v>139.52751040474755</v>
      </c>
      <c r="W154" s="10">
        <f t="shared" si="2"/>
        <v>90.032319185291882</v>
      </c>
      <c r="X154" s="10">
        <f t="shared" si="2"/>
        <v>7.7874453140837989</v>
      </c>
      <c r="Y154" s="10">
        <f t="shared" si="2"/>
        <v>45.161108642391909</v>
      </c>
      <c r="Z154" s="10">
        <f t="shared" si="2"/>
        <v>36.718071129804756</v>
      </c>
      <c r="AA154" s="10">
        <f t="shared" si="2"/>
        <v>4.8793152763761727</v>
      </c>
      <c r="AB154" s="10">
        <f t="shared" si="2"/>
        <v>101.83235598789983</v>
      </c>
      <c r="AC154" s="10">
        <f t="shared" si="2"/>
        <v>6.7625787839267648</v>
      </c>
      <c r="AD154" s="10">
        <f t="shared" si="2"/>
        <v>69.911922952023019</v>
      </c>
      <c r="AE154" s="50"/>
      <c r="AF154" s="10"/>
      <c r="AG154" s="10"/>
      <c r="AH154" s="10"/>
      <c r="AI154" s="10"/>
      <c r="AJ154" s="10"/>
      <c r="AK154" s="10"/>
      <c r="AL154" s="40"/>
    </row>
    <row r="155" spans="1:38" ht="15" customHeight="1" thickBot="1" x14ac:dyDescent="0.35">
      <c r="A155" s="81"/>
      <c r="B155" s="82"/>
      <c r="C155" s="82"/>
      <c r="D155" s="72"/>
      <c r="E155"/>
      <c r="F155"/>
      <c r="G155"/>
      <c r="H155"/>
      <c r="I155"/>
      <c r="J155"/>
      <c r="K155"/>
      <c r="L155"/>
      <c r="M155"/>
      <c r="N155"/>
      <c r="O155" s="72"/>
      <c r="P155" s="72"/>
      <c r="Q155" s="72"/>
      <c r="R155" s="72"/>
      <c r="S155" s="72"/>
      <c r="T155" s="72"/>
      <c r="U155" s="72"/>
      <c r="V155" s="72"/>
      <c r="W155" s="72"/>
      <c r="X155" s="72"/>
      <c r="Y155" s="72"/>
      <c r="Z155" s="72"/>
      <c r="AA155" s="72"/>
      <c r="AB155" s="72"/>
      <c r="AC155" s="72"/>
      <c r="AD155" s="72"/>
      <c r="AE155" s="51"/>
      <c r="AF155" s="72"/>
      <c r="AG155" s="72"/>
      <c r="AH155" s="72"/>
      <c r="AI155" s="72"/>
      <c r="AJ155" s="72"/>
      <c r="AK155" s="72"/>
      <c r="AL155" s="41"/>
    </row>
    <row r="156" spans="1:38" ht="26.25" customHeight="1" thickBot="1" x14ac:dyDescent="0.3">
      <c r="A156" s="83" t="s">
        <v>350</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2"/>
      <c r="AF156" s="84"/>
      <c r="AG156" s="84"/>
      <c r="AH156" s="84"/>
      <c r="AI156" s="84"/>
      <c r="AJ156" s="84"/>
      <c r="AK156" s="84"/>
      <c r="AL156" s="42"/>
    </row>
    <row r="157" spans="1:38" ht="26.25" customHeight="1" thickBot="1" x14ac:dyDescent="0.3">
      <c r="A157" s="43" t="s">
        <v>315</v>
      </c>
      <c r="B157" s="43" t="s">
        <v>316</v>
      </c>
      <c r="C157" s="85" t="s">
        <v>317</v>
      </c>
      <c r="D157" s="119"/>
      <c r="E157" s="119">
        <v>2.4171084029964116</v>
      </c>
      <c r="F157" s="119">
        <v>4.0709462118549637E-2</v>
      </c>
      <c r="G157" s="119">
        <v>0.153573099591132</v>
      </c>
      <c r="H157" s="119" t="s">
        <v>429</v>
      </c>
      <c r="I157" s="119">
        <v>0.2917790013640576</v>
      </c>
      <c r="J157" s="119" t="s">
        <v>429</v>
      </c>
      <c r="K157" s="119">
        <v>0.5835580027281152</v>
      </c>
      <c r="L157" s="119" t="s">
        <v>429</v>
      </c>
      <c r="M157" s="119">
        <v>1.6491209425010938</v>
      </c>
      <c r="N157" s="119" t="s">
        <v>429</v>
      </c>
      <c r="O157" s="119" t="s">
        <v>429</v>
      </c>
      <c r="P157" s="119" t="s">
        <v>429</v>
      </c>
      <c r="Q157" s="119" t="s">
        <v>429</v>
      </c>
      <c r="R157" s="119" t="s">
        <v>429</v>
      </c>
      <c r="S157" s="119" t="s">
        <v>429</v>
      </c>
      <c r="T157" s="119" t="s">
        <v>429</v>
      </c>
      <c r="U157" s="119" t="s">
        <v>429</v>
      </c>
      <c r="V157" s="119" t="s">
        <v>429</v>
      </c>
      <c r="W157" s="119" t="s">
        <v>429</v>
      </c>
      <c r="X157" s="119">
        <v>1.0695189303028751E-3</v>
      </c>
      <c r="Y157" s="119">
        <v>1.6042787399354929E-4</v>
      </c>
      <c r="Z157" s="119" t="s">
        <v>429</v>
      </c>
      <c r="AA157" s="119">
        <v>2.6924785485367154E-5</v>
      </c>
      <c r="AB157" s="119" t="s">
        <v>429</v>
      </c>
      <c r="AC157" s="119" t="s">
        <v>429</v>
      </c>
      <c r="AD157" s="119" t="s">
        <v>429</v>
      </c>
      <c r="AE157" s="121"/>
      <c r="AF157" s="119" t="s">
        <v>429</v>
      </c>
      <c r="AG157" s="119" t="s">
        <v>429</v>
      </c>
      <c r="AH157" s="119" t="s">
        <v>429</v>
      </c>
      <c r="AI157" s="119" t="s">
        <v>429</v>
      </c>
      <c r="AJ157" s="119" t="s">
        <v>429</v>
      </c>
      <c r="AK157" s="119" t="s">
        <v>429</v>
      </c>
      <c r="AL157" s="124" t="s">
        <v>562</v>
      </c>
    </row>
    <row r="158" spans="1:38" ht="26.25" customHeight="1" thickBot="1" x14ac:dyDescent="0.3">
      <c r="A158" s="43" t="s">
        <v>315</v>
      </c>
      <c r="B158" s="43" t="s">
        <v>318</v>
      </c>
      <c r="C158" s="85" t="s">
        <v>319</v>
      </c>
      <c r="D158" s="119"/>
      <c r="E158" s="119">
        <v>1.2532806541365429</v>
      </c>
      <c r="F158" s="119">
        <v>0.32251342023477125</v>
      </c>
      <c r="G158" s="119">
        <v>0.29832947278550376</v>
      </c>
      <c r="H158" s="119" t="s">
        <v>429</v>
      </c>
      <c r="I158" s="119">
        <v>0.12464177689066658</v>
      </c>
      <c r="J158" s="119" t="s">
        <v>429</v>
      </c>
      <c r="K158" s="119">
        <v>0.24928355378133316</v>
      </c>
      <c r="L158" s="119" t="s">
        <v>429</v>
      </c>
      <c r="M158" s="119">
        <v>9.2639315982163897</v>
      </c>
      <c r="N158" s="119" t="s">
        <v>429</v>
      </c>
      <c r="O158" s="119" t="s">
        <v>429</v>
      </c>
      <c r="P158" s="119" t="s">
        <v>429</v>
      </c>
      <c r="Q158" s="119" t="s">
        <v>429</v>
      </c>
      <c r="R158" s="119" t="s">
        <v>429</v>
      </c>
      <c r="S158" s="119" t="s">
        <v>429</v>
      </c>
      <c r="T158" s="119" t="s">
        <v>429</v>
      </c>
      <c r="U158" s="119" t="s">
        <v>429</v>
      </c>
      <c r="V158" s="119" t="s">
        <v>429</v>
      </c>
      <c r="W158" s="119" t="s">
        <v>429</v>
      </c>
      <c r="X158" s="119">
        <v>8.4730673513477364E-3</v>
      </c>
      <c r="Y158" s="119">
        <v>1.2709610846689434E-3</v>
      </c>
      <c r="Z158" s="119" t="s">
        <v>429</v>
      </c>
      <c r="AA158" s="119">
        <v>2.1330669381698964E-4</v>
      </c>
      <c r="AB158" s="119" t="s">
        <v>429</v>
      </c>
      <c r="AC158" s="119" t="s">
        <v>429</v>
      </c>
      <c r="AD158" s="119" t="s">
        <v>429</v>
      </c>
      <c r="AE158" s="121"/>
      <c r="AF158" s="119" t="s">
        <v>429</v>
      </c>
      <c r="AG158" s="119" t="s">
        <v>429</v>
      </c>
      <c r="AH158" s="119" t="s">
        <v>429</v>
      </c>
      <c r="AI158" s="119" t="s">
        <v>429</v>
      </c>
      <c r="AJ158" s="119" t="s">
        <v>429</v>
      </c>
      <c r="AK158" s="119" t="s">
        <v>429</v>
      </c>
      <c r="AL158" s="124" t="s">
        <v>562</v>
      </c>
    </row>
    <row r="159" spans="1:38" ht="26.25" customHeight="1" thickBot="1" x14ac:dyDescent="0.3">
      <c r="A159" s="43" t="s">
        <v>320</v>
      </c>
      <c r="B159" s="43" t="s">
        <v>321</v>
      </c>
      <c r="C159" s="85" t="s">
        <v>398</v>
      </c>
      <c r="D159" s="119"/>
      <c r="E159" s="119">
        <v>7.6932878360109607</v>
      </c>
      <c r="F159" s="119">
        <v>0.2640492572277795</v>
      </c>
      <c r="G159" s="119">
        <v>1.9420026266269961</v>
      </c>
      <c r="H159" s="119" t="s">
        <v>430</v>
      </c>
      <c r="I159" s="119">
        <v>0.51056647236388963</v>
      </c>
      <c r="J159" s="119">
        <v>0.56486837699702463</v>
      </c>
      <c r="K159" s="119" t="s">
        <v>430</v>
      </c>
      <c r="L159" s="119" t="s">
        <v>430</v>
      </c>
      <c r="M159" s="119">
        <v>0.72198812435198856</v>
      </c>
      <c r="N159" s="119">
        <v>1.0442293230754758</v>
      </c>
      <c r="O159" s="119">
        <v>8.0874163313498143E-2</v>
      </c>
      <c r="P159" s="119">
        <v>0.2390550899404944</v>
      </c>
      <c r="Q159" s="119">
        <v>0.3770076532539926</v>
      </c>
      <c r="R159" s="119">
        <v>0.45966551656749066</v>
      </c>
      <c r="S159" s="119">
        <v>0.11148125</v>
      </c>
      <c r="T159" s="119">
        <v>10.762966331349812</v>
      </c>
      <c r="U159" s="119">
        <v>0.8096334831349814</v>
      </c>
      <c r="V159" s="119">
        <v>9.5978775976197763</v>
      </c>
      <c r="W159" s="119">
        <v>1.070092973075476E-3</v>
      </c>
      <c r="X159" s="119" t="s">
        <v>430</v>
      </c>
      <c r="Y159" s="119" t="s">
        <v>430</v>
      </c>
      <c r="Z159" s="119" t="s">
        <v>430</v>
      </c>
      <c r="AA159" s="119" t="s">
        <v>430</v>
      </c>
      <c r="AB159" s="119" t="s">
        <v>430</v>
      </c>
      <c r="AC159" s="119">
        <v>6.4520960650798521E-4</v>
      </c>
      <c r="AD159" s="119">
        <v>0.30054477730029289</v>
      </c>
      <c r="AE159" s="121"/>
      <c r="AF159" s="119" t="s">
        <v>429</v>
      </c>
      <c r="AG159" s="119" t="s">
        <v>429</v>
      </c>
      <c r="AH159" s="119" t="s">
        <v>429</v>
      </c>
      <c r="AI159" s="119" t="s">
        <v>429</v>
      </c>
      <c r="AJ159" s="119" t="s">
        <v>429</v>
      </c>
      <c r="AK159" s="119" t="s">
        <v>429</v>
      </c>
      <c r="AL159" s="124" t="s">
        <v>562</v>
      </c>
    </row>
    <row r="160" spans="1:38" ht="26.25" customHeight="1" thickBot="1" x14ac:dyDescent="0.3">
      <c r="A160" s="43" t="s">
        <v>322</v>
      </c>
      <c r="B160" s="43" t="s">
        <v>323</v>
      </c>
      <c r="C160" s="85" t="s">
        <v>324</v>
      </c>
      <c r="D160" s="119"/>
      <c r="E160" s="119" t="s">
        <v>429</v>
      </c>
      <c r="F160" s="119" t="s">
        <v>429</v>
      </c>
      <c r="G160" s="119" t="s">
        <v>429</v>
      </c>
      <c r="H160" s="119" t="s">
        <v>429</v>
      </c>
      <c r="I160" s="119" t="s">
        <v>429</v>
      </c>
      <c r="J160" s="119" t="s">
        <v>429</v>
      </c>
      <c r="K160" s="119" t="s">
        <v>429</v>
      </c>
      <c r="L160" s="119" t="s">
        <v>429</v>
      </c>
      <c r="M160" s="119" t="s">
        <v>429</v>
      </c>
      <c r="N160" s="119" t="s">
        <v>429</v>
      </c>
      <c r="O160" s="119" t="s">
        <v>429</v>
      </c>
      <c r="P160" s="119" t="s">
        <v>429</v>
      </c>
      <c r="Q160" s="119" t="s">
        <v>429</v>
      </c>
      <c r="R160" s="119" t="s">
        <v>429</v>
      </c>
      <c r="S160" s="119" t="s">
        <v>429</v>
      </c>
      <c r="T160" s="119" t="s">
        <v>429</v>
      </c>
      <c r="U160" s="119" t="s">
        <v>429</v>
      </c>
      <c r="V160" s="119" t="s">
        <v>429</v>
      </c>
      <c r="W160" s="119" t="s">
        <v>429</v>
      </c>
      <c r="X160" s="119" t="s">
        <v>429</v>
      </c>
      <c r="Y160" s="119" t="s">
        <v>429</v>
      </c>
      <c r="Z160" s="119" t="s">
        <v>429</v>
      </c>
      <c r="AA160" s="119" t="s">
        <v>429</v>
      </c>
      <c r="AB160" s="119" t="s">
        <v>429</v>
      </c>
      <c r="AC160" s="119" t="s">
        <v>429</v>
      </c>
      <c r="AD160" s="119" t="s">
        <v>429</v>
      </c>
      <c r="AE160" s="121"/>
      <c r="AF160" s="119" t="s">
        <v>429</v>
      </c>
      <c r="AG160" s="119" t="s">
        <v>429</v>
      </c>
      <c r="AH160" s="119" t="s">
        <v>429</v>
      </c>
      <c r="AI160" s="119" t="s">
        <v>429</v>
      </c>
      <c r="AJ160" s="119" t="s">
        <v>429</v>
      </c>
      <c r="AK160" s="119" t="s">
        <v>429</v>
      </c>
      <c r="AL160" s="124"/>
    </row>
    <row r="161" spans="1:38" ht="26.25" customHeight="1" thickBot="1" x14ac:dyDescent="0.3">
      <c r="A161" s="44" t="s">
        <v>322</v>
      </c>
      <c r="B161" s="44" t="s">
        <v>325</v>
      </c>
      <c r="C161" s="87" t="s">
        <v>326</v>
      </c>
      <c r="D161" s="119"/>
      <c r="E161" s="119" t="s">
        <v>429</v>
      </c>
      <c r="F161" s="119" t="s">
        <v>429</v>
      </c>
      <c r="G161" s="119" t="s">
        <v>429</v>
      </c>
      <c r="H161" s="119" t="s">
        <v>429</v>
      </c>
      <c r="I161" s="119" t="s">
        <v>429</v>
      </c>
      <c r="J161" s="119" t="s">
        <v>429</v>
      </c>
      <c r="K161" s="119" t="s">
        <v>429</v>
      </c>
      <c r="L161" s="119" t="s">
        <v>429</v>
      </c>
      <c r="M161" s="119" t="s">
        <v>429</v>
      </c>
      <c r="N161" s="119" t="s">
        <v>429</v>
      </c>
      <c r="O161" s="119" t="s">
        <v>429</v>
      </c>
      <c r="P161" s="119" t="s">
        <v>429</v>
      </c>
      <c r="Q161" s="119" t="s">
        <v>429</v>
      </c>
      <c r="R161" s="119" t="s">
        <v>429</v>
      </c>
      <c r="S161" s="119" t="s">
        <v>429</v>
      </c>
      <c r="T161" s="119" t="s">
        <v>429</v>
      </c>
      <c r="U161" s="119" t="s">
        <v>429</v>
      </c>
      <c r="V161" s="119" t="s">
        <v>429</v>
      </c>
      <c r="W161" s="119" t="s">
        <v>429</v>
      </c>
      <c r="X161" s="119" t="s">
        <v>429</v>
      </c>
      <c r="Y161" s="119" t="s">
        <v>429</v>
      </c>
      <c r="Z161" s="119" t="s">
        <v>429</v>
      </c>
      <c r="AA161" s="119" t="s">
        <v>429</v>
      </c>
      <c r="AB161" s="119" t="s">
        <v>429</v>
      </c>
      <c r="AC161" s="119" t="s">
        <v>429</v>
      </c>
      <c r="AD161" s="119" t="s">
        <v>429</v>
      </c>
      <c r="AE161" s="121"/>
      <c r="AF161" s="119" t="s">
        <v>429</v>
      </c>
      <c r="AG161" s="119" t="s">
        <v>429</v>
      </c>
      <c r="AH161" s="119" t="s">
        <v>429</v>
      </c>
      <c r="AI161" s="119" t="s">
        <v>429</v>
      </c>
      <c r="AJ161" s="119" t="s">
        <v>429</v>
      </c>
      <c r="AK161" s="119" t="s">
        <v>429</v>
      </c>
      <c r="AL161" s="124" t="s">
        <v>430</v>
      </c>
    </row>
    <row r="162" spans="1:38" ht="26.25" customHeight="1" thickBot="1" x14ac:dyDescent="0.3">
      <c r="A162" s="45" t="s">
        <v>327</v>
      </c>
      <c r="B162" s="45" t="s">
        <v>328</v>
      </c>
      <c r="C162" s="89" t="s">
        <v>329</v>
      </c>
      <c r="D162" s="120"/>
      <c r="E162" s="120" t="s">
        <v>434</v>
      </c>
      <c r="F162" s="120" t="s">
        <v>434</v>
      </c>
      <c r="G162" s="120" t="s">
        <v>434</v>
      </c>
      <c r="H162" s="120" t="s">
        <v>434</v>
      </c>
      <c r="I162" s="120" t="s">
        <v>434</v>
      </c>
      <c r="J162" s="120" t="s">
        <v>434</v>
      </c>
      <c r="K162" s="120" t="s">
        <v>434</v>
      </c>
      <c r="L162" s="120" t="s">
        <v>434</v>
      </c>
      <c r="M162" s="120" t="s">
        <v>434</v>
      </c>
      <c r="N162" s="120" t="s">
        <v>434</v>
      </c>
      <c r="O162" s="120" t="s">
        <v>434</v>
      </c>
      <c r="P162" s="120" t="s">
        <v>434</v>
      </c>
      <c r="Q162" s="120" t="s">
        <v>434</v>
      </c>
      <c r="R162" s="120" t="s">
        <v>434</v>
      </c>
      <c r="S162" s="120" t="s">
        <v>434</v>
      </c>
      <c r="T162" s="120" t="s">
        <v>434</v>
      </c>
      <c r="U162" s="120" t="s">
        <v>434</v>
      </c>
      <c r="V162" s="120" t="s">
        <v>434</v>
      </c>
      <c r="W162" s="120" t="s">
        <v>434</v>
      </c>
      <c r="X162" s="120" t="s">
        <v>434</v>
      </c>
      <c r="Y162" s="120" t="s">
        <v>434</v>
      </c>
      <c r="Z162" s="120" t="s">
        <v>434</v>
      </c>
      <c r="AA162" s="120" t="s">
        <v>434</v>
      </c>
      <c r="AB162" s="120" t="s">
        <v>434</v>
      </c>
      <c r="AC162" s="120" t="s">
        <v>434</v>
      </c>
      <c r="AD162" s="120" t="s">
        <v>434</v>
      </c>
      <c r="AE162" s="122"/>
      <c r="AF162" s="120" t="s">
        <v>434</v>
      </c>
      <c r="AG162" s="120" t="s">
        <v>434</v>
      </c>
      <c r="AH162" s="120" t="s">
        <v>434</v>
      </c>
      <c r="AI162" s="120" t="s">
        <v>434</v>
      </c>
      <c r="AJ162" s="120" t="s">
        <v>434</v>
      </c>
      <c r="AK162" s="120" t="s">
        <v>434</v>
      </c>
      <c r="AL162" s="125" t="s">
        <v>438</v>
      </c>
    </row>
    <row r="163" spans="1:38" ht="26.25" customHeight="1" thickBot="1" x14ac:dyDescent="0.3">
      <c r="A163" s="45" t="s">
        <v>327</v>
      </c>
      <c r="B163" s="45" t="s">
        <v>330</v>
      </c>
      <c r="C163" s="89" t="s">
        <v>331</v>
      </c>
      <c r="D163" s="120"/>
      <c r="E163" s="120" t="s">
        <v>955</v>
      </c>
      <c r="F163" s="120" t="s">
        <v>956</v>
      </c>
      <c r="G163" s="120" t="s">
        <v>610</v>
      </c>
      <c r="H163" s="120" t="s">
        <v>957</v>
      </c>
      <c r="I163" s="120" t="s">
        <v>720</v>
      </c>
      <c r="J163" s="120" t="s">
        <v>958</v>
      </c>
      <c r="K163" s="120" t="s">
        <v>959</v>
      </c>
      <c r="L163" s="120" t="s">
        <v>960</v>
      </c>
      <c r="M163" s="120" t="s">
        <v>961</v>
      </c>
      <c r="N163" s="120" t="s">
        <v>430</v>
      </c>
      <c r="O163" s="120" t="s">
        <v>430</v>
      </c>
      <c r="P163" s="120" t="s">
        <v>430</v>
      </c>
      <c r="Q163" s="120" t="s">
        <v>430</v>
      </c>
      <c r="R163" s="120" t="s">
        <v>430</v>
      </c>
      <c r="S163" s="120" t="s">
        <v>430</v>
      </c>
      <c r="T163" s="120" t="s">
        <v>430</v>
      </c>
      <c r="U163" s="120" t="s">
        <v>430</v>
      </c>
      <c r="V163" s="120" t="s">
        <v>430</v>
      </c>
      <c r="W163" s="120" t="s">
        <v>430</v>
      </c>
      <c r="X163" s="120" t="s">
        <v>430</v>
      </c>
      <c r="Y163" s="120" t="s">
        <v>430</v>
      </c>
      <c r="Z163" s="120" t="s">
        <v>430</v>
      </c>
      <c r="AA163" s="120" t="s">
        <v>430</v>
      </c>
      <c r="AB163" s="120" t="s">
        <v>430</v>
      </c>
      <c r="AC163" s="120" t="s">
        <v>430</v>
      </c>
      <c r="AD163" s="120" t="s">
        <v>430</v>
      </c>
      <c r="AE163" s="122"/>
      <c r="AF163" s="120" t="s">
        <v>430</v>
      </c>
      <c r="AG163" s="120" t="s">
        <v>430</v>
      </c>
      <c r="AH163" s="120" t="s">
        <v>430</v>
      </c>
      <c r="AI163" s="120" t="s">
        <v>430</v>
      </c>
      <c r="AJ163" s="120" t="s">
        <v>430</v>
      </c>
      <c r="AK163" s="120" t="s">
        <v>553</v>
      </c>
      <c r="AL163" s="125" t="s">
        <v>598</v>
      </c>
    </row>
    <row r="164" spans="1:38" ht="26.25" customHeight="1" thickBot="1" x14ac:dyDescent="0.3">
      <c r="A164" s="45" t="s">
        <v>327</v>
      </c>
      <c r="B164" s="45" t="s">
        <v>332</v>
      </c>
      <c r="C164" s="89" t="s">
        <v>333</v>
      </c>
      <c r="D164" s="120"/>
      <c r="E164" s="120" t="s">
        <v>532</v>
      </c>
      <c r="F164" s="120" t="s">
        <v>962</v>
      </c>
      <c r="G164" s="120" t="s">
        <v>485</v>
      </c>
      <c r="H164" s="120" t="s">
        <v>606</v>
      </c>
      <c r="I164" s="120" t="s">
        <v>607</v>
      </c>
      <c r="J164" s="120" t="s">
        <v>608</v>
      </c>
      <c r="K164" s="120" t="s">
        <v>609</v>
      </c>
      <c r="L164" s="120" t="s">
        <v>549</v>
      </c>
      <c r="M164" s="120" t="s">
        <v>520</v>
      </c>
      <c r="N164" s="120" t="s">
        <v>430</v>
      </c>
      <c r="O164" s="120" t="s">
        <v>430</v>
      </c>
      <c r="P164" s="120" t="s">
        <v>430</v>
      </c>
      <c r="Q164" s="120" t="s">
        <v>430</v>
      </c>
      <c r="R164" s="120" t="s">
        <v>430</v>
      </c>
      <c r="S164" s="120" t="s">
        <v>430</v>
      </c>
      <c r="T164" s="120" t="s">
        <v>430</v>
      </c>
      <c r="U164" s="120" t="s">
        <v>462</v>
      </c>
      <c r="V164" s="120" t="s">
        <v>430</v>
      </c>
      <c r="W164" s="120" t="s">
        <v>430</v>
      </c>
      <c r="X164" s="120" t="s">
        <v>430</v>
      </c>
      <c r="Y164" s="120" t="s">
        <v>430</v>
      </c>
      <c r="Z164" s="120" t="s">
        <v>430</v>
      </c>
      <c r="AA164" s="120" t="s">
        <v>430</v>
      </c>
      <c r="AB164" s="120" t="s">
        <v>430</v>
      </c>
      <c r="AC164" s="120" t="s">
        <v>430</v>
      </c>
      <c r="AD164" s="120" t="s">
        <v>430</v>
      </c>
      <c r="AE164" s="123"/>
      <c r="AF164" s="120" t="s">
        <v>430</v>
      </c>
      <c r="AG164" s="120" t="s">
        <v>430</v>
      </c>
      <c r="AH164" s="120" t="s">
        <v>430</v>
      </c>
      <c r="AI164" s="120" t="s">
        <v>430</v>
      </c>
      <c r="AJ164" s="120" t="s">
        <v>430</v>
      </c>
      <c r="AK164" s="120" t="s">
        <v>511</v>
      </c>
      <c r="AL164" s="126" t="s">
        <v>563</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6"/>
    </row>
    <row r="166" spans="1:38" s="100" customFormat="1" ht="52.5" customHeight="1" x14ac:dyDescent="0.3">
      <c r="A166" s="392" t="s">
        <v>358</v>
      </c>
      <c r="B166" s="392"/>
      <c r="C166" s="392"/>
      <c r="D166" s="392"/>
      <c r="E166" s="392"/>
      <c r="F166" s="392"/>
      <c r="G166" s="392"/>
      <c r="H166" s="98"/>
      <c r="I166" s="99"/>
      <c r="J166" s="99"/>
      <c r="K166" s="99"/>
      <c r="L166" s="99"/>
      <c r="M166" s="99"/>
      <c r="N166" s="99"/>
      <c r="O166" s="99"/>
      <c r="P166" s="99"/>
      <c r="Q166" s="99"/>
      <c r="R166" s="99"/>
      <c r="S166" s="99"/>
      <c r="T166" s="99"/>
      <c r="U166" s="99"/>
      <c r="AC166" s="101"/>
      <c r="AD166" s="101"/>
      <c r="AG166" s="102"/>
      <c r="AH166" s="102"/>
      <c r="AI166" s="102"/>
      <c r="AJ166" s="102"/>
      <c r="AK166" s="102"/>
      <c r="AL166" s="102"/>
    </row>
    <row r="167" spans="1:38" s="103" customFormat="1" ht="63.75" customHeight="1" x14ac:dyDescent="0.3">
      <c r="A167" s="392" t="s">
        <v>362</v>
      </c>
      <c r="B167" s="392"/>
      <c r="C167" s="392"/>
      <c r="D167" s="392"/>
      <c r="E167" s="392"/>
      <c r="F167" s="392"/>
      <c r="G167" s="392"/>
      <c r="H167" s="98"/>
      <c r="I167" s="99"/>
      <c r="J167"/>
      <c r="K167"/>
      <c r="L167"/>
      <c r="M167" s="99"/>
      <c r="N167" s="99"/>
      <c r="O167" s="99"/>
      <c r="P167" s="99"/>
      <c r="Q167" s="99"/>
      <c r="R167" s="99"/>
      <c r="S167" s="99"/>
      <c r="T167" s="99"/>
      <c r="U167" s="99"/>
    </row>
    <row r="168" spans="1:38" s="103" customFormat="1" ht="26.25" customHeight="1" x14ac:dyDescent="0.3">
      <c r="A168" s="392" t="s">
        <v>359</v>
      </c>
      <c r="B168" s="392"/>
      <c r="C168" s="392"/>
      <c r="D168" s="392"/>
      <c r="E168" s="392"/>
      <c r="F168" s="392"/>
      <c r="G168" s="392"/>
      <c r="H168" s="98"/>
      <c r="I168" s="99"/>
      <c r="J168"/>
      <c r="K168"/>
      <c r="L168"/>
      <c r="M168" s="99"/>
      <c r="N168" s="99"/>
      <c r="O168" s="99"/>
      <c r="P168" s="99"/>
      <c r="Q168" s="99"/>
      <c r="R168" s="99"/>
      <c r="S168" s="99"/>
      <c r="T168" s="99"/>
      <c r="U168" s="99"/>
    </row>
    <row r="169" spans="1:38" s="100" customFormat="1" ht="26.25" customHeight="1" x14ac:dyDescent="0.3">
      <c r="A169" s="392" t="s">
        <v>360</v>
      </c>
      <c r="B169" s="392"/>
      <c r="C169" s="392"/>
      <c r="D169" s="392"/>
      <c r="E169" s="392"/>
      <c r="F169" s="392"/>
      <c r="G169" s="392"/>
      <c r="H169" s="98"/>
      <c r="I169" s="99"/>
      <c r="J169"/>
      <c r="K169"/>
      <c r="L169"/>
      <c r="M169" s="99"/>
      <c r="N169" s="99"/>
      <c r="O169" s="99"/>
      <c r="P169" s="99"/>
      <c r="Q169" s="99"/>
      <c r="R169" s="99"/>
      <c r="S169" s="99"/>
      <c r="T169" s="99"/>
      <c r="U169" s="99"/>
      <c r="AC169" s="101"/>
      <c r="AD169" s="101"/>
      <c r="AG169" s="102"/>
      <c r="AH169" s="102"/>
      <c r="AI169" s="102"/>
      <c r="AJ169" s="102"/>
      <c r="AK169" s="102"/>
      <c r="AL169" s="102"/>
    </row>
    <row r="170" spans="1:38" s="103" customFormat="1" ht="52.5" customHeight="1" x14ac:dyDescent="0.3">
      <c r="A170" s="392" t="s">
        <v>361</v>
      </c>
      <c r="B170" s="392"/>
      <c r="C170" s="392"/>
      <c r="D170" s="392"/>
      <c r="E170" s="392"/>
      <c r="F170" s="392"/>
      <c r="G170" s="392"/>
      <c r="H170" s="98"/>
      <c r="I170" s="99"/>
      <c r="J170"/>
      <c r="K170"/>
      <c r="L170"/>
      <c r="M170" s="99"/>
      <c r="N170" s="99"/>
      <c r="O170" s="99"/>
      <c r="P170" s="99"/>
      <c r="Q170" s="99"/>
      <c r="R170" s="99"/>
      <c r="S170" s="99"/>
      <c r="T170" s="99"/>
      <c r="U170" s="9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drawing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0" tint="-4.9989318521683403E-2"/>
  </sheetPr>
  <dimension ref="A1:AL170"/>
  <sheetViews>
    <sheetView topLeftCell="A8" zoomScale="80" zoomScaleNormal="80" workbookViewId="0">
      <selection activeCell="E14" sqref="E14:AK140"/>
    </sheetView>
  </sheetViews>
  <sheetFormatPr defaultColWidth="8.77734375" defaultRowHeight="13.2" x14ac:dyDescent="0.25"/>
  <cols>
    <col min="1" max="2" width="21.44140625" style="1" customWidth="1"/>
    <col min="3" max="3" width="46.44140625" style="14"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77734375" style="1" customWidth="1"/>
    <col min="39" max="16384" width="8.77734375" style="1"/>
  </cols>
  <sheetData>
    <row r="1" spans="1:38" ht="22.5" customHeight="1" x14ac:dyDescent="0.25">
      <c r="A1" s="19" t="s">
        <v>349</v>
      </c>
      <c r="B1" s="20"/>
      <c r="C1" s="21"/>
    </row>
    <row r="2" spans="1:38" x14ac:dyDescent="0.25">
      <c r="A2" s="22" t="s">
        <v>348</v>
      </c>
      <c r="B2" s="20"/>
      <c r="C2" s="21"/>
    </row>
    <row r="3" spans="1:38" x14ac:dyDescent="0.25">
      <c r="B3" s="20"/>
      <c r="C3" s="21"/>
      <c r="F3" s="20"/>
      <c r="R3" s="2"/>
      <c r="S3" s="2"/>
      <c r="T3" s="2"/>
      <c r="U3" s="2"/>
      <c r="V3" s="2"/>
    </row>
    <row r="4" spans="1:38" x14ac:dyDescent="0.25">
      <c r="A4" s="22" t="s">
        <v>0</v>
      </c>
      <c r="B4" s="116" t="s">
        <v>428</v>
      </c>
      <c r="C4" s="23" t="s">
        <v>1</v>
      </c>
      <c r="R4" s="2"/>
      <c r="S4" s="2"/>
      <c r="T4" s="2"/>
      <c r="U4" s="2"/>
      <c r="V4" s="2"/>
    </row>
    <row r="5" spans="1:38" x14ac:dyDescent="0.25">
      <c r="A5" s="22" t="s">
        <v>2</v>
      </c>
      <c r="B5" s="116" t="s">
        <v>1106</v>
      </c>
      <c r="C5" s="23" t="s">
        <v>3</v>
      </c>
      <c r="R5" s="2"/>
      <c r="S5" s="2"/>
      <c r="T5" s="2"/>
      <c r="U5" s="2"/>
      <c r="V5" s="2"/>
    </row>
    <row r="6" spans="1:38" x14ac:dyDescent="0.25">
      <c r="A6" s="22" t="s">
        <v>4</v>
      </c>
      <c r="B6" s="117">
        <v>1993</v>
      </c>
      <c r="C6" s="23" t="s">
        <v>5</v>
      </c>
      <c r="R6" s="24"/>
      <c r="S6" s="24"/>
      <c r="T6" s="24"/>
      <c r="U6" s="24"/>
      <c r="V6" s="24"/>
    </row>
    <row r="7" spans="1:38" x14ac:dyDescent="0.25">
      <c r="A7" s="22" t="s">
        <v>6</v>
      </c>
      <c r="B7" s="116" t="s">
        <v>1107</v>
      </c>
      <c r="C7" s="23" t="s">
        <v>7</v>
      </c>
      <c r="R7" s="2"/>
      <c r="S7" s="2"/>
      <c r="T7" s="2"/>
      <c r="U7" s="2"/>
      <c r="V7" s="2"/>
    </row>
    <row r="8" spans="1:38" x14ac:dyDescent="0.25">
      <c r="A8" s="5"/>
      <c r="B8" s="20"/>
      <c r="C8" s="21"/>
      <c r="R8" s="2"/>
      <c r="S8" s="2"/>
      <c r="T8" s="2"/>
      <c r="U8" s="2"/>
      <c r="V8" s="2"/>
      <c r="AF8" s="24"/>
    </row>
    <row r="9" spans="1:38" ht="13.8" thickBot="1" x14ac:dyDescent="0.3">
      <c r="A9" s="25"/>
      <c r="B9" s="26"/>
      <c r="C9" s="27"/>
      <c r="D9" s="28"/>
      <c r="E9" s="28"/>
      <c r="F9" s="28"/>
      <c r="G9" s="28"/>
      <c r="H9" s="28"/>
      <c r="I9" s="28"/>
      <c r="J9" s="28"/>
      <c r="K9" s="28"/>
      <c r="L9" s="28"/>
      <c r="M9" s="28"/>
      <c r="N9" s="28"/>
      <c r="O9" s="28"/>
      <c r="P9" s="28"/>
      <c r="Q9" s="28"/>
      <c r="R9" s="2"/>
      <c r="S9" s="2"/>
      <c r="T9" s="2"/>
      <c r="U9" s="2"/>
      <c r="V9" s="2"/>
      <c r="AF9" s="24"/>
    </row>
    <row r="10" spans="1:38" s="2" customFormat="1" ht="37.5" customHeight="1" thickBot="1" x14ac:dyDescent="0.3">
      <c r="A10" s="393" t="str">
        <f>B4&amp;": "&amp;B5&amp;": "&amp;B6</f>
        <v>Kazakhstan: 12.02.2024: 1993</v>
      </c>
      <c r="B10" s="395" t="s">
        <v>8</v>
      </c>
      <c r="C10" s="396"/>
      <c r="D10" s="397"/>
      <c r="E10" s="383" t="s">
        <v>9</v>
      </c>
      <c r="F10" s="384"/>
      <c r="G10" s="384"/>
      <c r="H10" s="385"/>
      <c r="I10" s="383" t="s">
        <v>10</v>
      </c>
      <c r="J10" s="384"/>
      <c r="K10" s="384"/>
      <c r="L10" s="385"/>
      <c r="M10" s="401" t="s">
        <v>11</v>
      </c>
      <c r="N10" s="383" t="s">
        <v>12</v>
      </c>
      <c r="O10" s="384"/>
      <c r="P10" s="385"/>
      <c r="Q10" s="383" t="s">
        <v>13</v>
      </c>
      <c r="R10" s="384"/>
      <c r="S10" s="384"/>
      <c r="T10" s="384"/>
      <c r="U10" s="384"/>
      <c r="V10" s="385"/>
      <c r="W10" s="383" t="s">
        <v>353</v>
      </c>
      <c r="X10" s="384"/>
      <c r="Y10" s="384"/>
      <c r="Z10" s="384"/>
      <c r="AA10" s="384"/>
      <c r="AB10" s="384"/>
      <c r="AC10" s="384"/>
      <c r="AD10" s="385"/>
      <c r="AE10" s="29"/>
      <c r="AF10" s="383" t="s">
        <v>370</v>
      </c>
      <c r="AG10" s="384"/>
      <c r="AH10" s="384"/>
      <c r="AI10" s="384"/>
      <c r="AJ10" s="384"/>
      <c r="AK10" s="384"/>
      <c r="AL10" s="385"/>
    </row>
    <row r="11" spans="1:38" ht="15" customHeight="1" thickBot="1" x14ac:dyDescent="0.3">
      <c r="A11" s="394"/>
      <c r="B11" s="398"/>
      <c r="C11" s="399"/>
      <c r="D11" s="400"/>
      <c r="E11" s="386"/>
      <c r="F11" s="387"/>
      <c r="G11" s="387"/>
      <c r="H11" s="388"/>
      <c r="I11" s="386"/>
      <c r="J11" s="387"/>
      <c r="K11" s="387"/>
      <c r="L11" s="388"/>
      <c r="M11" s="402"/>
      <c r="N11" s="386"/>
      <c r="O11" s="387"/>
      <c r="P11" s="388"/>
      <c r="Q11" s="386"/>
      <c r="R11" s="387"/>
      <c r="S11" s="387"/>
      <c r="T11" s="387"/>
      <c r="U11" s="387"/>
      <c r="V11" s="388"/>
      <c r="W11" s="95"/>
      <c r="X11" s="389" t="s">
        <v>31</v>
      </c>
      <c r="Y11" s="390"/>
      <c r="Z11" s="390"/>
      <c r="AA11" s="390"/>
      <c r="AB11" s="391"/>
      <c r="AC11" s="96"/>
      <c r="AD11" s="97"/>
      <c r="AE11" s="30"/>
      <c r="AF11" s="386"/>
      <c r="AG11" s="387"/>
      <c r="AH11" s="387"/>
      <c r="AI11" s="387"/>
      <c r="AJ11" s="387"/>
      <c r="AK11" s="387"/>
      <c r="AL11" s="388"/>
    </row>
    <row r="12" spans="1:38" ht="52.5" customHeight="1" thickBot="1" x14ac:dyDescent="0.3">
      <c r="A12" s="394"/>
      <c r="B12" s="398"/>
      <c r="C12" s="399"/>
      <c r="D12" s="400"/>
      <c r="E12" s="91" t="s">
        <v>371</v>
      </c>
      <c r="F12" s="91" t="s">
        <v>14</v>
      </c>
      <c r="G12" s="91" t="s">
        <v>15</v>
      </c>
      <c r="H12" s="91" t="s">
        <v>16</v>
      </c>
      <c r="I12" s="91" t="s">
        <v>17</v>
      </c>
      <c r="J12" s="92" t="s">
        <v>18</v>
      </c>
      <c r="K12" s="92" t="s">
        <v>19</v>
      </c>
      <c r="L12" s="93" t="s">
        <v>381</v>
      </c>
      <c r="M12" s="91" t="s">
        <v>20</v>
      </c>
      <c r="N12" s="92" t="s">
        <v>21</v>
      </c>
      <c r="O12" s="92" t="s">
        <v>22</v>
      </c>
      <c r="P12" s="92" t="s">
        <v>23</v>
      </c>
      <c r="Q12" s="92" t="s">
        <v>24</v>
      </c>
      <c r="R12" s="92" t="s">
        <v>25</v>
      </c>
      <c r="S12" s="92" t="s">
        <v>26</v>
      </c>
      <c r="T12" s="92" t="s">
        <v>27</v>
      </c>
      <c r="U12" s="92" t="s">
        <v>28</v>
      </c>
      <c r="V12" s="92" t="s">
        <v>29</v>
      </c>
      <c r="W12" s="91" t="s">
        <v>30</v>
      </c>
      <c r="X12" s="91" t="s">
        <v>382</v>
      </c>
      <c r="Y12" s="91" t="s">
        <v>383</v>
      </c>
      <c r="Z12" s="91" t="s">
        <v>384</v>
      </c>
      <c r="AA12" s="91" t="s">
        <v>385</v>
      </c>
      <c r="AB12" s="91" t="s">
        <v>41</v>
      </c>
      <c r="AC12" s="92" t="s">
        <v>32</v>
      </c>
      <c r="AD12" s="92" t="s">
        <v>33</v>
      </c>
      <c r="AE12" s="31"/>
      <c r="AF12" s="91" t="s">
        <v>34</v>
      </c>
      <c r="AG12" s="91" t="s">
        <v>35</v>
      </c>
      <c r="AH12" s="91" t="s">
        <v>36</v>
      </c>
      <c r="AI12" s="91" t="s">
        <v>37</v>
      </c>
      <c r="AJ12" s="91" t="s">
        <v>38</v>
      </c>
      <c r="AK12" s="91" t="s">
        <v>39</v>
      </c>
      <c r="AL12" s="94" t="s">
        <v>40</v>
      </c>
    </row>
    <row r="13" spans="1:38" ht="37.5" customHeight="1" thickBot="1" x14ac:dyDescent="0.3">
      <c r="A13" s="32" t="s">
        <v>42</v>
      </c>
      <c r="B13" s="32" t="s">
        <v>43</v>
      </c>
      <c r="C13" s="33" t="s">
        <v>410</v>
      </c>
      <c r="D13" s="32" t="s">
        <v>44</v>
      </c>
      <c r="E13" s="32" t="s">
        <v>45</v>
      </c>
      <c r="F13" s="32" t="s">
        <v>45</v>
      </c>
      <c r="G13" s="32" t="s">
        <v>45</v>
      </c>
      <c r="H13" s="32" t="s">
        <v>45</v>
      </c>
      <c r="I13" s="32" t="s">
        <v>45</v>
      </c>
      <c r="J13" s="32" t="s">
        <v>45</v>
      </c>
      <c r="K13" s="32" t="s">
        <v>45</v>
      </c>
      <c r="L13" s="32" t="s">
        <v>45</v>
      </c>
      <c r="M13" s="32" t="s">
        <v>45</v>
      </c>
      <c r="N13" s="32" t="s">
        <v>46</v>
      </c>
      <c r="O13" s="32" t="s">
        <v>46</v>
      </c>
      <c r="P13" s="32" t="s">
        <v>46</v>
      </c>
      <c r="Q13" s="32" t="s">
        <v>46</v>
      </c>
      <c r="R13" s="32" t="s">
        <v>46</v>
      </c>
      <c r="S13" s="32" t="s">
        <v>46</v>
      </c>
      <c r="T13" s="32" t="s">
        <v>46</v>
      </c>
      <c r="U13" s="32" t="s">
        <v>46</v>
      </c>
      <c r="V13" s="32" t="s">
        <v>46</v>
      </c>
      <c r="W13" s="32" t="s">
        <v>47</v>
      </c>
      <c r="X13" s="32" t="s">
        <v>46</v>
      </c>
      <c r="Y13" s="32" t="s">
        <v>46</v>
      </c>
      <c r="Z13" s="32" t="s">
        <v>46</v>
      </c>
      <c r="AA13" s="32" t="s">
        <v>46</v>
      </c>
      <c r="AB13" s="32" t="s">
        <v>46</v>
      </c>
      <c r="AC13" s="32" t="s">
        <v>48</v>
      </c>
      <c r="AD13" s="32" t="s">
        <v>48</v>
      </c>
      <c r="AE13" s="34"/>
      <c r="AF13" s="55" t="s">
        <v>49</v>
      </c>
      <c r="AG13" s="55" t="s">
        <v>49</v>
      </c>
      <c r="AH13" s="55" t="s">
        <v>49</v>
      </c>
      <c r="AI13" s="55" t="s">
        <v>49</v>
      </c>
      <c r="AJ13" s="55" t="s">
        <v>49</v>
      </c>
      <c r="AK13" s="55"/>
      <c r="AL13" s="35"/>
    </row>
    <row r="14" spans="1:38" ht="26.25" customHeight="1" thickBot="1" x14ac:dyDescent="0.3">
      <c r="A14" s="53" t="s">
        <v>50</v>
      </c>
      <c r="B14" s="57" t="s">
        <v>51</v>
      </c>
      <c r="C14" s="59" t="s">
        <v>52</v>
      </c>
      <c r="D14" s="56"/>
      <c r="E14" s="170">
        <v>210.90230345879999</v>
      </c>
      <c r="F14" s="170">
        <v>1.55578346256</v>
      </c>
      <c r="G14" s="170">
        <v>763.41516636150004</v>
      </c>
      <c r="H14" s="170" t="s">
        <v>429</v>
      </c>
      <c r="I14" s="56" t="s">
        <v>430</v>
      </c>
      <c r="J14" s="56" t="s">
        <v>430</v>
      </c>
      <c r="K14" s="56" t="s">
        <v>430</v>
      </c>
      <c r="L14" s="56" t="s">
        <v>430</v>
      </c>
      <c r="M14" s="170">
        <v>16.087510054719999</v>
      </c>
      <c r="N14" s="170">
        <v>6.8315600837819987</v>
      </c>
      <c r="O14" s="170">
        <v>0.90471149096699999</v>
      </c>
      <c r="P14" s="170">
        <v>1.2833914158287998</v>
      </c>
      <c r="Q14" s="170">
        <v>6.6096495114959994</v>
      </c>
      <c r="R14" s="170">
        <v>4.1795849653639996</v>
      </c>
      <c r="S14" s="170">
        <v>7.199251583013198</v>
      </c>
      <c r="T14" s="170">
        <v>27.447847187129</v>
      </c>
      <c r="U14" s="170">
        <v>20.353354075735997</v>
      </c>
      <c r="V14" s="170">
        <v>24.361143449121997</v>
      </c>
      <c r="W14" s="170">
        <v>8.9877448595999994</v>
      </c>
      <c r="X14" s="170">
        <v>0.71359065403999988</v>
      </c>
      <c r="Y14" s="170">
        <v>32.629268699599997</v>
      </c>
      <c r="Z14" s="170">
        <v>30.809429371599997</v>
      </c>
      <c r="AA14" s="170">
        <v>1.7829557018000002</v>
      </c>
      <c r="AB14" s="170">
        <v>65.935244427040004</v>
      </c>
      <c r="AC14" s="170">
        <v>5.8069391780000004</v>
      </c>
      <c r="AD14" s="170">
        <v>2.8601342219999997</v>
      </c>
      <c r="AE14" s="274"/>
      <c r="AF14" s="64">
        <v>96584.92</v>
      </c>
      <c r="AG14" s="64">
        <v>866707.34</v>
      </c>
      <c r="AH14" s="64">
        <v>181598.7</v>
      </c>
      <c r="AI14" s="64" t="s">
        <v>430</v>
      </c>
      <c r="AJ14" s="64" t="s">
        <v>430</v>
      </c>
      <c r="AK14" s="140" t="s">
        <v>430</v>
      </c>
      <c r="AL14" s="139" t="s">
        <v>49</v>
      </c>
    </row>
    <row r="15" spans="1:38" ht="26.25" customHeight="1" thickBot="1" x14ac:dyDescent="0.3">
      <c r="A15" s="53" t="s">
        <v>53</v>
      </c>
      <c r="B15" s="57" t="s">
        <v>54</v>
      </c>
      <c r="C15" s="59" t="s">
        <v>55</v>
      </c>
      <c r="D15" s="56"/>
      <c r="E15" s="64">
        <v>6.41</v>
      </c>
      <c r="F15" s="64">
        <v>0.14000000000000001</v>
      </c>
      <c r="G15" s="64">
        <v>11.44</v>
      </c>
      <c r="H15" s="64" t="s">
        <v>429</v>
      </c>
      <c r="I15" s="56" t="s">
        <v>430</v>
      </c>
      <c r="J15" s="56" t="s">
        <v>430</v>
      </c>
      <c r="K15" s="56" t="s">
        <v>430</v>
      </c>
      <c r="L15" s="56" t="s">
        <v>430</v>
      </c>
      <c r="M15" s="64">
        <v>0.46</v>
      </c>
      <c r="N15" s="64" t="s">
        <v>429</v>
      </c>
      <c r="O15" s="64" t="s">
        <v>429</v>
      </c>
      <c r="P15" s="64" t="s">
        <v>429</v>
      </c>
      <c r="Q15" s="64" t="s">
        <v>429</v>
      </c>
      <c r="R15" s="64" t="s">
        <v>429</v>
      </c>
      <c r="S15" s="64" t="s">
        <v>429</v>
      </c>
      <c r="T15" s="64" t="s">
        <v>429</v>
      </c>
      <c r="U15" s="64" t="s">
        <v>429</v>
      </c>
      <c r="V15" s="64" t="s">
        <v>429</v>
      </c>
      <c r="W15" s="64" t="s">
        <v>429</v>
      </c>
      <c r="X15" s="64" t="s">
        <v>429</v>
      </c>
      <c r="Y15" s="64" t="s">
        <v>429</v>
      </c>
      <c r="Z15" s="64" t="s">
        <v>429</v>
      </c>
      <c r="AA15" s="64" t="s">
        <v>429</v>
      </c>
      <c r="AB15" s="64" t="s">
        <v>429</v>
      </c>
      <c r="AC15" s="64" t="s">
        <v>429</v>
      </c>
      <c r="AD15" s="64" t="s">
        <v>429</v>
      </c>
      <c r="AE15" s="274"/>
      <c r="AF15" s="64">
        <v>21063.39</v>
      </c>
      <c r="AG15" s="64">
        <v>7229.1</v>
      </c>
      <c r="AH15" s="64">
        <v>139.96</v>
      </c>
      <c r="AI15" s="64" t="s">
        <v>430</v>
      </c>
      <c r="AJ15" s="64">
        <v>59</v>
      </c>
      <c r="AK15" s="140" t="s">
        <v>430</v>
      </c>
      <c r="AL15" s="139" t="s">
        <v>49</v>
      </c>
    </row>
    <row r="16" spans="1:38" ht="26.25" customHeight="1" thickBot="1" x14ac:dyDescent="0.3">
      <c r="A16" s="53" t="s">
        <v>53</v>
      </c>
      <c r="B16" s="57" t="s">
        <v>56</v>
      </c>
      <c r="C16" s="59" t="s">
        <v>57</v>
      </c>
      <c r="D16" s="56"/>
      <c r="E16" s="170">
        <v>0.32991987</v>
      </c>
      <c r="F16" s="170">
        <v>1.2568376000000001E-2</v>
      </c>
      <c r="G16" s="170">
        <v>1.4296527700000001</v>
      </c>
      <c r="H16" s="170" t="s">
        <v>429</v>
      </c>
      <c r="I16" s="56" t="s">
        <v>430</v>
      </c>
      <c r="J16" s="56" t="s">
        <v>430</v>
      </c>
      <c r="K16" s="56" t="s">
        <v>430</v>
      </c>
      <c r="L16" s="56" t="s">
        <v>430</v>
      </c>
      <c r="M16" s="170">
        <v>9.4262819999999997E-2</v>
      </c>
      <c r="N16" s="170">
        <v>0.43989315999999995</v>
      </c>
      <c r="O16" s="170">
        <v>2.5136752000000002E-2</v>
      </c>
      <c r="P16" s="170">
        <v>0.47131409999999996</v>
      </c>
      <c r="Q16" s="170">
        <v>0.17281516999999999</v>
      </c>
      <c r="R16" s="170">
        <v>8.9549679000000007E-2</v>
      </c>
      <c r="S16" s="170">
        <v>0.39276175000000002</v>
      </c>
      <c r="T16" s="170">
        <v>8.1694444000000005E-2</v>
      </c>
      <c r="U16" s="170">
        <v>4.5560363E-2</v>
      </c>
      <c r="V16" s="170">
        <v>0.72268162000000002</v>
      </c>
      <c r="W16" s="170">
        <v>0.40847222</v>
      </c>
      <c r="X16" s="170">
        <v>4.5560363E-3</v>
      </c>
      <c r="Y16" s="170">
        <v>4.7131410000000001E-5</v>
      </c>
      <c r="Z16" s="170">
        <v>1.5710469999999999E-5</v>
      </c>
      <c r="AA16" s="170">
        <v>1.5710469999999999E-5</v>
      </c>
      <c r="AB16" s="170">
        <v>4.6345886500000003E-3</v>
      </c>
      <c r="AC16" s="147" t="s">
        <v>430</v>
      </c>
      <c r="AD16" s="147" t="s">
        <v>430</v>
      </c>
      <c r="AE16" s="274"/>
      <c r="AF16" s="64">
        <v>4168.07</v>
      </c>
      <c r="AG16" s="64">
        <v>15710.47</v>
      </c>
      <c r="AH16" s="64">
        <v>44208.22</v>
      </c>
      <c r="AI16" s="64">
        <v>0</v>
      </c>
      <c r="AJ16" s="64">
        <v>1735</v>
      </c>
      <c r="AK16" s="140" t="s">
        <v>430</v>
      </c>
      <c r="AL16" s="139" t="s">
        <v>49</v>
      </c>
    </row>
    <row r="17" spans="1:38" ht="26.25" customHeight="1" thickBot="1" x14ac:dyDescent="0.3">
      <c r="A17" s="53" t="s">
        <v>53</v>
      </c>
      <c r="B17" s="57" t="s">
        <v>58</v>
      </c>
      <c r="C17" s="59" t="s">
        <v>59</v>
      </c>
      <c r="D17" s="56"/>
      <c r="E17" s="170">
        <v>26.424067300000001</v>
      </c>
      <c r="F17" s="170">
        <v>6.3728756900000008</v>
      </c>
      <c r="G17" s="170">
        <v>55.660962030499995</v>
      </c>
      <c r="H17" s="170" t="s">
        <v>429</v>
      </c>
      <c r="I17" s="56" t="s">
        <v>430</v>
      </c>
      <c r="J17" s="56" t="s">
        <v>430</v>
      </c>
      <c r="K17" s="56" t="s">
        <v>430</v>
      </c>
      <c r="L17" s="56" t="s">
        <v>430</v>
      </c>
      <c r="M17" s="170">
        <v>58.437852080000006</v>
      </c>
      <c r="N17" s="170">
        <v>8.0828551920499994</v>
      </c>
      <c r="O17" s="170">
        <v>0.10874248401500003</v>
      </c>
      <c r="P17" s="170">
        <v>0.48654777520000003</v>
      </c>
      <c r="Q17" s="170">
        <v>0.24331618530000002</v>
      </c>
      <c r="R17" s="170">
        <v>0.82012713695000006</v>
      </c>
      <c r="S17" s="170">
        <v>1.06177425179</v>
      </c>
      <c r="T17" s="170">
        <v>0.78431074019000002</v>
      </c>
      <c r="U17" s="170">
        <v>0.11248960850000003</v>
      </c>
      <c r="V17" s="170">
        <v>12.922283889499997</v>
      </c>
      <c r="W17" s="170">
        <v>12.2830126458</v>
      </c>
      <c r="X17" s="170">
        <v>2.8084211750000003</v>
      </c>
      <c r="Y17" s="170">
        <v>4.0284018399999999</v>
      </c>
      <c r="Z17" s="170">
        <v>1.4926466760000001</v>
      </c>
      <c r="AA17" s="170">
        <v>1.1729543870000001</v>
      </c>
      <c r="AB17" s="170">
        <v>9.5024240780000007</v>
      </c>
      <c r="AC17" s="170">
        <v>3.7391700999999999E-2</v>
      </c>
      <c r="AD17" s="170">
        <v>10.2511785606</v>
      </c>
      <c r="AE17" s="274"/>
      <c r="AF17" s="64">
        <v>29399.279999999999</v>
      </c>
      <c r="AG17" s="64">
        <v>60301.05</v>
      </c>
      <c r="AH17" s="64">
        <v>12298.15</v>
      </c>
      <c r="AI17" s="64">
        <v>1.01</v>
      </c>
      <c r="AJ17" s="64">
        <v>1928.94</v>
      </c>
      <c r="AK17" s="140" t="s">
        <v>430</v>
      </c>
      <c r="AL17" s="139" t="s">
        <v>49</v>
      </c>
    </row>
    <row r="18" spans="1:38" ht="26.25" customHeight="1" thickBot="1" x14ac:dyDescent="0.3">
      <c r="A18" s="53" t="s">
        <v>53</v>
      </c>
      <c r="B18" s="57" t="s">
        <v>60</v>
      </c>
      <c r="C18" s="59" t="s">
        <v>61</v>
      </c>
      <c r="D18" s="56"/>
      <c r="E18" s="170">
        <v>12.82843128</v>
      </c>
      <c r="F18" s="170">
        <v>3.4142535819999993</v>
      </c>
      <c r="G18" s="170">
        <v>31.408184604500001</v>
      </c>
      <c r="H18" s="170" t="s">
        <v>429</v>
      </c>
      <c r="I18" s="56" t="s">
        <v>430</v>
      </c>
      <c r="J18" s="56" t="s">
        <v>430</v>
      </c>
      <c r="K18" s="56" t="s">
        <v>430</v>
      </c>
      <c r="L18" s="56" t="s">
        <v>430</v>
      </c>
      <c r="M18" s="170">
        <v>32.779238969999994</v>
      </c>
      <c r="N18" s="170">
        <v>4.5851685912500004</v>
      </c>
      <c r="O18" s="170">
        <v>6.1815188894999991E-2</v>
      </c>
      <c r="P18" s="170">
        <v>0.27283565580000008</v>
      </c>
      <c r="Q18" s="170">
        <v>0.13741363619999997</v>
      </c>
      <c r="R18" s="170">
        <v>0.46474620155000002</v>
      </c>
      <c r="S18" s="170">
        <v>0.60160818870999999</v>
      </c>
      <c r="T18" s="170">
        <v>0.44484753059000004</v>
      </c>
      <c r="U18" s="170">
        <v>6.313930009999999E-2</v>
      </c>
      <c r="V18" s="170">
        <v>7.2319322254999996</v>
      </c>
      <c r="W18" s="170">
        <v>6.9638676541999995</v>
      </c>
      <c r="X18" s="170">
        <v>1.5829723839999998</v>
      </c>
      <c r="Y18" s="170">
        <v>2.2184052809999999</v>
      </c>
      <c r="Z18" s="170">
        <v>0.83526434899999991</v>
      </c>
      <c r="AA18" s="170">
        <v>0.65469757799999995</v>
      </c>
      <c r="AB18" s="170">
        <v>5.2913395919999999</v>
      </c>
      <c r="AC18" s="170">
        <v>2.1270526799999998E-2</v>
      </c>
      <c r="AD18" s="170">
        <v>5.8152145451999999</v>
      </c>
      <c r="AE18" s="274"/>
      <c r="AF18" s="64">
        <v>13199.38</v>
      </c>
      <c r="AG18" s="64">
        <v>34207.14</v>
      </c>
      <c r="AH18" s="64">
        <v>1867.35</v>
      </c>
      <c r="AI18" s="64">
        <v>12.42</v>
      </c>
      <c r="AJ18" s="64">
        <v>12.51</v>
      </c>
      <c r="AK18" s="140" t="s">
        <v>430</v>
      </c>
      <c r="AL18" s="139" t="s">
        <v>49</v>
      </c>
    </row>
    <row r="19" spans="1:38" ht="26.25" customHeight="1" thickBot="1" x14ac:dyDescent="0.3">
      <c r="A19" s="53" t="s">
        <v>53</v>
      </c>
      <c r="B19" s="57" t="s">
        <v>62</v>
      </c>
      <c r="C19" s="59" t="s">
        <v>63</v>
      </c>
      <c r="D19" s="56"/>
      <c r="E19" s="170">
        <v>4.4937332300000001</v>
      </c>
      <c r="F19" s="170">
        <v>1.107065</v>
      </c>
      <c r="G19" s="170">
        <v>7.6865749941999999</v>
      </c>
      <c r="H19" s="170" t="s">
        <v>429</v>
      </c>
      <c r="I19" s="56" t="s">
        <v>430</v>
      </c>
      <c r="J19" s="56" t="s">
        <v>430</v>
      </c>
      <c r="K19" s="56" t="s">
        <v>430</v>
      </c>
      <c r="L19" s="56" t="s">
        <v>430</v>
      </c>
      <c r="M19" s="170">
        <v>8.3481969700000001</v>
      </c>
      <c r="N19" s="170">
        <v>1.1135616372599999</v>
      </c>
      <c r="O19" s="170">
        <v>1.4988112913999999E-2</v>
      </c>
      <c r="P19" s="170">
        <v>7.2279625000000014E-2</v>
      </c>
      <c r="Q19" s="170">
        <v>3.4492983399999996E-2</v>
      </c>
      <c r="R19" s="170">
        <v>0.11315127837999998</v>
      </c>
      <c r="S19" s="170">
        <v>0.14634602007599998</v>
      </c>
      <c r="T19" s="170">
        <v>0.10816878601999999</v>
      </c>
      <c r="U19" s="170">
        <v>1.6086372879999998E-2</v>
      </c>
      <c r="V19" s="170">
        <v>1.7948676498</v>
      </c>
      <c r="W19" s="170">
        <v>1.6928871115199999</v>
      </c>
      <c r="X19" s="170">
        <v>0.39434302420000006</v>
      </c>
      <c r="Y19" s="170">
        <v>0.58700833899999993</v>
      </c>
      <c r="Z19" s="170">
        <v>0.21671427700000001</v>
      </c>
      <c r="AA19" s="170">
        <v>0.17242861579999999</v>
      </c>
      <c r="AB19" s="170">
        <v>1.3704942559999997</v>
      </c>
      <c r="AC19" s="173">
        <v>5.1501229999999995E-3</v>
      </c>
      <c r="AD19" s="170">
        <v>1.4121305</v>
      </c>
      <c r="AE19" s="274"/>
      <c r="AF19" s="64">
        <v>4318.58</v>
      </c>
      <c r="AG19" s="64">
        <v>8306.65</v>
      </c>
      <c r="AH19" s="64">
        <v>11368.26</v>
      </c>
      <c r="AI19" s="64">
        <v>0</v>
      </c>
      <c r="AJ19" s="64" t="s">
        <v>430</v>
      </c>
      <c r="AK19" s="140" t="s">
        <v>430</v>
      </c>
      <c r="AL19" s="139" t="s">
        <v>49</v>
      </c>
    </row>
    <row r="20" spans="1:38" ht="26.25" customHeight="1" thickBot="1" x14ac:dyDescent="0.3">
      <c r="A20" s="53" t="s">
        <v>53</v>
      </c>
      <c r="B20" s="57" t="s">
        <v>64</v>
      </c>
      <c r="C20" s="59" t="s">
        <v>65</v>
      </c>
      <c r="D20" s="56"/>
      <c r="E20" s="170">
        <v>0.17574255999999999</v>
      </c>
      <c r="F20" s="170">
        <v>9.3455980000000008E-2</v>
      </c>
      <c r="G20" s="170">
        <v>0.48141555000000003</v>
      </c>
      <c r="H20" s="170" t="s">
        <v>429</v>
      </c>
      <c r="I20" s="56" t="s">
        <v>430</v>
      </c>
      <c r="J20" s="56" t="s">
        <v>430</v>
      </c>
      <c r="K20" s="56" t="s">
        <v>430</v>
      </c>
      <c r="L20" s="56" t="s">
        <v>430</v>
      </c>
      <c r="M20" s="173">
        <v>0.58099500999999998</v>
      </c>
      <c r="N20" s="173">
        <v>7.4369282800000019E-2</v>
      </c>
      <c r="O20" s="178">
        <v>2.8223579599999998E-3</v>
      </c>
      <c r="P20" s="173">
        <v>4.2517430000000005E-3</v>
      </c>
      <c r="Q20" s="173">
        <v>2.1349935000000001E-3</v>
      </c>
      <c r="R20" s="173">
        <v>1.0444197000000001E-2</v>
      </c>
      <c r="S20" s="173">
        <v>1.0098480199999999E-2</v>
      </c>
      <c r="T20" s="173">
        <v>7.1256272800000004E-3</v>
      </c>
      <c r="U20" s="178">
        <v>1.0340076000000002E-3</v>
      </c>
      <c r="V20" s="173">
        <v>0.1830659</v>
      </c>
      <c r="W20" s="173">
        <v>0.121366074</v>
      </c>
      <c r="X20" s="173">
        <v>2.5633828999999997E-2</v>
      </c>
      <c r="Y20" s="173">
        <v>3.5375145000000004E-2</v>
      </c>
      <c r="Z20" s="173">
        <v>1.3421217000000001E-2</v>
      </c>
      <c r="AA20" s="173">
        <v>1.0514635E-2</v>
      </c>
      <c r="AB20" s="173">
        <v>8.4944826000000001E-2</v>
      </c>
      <c r="AC20" s="178">
        <v>1.0471769999999998E-3</v>
      </c>
      <c r="AD20" s="173">
        <v>8.9403153799999996E-2</v>
      </c>
      <c r="AE20" s="274"/>
      <c r="AF20" s="64">
        <v>139.66</v>
      </c>
      <c r="AG20" s="64">
        <v>525.85</v>
      </c>
      <c r="AH20" s="64">
        <v>0</v>
      </c>
      <c r="AI20" s="64">
        <v>144.22999999999999</v>
      </c>
      <c r="AJ20" s="64" t="s">
        <v>430</v>
      </c>
      <c r="AK20" s="140" t="s">
        <v>430</v>
      </c>
      <c r="AL20" s="139" t="s">
        <v>49</v>
      </c>
    </row>
    <row r="21" spans="1:38" ht="26.25" customHeight="1" thickBot="1" x14ac:dyDescent="0.3">
      <c r="A21" s="53" t="s">
        <v>53</v>
      </c>
      <c r="B21" s="57" t="s">
        <v>66</v>
      </c>
      <c r="C21" s="59" t="s">
        <v>67</v>
      </c>
      <c r="D21" s="56"/>
      <c r="E21" s="170">
        <v>10.14744147</v>
      </c>
      <c r="F21" s="170">
        <v>1.4705799020000001</v>
      </c>
      <c r="G21" s="170">
        <v>6.7876433844000008</v>
      </c>
      <c r="H21" s="170" t="s">
        <v>429</v>
      </c>
      <c r="I21" s="56" t="s">
        <v>430</v>
      </c>
      <c r="J21" s="56" t="s">
        <v>430</v>
      </c>
      <c r="K21" s="56" t="s">
        <v>430</v>
      </c>
      <c r="L21" s="56" t="s">
        <v>430</v>
      </c>
      <c r="M21" s="170">
        <v>7.9228948200000007</v>
      </c>
      <c r="N21" s="170">
        <v>0.91155089151999991</v>
      </c>
      <c r="O21" s="170">
        <v>1.4051820388E-2</v>
      </c>
      <c r="P21" s="170">
        <v>6.6184437999999998E-2</v>
      </c>
      <c r="Q21" s="170">
        <v>2.9544005299999999E-2</v>
      </c>
      <c r="R21" s="170">
        <v>9.7630634159999993E-2</v>
      </c>
      <c r="S21" s="170">
        <v>0.122456829832</v>
      </c>
      <c r="T21" s="170">
        <v>8.8594490959999994E-2</v>
      </c>
      <c r="U21" s="170">
        <v>1.5018969060000002E-2</v>
      </c>
      <c r="V21" s="170">
        <v>1.8596144235999998</v>
      </c>
      <c r="W21" s="170">
        <v>1.4083076666399998</v>
      </c>
      <c r="X21" s="170">
        <v>0.35138091540000005</v>
      </c>
      <c r="Y21" s="170">
        <v>0.67764117400000001</v>
      </c>
      <c r="Z21" s="170">
        <v>0.20799885500000001</v>
      </c>
      <c r="AA21" s="170">
        <v>0.16936949060000001</v>
      </c>
      <c r="AB21" s="170">
        <v>1.4063904350000003</v>
      </c>
      <c r="AC21" s="173">
        <v>4.8748007999999997E-3</v>
      </c>
      <c r="AD21" s="170">
        <v>1.1500309672</v>
      </c>
      <c r="AE21" s="274"/>
      <c r="AF21" s="64">
        <v>14558.35</v>
      </c>
      <c r="AG21" s="64">
        <v>6764.84</v>
      </c>
      <c r="AH21" s="64">
        <v>20220.32</v>
      </c>
      <c r="AI21" s="64">
        <v>136.12</v>
      </c>
      <c r="AJ21" s="64">
        <v>57.34</v>
      </c>
      <c r="AK21" s="140" t="s">
        <v>430</v>
      </c>
      <c r="AL21" s="139" t="s">
        <v>49</v>
      </c>
    </row>
    <row r="22" spans="1:38" ht="26.25" customHeight="1" thickBot="1" x14ac:dyDescent="0.3">
      <c r="A22" s="53" t="s">
        <v>53</v>
      </c>
      <c r="B22" s="57" t="s">
        <v>68</v>
      </c>
      <c r="C22" s="59" t="s">
        <v>69</v>
      </c>
      <c r="D22" s="56"/>
      <c r="E22" s="170">
        <v>6.0328910799999989</v>
      </c>
      <c r="F22" s="170">
        <v>1.2504679359999999</v>
      </c>
      <c r="G22" s="170">
        <v>8.3849735184000007</v>
      </c>
      <c r="H22" s="170" t="s">
        <v>429</v>
      </c>
      <c r="I22" s="56" t="s">
        <v>430</v>
      </c>
      <c r="J22" s="56" t="s">
        <v>430</v>
      </c>
      <c r="K22" s="56" t="s">
        <v>430</v>
      </c>
      <c r="L22" s="56" t="s">
        <v>430</v>
      </c>
      <c r="M22" s="170">
        <v>9.1447920000000007</v>
      </c>
      <c r="N22" s="170">
        <v>1.1992896147200003</v>
      </c>
      <c r="O22" s="170">
        <v>1.6356121568000002E-2</v>
      </c>
      <c r="P22" s="170">
        <v>7.79784912E-2</v>
      </c>
      <c r="Q22" s="170">
        <v>3.7181319599999998E-2</v>
      </c>
      <c r="R22" s="170">
        <v>0.12263729376000002</v>
      </c>
      <c r="S22" s="170">
        <v>0.15814585075199999</v>
      </c>
      <c r="T22" s="170">
        <v>0.11648415776000001</v>
      </c>
      <c r="U22" s="170">
        <v>1.7570768160000003E-2</v>
      </c>
      <c r="V22" s="170">
        <v>2.0085227296000001</v>
      </c>
      <c r="W22" s="170">
        <v>1.8271687750400001</v>
      </c>
      <c r="X22" s="170">
        <v>0.42896881440000006</v>
      </c>
      <c r="Y22" s="170">
        <v>0.66688877600000007</v>
      </c>
      <c r="Z22" s="170">
        <v>0.23712929600000004</v>
      </c>
      <c r="AA22" s="170">
        <v>0.1889753616</v>
      </c>
      <c r="AB22" s="170">
        <v>1.5219622480000001</v>
      </c>
      <c r="AC22" s="170">
        <v>5.6239424E-3</v>
      </c>
      <c r="AD22" s="170">
        <v>1.5200593624000003</v>
      </c>
      <c r="AE22" s="274"/>
      <c r="AF22" s="64">
        <v>7008</v>
      </c>
      <c r="AG22" s="64">
        <v>8941.52</v>
      </c>
      <c r="AH22" s="64">
        <v>12019.52</v>
      </c>
      <c r="AI22" s="64">
        <v>16.04</v>
      </c>
      <c r="AJ22" s="64">
        <v>68.64</v>
      </c>
      <c r="AK22" s="140" t="s">
        <v>430</v>
      </c>
      <c r="AL22" s="139" t="s">
        <v>49</v>
      </c>
    </row>
    <row r="23" spans="1:38" ht="26.25" customHeight="1" thickBot="1" x14ac:dyDescent="0.3">
      <c r="A23" s="53" t="s">
        <v>70</v>
      </c>
      <c r="B23" s="57" t="s">
        <v>380</v>
      </c>
      <c r="C23" s="59" t="s">
        <v>376</v>
      </c>
      <c r="D23" s="266"/>
      <c r="E23" s="64" t="s">
        <v>431</v>
      </c>
      <c r="F23" s="64" t="s">
        <v>431</v>
      </c>
      <c r="G23" s="64" t="s">
        <v>431</v>
      </c>
      <c r="H23" s="64" t="s">
        <v>429</v>
      </c>
      <c r="I23" s="56" t="s">
        <v>430</v>
      </c>
      <c r="J23" s="56" t="s">
        <v>430</v>
      </c>
      <c r="K23" s="56" t="s">
        <v>430</v>
      </c>
      <c r="L23" s="56" t="s">
        <v>430</v>
      </c>
      <c r="M23" s="64" t="s">
        <v>431</v>
      </c>
      <c r="N23" s="64" t="s">
        <v>429</v>
      </c>
      <c r="O23" s="64" t="s">
        <v>429</v>
      </c>
      <c r="P23" s="64" t="s">
        <v>429</v>
      </c>
      <c r="Q23" s="64" t="s">
        <v>429</v>
      </c>
      <c r="R23" s="64" t="s">
        <v>429</v>
      </c>
      <c r="S23" s="64" t="s">
        <v>429</v>
      </c>
      <c r="T23" s="64" t="s">
        <v>429</v>
      </c>
      <c r="U23" s="64" t="s">
        <v>429</v>
      </c>
      <c r="V23" s="64" t="s">
        <v>429</v>
      </c>
      <c r="W23" s="64" t="s">
        <v>429</v>
      </c>
      <c r="X23" s="64" t="s">
        <v>429</v>
      </c>
      <c r="Y23" s="64" t="s">
        <v>429</v>
      </c>
      <c r="Z23" s="64" t="s">
        <v>429</v>
      </c>
      <c r="AA23" s="64" t="s">
        <v>429</v>
      </c>
      <c r="AB23" s="64" t="s">
        <v>429</v>
      </c>
      <c r="AC23" s="64" t="s">
        <v>429</v>
      </c>
      <c r="AD23" s="64" t="s">
        <v>429</v>
      </c>
      <c r="AE23" s="274"/>
      <c r="AF23" s="64" t="s">
        <v>431</v>
      </c>
      <c r="AG23" s="64" t="s">
        <v>431</v>
      </c>
      <c r="AH23" s="64" t="s">
        <v>431</v>
      </c>
      <c r="AI23" s="64" t="s">
        <v>431</v>
      </c>
      <c r="AJ23" s="64" t="s">
        <v>431</v>
      </c>
      <c r="AK23" s="140" t="s">
        <v>430</v>
      </c>
      <c r="AL23" s="139" t="s">
        <v>49</v>
      </c>
    </row>
    <row r="24" spans="1:38" ht="26.25" customHeight="1" thickBot="1" x14ac:dyDescent="0.3">
      <c r="A24" s="58" t="s">
        <v>53</v>
      </c>
      <c r="B24" s="57" t="s">
        <v>71</v>
      </c>
      <c r="C24" s="59" t="s">
        <v>72</v>
      </c>
      <c r="D24" s="56"/>
      <c r="E24" s="64">
        <v>18.97</v>
      </c>
      <c r="F24" s="64">
        <v>0.92</v>
      </c>
      <c r="G24" s="64">
        <v>57.49</v>
      </c>
      <c r="H24" s="64" t="s">
        <v>429</v>
      </c>
      <c r="I24" s="56" t="s">
        <v>430</v>
      </c>
      <c r="J24" s="56" t="s">
        <v>430</v>
      </c>
      <c r="K24" s="56" t="s">
        <v>430</v>
      </c>
      <c r="L24" s="56" t="s">
        <v>430</v>
      </c>
      <c r="M24" s="64">
        <v>6.03</v>
      </c>
      <c r="N24" s="64" t="s">
        <v>429</v>
      </c>
      <c r="O24" s="64" t="s">
        <v>429</v>
      </c>
      <c r="P24" s="64" t="s">
        <v>429</v>
      </c>
      <c r="Q24" s="64" t="s">
        <v>429</v>
      </c>
      <c r="R24" s="64" t="s">
        <v>429</v>
      </c>
      <c r="S24" s="64" t="s">
        <v>429</v>
      </c>
      <c r="T24" s="64" t="s">
        <v>429</v>
      </c>
      <c r="U24" s="64" t="s">
        <v>429</v>
      </c>
      <c r="V24" s="64" t="s">
        <v>429</v>
      </c>
      <c r="W24" s="64" t="s">
        <v>429</v>
      </c>
      <c r="X24" s="64" t="s">
        <v>429</v>
      </c>
      <c r="Y24" s="64" t="s">
        <v>429</v>
      </c>
      <c r="Z24" s="64" t="s">
        <v>429</v>
      </c>
      <c r="AA24" s="64" t="s">
        <v>429</v>
      </c>
      <c r="AB24" s="64" t="s">
        <v>429</v>
      </c>
      <c r="AC24" s="64" t="s">
        <v>429</v>
      </c>
      <c r="AD24" s="64" t="s">
        <v>429</v>
      </c>
      <c r="AE24" s="274"/>
      <c r="AF24" s="64">
        <v>31837.02</v>
      </c>
      <c r="AG24" s="64">
        <v>34236.519999999997</v>
      </c>
      <c r="AH24" s="64">
        <v>15455.93</v>
      </c>
      <c r="AI24" s="64">
        <v>56.77</v>
      </c>
      <c r="AJ24" s="64">
        <v>21.86</v>
      </c>
      <c r="AK24" s="140" t="s">
        <v>430</v>
      </c>
      <c r="AL24" s="139" t="s">
        <v>49</v>
      </c>
    </row>
    <row r="25" spans="1:38" ht="26.25" customHeight="1" thickBot="1" x14ac:dyDescent="0.3">
      <c r="A25" s="53" t="s">
        <v>73</v>
      </c>
      <c r="B25" s="57" t="s">
        <v>74</v>
      </c>
      <c r="C25" s="59" t="s">
        <v>75</v>
      </c>
      <c r="D25" s="56"/>
      <c r="E25" s="56">
        <v>1.0929357782461717</v>
      </c>
      <c r="F25" s="56">
        <v>1.2185176550121224E-2</v>
      </c>
      <c r="G25" s="56">
        <v>6.8003349584547471E-2</v>
      </c>
      <c r="H25" s="56" t="s">
        <v>429</v>
      </c>
      <c r="I25" s="56" t="s">
        <v>430</v>
      </c>
      <c r="J25" s="56" t="s">
        <v>430</v>
      </c>
      <c r="K25" s="56" t="s">
        <v>430</v>
      </c>
      <c r="L25" s="56" t="s">
        <v>430</v>
      </c>
      <c r="M25" s="56">
        <v>0.58304265043877823</v>
      </c>
      <c r="N25" s="56" t="s">
        <v>429</v>
      </c>
      <c r="O25" s="56" t="s">
        <v>429</v>
      </c>
      <c r="P25" s="56" t="s">
        <v>429</v>
      </c>
      <c r="Q25" s="56" t="s">
        <v>429</v>
      </c>
      <c r="R25" s="56" t="s">
        <v>429</v>
      </c>
      <c r="S25" s="56" t="s">
        <v>429</v>
      </c>
      <c r="T25" s="56" t="s">
        <v>429</v>
      </c>
      <c r="U25" s="56" t="s">
        <v>429</v>
      </c>
      <c r="V25" s="56" t="s">
        <v>429</v>
      </c>
      <c r="W25" s="56" t="s">
        <v>429</v>
      </c>
      <c r="X25" s="56">
        <v>3.2012902547808736E-4</v>
      </c>
      <c r="Y25" s="56">
        <v>4.8019348861993047E-5</v>
      </c>
      <c r="Z25" s="56" t="s">
        <v>429</v>
      </c>
      <c r="AA25" s="56">
        <v>8.0591403702107216E-6</v>
      </c>
      <c r="AB25" s="56" t="s">
        <v>429</v>
      </c>
      <c r="AC25" s="56" t="s">
        <v>430</v>
      </c>
      <c r="AD25" s="56" t="s">
        <v>430</v>
      </c>
      <c r="AE25" s="276"/>
      <c r="AF25" s="56" t="s">
        <v>432</v>
      </c>
      <c r="AG25" s="56" t="s">
        <v>430</v>
      </c>
      <c r="AH25" s="56" t="s">
        <v>430</v>
      </c>
      <c r="AI25" s="56" t="s">
        <v>430</v>
      </c>
      <c r="AJ25" s="56" t="s">
        <v>430</v>
      </c>
      <c r="AK25" s="56" t="s">
        <v>430</v>
      </c>
      <c r="AL25" s="139" t="s">
        <v>49</v>
      </c>
    </row>
    <row r="26" spans="1:38" ht="26.25" customHeight="1" thickBot="1" x14ac:dyDescent="0.3">
      <c r="A26" s="53" t="s">
        <v>73</v>
      </c>
      <c r="B26" s="57" t="s">
        <v>76</v>
      </c>
      <c r="C26" s="59" t="s">
        <v>77</v>
      </c>
      <c r="D26" s="56"/>
      <c r="E26" s="56">
        <v>1.4073100137951606</v>
      </c>
      <c r="F26" s="56">
        <v>0.33014509391801983</v>
      </c>
      <c r="G26" s="56">
        <v>0.31037319909420008</v>
      </c>
      <c r="H26" s="56" t="s">
        <v>429</v>
      </c>
      <c r="I26" s="56" t="s">
        <v>430</v>
      </c>
      <c r="J26" s="56" t="s">
        <v>430</v>
      </c>
      <c r="K26" s="56" t="s">
        <v>430</v>
      </c>
      <c r="L26" s="56" t="s">
        <v>430</v>
      </c>
      <c r="M26" s="56">
        <v>9.4568458948248981</v>
      </c>
      <c r="N26" s="56" t="s">
        <v>429</v>
      </c>
      <c r="O26" s="56" t="s">
        <v>429</v>
      </c>
      <c r="P26" s="56" t="s">
        <v>429</v>
      </c>
      <c r="Q26" s="56" t="s">
        <v>429</v>
      </c>
      <c r="R26" s="56" t="s">
        <v>429</v>
      </c>
      <c r="S26" s="56" t="s">
        <v>429</v>
      </c>
      <c r="T26" s="56" t="s">
        <v>429</v>
      </c>
      <c r="U26" s="56" t="s">
        <v>429</v>
      </c>
      <c r="V26" s="56" t="s">
        <v>429</v>
      </c>
      <c r="W26" s="56" t="s">
        <v>429</v>
      </c>
      <c r="X26" s="56">
        <v>8.6735666464844222E-3</v>
      </c>
      <c r="Y26" s="56">
        <v>1.3010359897248957E-3</v>
      </c>
      <c r="Z26" s="56" t="s">
        <v>429</v>
      </c>
      <c r="AA26" s="56">
        <v>2.1835419757221529E-4</v>
      </c>
      <c r="AB26" s="56" t="s">
        <v>429</v>
      </c>
      <c r="AC26" s="56" t="s">
        <v>430</v>
      </c>
      <c r="AD26" s="56" t="s">
        <v>430</v>
      </c>
      <c r="AE26" s="276"/>
      <c r="AF26" s="56" t="s">
        <v>433</v>
      </c>
      <c r="AG26" s="56" t="s">
        <v>430</v>
      </c>
      <c r="AH26" s="56" t="s">
        <v>430</v>
      </c>
      <c r="AI26" s="56" t="s">
        <v>430</v>
      </c>
      <c r="AJ26" s="56" t="s">
        <v>430</v>
      </c>
      <c r="AK26" s="56" t="s">
        <v>430</v>
      </c>
      <c r="AL26" s="139" t="s">
        <v>49</v>
      </c>
    </row>
    <row r="27" spans="1:38" ht="26.25" customHeight="1" thickBot="1" x14ac:dyDescent="0.3">
      <c r="A27" s="53" t="s">
        <v>78</v>
      </c>
      <c r="B27" s="57" t="s">
        <v>79</v>
      </c>
      <c r="C27" s="59" t="s">
        <v>80</v>
      </c>
      <c r="D27" s="56"/>
      <c r="E27" s="174">
        <v>5.8107570559999995E-3</v>
      </c>
      <c r="F27" s="174">
        <v>6.2359077464000006E-3</v>
      </c>
      <c r="G27" s="173">
        <v>4.1090127999999998E-3</v>
      </c>
      <c r="H27" s="178">
        <v>2.7313556880000003E-4</v>
      </c>
      <c r="I27" s="56" t="s">
        <v>430</v>
      </c>
      <c r="J27" s="56" t="s">
        <v>430</v>
      </c>
      <c r="K27" s="56" t="s">
        <v>430</v>
      </c>
      <c r="L27" s="56" t="s">
        <v>430</v>
      </c>
      <c r="M27" s="174">
        <v>6.3788278462000012E-2</v>
      </c>
      <c r="N27" s="179">
        <v>1.3796116000000002E-5</v>
      </c>
      <c r="O27" s="170" t="s">
        <v>429</v>
      </c>
      <c r="P27" s="170" t="s">
        <v>429</v>
      </c>
      <c r="Q27" s="170" t="s">
        <v>429</v>
      </c>
      <c r="R27" s="170" t="s">
        <v>429</v>
      </c>
      <c r="S27" s="170" t="s">
        <v>429</v>
      </c>
      <c r="T27" s="170" t="s">
        <v>429</v>
      </c>
      <c r="U27" s="170" t="s">
        <v>429</v>
      </c>
      <c r="V27" s="170" t="s">
        <v>429</v>
      </c>
      <c r="W27" s="170" t="s">
        <v>429</v>
      </c>
      <c r="X27" s="179">
        <v>1.8232711999999997E-6</v>
      </c>
      <c r="Y27" s="179">
        <v>2.6014877600000001E-6</v>
      </c>
      <c r="Z27" s="179">
        <v>1.2876634920000001E-6</v>
      </c>
      <c r="AA27" s="179">
        <v>2.9358910220000004E-6</v>
      </c>
      <c r="AB27" s="179">
        <v>8.6483134740000002E-6</v>
      </c>
      <c r="AC27" s="170" t="s">
        <v>429</v>
      </c>
      <c r="AD27" s="170" t="s">
        <v>429</v>
      </c>
      <c r="AE27" s="276"/>
      <c r="AF27" s="370">
        <v>406496.8</v>
      </c>
      <c r="AG27" s="370">
        <v>7340.8</v>
      </c>
      <c r="AH27" s="370">
        <v>21540.66</v>
      </c>
      <c r="AI27" s="56" t="s">
        <v>429</v>
      </c>
      <c r="AJ27" s="56" t="s">
        <v>430</v>
      </c>
      <c r="AK27" s="56" t="s">
        <v>430</v>
      </c>
      <c r="AL27" s="139" t="s">
        <v>49</v>
      </c>
    </row>
    <row r="28" spans="1:38" ht="26.25" customHeight="1" thickBot="1" x14ac:dyDescent="0.3">
      <c r="A28" s="53" t="s">
        <v>78</v>
      </c>
      <c r="B28" s="57" t="s">
        <v>81</v>
      </c>
      <c r="C28" s="59" t="s">
        <v>82</v>
      </c>
      <c r="D28" s="56"/>
      <c r="E28" s="174">
        <v>3.8329386599999997E-5</v>
      </c>
      <c r="F28" s="174">
        <v>4.3681477799999995E-5</v>
      </c>
      <c r="G28" s="170">
        <v>3.8271399999999994E-5</v>
      </c>
      <c r="H28" s="174">
        <v>4.0378828000000002E-6</v>
      </c>
      <c r="I28" s="56" t="s">
        <v>430</v>
      </c>
      <c r="J28" s="56" t="s">
        <v>430</v>
      </c>
      <c r="K28" s="56" t="s">
        <v>430</v>
      </c>
      <c r="L28" s="56" t="s">
        <v>430</v>
      </c>
      <c r="M28" s="174">
        <v>3.4494014649999997E-4</v>
      </c>
      <c r="N28" s="179">
        <v>1.2865265999999999E-7</v>
      </c>
      <c r="O28" s="170" t="s">
        <v>429</v>
      </c>
      <c r="P28" s="170" t="s">
        <v>429</v>
      </c>
      <c r="Q28" s="170" t="s">
        <v>429</v>
      </c>
      <c r="R28" s="170" t="s">
        <v>429</v>
      </c>
      <c r="S28" s="170" t="s">
        <v>429</v>
      </c>
      <c r="T28" s="170" t="s">
        <v>429</v>
      </c>
      <c r="U28" s="170" t="s">
        <v>429</v>
      </c>
      <c r="V28" s="170" t="s">
        <v>429</v>
      </c>
      <c r="W28" s="170" t="s">
        <v>429</v>
      </c>
      <c r="X28" s="179">
        <v>2.2374189999999997E-8</v>
      </c>
      <c r="Y28" s="179">
        <v>3.1527118E-8</v>
      </c>
      <c r="Z28" s="179">
        <v>1.5675596999999998E-8</v>
      </c>
      <c r="AA28" s="179">
        <v>3.5279777000000001E-8</v>
      </c>
      <c r="AB28" s="173">
        <v>1.0485668199999998E-7</v>
      </c>
      <c r="AC28" s="170" t="s">
        <v>429</v>
      </c>
      <c r="AD28" s="170" t="s">
        <v>429</v>
      </c>
      <c r="AE28" s="276"/>
      <c r="AF28" s="370">
        <v>3783.22</v>
      </c>
      <c r="AG28" s="370">
        <v>73.2</v>
      </c>
      <c r="AH28" s="370">
        <v>286.39500000000004</v>
      </c>
      <c r="AI28" s="56" t="s">
        <v>429</v>
      </c>
      <c r="AJ28" s="56" t="s">
        <v>430</v>
      </c>
      <c r="AK28" s="56" t="s">
        <v>430</v>
      </c>
      <c r="AL28" s="139" t="s">
        <v>49</v>
      </c>
    </row>
    <row r="29" spans="1:38" ht="26.25" customHeight="1" thickBot="1" x14ac:dyDescent="0.3">
      <c r="A29" s="53" t="s">
        <v>78</v>
      </c>
      <c r="B29" s="57" t="s">
        <v>83</v>
      </c>
      <c r="C29" s="59" t="s">
        <v>84</v>
      </c>
      <c r="D29" s="56"/>
      <c r="E29" s="174">
        <v>0.10355364332999999</v>
      </c>
      <c r="F29" s="174">
        <v>7.9368973821E-2</v>
      </c>
      <c r="G29" s="170">
        <v>7.5848619200000009E-2</v>
      </c>
      <c r="H29" s="174">
        <v>8.2547483248000004E-3</v>
      </c>
      <c r="I29" s="56" t="s">
        <v>430</v>
      </c>
      <c r="J29" s="56" t="s">
        <v>430</v>
      </c>
      <c r="K29" s="56" t="s">
        <v>430</v>
      </c>
      <c r="L29" s="56" t="s">
        <v>430</v>
      </c>
      <c r="M29" s="174">
        <v>0.64735329310100009</v>
      </c>
      <c r="N29" s="179">
        <v>2.56937868E-4</v>
      </c>
      <c r="O29" s="170" t="s">
        <v>429</v>
      </c>
      <c r="P29" s="170" t="s">
        <v>429</v>
      </c>
      <c r="Q29" s="170" t="s">
        <v>429</v>
      </c>
      <c r="R29" s="170" t="s">
        <v>429</v>
      </c>
      <c r="S29" s="170" t="s">
        <v>429</v>
      </c>
      <c r="T29" s="170" t="s">
        <v>429</v>
      </c>
      <c r="U29" s="170" t="s">
        <v>429</v>
      </c>
      <c r="V29" s="170" t="s">
        <v>429</v>
      </c>
      <c r="W29" s="170" t="s">
        <v>429</v>
      </c>
      <c r="X29" s="179">
        <v>4.2087776719999996E-5</v>
      </c>
      <c r="Y29" s="179">
        <v>6.5292188240000001E-5</v>
      </c>
      <c r="Z29" s="179">
        <v>3.6189527759999997E-5</v>
      </c>
      <c r="AA29" s="179">
        <v>6.8032966960000001E-5</v>
      </c>
      <c r="AB29" s="173">
        <v>2.1160245967999998E-4</v>
      </c>
      <c r="AC29" s="170" t="s">
        <v>429</v>
      </c>
      <c r="AD29" s="170" t="s">
        <v>429</v>
      </c>
      <c r="AE29" s="276"/>
      <c r="AF29" s="370">
        <v>7461183.1999999993</v>
      </c>
      <c r="AG29" s="370">
        <v>206131.20000000001</v>
      </c>
      <c r="AH29" s="370">
        <v>2426070.4500000002</v>
      </c>
      <c r="AI29" s="56" t="s">
        <v>429</v>
      </c>
      <c r="AJ29" s="56" t="s">
        <v>430</v>
      </c>
      <c r="AK29" s="56" t="s">
        <v>430</v>
      </c>
      <c r="AL29" s="139" t="s">
        <v>49</v>
      </c>
    </row>
    <row r="30" spans="1:38" ht="26.25" customHeight="1" thickBot="1" x14ac:dyDescent="0.3">
      <c r="A30" s="53" t="s">
        <v>78</v>
      </c>
      <c r="B30" s="57" t="s">
        <v>85</v>
      </c>
      <c r="C30" s="59" t="s">
        <v>86</v>
      </c>
      <c r="D30" s="56"/>
      <c r="E30" s="56">
        <v>0.30587076961503817</v>
      </c>
      <c r="F30" s="56">
        <v>6.0529245673819307</v>
      </c>
      <c r="G30" s="56">
        <v>7.6007043654339307E-4</v>
      </c>
      <c r="H30" s="56">
        <v>2.7178276215794055E-3</v>
      </c>
      <c r="I30" s="56" t="s">
        <v>430</v>
      </c>
      <c r="J30" s="56" t="s">
        <v>430</v>
      </c>
      <c r="K30" s="56" t="s">
        <v>430</v>
      </c>
      <c r="L30" s="56" t="s">
        <v>430</v>
      </c>
      <c r="M30" s="56">
        <v>22.926488258645257</v>
      </c>
      <c r="N30" s="56">
        <v>1.5201408730867864E-6</v>
      </c>
      <c r="O30" s="56" t="s">
        <v>430</v>
      </c>
      <c r="P30" s="56" t="s">
        <v>430</v>
      </c>
      <c r="Q30" s="56" t="s">
        <v>430</v>
      </c>
      <c r="R30" s="56" t="s">
        <v>430</v>
      </c>
      <c r="S30" s="56" t="s">
        <v>430</v>
      </c>
      <c r="T30" s="56" t="s">
        <v>430</v>
      </c>
      <c r="U30" s="56" t="s">
        <v>430</v>
      </c>
      <c r="V30" s="56" t="s">
        <v>430</v>
      </c>
      <c r="W30" s="56" t="s">
        <v>430</v>
      </c>
      <c r="X30" s="56">
        <v>3.8694494951300005E-7</v>
      </c>
      <c r="Y30" s="56">
        <v>4.3300982445502396E-7</v>
      </c>
      <c r="Z30" s="56">
        <v>3.1324114960576197E-7</v>
      </c>
      <c r="AA30" s="56">
        <v>4.6986172440864301E-7</v>
      </c>
      <c r="AB30" s="56" t="s">
        <v>430</v>
      </c>
      <c r="AC30" s="56" t="s">
        <v>430</v>
      </c>
      <c r="AD30" s="56" t="s">
        <v>430</v>
      </c>
      <c r="AE30" s="276"/>
      <c r="AF30" s="56">
        <v>3397.9458838259252</v>
      </c>
      <c r="AG30" s="56" t="s">
        <v>430</v>
      </c>
      <c r="AH30" s="56" t="s">
        <v>430</v>
      </c>
      <c r="AI30" s="56" t="s">
        <v>430</v>
      </c>
      <c r="AJ30" s="56" t="s">
        <v>430</v>
      </c>
      <c r="AK30" s="56" t="s">
        <v>430</v>
      </c>
      <c r="AL30" s="139" t="s">
        <v>49</v>
      </c>
    </row>
    <row r="31" spans="1:38" ht="26.25" customHeight="1" thickBot="1" x14ac:dyDescent="0.3">
      <c r="A31" s="53" t="s">
        <v>78</v>
      </c>
      <c r="B31" s="57" t="s">
        <v>87</v>
      </c>
      <c r="C31" s="59" t="s">
        <v>88</v>
      </c>
      <c r="D31" s="56"/>
      <c r="E31" s="170" t="s">
        <v>429</v>
      </c>
      <c r="F31" s="178">
        <v>2.6780037982478277</v>
      </c>
      <c r="G31" s="170" t="s">
        <v>429</v>
      </c>
      <c r="H31" s="170" t="s">
        <v>429</v>
      </c>
      <c r="I31" s="56" t="s">
        <v>430</v>
      </c>
      <c r="J31" s="56" t="s">
        <v>430</v>
      </c>
      <c r="K31" s="56" t="s">
        <v>430</v>
      </c>
      <c r="L31" s="56" t="s">
        <v>430</v>
      </c>
      <c r="M31" s="170" t="s">
        <v>429</v>
      </c>
      <c r="N31" s="170" t="s">
        <v>429</v>
      </c>
      <c r="O31" s="170" t="s">
        <v>429</v>
      </c>
      <c r="P31" s="170" t="s">
        <v>429</v>
      </c>
      <c r="Q31" s="170" t="s">
        <v>429</v>
      </c>
      <c r="R31" s="170" t="s">
        <v>429</v>
      </c>
      <c r="S31" s="170" t="s">
        <v>429</v>
      </c>
      <c r="T31" s="170" t="s">
        <v>429</v>
      </c>
      <c r="U31" s="170" t="s">
        <v>429</v>
      </c>
      <c r="V31" s="170" t="s">
        <v>429</v>
      </c>
      <c r="W31" s="170" t="s">
        <v>429</v>
      </c>
      <c r="X31" s="170" t="s">
        <v>429</v>
      </c>
      <c r="Y31" s="170" t="s">
        <v>429</v>
      </c>
      <c r="Z31" s="170" t="s">
        <v>429</v>
      </c>
      <c r="AA31" s="170" t="s">
        <v>429</v>
      </c>
      <c r="AB31" s="170" t="s">
        <v>429</v>
      </c>
      <c r="AC31" s="170" t="s">
        <v>429</v>
      </c>
      <c r="AD31" s="170" t="s">
        <v>429</v>
      </c>
      <c r="AE31" s="276"/>
      <c r="AF31" s="56">
        <v>942575.76310971822</v>
      </c>
      <c r="AG31" s="56">
        <v>156498.2215096232</v>
      </c>
      <c r="AH31" s="56">
        <v>98755.447021144049</v>
      </c>
      <c r="AI31" s="147">
        <v>60</v>
      </c>
      <c r="AJ31" s="147">
        <v>90</v>
      </c>
      <c r="AK31" s="147">
        <v>215</v>
      </c>
      <c r="AL31" s="139" t="s">
        <v>49</v>
      </c>
    </row>
    <row r="32" spans="1:38" ht="26.25" customHeight="1" thickBot="1" x14ac:dyDescent="0.3">
      <c r="A32" s="53" t="s">
        <v>78</v>
      </c>
      <c r="B32" s="57" t="s">
        <v>89</v>
      </c>
      <c r="C32" s="59" t="s">
        <v>90</v>
      </c>
      <c r="D32" s="56"/>
      <c r="E32" s="170" t="s">
        <v>429</v>
      </c>
      <c r="F32" s="170" t="s">
        <v>429</v>
      </c>
      <c r="G32" s="170" t="s">
        <v>429</v>
      </c>
      <c r="H32" s="170" t="s">
        <v>429</v>
      </c>
      <c r="I32" s="56" t="s">
        <v>430</v>
      </c>
      <c r="J32" s="56" t="s">
        <v>430</v>
      </c>
      <c r="K32" s="56" t="s">
        <v>430</v>
      </c>
      <c r="L32" s="56" t="s">
        <v>430</v>
      </c>
      <c r="M32" s="170" t="s">
        <v>429</v>
      </c>
      <c r="N32" s="170" t="s">
        <v>429</v>
      </c>
      <c r="O32" s="170" t="s">
        <v>429</v>
      </c>
      <c r="P32" s="170" t="s">
        <v>429</v>
      </c>
      <c r="Q32" s="170" t="s">
        <v>429</v>
      </c>
      <c r="R32" s="170" t="s">
        <v>429</v>
      </c>
      <c r="S32" s="170" t="s">
        <v>429</v>
      </c>
      <c r="T32" s="170" t="s">
        <v>429</v>
      </c>
      <c r="U32" s="170" t="s">
        <v>429</v>
      </c>
      <c r="V32" s="170" t="s">
        <v>429</v>
      </c>
      <c r="W32" s="170" t="s">
        <v>429</v>
      </c>
      <c r="X32" s="170" t="s">
        <v>429</v>
      </c>
      <c r="Y32" s="170" t="s">
        <v>429</v>
      </c>
      <c r="Z32" s="170" t="s">
        <v>429</v>
      </c>
      <c r="AA32" s="170" t="s">
        <v>429</v>
      </c>
      <c r="AB32" s="170" t="s">
        <v>429</v>
      </c>
      <c r="AC32" s="170" t="s">
        <v>429</v>
      </c>
      <c r="AD32" s="170" t="s">
        <v>429</v>
      </c>
      <c r="AE32" s="276"/>
      <c r="AF32" s="56">
        <v>953500</v>
      </c>
      <c r="AG32" s="56">
        <v>158312</v>
      </c>
      <c r="AH32" s="363">
        <v>99900</v>
      </c>
      <c r="AI32" s="137">
        <v>9.4779139194657459E-3</v>
      </c>
      <c r="AJ32" s="137">
        <v>0.43882501341143382</v>
      </c>
      <c r="AK32" s="137">
        <v>0.50233974730729081</v>
      </c>
      <c r="AL32" s="139" t="s">
        <v>435</v>
      </c>
    </row>
    <row r="33" spans="1:38" ht="26.25" customHeight="1" thickBot="1" x14ac:dyDescent="0.3">
      <c r="A33" s="53" t="s">
        <v>78</v>
      </c>
      <c r="B33" s="57" t="s">
        <v>91</v>
      </c>
      <c r="C33" s="59" t="s">
        <v>92</v>
      </c>
      <c r="D33" s="56"/>
      <c r="E33" s="170" t="s">
        <v>429</v>
      </c>
      <c r="F33" s="170" t="s">
        <v>429</v>
      </c>
      <c r="G33" s="170" t="s">
        <v>429</v>
      </c>
      <c r="H33" s="170" t="s">
        <v>429</v>
      </c>
      <c r="I33" s="56" t="s">
        <v>430</v>
      </c>
      <c r="J33" s="56" t="s">
        <v>430</v>
      </c>
      <c r="K33" s="56" t="s">
        <v>430</v>
      </c>
      <c r="L33" s="56" t="s">
        <v>430</v>
      </c>
      <c r="M33" s="170" t="s">
        <v>429</v>
      </c>
      <c r="N33" s="170" t="s">
        <v>429</v>
      </c>
      <c r="O33" s="170" t="s">
        <v>429</v>
      </c>
      <c r="P33" s="170" t="s">
        <v>429</v>
      </c>
      <c r="Q33" s="170" t="s">
        <v>429</v>
      </c>
      <c r="R33" s="170" t="s">
        <v>429</v>
      </c>
      <c r="S33" s="170" t="s">
        <v>429</v>
      </c>
      <c r="T33" s="170" t="s">
        <v>429</v>
      </c>
      <c r="U33" s="170" t="s">
        <v>429</v>
      </c>
      <c r="V33" s="170" t="s">
        <v>429</v>
      </c>
      <c r="W33" s="170" t="s">
        <v>429</v>
      </c>
      <c r="X33" s="170" t="s">
        <v>429</v>
      </c>
      <c r="Y33" s="170" t="s">
        <v>429</v>
      </c>
      <c r="Z33" s="170" t="s">
        <v>429</v>
      </c>
      <c r="AA33" s="170" t="s">
        <v>429</v>
      </c>
      <c r="AB33" s="170" t="s">
        <v>429</v>
      </c>
      <c r="AC33" s="170" t="s">
        <v>429</v>
      </c>
      <c r="AD33" s="170" t="s">
        <v>429</v>
      </c>
      <c r="AE33" s="276"/>
      <c r="AF33" s="56">
        <v>953500</v>
      </c>
      <c r="AG33" s="56">
        <v>158312</v>
      </c>
      <c r="AH33" s="363">
        <v>99900</v>
      </c>
      <c r="AI33" s="137">
        <v>9.4779139194657459E-3</v>
      </c>
      <c r="AJ33" s="137">
        <v>0.43882501341143382</v>
      </c>
      <c r="AK33" s="137">
        <v>0.50233974730729081</v>
      </c>
      <c r="AL33" s="139" t="s">
        <v>435</v>
      </c>
    </row>
    <row r="34" spans="1:38" ht="26.25" customHeight="1" thickBot="1" x14ac:dyDescent="0.3">
      <c r="A34" s="53" t="s">
        <v>70</v>
      </c>
      <c r="B34" s="57" t="s">
        <v>93</v>
      </c>
      <c r="C34" s="59" t="s">
        <v>94</v>
      </c>
      <c r="D34" s="56"/>
      <c r="E34" s="56">
        <v>13.862424040658842</v>
      </c>
      <c r="F34" s="56">
        <v>0.14892469678773926</v>
      </c>
      <c r="G34" s="56">
        <v>3.3836837783064373E-3</v>
      </c>
      <c r="H34" s="56">
        <v>7.0808763906457788E-5</v>
      </c>
      <c r="I34" s="56" t="s">
        <v>430</v>
      </c>
      <c r="J34" s="56" t="s">
        <v>430</v>
      </c>
      <c r="K34" s="56" t="s">
        <v>430</v>
      </c>
      <c r="L34" s="56" t="s">
        <v>430</v>
      </c>
      <c r="M34" s="56">
        <v>39.547572851950484</v>
      </c>
      <c r="N34" s="56">
        <v>2.4897066448704387E-3</v>
      </c>
      <c r="O34" s="56">
        <v>1.4372729212142318E-4</v>
      </c>
      <c r="P34" s="56">
        <v>2.1356378543599072E-3</v>
      </c>
      <c r="Q34" s="56">
        <v>6.2548561478492957E-5</v>
      </c>
      <c r="R34" s="56">
        <v>2.1859660881143909E-3</v>
      </c>
      <c r="S34" s="56">
        <v>1.2091143203500054E-2</v>
      </c>
      <c r="T34" s="56">
        <v>4.972327463496171E-4</v>
      </c>
      <c r="U34" s="56">
        <v>7.0854787040499013E-5</v>
      </c>
      <c r="V34" s="56">
        <v>7.0808777385713275E-3</v>
      </c>
      <c r="W34" s="56">
        <v>7.0808763906457774E-5</v>
      </c>
      <c r="X34" s="56">
        <v>2.124263255831236E-4</v>
      </c>
      <c r="Y34" s="56">
        <v>3.5404382052409042E-4</v>
      </c>
      <c r="Z34" s="56">
        <v>1.1562329381022189E-9</v>
      </c>
      <c r="AA34" s="56">
        <v>8.5075439363170051E-16</v>
      </c>
      <c r="AB34" s="56" t="s">
        <v>430</v>
      </c>
      <c r="AC34" s="56">
        <v>2.4916894680685245E-17</v>
      </c>
      <c r="AD34" s="56" t="s">
        <v>430</v>
      </c>
      <c r="AE34" s="276"/>
      <c r="AF34" s="56" t="s">
        <v>436</v>
      </c>
      <c r="AG34" s="56" t="s">
        <v>430</v>
      </c>
      <c r="AH34" s="56" t="s">
        <v>430</v>
      </c>
      <c r="AI34" s="56" t="s">
        <v>430</v>
      </c>
      <c r="AJ34" s="56" t="s">
        <v>430</v>
      </c>
      <c r="AK34" s="56" t="s">
        <v>430</v>
      </c>
      <c r="AL34" s="139" t="s">
        <v>49</v>
      </c>
    </row>
    <row r="35" spans="1:38" s="3" customFormat="1" ht="26.25" customHeight="1" thickBot="1" x14ac:dyDescent="0.3">
      <c r="A35" s="53" t="s">
        <v>95</v>
      </c>
      <c r="B35" s="57" t="s">
        <v>96</v>
      </c>
      <c r="C35" s="59" t="s">
        <v>97</v>
      </c>
      <c r="D35" s="56"/>
      <c r="E35" s="56">
        <v>2.6913335965719889</v>
      </c>
      <c r="F35" s="56">
        <v>9.3567899184096415E-2</v>
      </c>
      <c r="G35" s="56">
        <v>0.68025178345783155</v>
      </c>
      <c r="H35" s="56" t="s">
        <v>430</v>
      </c>
      <c r="I35" s="56" t="s">
        <v>430</v>
      </c>
      <c r="J35" s="56" t="s">
        <v>430</v>
      </c>
      <c r="K35" s="56" t="s">
        <v>430</v>
      </c>
      <c r="L35" s="56" t="s">
        <v>430</v>
      </c>
      <c r="M35" s="56">
        <v>0.25502701237939768</v>
      </c>
      <c r="N35" s="56">
        <v>0.89106574247590509</v>
      </c>
      <c r="O35" s="56">
        <v>6.8710841728915784E-2</v>
      </c>
      <c r="P35" s="56">
        <v>0.20504492518674733</v>
      </c>
      <c r="Q35" s="56">
        <v>0.29115736691566313</v>
      </c>
      <c r="R35" s="56">
        <v>0.36041200864457895</v>
      </c>
      <c r="S35" s="56">
        <v>6.0326871721445894</v>
      </c>
      <c r="T35" s="56">
        <v>7.6867841728915787</v>
      </c>
      <c r="U35" s="56">
        <v>0.68738031728915794</v>
      </c>
      <c r="V35" s="56">
        <v>8.2126730074698937</v>
      </c>
      <c r="W35" s="56">
        <v>8.9895084247590537E-4</v>
      </c>
      <c r="X35" s="56" t="s">
        <v>430</v>
      </c>
      <c r="Y35" s="56" t="s">
        <v>430</v>
      </c>
      <c r="Z35" s="56" t="s">
        <v>430</v>
      </c>
      <c r="AA35" s="56" t="s">
        <v>430</v>
      </c>
      <c r="AB35" s="56" t="s">
        <v>430</v>
      </c>
      <c r="AC35" s="56">
        <v>5.4914293383132636E-4</v>
      </c>
      <c r="AD35" s="56">
        <v>0.25903506853587999</v>
      </c>
      <c r="AE35" s="276"/>
      <c r="AF35" s="56" t="s">
        <v>429</v>
      </c>
      <c r="AG35" s="56" t="s">
        <v>429</v>
      </c>
      <c r="AH35" s="56" t="s">
        <v>429</v>
      </c>
      <c r="AI35" s="56" t="s">
        <v>429</v>
      </c>
      <c r="AJ35" s="56" t="s">
        <v>429</v>
      </c>
      <c r="AK35" s="56" t="s">
        <v>429</v>
      </c>
      <c r="AL35" s="139" t="s">
        <v>49</v>
      </c>
    </row>
    <row r="36" spans="1:38" ht="26.25" customHeight="1" thickBot="1" x14ac:dyDescent="0.3">
      <c r="A36" s="53" t="s">
        <v>95</v>
      </c>
      <c r="B36" s="57" t="s">
        <v>98</v>
      </c>
      <c r="C36" s="59" t="s">
        <v>99</v>
      </c>
      <c r="D36" s="56"/>
      <c r="E36" s="56">
        <v>0.4783301849832497</v>
      </c>
      <c r="F36" s="56">
        <v>1.8127613165644575E-2</v>
      </c>
      <c r="G36" s="56">
        <v>0.12197116904031841</v>
      </c>
      <c r="H36" s="56" t="s">
        <v>430</v>
      </c>
      <c r="I36" s="56" t="s">
        <v>430</v>
      </c>
      <c r="J36" s="56" t="s">
        <v>430</v>
      </c>
      <c r="K36" s="56" t="s">
        <v>430</v>
      </c>
      <c r="L36" s="56" t="s">
        <v>430</v>
      </c>
      <c r="M36" s="56">
        <v>4.8463185044917804E-2</v>
      </c>
      <c r="N36" s="56">
        <v>0.79204754876206951</v>
      </c>
      <c r="O36" s="56">
        <v>6.0926734520159204E-2</v>
      </c>
      <c r="P36" s="56">
        <v>0.18278020356047756</v>
      </c>
      <c r="Q36" s="56">
        <v>0.24370693808063681</v>
      </c>
      <c r="R36" s="56">
        <v>0.30463367260079599</v>
      </c>
      <c r="S36" s="56">
        <v>5.3615526377740093</v>
      </c>
      <c r="T36" s="56">
        <v>6.0926734520159203</v>
      </c>
      <c r="U36" s="56">
        <v>0.60926734520159198</v>
      </c>
      <c r="V36" s="56">
        <v>7.3112081424191029</v>
      </c>
      <c r="W36" s="56">
        <v>7.9204754876206979E-4</v>
      </c>
      <c r="X36" s="56" t="s">
        <v>430</v>
      </c>
      <c r="Y36" s="56" t="s">
        <v>430</v>
      </c>
      <c r="Z36" s="56" t="s">
        <v>430</v>
      </c>
      <c r="AA36" s="56" t="s">
        <v>430</v>
      </c>
      <c r="AB36" s="56" t="s">
        <v>430</v>
      </c>
      <c r="AC36" s="56">
        <v>4.8741387616127365E-4</v>
      </c>
      <c r="AD36" s="56">
        <v>0.23152159117660495</v>
      </c>
      <c r="AE36" s="276"/>
      <c r="AF36" s="56" t="s">
        <v>437</v>
      </c>
      <c r="AG36" s="56" t="s">
        <v>430</v>
      </c>
      <c r="AH36" s="56" t="s">
        <v>430</v>
      </c>
      <c r="AI36" s="56" t="s">
        <v>430</v>
      </c>
      <c r="AJ36" s="56" t="s">
        <v>430</v>
      </c>
      <c r="AK36" s="56" t="s">
        <v>430</v>
      </c>
      <c r="AL36" s="139" t="s">
        <v>49</v>
      </c>
    </row>
    <row r="37" spans="1:38" ht="26.25" customHeight="1" thickBot="1" x14ac:dyDescent="0.3">
      <c r="A37" s="53" t="s">
        <v>70</v>
      </c>
      <c r="B37" s="57" t="s">
        <v>100</v>
      </c>
      <c r="C37" s="59" t="s">
        <v>386</v>
      </c>
      <c r="D37" s="56"/>
      <c r="E37" s="56" t="s">
        <v>430</v>
      </c>
      <c r="F37" s="56" t="s">
        <v>430</v>
      </c>
      <c r="G37" s="56" t="s">
        <v>430</v>
      </c>
      <c r="H37" s="56" t="s">
        <v>430</v>
      </c>
      <c r="I37" s="56" t="s">
        <v>430</v>
      </c>
      <c r="J37" s="56" t="s">
        <v>430</v>
      </c>
      <c r="K37" s="56" t="s">
        <v>430</v>
      </c>
      <c r="L37" s="56" t="s">
        <v>430</v>
      </c>
      <c r="M37" s="56" t="s">
        <v>430</v>
      </c>
      <c r="N37" s="56" t="s">
        <v>430</v>
      </c>
      <c r="O37" s="56" t="s">
        <v>430</v>
      </c>
      <c r="P37" s="56" t="s">
        <v>430</v>
      </c>
      <c r="Q37" s="56" t="s">
        <v>430</v>
      </c>
      <c r="R37" s="56" t="s">
        <v>430</v>
      </c>
      <c r="S37" s="56" t="s">
        <v>430</v>
      </c>
      <c r="T37" s="56" t="s">
        <v>430</v>
      </c>
      <c r="U37" s="56" t="s">
        <v>430</v>
      </c>
      <c r="V37" s="56" t="s">
        <v>430</v>
      </c>
      <c r="W37" s="56" t="s">
        <v>430</v>
      </c>
      <c r="X37" s="56" t="s">
        <v>430</v>
      </c>
      <c r="Y37" s="56" t="s">
        <v>430</v>
      </c>
      <c r="Z37" s="56" t="s">
        <v>430</v>
      </c>
      <c r="AA37" s="56" t="s">
        <v>430</v>
      </c>
      <c r="AB37" s="56" t="s">
        <v>430</v>
      </c>
      <c r="AC37" s="56" t="s">
        <v>430</v>
      </c>
      <c r="AD37" s="56" t="s">
        <v>430</v>
      </c>
      <c r="AE37" s="276"/>
      <c r="AF37" s="56" t="s">
        <v>430</v>
      </c>
      <c r="AG37" s="56" t="s">
        <v>430</v>
      </c>
      <c r="AH37" s="56" t="s">
        <v>430</v>
      </c>
      <c r="AI37" s="56" t="s">
        <v>430</v>
      </c>
      <c r="AJ37" s="56" t="s">
        <v>430</v>
      </c>
      <c r="AK37" s="56" t="s">
        <v>430</v>
      </c>
      <c r="AL37" s="139" t="s">
        <v>49</v>
      </c>
    </row>
    <row r="38" spans="1:38" ht="26.25" customHeight="1" thickBot="1" x14ac:dyDescent="0.3">
      <c r="A38" s="53" t="s">
        <v>70</v>
      </c>
      <c r="B38" s="57" t="s">
        <v>101</v>
      </c>
      <c r="C38" s="59" t="s">
        <v>102</v>
      </c>
      <c r="D38" s="64"/>
      <c r="E38" s="56" t="s">
        <v>430</v>
      </c>
      <c r="F38" s="56" t="s">
        <v>430</v>
      </c>
      <c r="G38" s="56" t="s">
        <v>430</v>
      </c>
      <c r="H38" s="56" t="s">
        <v>430</v>
      </c>
      <c r="I38" s="56" t="s">
        <v>430</v>
      </c>
      <c r="J38" s="56" t="s">
        <v>430</v>
      </c>
      <c r="K38" s="56" t="s">
        <v>430</v>
      </c>
      <c r="L38" s="56" t="s">
        <v>430</v>
      </c>
      <c r="M38" s="56" t="s">
        <v>430</v>
      </c>
      <c r="N38" s="56" t="s">
        <v>430</v>
      </c>
      <c r="O38" s="56" t="s">
        <v>430</v>
      </c>
      <c r="P38" s="56" t="s">
        <v>430</v>
      </c>
      <c r="Q38" s="56" t="s">
        <v>430</v>
      </c>
      <c r="R38" s="56" t="s">
        <v>430</v>
      </c>
      <c r="S38" s="56" t="s">
        <v>430</v>
      </c>
      <c r="T38" s="56" t="s">
        <v>430</v>
      </c>
      <c r="U38" s="56" t="s">
        <v>430</v>
      </c>
      <c r="V38" s="56" t="s">
        <v>430</v>
      </c>
      <c r="W38" s="56" t="s">
        <v>430</v>
      </c>
      <c r="X38" s="56" t="s">
        <v>430</v>
      </c>
      <c r="Y38" s="56" t="s">
        <v>430</v>
      </c>
      <c r="Z38" s="56" t="s">
        <v>430</v>
      </c>
      <c r="AA38" s="56" t="s">
        <v>430</v>
      </c>
      <c r="AB38" s="56" t="s">
        <v>430</v>
      </c>
      <c r="AC38" s="56" t="s">
        <v>430</v>
      </c>
      <c r="AD38" s="56" t="s">
        <v>430</v>
      </c>
      <c r="AE38" s="276"/>
      <c r="AF38" s="56" t="s">
        <v>430</v>
      </c>
      <c r="AG38" s="56" t="s">
        <v>430</v>
      </c>
      <c r="AH38" s="56" t="s">
        <v>430</v>
      </c>
      <c r="AI38" s="56" t="s">
        <v>430</v>
      </c>
      <c r="AJ38" s="56" t="s">
        <v>430</v>
      </c>
      <c r="AK38" s="56" t="s">
        <v>430</v>
      </c>
      <c r="AL38" s="139" t="s">
        <v>49</v>
      </c>
    </row>
    <row r="39" spans="1:38" ht="26.25" customHeight="1" thickBot="1" x14ac:dyDescent="0.3">
      <c r="A39" s="53" t="s">
        <v>103</v>
      </c>
      <c r="B39" s="57" t="s">
        <v>104</v>
      </c>
      <c r="C39" s="59" t="s">
        <v>377</v>
      </c>
      <c r="D39" s="56"/>
      <c r="E39" s="64" t="s">
        <v>430</v>
      </c>
      <c r="F39" s="64" t="s">
        <v>430</v>
      </c>
      <c r="G39" s="64" t="s">
        <v>430</v>
      </c>
      <c r="H39" s="64" t="s">
        <v>430</v>
      </c>
      <c r="I39" s="56" t="s">
        <v>430</v>
      </c>
      <c r="J39" s="56" t="s">
        <v>430</v>
      </c>
      <c r="K39" s="56" t="s">
        <v>430</v>
      </c>
      <c r="L39" s="56" t="s">
        <v>430</v>
      </c>
      <c r="M39" s="64" t="s">
        <v>430</v>
      </c>
      <c r="N39" s="64" t="s">
        <v>430</v>
      </c>
      <c r="O39" s="64" t="s">
        <v>430</v>
      </c>
      <c r="P39" s="64" t="s">
        <v>430</v>
      </c>
      <c r="Q39" s="64" t="s">
        <v>430</v>
      </c>
      <c r="R39" s="64" t="s">
        <v>430</v>
      </c>
      <c r="S39" s="64" t="s">
        <v>430</v>
      </c>
      <c r="T39" s="64" t="s">
        <v>430</v>
      </c>
      <c r="U39" s="64" t="s">
        <v>430</v>
      </c>
      <c r="V39" s="64" t="s">
        <v>430</v>
      </c>
      <c r="W39" s="64" t="s">
        <v>430</v>
      </c>
      <c r="X39" s="64" t="s">
        <v>430</v>
      </c>
      <c r="Y39" s="64" t="s">
        <v>430</v>
      </c>
      <c r="Z39" s="64" t="s">
        <v>430</v>
      </c>
      <c r="AA39" s="64" t="s">
        <v>430</v>
      </c>
      <c r="AB39" s="64" t="s">
        <v>430</v>
      </c>
      <c r="AC39" s="64" t="s">
        <v>430</v>
      </c>
      <c r="AD39" s="64" t="s">
        <v>430</v>
      </c>
      <c r="AE39" s="274"/>
      <c r="AF39" s="64" t="s">
        <v>430</v>
      </c>
      <c r="AG39" s="64" t="s">
        <v>430</v>
      </c>
      <c r="AH39" s="64" t="s">
        <v>430</v>
      </c>
      <c r="AI39" s="64" t="s">
        <v>430</v>
      </c>
      <c r="AJ39" s="64" t="s">
        <v>430</v>
      </c>
      <c r="AK39" s="140" t="s">
        <v>430</v>
      </c>
      <c r="AL39" s="139" t="s">
        <v>49</v>
      </c>
    </row>
    <row r="40" spans="1:38" ht="26.25" customHeight="1" thickBot="1" x14ac:dyDescent="0.3">
      <c r="A40" s="53" t="s">
        <v>70</v>
      </c>
      <c r="B40" s="57" t="s">
        <v>105</v>
      </c>
      <c r="C40" s="59" t="s">
        <v>378</v>
      </c>
      <c r="D40" s="56"/>
      <c r="E40" s="64" t="s">
        <v>430</v>
      </c>
      <c r="F40" s="64" t="s">
        <v>430</v>
      </c>
      <c r="G40" s="64" t="s">
        <v>430</v>
      </c>
      <c r="H40" s="64" t="s">
        <v>430</v>
      </c>
      <c r="I40" s="56" t="s">
        <v>430</v>
      </c>
      <c r="J40" s="56" t="s">
        <v>430</v>
      </c>
      <c r="K40" s="56" t="s">
        <v>430</v>
      </c>
      <c r="L40" s="56" t="s">
        <v>430</v>
      </c>
      <c r="M40" s="64" t="s">
        <v>430</v>
      </c>
      <c r="N40" s="64" t="s">
        <v>430</v>
      </c>
      <c r="O40" s="64" t="s">
        <v>430</v>
      </c>
      <c r="P40" s="64" t="s">
        <v>430</v>
      </c>
      <c r="Q40" s="64" t="s">
        <v>430</v>
      </c>
      <c r="R40" s="64" t="s">
        <v>430</v>
      </c>
      <c r="S40" s="64" t="s">
        <v>430</v>
      </c>
      <c r="T40" s="64" t="s">
        <v>430</v>
      </c>
      <c r="U40" s="64" t="s">
        <v>430</v>
      </c>
      <c r="V40" s="64" t="s">
        <v>430</v>
      </c>
      <c r="W40" s="64" t="s">
        <v>430</v>
      </c>
      <c r="X40" s="64" t="s">
        <v>430</v>
      </c>
      <c r="Y40" s="64" t="s">
        <v>430</v>
      </c>
      <c r="Z40" s="64" t="s">
        <v>430</v>
      </c>
      <c r="AA40" s="64" t="s">
        <v>430</v>
      </c>
      <c r="AB40" s="64" t="s">
        <v>430</v>
      </c>
      <c r="AC40" s="64" t="s">
        <v>430</v>
      </c>
      <c r="AD40" s="64" t="s">
        <v>430</v>
      </c>
      <c r="AE40" s="274"/>
      <c r="AF40" s="64" t="s">
        <v>430</v>
      </c>
      <c r="AG40" s="64" t="s">
        <v>430</v>
      </c>
      <c r="AH40" s="64" t="s">
        <v>430</v>
      </c>
      <c r="AI40" s="64" t="s">
        <v>430</v>
      </c>
      <c r="AJ40" s="64" t="s">
        <v>430</v>
      </c>
      <c r="AK40" s="140" t="s">
        <v>430</v>
      </c>
      <c r="AL40" s="139" t="s">
        <v>49</v>
      </c>
    </row>
    <row r="41" spans="1:38" ht="26.25" customHeight="1" thickBot="1" x14ac:dyDescent="0.3">
      <c r="A41" s="53" t="s">
        <v>103</v>
      </c>
      <c r="B41" s="57" t="s">
        <v>106</v>
      </c>
      <c r="C41" s="59" t="s">
        <v>387</v>
      </c>
      <c r="D41" s="56"/>
      <c r="E41" s="64" t="s">
        <v>430</v>
      </c>
      <c r="F41" s="64" t="s">
        <v>430</v>
      </c>
      <c r="G41" s="64" t="s">
        <v>430</v>
      </c>
      <c r="H41" s="64" t="s">
        <v>430</v>
      </c>
      <c r="I41" s="56" t="s">
        <v>430</v>
      </c>
      <c r="J41" s="56" t="s">
        <v>430</v>
      </c>
      <c r="K41" s="56" t="s">
        <v>430</v>
      </c>
      <c r="L41" s="56" t="s">
        <v>430</v>
      </c>
      <c r="M41" s="64" t="s">
        <v>430</v>
      </c>
      <c r="N41" s="64" t="s">
        <v>430</v>
      </c>
      <c r="O41" s="64" t="s">
        <v>430</v>
      </c>
      <c r="P41" s="64" t="s">
        <v>430</v>
      </c>
      <c r="Q41" s="64" t="s">
        <v>430</v>
      </c>
      <c r="R41" s="64" t="s">
        <v>430</v>
      </c>
      <c r="S41" s="64" t="s">
        <v>430</v>
      </c>
      <c r="T41" s="64" t="s">
        <v>430</v>
      </c>
      <c r="U41" s="64" t="s">
        <v>430</v>
      </c>
      <c r="V41" s="64" t="s">
        <v>430</v>
      </c>
      <c r="W41" s="64" t="s">
        <v>430</v>
      </c>
      <c r="X41" s="64" t="s">
        <v>430</v>
      </c>
      <c r="Y41" s="64" t="s">
        <v>430</v>
      </c>
      <c r="Z41" s="64" t="s">
        <v>430</v>
      </c>
      <c r="AA41" s="64" t="s">
        <v>430</v>
      </c>
      <c r="AB41" s="64" t="s">
        <v>430</v>
      </c>
      <c r="AC41" s="64" t="s">
        <v>430</v>
      </c>
      <c r="AD41" s="64" t="s">
        <v>430</v>
      </c>
      <c r="AE41" s="274"/>
      <c r="AF41" s="64" t="s">
        <v>430</v>
      </c>
      <c r="AG41" s="64" t="s">
        <v>430</v>
      </c>
      <c r="AH41" s="64" t="s">
        <v>430</v>
      </c>
      <c r="AI41" s="64" t="s">
        <v>430</v>
      </c>
      <c r="AJ41" s="64" t="s">
        <v>430</v>
      </c>
      <c r="AK41" s="140" t="s">
        <v>430</v>
      </c>
      <c r="AL41" s="139" t="s">
        <v>49</v>
      </c>
    </row>
    <row r="42" spans="1:38" ht="26.25" customHeight="1" thickBot="1" x14ac:dyDescent="0.3">
      <c r="A42" s="53" t="s">
        <v>70</v>
      </c>
      <c r="B42" s="57" t="s">
        <v>107</v>
      </c>
      <c r="C42" s="59" t="s">
        <v>108</v>
      </c>
      <c r="D42" s="56"/>
      <c r="E42" s="64" t="s">
        <v>430</v>
      </c>
      <c r="F42" s="64" t="s">
        <v>430</v>
      </c>
      <c r="G42" s="64" t="s">
        <v>430</v>
      </c>
      <c r="H42" s="64" t="s">
        <v>430</v>
      </c>
      <c r="I42" s="56" t="s">
        <v>430</v>
      </c>
      <c r="J42" s="56" t="s">
        <v>430</v>
      </c>
      <c r="K42" s="56" t="s">
        <v>430</v>
      </c>
      <c r="L42" s="56" t="s">
        <v>430</v>
      </c>
      <c r="M42" s="64" t="s">
        <v>430</v>
      </c>
      <c r="N42" s="64" t="s">
        <v>430</v>
      </c>
      <c r="O42" s="64" t="s">
        <v>430</v>
      </c>
      <c r="P42" s="64" t="s">
        <v>430</v>
      </c>
      <c r="Q42" s="64" t="s">
        <v>430</v>
      </c>
      <c r="R42" s="64" t="s">
        <v>430</v>
      </c>
      <c r="S42" s="64" t="s">
        <v>430</v>
      </c>
      <c r="T42" s="64" t="s">
        <v>430</v>
      </c>
      <c r="U42" s="64" t="s">
        <v>430</v>
      </c>
      <c r="V42" s="64" t="s">
        <v>430</v>
      </c>
      <c r="W42" s="64" t="s">
        <v>430</v>
      </c>
      <c r="X42" s="64" t="s">
        <v>430</v>
      </c>
      <c r="Y42" s="64" t="s">
        <v>430</v>
      </c>
      <c r="Z42" s="64" t="s">
        <v>430</v>
      </c>
      <c r="AA42" s="64" t="s">
        <v>430</v>
      </c>
      <c r="AB42" s="64" t="s">
        <v>430</v>
      </c>
      <c r="AC42" s="64" t="s">
        <v>430</v>
      </c>
      <c r="AD42" s="64" t="s">
        <v>430</v>
      </c>
      <c r="AE42" s="274"/>
      <c r="AF42" s="64" t="s">
        <v>430</v>
      </c>
      <c r="AG42" s="64" t="s">
        <v>430</v>
      </c>
      <c r="AH42" s="64" t="s">
        <v>430</v>
      </c>
      <c r="AI42" s="64" t="s">
        <v>430</v>
      </c>
      <c r="AJ42" s="64" t="s">
        <v>430</v>
      </c>
      <c r="AK42" s="140" t="s">
        <v>430</v>
      </c>
      <c r="AL42" s="139" t="s">
        <v>49</v>
      </c>
    </row>
    <row r="43" spans="1:38" ht="26.25" customHeight="1" thickBot="1" x14ac:dyDescent="0.3">
      <c r="A43" s="53" t="s">
        <v>103</v>
      </c>
      <c r="B43" s="57" t="s">
        <v>109</v>
      </c>
      <c r="C43" s="59" t="s">
        <v>110</v>
      </c>
      <c r="D43" s="56"/>
      <c r="E43" s="64" t="s">
        <v>430</v>
      </c>
      <c r="F43" s="64" t="s">
        <v>430</v>
      </c>
      <c r="G43" s="64" t="s">
        <v>430</v>
      </c>
      <c r="H43" s="64" t="s">
        <v>430</v>
      </c>
      <c r="I43" s="56" t="s">
        <v>430</v>
      </c>
      <c r="J43" s="56" t="s">
        <v>430</v>
      </c>
      <c r="K43" s="56" t="s">
        <v>430</v>
      </c>
      <c r="L43" s="56" t="s">
        <v>430</v>
      </c>
      <c r="M43" s="64" t="s">
        <v>430</v>
      </c>
      <c r="N43" s="64" t="s">
        <v>430</v>
      </c>
      <c r="O43" s="64" t="s">
        <v>430</v>
      </c>
      <c r="P43" s="64" t="s">
        <v>430</v>
      </c>
      <c r="Q43" s="64" t="s">
        <v>430</v>
      </c>
      <c r="R43" s="64" t="s">
        <v>430</v>
      </c>
      <c r="S43" s="64" t="s">
        <v>430</v>
      </c>
      <c r="T43" s="64" t="s">
        <v>430</v>
      </c>
      <c r="U43" s="64" t="s">
        <v>430</v>
      </c>
      <c r="V43" s="64" t="s">
        <v>430</v>
      </c>
      <c r="W43" s="64" t="s">
        <v>430</v>
      </c>
      <c r="X43" s="64" t="s">
        <v>430</v>
      </c>
      <c r="Y43" s="64" t="s">
        <v>430</v>
      </c>
      <c r="Z43" s="64" t="s">
        <v>430</v>
      </c>
      <c r="AA43" s="64" t="s">
        <v>430</v>
      </c>
      <c r="AB43" s="64" t="s">
        <v>430</v>
      </c>
      <c r="AC43" s="64" t="s">
        <v>430</v>
      </c>
      <c r="AD43" s="64" t="s">
        <v>430</v>
      </c>
      <c r="AE43" s="274"/>
      <c r="AF43" s="64" t="s">
        <v>430</v>
      </c>
      <c r="AG43" s="64" t="s">
        <v>430</v>
      </c>
      <c r="AH43" s="64" t="s">
        <v>430</v>
      </c>
      <c r="AI43" s="64" t="s">
        <v>430</v>
      </c>
      <c r="AJ43" s="64" t="s">
        <v>430</v>
      </c>
      <c r="AK43" s="140" t="s">
        <v>430</v>
      </c>
      <c r="AL43" s="139" t="s">
        <v>49</v>
      </c>
    </row>
    <row r="44" spans="1:38" ht="26.25" customHeight="1" thickBot="1" x14ac:dyDescent="0.3">
      <c r="A44" s="53" t="s">
        <v>70</v>
      </c>
      <c r="B44" s="57" t="s">
        <v>111</v>
      </c>
      <c r="C44" s="59" t="s">
        <v>112</v>
      </c>
      <c r="D44" s="56"/>
      <c r="E44" s="64" t="s">
        <v>430</v>
      </c>
      <c r="F44" s="64" t="s">
        <v>430</v>
      </c>
      <c r="G44" s="64" t="s">
        <v>430</v>
      </c>
      <c r="H44" s="64" t="s">
        <v>430</v>
      </c>
      <c r="I44" s="56" t="s">
        <v>430</v>
      </c>
      <c r="J44" s="56" t="s">
        <v>430</v>
      </c>
      <c r="K44" s="56" t="s">
        <v>430</v>
      </c>
      <c r="L44" s="56" t="s">
        <v>430</v>
      </c>
      <c r="M44" s="64" t="s">
        <v>430</v>
      </c>
      <c r="N44" s="64" t="s">
        <v>430</v>
      </c>
      <c r="O44" s="64" t="s">
        <v>430</v>
      </c>
      <c r="P44" s="64" t="s">
        <v>430</v>
      </c>
      <c r="Q44" s="64" t="s">
        <v>430</v>
      </c>
      <c r="R44" s="64" t="s">
        <v>430</v>
      </c>
      <c r="S44" s="64" t="s">
        <v>430</v>
      </c>
      <c r="T44" s="64" t="s">
        <v>430</v>
      </c>
      <c r="U44" s="64" t="s">
        <v>430</v>
      </c>
      <c r="V44" s="64" t="s">
        <v>430</v>
      </c>
      <c r="W44" s="64" t="s">
        <v>430</v>
      </c>
      <c r="X44" s="64" t="s">
        <v>430</v>
      </c>
      <c r="Y44" s="64" t="s">
        <v>430</v>
      </c>
      <c r="Z44" s="64" t="s">
        <v>430</v>
      </c>
      <c r="AA44" s="64" t="s">
        <v>430</v>
      </c>
      <c r="AB44" s="64" t="s">
        <v>430</v>
      </c>
      <c r="AC44" s="64" t="s">
        <v>430</v>
      </c>
      <c r="AD44" s="64" t="s">
        <v>430</v>
      </c>
      <c r="AE44" s="274"/>
      <c r="AF44" s="64" t="s">
        <v>430</v>
      </c>
      <c r="AG44" s="64" t="s">
        <v>430</v>
      </c>
      <c r="AH44" s="64" t="s">
        <v>430</v>
      </c>
      <c r="AI44" s="64" t="s">
        <v>430</v>
      </c>
      <c r="AJ44" s="64" t="s">
        <v>430</v>
      </c>
      <c r="AK44" s="140" t="s">
        <v>430</v>
      </c>
      <c r="AL44" s="139" t="s">
        <v>49</v>
      </c>
    </row>
    <row r="45" spans="1:38" ht="26.25" customHeight="1" thickBot="1" x14ac:dyDescent="0.3">
      <c r="A45" s="53" t="s">
        <v>70</v>
      </c>
      <c r="B45" s="57" t="s">
        <v>113</v>
      </c>
      <c r="C45" s="59" t="s">
        <v>114</v>
      </c>
      <c r="D45" s="56"/>
      <c r="E45" s="64" t="s">
        <v>430</v>
      </c>
      <c r="F45" s="64" t="s">
        <v>430</v>
      </c>
      <c r="G45" s="64" t="s">
        <v>430</v>
      </c>
      <c r="H45" s="64" t="s">
        <v>430</v>
      </c>
      <c r="I45" s="56" t="s">
        <v>430</v>
      </c>
      <c r="J45" s="56" t="s">
        <v>430</v>
      </c>
      <c r="K45" s="56" t="s">
        <v>430</v>
      </c>
      <c r="L45" s="56" t="s">
        <v>430</v>
      </c>
      <c r="M45" s="64" t="s">
        <v>430</v>
      </c>
      <c r="N45" s="64" t="s">
        <v>430</v>
      </c>
      <c r="O45" s="64" t="s">
        <v>430</v>
      </c>
      <c r="P45" s="64" t="s">
        <v>430</v>
      </c>
      <c r="Q45" s="64" t="s">
        <v>430</v>
      </c>
      <c r="R45" s="64" t="s">
        <v>430</v>
      </c>
      <c r="S45" s="64" t="s">
        <v>430</v>
      </c>
      <c r="T45" s="64" t="s">
        <v>430</v>
      </c>
      <c r="U45" s="64" t="s">
        <v>430</v>
      </c>
      <c r="V45" s="64" t="s">
        <v>430</v>
      </c>
      <c r="W45" s="64" t="s">
        <v>430</v>
      </c>
      <c r="X45" s="64" t="s">
        <v>430</v>
      </c>
      <c r="Y45" s="64" t="s">
        <v>430</v>
      </c>
      <c r="Z45" s="64" t="s">
        <v>430</v>
      </c>
      <c r="AA45" s="64" t="s">
        <v>430</v>
      </c>
      <c r="AB45" s="64" t="s">
        <v>430</v>
      </c>
      <c r="AC45" s="64" t="s">
        <v>430</v>
      </c>
      <c r="AD45" s="64" t="s">
        <v>430</v>
      </c>
      <c r="AE45" s="274"/>
      <c r="AF45" s="64" t="s">
        <v>430</v>
      </c>
      <c r="AG45" s="64" t="s">
        <v>430</v>
      </c>
      <c r="AH45" s="64" t="s">
        <v>430</v>
      </c>
      <c r="AI45" s="64" t="s">
        <v>430</v>
      </c>
      <c r="AJ45" s="64" t="s">
        <v>430</v>
      </c>
      <c r="AK45" s="140" t="s">
        <v>430</v>
      </c>
      <c r="AL45" s="139" t="s">
        <v>49</v>
      </c>
    </row>
    <row r="46" spans="1:38" ht="26.25" customHeight="1" thickBot="1" x14ac:dyDescent="0.3">
      <c r="A46" s="53" t="s">
        <v>103</v>
      </c>
      <c r="B46" s="57" t="s">
        <v>115</v>
      </c>
      <c r="C46" s="59" t="s">
        <v>116</v>
      </c>
      <c r="D46" s="56"/>
      <c r="E46" s="64" t="s">
        <v>430</v>
      </c>
      <c r="F46" s="64" t="s">
        <v>430</v>
      </c>
      <c r="G46" s="64" t="s">
        <v>430</v>
      </c>
      <c r="H46" s="64" t="s">
        <v>430</v>
      </c>
      <c r="I46" s="56" t="s">
        <v>430</v>
      </c>
      <c r="J46" s="56" t="s">
        <v>430</v>
      </c>
      <c r="K46" s="56" t="s">
        <v>430</v>
      </c>
      <c r="L46" s="56" t="s">
        <v>430</v>
      </c>
      <c r="M46" s="64" t="s">
        <v>430</v>
      </c>
      <c r="N46" s="64" t="s">
        <v>430</v>
      </c>
      <c r="O46" s="64" t="s">
        <v>430</v>
      </c>
      <c r="P46" s="64" t="s">
        <v>430</v>
      </c>
      <c r="Q46" s="64" t="s">
        <v>430</v>
      </c>
      <c r="R46" s="64" t="s">
        <v>430</v>
      </c>
      <c r="S46" s="64" t="s">
        <v>430</v>
      </c>
      <c r="T46" s="64" t="s">
        <v>430</v>
      </c>
      <c r="U46" s="64" t="s">
        <v>430</v>
      </c>
      <c r="V46" s="64" t="s">
        <v>430</v>
      </c>
      <c r="W46" s="64" t="s">
        <v>430</v>
      </c>
      <c r="X46" s="64" t="s">
        <v>430</v>
      </c>
      <c r="Y46" s="64" t="s">
        <v>430</v>
      </c>
      <c r="Z46" s="64" t="s">
        <v>430</v>
      </c>
      <c r="AA46" s="64" t="s">
        <v>430</v>
      </c>
      <c r="AB46" s="64" t="s">
        <v>430</v>
      </c>
      <c r="AC46" s="64" t="s">
        <v>430</v>
      </c>
      <c r="AD46" s="64" t="s">
        <v>430</v>
      </c>
      <c r="AE46" s="274"/>
      <c r="AF46" s="64" t="s">
        <v>430</v>
      </c>
      <c r="AG46" s="64" t="s">
        <v>430</v>
      </c>
      <c r="AH46" s="64" t="s">
        <v>430</v>
      </c>
      <c r="AI46" s="64" t="s">
        <v>430</v>
      </c>
      <c r="AJ46" s="64" t="s">
        <v>430</v>
      </c>
      <c r="AK46" s="140" t="s">
        <v>430</v>
      </c>
      <c r="AL46" s="139" t="s">
        <v>49</v>
      </c>
    </row>
    <row r="47" spans="1:38" ht="26.25" customHeight="1" thickBot="1" x14ac:dyDescent="0.3">
      <c r="A47" s="53" t="s">
        <v>70</v>
      </c>
      <c r="B47" s="57" t="s">
        <v>117</v>
      </c>
      <c r="C47" s="59" t="s">
        <v>118</v>
      </c>
      <c r="D47" s="56"/>
      <c r="E47" s="64" t="s">
        <v>430</v>
      </c>
      <c r="F47" s="64" t="s">
        <v>430</v>
      </c>
      <c r="G47" s="64" t="s">
        <v>430</v>
      </c>
      <c r="H47" s="64" t="s">
        <v>430</v>
      </c>
      <c r="I47" s="56" t="s">
        <v>430</v>
      </c>
      <c r="J47" s="56" t="s">
        <v>430</v>
      </c>
      <c r="K47" s="56" t="s">
        <v>430</v>
      </c>
      <c r="L47" s="56" t="s">
        <v>430</v>
      </c>
      <c r="M47" s="64" t="s">
        <v>430</v>
      </c>
      <c r="N47" s="64" t="s">
        <v>430</v>
      </c>
      <c r="O47" s="64" t="s">
        <v>430</v>
      </c>
      <c r="P47" s="64" t="s">
        <v>430</v>
      </c>
      <c r="Q47" s="64" t="s">
        <v>430</v>
      </c>
      <c r="R47" s="64" t="s">
        <v>430</v>
      </c>
      <c r="S47" s="64" t="s">
        <v>430</v>
      </c>
      <c r="T47" s="64" t="s">
        <v>430</v>
      </c>
      <c r="U47" s="64" t="s">
        <v>430</v>
      </c>
      <c r="V47" s="64" t="s">
        <v>430</v>
      </c>
      <c r="W47" s="64" t="s">
        <v>430</v>
      </c>
      <c r="X47" s="64" t="s">
        <v>430</v>
      </c>
      <c r="Y47" s="64" t="s">
        <v>430</v>
      </c>
      <c r="Z47" s="64" t="s">
        <v>430</v>
      </c>
      <c r="AA47" s="64" t="s">
        <v>430</v>
      </c>
      <c r="AB47" s="64" t="s">
        <v>430</v>
      </c>
      <c r="AC47" s="64" t="s">
        <v>430</v>
      </c>
      <c r="AD47" s="64" t="s">
        <v>430</v>
      </c>
      <c r="AE47" s="274"/>
      <c r="AF47" s="64" t="s">
        <v>430</v>
      </c>
      <c r="AG47" s="64" t="s">
        <v>430</v>
      </c>
      <c r="AH47" s="64" t="s">
        <v>430</v>
      </c>
      <c r="AI47" s="64" t="s">
        <v>430</v>
      </c>
      <c r="AJ47" s="64" t="s">
        <v>430</v>
      </c>
      <c r="AK47" s="140" t="s">
        <v>430</v>
      </c>
      <c r="AL47" s="139" t="s">
        <v>49</v>
      </c>
    </row>
    <row r="48" spans="1:38" ht="26.25" customHeight="1" thickBot="1" x14ac:dyDescent="0.3">
      <c r="A48" s="53" t="s">
        <v>119</v>
      </c>
      <c r="B48" s="57" t="s">
        <v>120</v>
      </c>
      <c r="C48" s="59" t="s">
        <v>121</v>
      </c>
      <c r="D48" s="56"/>
      <c r="E48" s="56" t="s">
        <v>430</v>
      </c>
      <c r="F48" s="56" t="s">
        <v>430</v>
      </c>
      <c r="G48" s="56" t="s">
        <v>430</v>
      </c>
      <c r="H48" s="56" t="s">
        <v>430</v>
      </c>
      <c r="I48" s="56" t="s">
        <v>430</v>
      </c>
      <c r="J48" s="56" t="s">
        <v>430</v>
      </c>
      <c r="K48" s="56" t="s">
        <v>430</v>
      </c>
      <c r="L48" s="56" t="s">
        <v>430</v>
      </c>
      <c r="M48" s="56" t="s">
        <v>430</v>
      </c>
      <c r="N48" s="56" t="s">
        <v>430</v>
      </c>
      <c r="O48" s="56" t="s">
        <v>430</v>
      </c>
      <c r="P48" s="56" t="s">
        <v>430</v>
      </c>
      <c r="Q48" s="56" t="s">
        <v>430</v>
      </c>
      <c r="R48" s="56" t="s">
        <v>430</v>
      </c>
      <c r="S48" s="56" t="s">
        <v>430</v>
      </c>
      <c r="T48" s="56" t="s">
        <v>430</v>
      </c>
      <c r="U48" s="56" t="s">
        <v>430</v>
      </c>
      <c r="V48" s="56" t="s">
        <v>430</v>
      </c>
      <c r="W48" s="56" t="s">
        <v>430</v>
      </c>
      <c r="X48" s="56" t="s">
        <v>430</v>
      </c>
      <c r="Y48" s="56" t="s">
        <v>430</v>
      </c>
      <c r="Z48" s="56" t="s">
        <v>430</v>
      </c>
      <c r="AA48" s="56" t="s">
        <v>430</v>
      </c>
      <c r="AB48" s="56" t="s">
        <v>430</v>
      </c>
      <c r="AC48" s="56" t="s">
        <v>430</v>
      </c>
      <c r="AD48" s="56" t="s">
        <v>430</v>
      </c>
      <c r="AE48" s="276"/>
      <c r="AF48" s="56" t="s">
        <v>430</v>
      </c>
      <c r="AG48" s="56" t="s">
        <v>430</v>
      </c>
      <c r="AH48" s="56" t="s">
        <v>430</v>
      </c>
      <c r="AI48" s="56" t="s">
        <v>430</v>
      </c>
      <c r="AJ48" s="56" t="s">
        <v>430</v>
      </c>
      <c r="AK48" s="56" t="s">
        <v>430</v>
      </c>
      <c r="AL48" s="139" t="s">
        <v>122</v>
      </c>
    </row>
    <row r="49" spans="1:38" ht="26.25" customHeight="1" thickBot="1" x14ac:dyDescent="0.3">
      <c r="A49" s="53" t="s">
        <v>119</v>
      </c>
      <c r="B49" s="57" t="s">
        <v>123</v>
      </c>
      <c r="C49" s="59" t="s">
        <v>124</v>
      </c>
      <c r="D49" s="56"/>
      <c r="E49" s="56" t="s">
        <v>430</v>
      </c>
      <c r="F49" s="56" t="s">
        <v>430</v>
      </c>
      <c r="G49" s="56" t="s">
        <v>430</v>
      </c>
      <c r="H49" s="56" t="s">
        <v>430</v>
      </c>
      <c r="I49" s="56" t="s">
        <v>430</v>
      </c>
      <c r="J49" s="56" t="s">
        <v>430</v>
      </c>
      <c r="K49" s="56" t="s">
        <v>430</v>
      </c>
      <c r="L49" s="56" t="s">
        <v>430</v>
      </c>
      <c r="M49" s="56" t="s">
        <v>430</v>
      </c>
      <c r="N49" s="56" t="s">
        <v>430</v>
      </c>
      <c r="O49" s="56" t="s">
        <v>430</v>
      </c>
      <c r="P49" s="56" t="s">
        <v>430</v>
      </c>
      <c r="Q49" s="56" t="s">
        <v>430</v>
      </c>
      <c r="R49" s="56" t="s">
        <v>430</v>
      </c>
      <c r="S49" s="56" t="s">
        <v>430</v>
      </c>
      <c r="T49" s="56" t="s">
        <v>430</v>
      </c>
      <c r="U49" s="56" t="s">
        <v>430</v>
      </c>
      <c r="V49" s="56" t="s">
        <v>430</v>
      </c>
      <c r="W49" s="56" t="s">
        <v>430</v>
      </c>
      <c r="X49" s="56" t="s">
        <v>430</v>
      </c>
      <c r="Y49" s="56" t="s">
        <v>430</v>
      </c>
      <c r="Z49" s="56" t="s">
        <v>430</v>
      </c>
      <c r="AA49" s="56" t="s">
        <v>430</v>
      </c>
      <c r="AB49" s="56" t="s">
        <v>430</v>
      </c>
      <c r="AC49" s="56" t="s">
        <v>430</v>
      </c>
      <c r="AD49" s="56" t="s">
        <v>430</v>
      </c>
      <c r="AE49" s="276"/>
      <c r="AF49" s="56" t="s">
        <v>430</v>
      </c>
      <c r="AG49" s="56" t="s">
        <v>430</v>
      </c>
      <c r="AH49" s="56" t="s">
        <v>430</v>
      </c>
      <c r="AI49" s="56" t="s">
        <v>430</v>
      </c>
      <c r="AJ49" s="56" t="s">
        <v>430</v>
      </c>
      <c r="AK49" s="56" t="s">
        <v>430</v>
      </c>
      <c r="AL49" s="139" t="s">
        <v>125</v>
      </c>
    </row>
    <row r="50" spans="1:38" ht="26.25" customHeight="1" thickBot="1" x14ac:dyDescent="0.3">
      <c r="A50" s="53" t="s">
        <v>119</v>
      </c>
      <c r="B50" s="57" t="s">
        <v>126</v>
      </c>
      <c r="C50" s="59" t="s">
        <v>127</v>
      </c>
      <c r="D50" s="56"/>
      <c r="E50" s="56" t="s">
        <v>430</v>
      </c>
      <c r="F50" s="56" t="s">
        <v>430</v>
      </c>
      <c r="G50" s="56" t="s">
        <v>430</v>
      </c>
      <c r="H50" s="56" t="s">
        <v>430</v>
      </c>
      <c r="I50" s="56" t="s">
        <v>430</v>
      </c>
      <c r="J50" s="56" t="s">
        <v>430</v>
      </c>
      <c r="K50" s="56" t="s">
        <v>430</v>
      </c>
      <c r="L50" s="56" t="s">
        <v>430</v>
      </c>
      <c r="M50" s="56" t="s">
        <v>430</v>
      </c>
      <c r="N50" s="56" t="s">
        <v>430</v>
      </c>
      <c r="O50" s="56" t="s">
        <v>430</v>
      </c>
      <c r="P50" s="56" t="s">
        <v>430</v>
      </c>
      <c r="Q50" s="56" t="s">
        <v>430</v>
      </c>
      <c r="R50" s="56" t="s">
        <v>430</v>
      </c>
      <c r="S50" s="56" t="s">
        <v>430</v>
      </c>
      <c r="T50" s="56" t="s">
        <v>430</v>
      </c>
      <c r="U50" s="56" t="s">
        <v>430</v>
      </c>
      <c r="V50" s="56" t="s">
        <v>430</v>
      </c>
      <c r="W50" s="56" t="s">
        <v>430</v>
      </c>
      <c r="X50" s="56" t="s">
        <v>430</v>
      </c>
      <c r="Y50" s="56" t="s">
        <v>430</v>
      </c>
      <c r="Z50" s="56" t="s">
        <v>430</v>
      </c>
      <c r="AA50" s="56" t="s">
        <v>430</v>
      </c>
      <c r="AB50" s="56" t="s">
        <v>430</v>
      </c>
      <c r="AC50" s="56" t="s">
        <v>430</v>
      </c>
      <c r="AD50" s="56" t="s">
        <v>430</v>
      </c>
      <c r="AE50" s="276"/>
      <c r="AF50" s="56" t="s">
        <v>430</v>
      </c>
      <c r="AG50" s="56" t="s">
        <v>430</v>
      </c>
      <c r="AH50" s="56" t="s">
        <v>430</v>
      </c>
      <c r="AI50" s="56" t="s">
        <v>430</v>
      </c>
      <c r="AJ50" s="56" t="s">
        <v>430</v>
      </c>
      <c r="AK50" s="56" t="s">
        <v>430</v>
      </c>
      <c r="AL50" s="139" t="s">
        <v>438</v>
      </c>
    </row>
    <row r="51" spans="1:38" ht="26.25" customHeight="1" thickBot="1" x14ac:dyDescent="0.3">
      <c r="A51" s="53" t="s">
        <v>119</v>
      </c>
      <c r="B51" s="57" t="s">
        <v>128</v>
      </c>
      <c r="C51" s="59" t="s">
        <v>129</v>
      </c>
      <c r="D51" s="56"/>
      <c r="E51" s="56" t="s">
        <v>430</v>
      </c>
      <c r="F51" s="56" t="s">
        <v>430</v>
      </c>
      <c r="G51" s="56" t="s">
        <v>430</v>
      </c>
      <c r="H51" s="56" t="s">
        <v>430</v>
      </c>
      <c r="I51" s="56" t="s">
        <v>430</v>
      </c>
      <c r="J51" s="56" t="s">
        <v>430</v>
      </c>
      <c r="K51" s="56" t="s">
        <v>430</v>
      </c>
      <c r="L51" s="56" t="s">
        <v>430</v>
      </c>
      <c r="M51" s="56" t="s">
        <v>430</v>
      </c>
      <c r="N51" s="56" t="s">
        <v>430</v>
      </c>
      <c r="O51" s="56" t="s">
        <v>430</v>
      </c>
      <c r="P51" s="56" t="s">
        <v>430</v>
      </c>
      <c r="Q51" s="56" t="s">
        <v>430</v>
      </c>
      <c r="R51" s="56" t="s">
        <v>430</v>
      </c>
      <c r="S51" s="56" t="s">
        <v>430</v>
      </c>
      <c r="T51" s="56" t="s">
        <v>430</v>
      </c>
      <c r="U51" s="56" t="s">
        <v>430</v>
      </c>
      <c r="V51" s="56" t="s">
        <v>430</v>
      </c>
      <c r="W51" s="56" t="s">
        <v>430</v>
      </c>
      <c r="X51" s="56" t="s">
        <v>430</v>
      </c>
      <c r="Y51" s="56" t="s">
        <v>430</v>
      </c>
      <c r="Z51" s="56" t="s">
        <v>430</v>
      </c>
      <c r="AA51" s="56" t="s">
        <v>430</v>
      </c>
      <c r="AB51" s="56" t="s">
        <v>430</v>
      </c>
      <c r="AC51" s="56" t="s">
        <v>430</v>
      </c>
      <c r="AD51" s="56" t="s">
        <v>430</v>
      </c>
      <c r="AE51" s="276"/>
      <c r="AF51" s="64" t="s">
        <v>430</v>
      </c>
      <c r="AG51" s="64" t="s">
        <v>430</v>
      </c>
      <c r="AH51" s="64" t="s">
        <v>430</v>
      </c>
      <c r="AI51" s="64" t="s">
        <v>430</v>
      </c>
      <c r="AJ51" s="64" t="s">
        <v>430</v>
      </c>
      <c r="AK51" s="140" t="s">
        <v>430</v>
      </c>
      <c r="AL51" s="139" t="s">
        <v>130</v>
      </c>
    </row>
    <row r="52" spans="1:38" ht="26.25" customHeight="1" thickBot="1" x14ac:dyDescent="0.3">
      <c r="A52" s="53" t="s">
        <v>119</v>
      </c>
      <c r="B52" s="57" t="s">
        <v>131</v>
      </c>
      <c r="C52" s="59" t="s">
        <v>379</v>
      </c>
      <c r="D52" s="56"/>
      <c r="E52" s="56" t="s">
        <v>430</v>
      </c>
      <c r="F52" s="56" t="s">
        <v>430</v>
      </c>
      <c r="G52" s="56" t="s">
        <v>430</v>
      </c>
      <c r="H52" s="56" t="s">
        <v>430</v>
      </c>
      <c r="I52" s="56" t="s">
        <v>430</v>
      </c>
      <c r="J52" s="56" t="s">
        <v>430</v>
      </c>
      <c r="K52" s="56" t="s">
        <v>430</v>
      </c>
      <c r="L52" s="56" t="s">
        <v>430</v>
      </c>
      <c r="M52" s="56" t="s">
        <v>430</v>
      </c>
      <c r="N52" s="56" t="s">
        <v>430</v>
      </c>
      <c r="O52" s="56" t="s">
        <v>430</v>
      </c>
      <c r="P52" s="56" t="s">
        <v>430</v>
      </c>
      <c r="Q52" s="56" t="s">
        <v>430</v>
      </c>
      <c r="R52" s="56" t="s">
        <v>430</v>
      </c>
      <c r="S52" s="56" t="s">
        <v>430</v>
      </c>
      <c r="T52" s="56" t="s">
        <v>430</v>
      </c>
      <c r="U52" s="56" t="s">
        <v>430</v>
      </c>
      <c r="V52" s="56" t="s">
        <v>430</v>
      </c>
      <c r="W52" s="56" t="s">
        <v>430</v>
      </c>
      <c r="X52" s="56" t="s">
        <v>430</v>
      </c>
      <c r="Y52" s="56" t="s">
        <v>430</v>
      </c>
      <c r="Z52" s="56" t="s">
        <v>430</v>
      </c>
      <c r="AA52" s="56" t="s">
        <v>430</v>
      </c>
      <c r="AB52" s="56" t="s">
        <v>430</v>
      </c>
      <c r="AC52" s="56" t="s">
        <v>430</v>
      </c>
      <c r="AD52" s="56" t="s">
        <v>430</v>
      </c>
      <c r="AE52" s="276"/>
      <c r="AF52" s="64" t="s">
        <v>430</v>
      </c>
      <c r="AG52" s="64" t="s">
        <v>430</v>
      </c>
      <c r="AH52" s="64" t="s">
        <v>430</v>
      </c>
      <c r="AI52" s="64" t="s">
        <v>430</v>
      </c>
      <c r="AJ52" s="64" t="s">
        <v>430</v>
      </c>
      <c r="AK52" s="140" t="s">
        <v>430</v>
      </c>
      <c r="AL52" s="139" t="s">
        <v>132</v>
      </c>
    </row>
    <row r="53" spans="1:38" ht="26.25" customHeight="1" thickBot="1" x14ac:dyDescent="0.3">
      <c r="A53" s="53" t="s">
        <v>119</v>
      </c>
      <c r="B53" s="57" t="s">
        <v>133</v>
      </c>
      <c r="C53" s="59" t="s">
        <v>134</v>
      </c>
      <c r="D53" s="56"/>
      <c r="E53" s="56" t="s">
        <v>430</v>
      </c>
      <c r="F53" s="56" t="s">
        <v>430</v>
      </c>
      <c r="G53" s="56" t="s">
        <v>430</v>
      </c>
      <c r="H53" s="56" t="s">
        <v>430</v>
      </c>
      <c r="I53" s="56" t="s">
        <v>430</v>
      </c>
      <c r="J53" s="56" t="s">
        <v>430</v>
      </c>
      <c r="K53" s="56" t="s">
        <v>430</v>
      </c>
      <c r="L53" s="56" t="s">
        <v>430</v>
      </c>
      <c r="M53" s="56" t="s">
        <v>430</v>
      </c>
      <c r="N53" s="56" t="s">
        <v>430</v>
      </c>
      <c r="O53" s="56" t="s">
        <v>430</v>
      </c>
      <c r="P53" s="56" t="s">
        <v>430</v>
      </c>
      <c r="Q53" s="56" t="s">
        <v>430</v>
      </c>
      <c r="R53" s="56" t="s">
        <v>430</v>
      </c>
      <c r="S53" s="56" t="s">
        <v>430</v>
      </c>
      <c r="T53" s="56" t="s">
        <v>430</v>
      </c>
      <c r="U53" s="56" t="s">
        <v>430</v>
      </c>
      <c r="V53" s="56" t="s">
        <v>430</v>
      </c>
      <c r="W53" s="56" t="s">
        <v>430</v>
      </c>
      <c r="X53" s="56" t="s">
        <v>430</v>
      </c>
      <c r="Y53" s="56" t="s">
        <v>430</v>
      </c>
      <c r="Z53" s="56" t="s">
        <v>430</v>
      </c>
      <c r="AA53" s="56" t="s">
        <v>430</v>
      </c>
      <c r="AB53" s="56" t="s">
        <v>430</v>
      </c>
      <c r="AC53" s="56" t="s">
        <v>430</v>
      </c>
      <c r="AD53" s="56" t="s">
        <v>430</v>
      </c>
      <c r="AE53" s="276"/>
      <c r="AF53" s="64" t="s">
        <v>430</v>
      </c>
      <c r="AG53" s="64" t="s">
        <v>430</v>
      </c>
      <c r="AH53" s="64" t="s">
        <v>430</v>
      </c>
      <c r="AI53" s="64" t="s">
        <v>430</v>
      </c>
      <c r="AJ53" s="64" t="s">
        <v>430</v>
      </c>
      <c r="AK53" s="140" t="s">
        <v>430</v>
      </c>
      <c r="AL53" s="139" t="s">
        <v>135</v>
      </c>
    </row>
    <row r="54" spans="1:38" ht="37.5" customHeight="1" thickBot="1" x14ac:dyDescent="0.3">
      <c r="A54" s="53" t="s">
        <v>119</v>
      </c>
      <c r="B54" s="57" t="s">
        <v>136</v>
      </c>
      <c r="C54" s="59" t="s">
        <v>137</v>
      </c>
      <c r="D54" s="56"/>
      <c r="E54" s="56" t="s">
        <v>430</v>
      </c>
      <c r="F54" s="56" t="s">
        <v>430</v>
      </c>
      <c r="G54" s="56" t="s">
        <v>430</v>
      </c>
      <c r="H54" s="56" t="s">
        <v>430</v>
      </c>
      <c r="I54" s="56" t="s">
        <v>430</v>
      </c>
      <c r="J54" s="56" t="s">
        <v>430</v>
      </c>
      <c r="K54" s="56" t="s">
        <v>430</v>
      </c>
      <c r="L54" s="56" t="s">
        <v>430</v>
      </c>
      <c r="M54" s="56" t="s">
        <v>430</v>
      </c>
      <c r="N54" s="56" t="s">
        <v>430</v>
      </c>
      <c r="O54" s="56" t="s">
        <v>430</v>
      </c>
      <c r="P54" s="56" t="s">
        <v>430</v>
      </c>
      <c r="Q54" s="56" t="s">
        <v>430</v>
      </c>
      <c r="R54" s="56" t="s">
        <v>430</v>
      </c>
      <c r="S54" s="56" t="s">
        <v>430</v>
      </c>
      <c r="T54" s="56" t="s">
        <v>430</v>
      </c>
      <c r="U54" s="56" t="s">
        <v>430</v>
      </c>
      <c r="V54" s="56" t="s">
        <v>430</v>
      </c>
      <c r="W54" s="56" t="s">
        <v>430</v>
      </c>
      <c r="X54" s="56" t="s">
        <v>430</v>
      </c>
      <c r="Y54" s="56" t="s">
        <v>430</v>
      </c>
      <c r="Z54" s="56" t="s">
        <v>430</v>
      </c>
      <c r="AA54" s="56" t="s">
        <v>430</v>
      </c>
      <c r="AB54" s="56" t="s">
        <v>430</v>
      </c>
      <c r="AC54" s="56" t="s">
        <v>430</v>
      </c>
      <c r="AD54" s="56" t="s">
        <v>430</v>
      </c>
      <c r="AE54" s="276"/>
      <c r="AF54" s="64" t="s">
        <v>430</v>
      </c>
      <c r="AG54" s="64" t="s">
        <v>430</v>
      </c>
      <c r="AH54" s="64" t="s">
        <v>430</v>
      </c>
      <c r="AI54" s="64" t="s">
        <v>430</v>
      </c>
      <c r="AJ54" s="64" t="s">
        <v>430</v>
      </c>
      <c r="AK54" s="140" t="s">
        <v>430</v>
      </c>
      <c r="AL54" s="139" t="s">
        <v>439</v>
      </c>
    </row>
    <row r="55" spans="1:38" ht="26.25" customHeight="1" thickBot="1" x14ac:dyDescent="0.3">
      <c r="A55" s="53" t="s">
        <v>119</v>
      </c>
      <c r="B55" s="57" t="s">
        <v>138</v>
      </c>
      <c r="C55" s="59" t="s">
        <v>139</v>
      </c>
      <c r="D55" s="56"/>
      <c r="E55" s="56" t="s">
        <v>430</v>
      </c>
      <c r="F55" s="56" t="s">
        <v>430</v>
      </c>
      <c r="G55" s="56" t="s">
        <v>430</v>
      </c>
      <c r="H55" s="56" t="s">
        <v>430</v>
      </c>
      <c r="I55" s="56" t="s">
        <v>430</v>
      </c>
      <c r="J55" s="56" t="s">
        <v>430</v>
      </c>
      <c r="K55" s="56" t="s">
        <v>430</v>
      </c>
      <c r="L55" s="56" t="s">
        <v>430</v>
      </c>
      <c r="M55" s="56" t="s">
        <v>430</v>
      </c>
      <c r="N55" s="56" t="s">
        <v>430</v>
      </c>
      <c r="O55" s="56" t="s">
        <v>430</v>
      </c>
      <c r="P55" s="56" t="s">
        <v>430</v>
      </c>
      <c r="Q55" s="56" t="s">
        <v>430</v>
      </c>
      <c r="R55" s="56" t="s">
        <v>430</v>
      </c>
      <c r="S55" s="56" t="s">
        <v>430</v>
      </c>
      <c r="T55" s="56" t="s">
        <v>430</v>
      </c>
      <c r="U55" s="56" t="s">
        <v>430</v>
      </c>
      <c r="V55" s="56" t="s">
        <v>430</v>
      </c>
      <c r="W55" s="56" t="s">
        <v>430</v>
      </c>
      <c r="X55" s="56" t="s">
        <v>430</v>
      </c>
      <c r="Y55" s="56" t="s">
        <v>430</v>
      </c>
      <c r="Z55" s="56" t="s">
        <v>430</v>
      </c>
      <c r="AA55" s="56" t="s">
        <v>430</v>
      </c>
      <c r="AB55" s="56" t="s">
        <v>430</v>
      </c>
      <c r="AC55" s="56" t="s">
        <v>430</v>
      </c>
      <c r="AD55" s="56" t="s">
        <v>430</v>
      </c>
      <c r="AE55" s="276"/>
      <c r="AF55" s="64" t="s">
        <v>430</v>
      </c>
      <c r="AG55" s="64" t="s">
        <v>430</v>
      </c>
      <c r="AH55" s="64" t="s">
        <v>430</v>
      </c>
      <c r="AI55" s="64" t="s">
        <v>430</v>
      </c>
      <c r="AJ55" s="64" t="s">
        <v>430</v>
      </c>
      <c r="AK55" s="140" t="s">
        <v>430</v>
      </c>
      <c r="AL55" s="139" t="s">
        <v>140</v>
      </c>
    </row>
    <row r="56" spans="1:38" ht="26.25" customHeight="1" thickBot="1" x14ac:dyDescent="0.3">
      <c r="A56" s="57" t="s">
        <v>119</v>
      </c>
      <c r="B56" s="57" t="s">
        <v>141</v>
      </c>
      <c r="C56" s="59" t="s">
        <v>388</v>
      </c>
      <c r="D56" s="56"/>
      <c r="E56" s="56" t="s">
        <v>430</v>
      </c>
      <c r="F56" s="56" t="s">
        <v>430</v>
      </c>
      <c r="G56" s="56" t="s">
        <v>430</v>
      </c>
      <c r="H56" s="56" t="s">
        <v>430</v>
      </c>
      <c r="I56" s="56" t="s">
        <v>430</v>
      </c>
      <c r="J56" s="56" t="s">
        <v>430</v>
      </c>
      <c r="K56" s="56" t="s">
        <v>430</v>
      </c>
      <c r="L56" s="56" t="s">
        <v>430</v>
      </c>
      <c r="M56" s="56" t="s">
        <v>430</v>
      </c>
      <c r="N56" s="56" t="s">
        <v>430</v>
      </c>
      <c r="O56" s="56" t="s">
        <v>430</v>
      </c>
      <c r="P56" s="56" t="s">
        <v>430</v>
      </c>
      <c r="Q56" s="56" t="s">
        <v>430</v>
      </c>
      <c r="R56" s="56" t="s">
        <v>430</v>
      </c>
      <c r="S56" s="56" t="s">
        <v>430</v>
      </c>
      <c r="T56" s="56" t="s">
        <v>430</v>
      </c>
      <c r="U56" s="56" t="s">
        <v>430</v>
      </c>
      <c r="V56" s="56" t="s">
        <v>430</v>
      </c>
      <c r="W56" s="56" t="s">
        <v>430</v>
      </c>
      <c r="X56" s="56" t="s">
        <v>430</v>
      </c>
      <c r="Y56" s="56" t="s">
        <v>430</v>
      </c>
      <c r="Z56" s="56" t="s">
        <v>430</v>
      </c>
      <c r="AA56" s="56" t="s">
        <v>430</v>
      </c>
      <c r="AB56" s="56" t="s">
        <v>430</v>
      </c>
      <c r="AC56" s="56" t="s">
        <v>430</v>
      </c>
      <c r="AD56" s="56" t="s">
        <v>430</v>
      </c>
      <c r="AE56" s="276"/>
      <c r="AF56" s="64" t="s">
        <v>430</v>
      </c>
      <c r="AG56" s="64" t="s">
        <v>430</v>
      </c>
      <c r="AH56" s="64" t="s">
        <v>430</v>
      </c>
      <c r="AI56" s="64" t="s">
        <v>430</v>
      </c>
      <c r="AJ56" s="64" t="s">
        <v>430</v>
      </c>
      <c r="AK56" s="140" t="s">
        <v>430</v>
      </c>
      <c r="AL56" s="139"/>
    </row>
    <row r="57" spans="1:38" ht="26.25" customHeight="1" thickBot="1" x14ac:dyDescent="0.3">
      <c r="A57" s="53" t="s">
        <v>53</v>
      </c>
      <c r="B57" s="57" t="s">
        <v>143</v>
      </c>
      <c r="C57" s="59" t="s">
        <v>144</v>
      </c>
      <c r="D57" s="56"/>
      <c r="E57" s="172" t="s">
        <v>429</v>
      </c>
      <c r="F57" s="172" t="s">
        <v>429</v>
      </c>
      <c r="G57" s="172" t="s">
        <v>429</v>
      </c>
      <c r="H57" s="172" t="s">
        <v>429</v>
      </c>
      <c r="I57" s="56" t="s">
        <v>430</v>
      </c>
      <c r="J57" s="56" t="s">
        <v>430</v>
      </c>
      <c r="K57" s="56" t="s">
        <v>430</v>
      </c>
      <c r="L57" s="56" t="s">
        <v>430</v>
      </c>
      <c r="M57" s="172" t="s">
        <v>429</v>
      </c>
      <c r="N57" s="172" t="s">
        <v>429</v>
      </c>
      <c r="O57" s="172" t="s">
        <v>429</v>
      </c>
      <c r="P57" s="172" t="s">
        <v>429</v>
      </c>
      <c r="Q57" s="172" t="s">
        <v>429</v>
      </c>
      <c r="R57" s="172" t="s">
        <v>429</v>
      </c>
      <c r="S57" s="172" t="s">
        <v>429</v>
      </c>
      <c r="T57" s="172" t="s">
        <v>429</v>
      </c>
      <c r="U57" s="172" t="s">
        <v>429</v>
      </c>
      <c r="V57" s="172" t="s">
        <v>429</v>
      </c>
      <c r="W57" s="172" t="s">
        <v>429</v>
      </c>
      <c r="X57" s="172" t="s">
        <v>429</v>
      </c>
      <c r="Y57" s="172" t="s">
        <v>429</v>
      </c>
      <c r="Z57" s="172" t="s">
        <v>429</v>
      </c>
      <c r="AA57" s="172" t="s">
        <v>429</v>
      </c>
      <c r="AB57" s="172" t="s">
        <v>429</v>
      </c>
      <c r="AC57" s="172" t="s">
        <v>429</v>
      </c>
      <c r="AD57" s="172" t="s">
        <v>430</v>
      </c>
      <c r="AE57" s="274"/>
      <c r="AF57" s="64" t="s">
        <v>430</v>
      </c>
      <c r="AG57" s="64" t="s">
        <v>430</v>
      </c>
      <c r="AH57" s="64" t="s">
        <v>430</v>
      </c>
      <c r="AI57" s="64" t="s">
        <v>430</v>
      </c>
      <c r="AJ57" s="64" t="s">
        <v>430</v>
      </c>
      <c r="AK57" s="140">
        <v>843</v>
      </c>
      <c r="AL57" s="138" t="s">
        <v>1058</v>
      </c>
    </row>
    <row r="58" spans="1:38" ht="26.25" customHeight="1" thickBot="1" x14ac:dyDescent="0.3">
      <c r="A58" s="53" t="s">
        <v>53</v>
      </c>
      <c r="B58" s="57" t="s">
        <v>145</v>
      </c>
      <c r="C58" s="59" t="s">
        <v>146</v>
      </c>
      <c r="D58" s="56"/>
      <c r="E58" s="172" t="s">
        <v>429</v>
      </c>
      <c r="F58" s="172" t="s">
        <v>429</v>
      </c>
      <c r="G58" s="172" t="s">
        <v>429</v>
      </c>
      <c r="H58" s="171" t="s">
        <v>430</v>
      </c>
      <c r="I58" s="56" t="s">
        <v>430</v>
      </c>
      <c r="J58" s="56" t="s">
        <v>430</v>
      </c>
      <c r="K58" s="56" t="s">
        <v>430</v>
      </c>
      <c r="L58" s="56" t="s">
        <v>430</v>
      </c>
      <c r="M58" s="172" t="s">
        <v>429</v>
      </c>
      <c r="N58" s="172" t="s">
        <v>429</v>
      </c>
      <c r="O58" s="172" t="s">
        <v>429</v>
      </c>
      <c r="P58" s="172" t="s">
        <v>429</v>
      </c>
      <c r="Q58" s="172" t="s">
        <v>430</v>
      </c>
      <c r="R58" s="172" t="s">
        <v>430</v>
      </c>
      <c r="S58" s="172" t="s">
        <v>430</v>
      </c>
      <c r="T58" s="172" t="s">
        <v>430</v>
      </c>
      <c r="U58" s="172" t="s">
        <v>430</v>
      </c>
      <c r="V58" s="172" t="s">
        <v>430</v>
      </c>
      <c r="W58" s="172" t="s">
        <v>430</v>
      </c>
      <c r="X58" s="172" t="s">
        <v>430</v>
      </c>
      <c r="Y58" s="172" t="s">
        <v>430</v>
      </c>
      <c r="Z58" s="172" t="s">
        <v>430</v>
      </c>
      <c r="AA58" s="172" t="s">
        <v>430</v>
      </c>
      <c r="AB58" s="172" t="s">
        <v>430</v>
      </c>
      <c r="AC58" s="172" t="s">
        <v>430</v>
      </c>
      <c r="AD58" s="172" t="s">
        <v>430</v>
      </c>
      <c r="AE58" s="274"/>
      <c r="AF58" s="64" t="s">
        <v>430</v>
      </c>
      <c r="AG58" s="64" t="s">
        <v>430</v>
      </c>
      <c r="AH58" s="64" t="s">
        <v>430</v>
      </c>
      <c r="AI58" s="64" t="s">
        <v>430</v>
      </c>
      <c r="AJ58" s="64" t="s">
        <v>430</v>
      </c>
      <c r="AK58" s="140">
        <v>1108</v>
      </c>
      <c r="AL58" s="138" t="s">
        <v>1059</v>
      </c>
    </row>
    <row r="59" spans="1:38" ht="26.25" customHeight="1" thickBot="1" x14ac:dyDescent="0.3">
      <c r="A59" s="53" t="s">
        <v>53</v>
      </c>
      <c r="B59" s="60" t="s">
        <v>147</v>
      </c>
      <c r="C59" s="59" t="s">
        <v>389</v>
      </c>
      <c r="D59" s="56"/>
      <c r="E59" s="172" t="s">
        <v>429</v>
      </c>
      <c r="F59" s="172" t="s">
        <v>429</v>
      </c>
      <c r="G59" s="172" t="s">
        <v>429</v>
      </c>
      <c r="H59" s="172" t="s">
        <v>429</v>
      </c>
      <c r="I59" s="56" t="s">
        <v>430</v>
      </c>
      <c r="J59" s="56" t="s">
        <v>430</v>
      </c>
      <c r="K59" s="56" t="s">
        <v>430</v>
      </c>
      <c r="L59" s="56" t="s">
        <v>430</v>
      </c>
      <c r="M59" s="172" t="s">
        <v>429</v>
      </c>
      <c r="N59" s="174">
        <v>4.7412999999999997E-2</v>
      </c>
      <c r="O59" s="174">
        <v>3.6256999999999999E-3</v>
      </c>
      <c r="P59" s="173">
        <v>8.3670000000000004E-5</v>
      </c>
      <c r="Q59" s="174">
        <v>5.2991000000000002E-3</v>
      </c>
      <c r="R59" s="174">
        <v>6.4147000000000006E-3</v>
      </c>
      <c r="S59" s="174">
        <v>1.9523000000000001E-4</v>
      </c>
      <c r="T59" s="174">
        <v>1.36661E-2</v>
      </c>
      <c r="U59" s="174">
        <v>2.2312000000000002E-2</v>
      </c>
      <c r="V59" s="174">
        <v>1.03193E-2</v>
      </c>
      <c r="W59" s="172" t="s">
        <v>429</v>
      </c>
      <c r="X59" s="172" t="s">
        <v>429</v>
      </c>
      <c r="Y59" s="172" t="s">
        <v>429</v>
      </c>
      <c r="Z59" s="172" t="s">
        <v>429</v>
      </c>
      <c r="AA59" s="172" t="s">
        <v>429</v>
      </c>
      <c r="AB59" s="172" t="s">
        <v>429</v>
      </c>
      <c r="AC59" s="172" t="s">
        <v>429</v>
      </c>
      <c r="AD59" s="172" t="s">
        <v>430</v>
      </c>
      <c r="AE59" s="274"/>
      <c r="AF59" s="64" t="s">
        <v>430</v>
      </c>
      <c r="AG59" s="64" t="s">
        <v>430</v>
      </c>
      <c r="AH59" s="64" t="s">
        <v>430</v>
      </c>
      <c r="AI59" s="64" t="s">
        <v>430</v>
      </c>
      <c r="AJ59" s="64" t="s">
        <v>430</v>
      </c>
      <c r="AK59" s="140">
        <v>27.89</v>
      </c>
      <c r="AL59" s="138" t="s">
        <v>1060</v>
      </c>
    </row>
    <row r="60" spans="1:38" ht="26.25" customHeight="1" thickBot="1" x14ac:dyDescent="0.3">
      <c r="A60" s="53" t="s">
        <v>53</v>
      </c>
      <c r="B60" s="60" t="s">
        <v>148</v>
      </c>
      <c r="C60" s="59" t="s">
        <v>149</v>
      </c>
      <c r="D60" s="266"/>
      <c r="E60" s="172" t="s">
        <v>430</v>
      </c>
      <c r="F60" s="172" t="s">
        <v>430</v>
      </c>
      <c r="G60" s="172" t="s">
        <v>430</v>
      </c>
      <c r="H60" s="172" t="s">
        <v>430</v>
      </c>
      <c r="I60" s="56" t="s">
        <v>430</v>
      </c>
      <c r="J60" s="56" t="s">
        <v>430</v>
      </c>
      <c r="K60" s="56" t="s">
        <v>430</v>
      </c>
      <c r="L60" s="56" t="s">
        <v>430</v>
      </c>
      <c r="M60" s="172" t="s">
        <v>430</v>
      </c>
      <c r="N60" s="172" t="s">
        <v>430</v>
      </c>
      <c r="O60" s="172" t="s">
        <v>430</v>
      </c>
      <c r="P60" s="172" t="s">
        <v>430</v>
      </c>
      <c r="Q60" s="172" t="s">
        <v>430</v>
      </c>
      <c r="R60" s="172" t="s">
        <v>430</v>
      </c>
      <c r="S60" s="172" t="s">
        <v>430</v>
      </c>
      <c r="T60" s="172" t="s">
        <v>430</v>
      </c>
      <c r="U60" s="172" t="s">
        <v>430</v>
      </c>
      <c r="V60" s="172" t="s">
        <v>430</v>
      </c>
      <c r="W60" s="172" t="s">
        <v>430</v>
      </c>
      <c r="X60" s="172" t="s">
        <v>430</v>
      </c>
      <c r="Y60" s="172" t="s">
        <v>430</v>
      </c>
      <c r="Z60" s="172" t="s">
        <v>430</v>
      </c>
      <c r="AA60" s="172" t="s">
        <v>430</v>
      </c>
      <c r="AB60" s="172" t="s">
        <v>430</v>
      </c>
      <c r="AC60" s="172" t="s">
        <v>430</v>
      </c>
      <c r="AD60" s="172" t="s">
        <v>430</v>
      </c>
      <c r="AE60" s="274"/>
      <c r="AF60" s="64" t="s">
        <v>430</v>
      </c>
      <c r="AG60" s="64" t="s">
        <v>430</v>
      </c>
      <c r="AH60" s="64" t="s">
        <v>430</v>
      </c>
      <c r="AI60" s="64" t="s">
        <v>430</v>
      </c>
      <c r="AJ60" s="64" t="s">
        <v>430</v>
      </c>
      <c r="AK60" s="140">
        <v>59961.3</v>
      </c>
      <c r="AL60" s="138" t="s">
        <v>567</v>
      </c>
    </row>
    <row r="61" spans="1:38" ht="26.25" customHeight="1" thickBot="1" x14ac:dyDescent="0.3">
      <c r="A61" s="53" t="s">
        <v>53</v>
      </c>
      <c r="B61" s="60" t="s">
        <v>150</v>
      </c>
      <c r="C61" s="59" t="s">
        <v>151</v>
      </c>
      <c r="D61" s="56"/>
      <c r="E61" s="172" t="s">
        <v>430</v>
      </c>
      <c r="F61" s="172" t="s">
        <v>430</v>
      </c>
      <c r="G61" s="172" t="s">
        <v>430</v>
      </c>
      <c r="H61" s="172" t="s">
        <v>430</v>
      </c>
      <c r="I61" s="56" t="s">
        <v>430</v>
      </c>
      <c r="J61" s="56" t="s">
        <v>430</v>
      </c>
      <c r="K61" s="56" t="s">
        <v>430</v>
      </c>
      <c r="L61" s="56" t="s">
        <v>430</v>
      </c>
      <c r="M61" s="172" t="s">
        <v>430</v>
      </c>
      <c r="N61" s="172" t="s">
        <v>430</v>
      </c>
      <c r="O61" s="172" t="s">
        <v>430</v>
      </c>
      <c r="P61" s="172" t="s">
        <v>430</v>
      </c>
      <c r="Q61" s="172" t="s">
        <v>430</v>
      </c>
      <c r="R61" s="172" t="s">
        <v>430</v>
      </c>
      <c r="S61" s="172" t="s">
        <v>430</v>
      </c>
      <c r="T61" s="172" t="s">
        <v>430</v>
      </c>
      <c r="U61" s="172" t="s">
        <v>430</v>
      </c>
      <c r="V61" s="172" t="s">
        <v>430</v>
      </c>
      <c r="W61" s="172" t="s">
        <v>430</v>
      </c>
      <c r="X61" s="172" t="s">
        <v>430</v>
      </c>
      <c r="Y61" s="172" t="s">
        <v>430</v>
      </c>
      <c r="Z61" s="172" t="s">
        <v>430</v>
      </c>
      <c r="AA61" s="172" t="s">
        <v>430</v>
      </c>
      <c r="AB61" s="172" t="s">
        <v>430</v>
      </c>
      <c r="AC61" s="172" t="s">
        <v>430</v>
      </c>
      <c r="AD61" s="172" t="s">
        <v>430</v>
      </c>
      <c r="AE61" s="274"/>
      <c r="AF61" s="64" t="s">
        <v>430</v>
      </c>
      <c r="AG61" s="64" t="s">
        <v>430</v>
      </c>
      <c r="AH61" s="64" t="s">
        <v>430</v>
      </c>
      <c r="AI61" s="64" t="s">
        <v>430</v>
      </c>
      <c r="AJ61" s="64" t="s">
        <v>430</v>
      </c>
      <c r="AK61" s="140" t="s">
        <v>429</v>
      </c>
      <c r="AL61" s="138" t="s">
        <v>568</v>
      </c>
    </row>
    <row r="62" spans="1:38" ht="26.25" customHeight="1" thickBot="1" x14ac:dyDescent="0.3">
      <c r="A62" s="53" t="s">
        <v>53</v>
      </c>
      <c r="B62" s="60" t="s">
        <v>152</v>
      </c>
      <c r="C62" s="59" t="s">
        <v>153</v>
      </c>
      <c r="D62" s="56"/>
      <c r="E62" s="172" t="s">
        <v>430</v>
      </c>
      <c r="F62" s="172" t="s">
        <v>430</v>
      </c>
      <c r="G62" s="172" t="s">
        <v>430</v>
      </c>
      <c r="H62" s="172" t="s">
        <v>430</v>
      </c>
      <c r="I62" s="56" t="s">
        <v>430</v>
      </c>
      <c r="J62" s="56" t="s">
        <v>430</v>
      </c>
      <c r="K62" s="56" t="s">
        <v>430</v>
      </c>
      <c r="L62" s="56" t="s">
        <v>430</v>
      </c>
      <c r="M62" s="172" t="s">
        <v>430</v>
      </c>
      <c r="N62" s="172" t="s">
        <v>430</v>
      </c>
      <c r="O62" s="172" t="s">
        <v>430</v>
      </c>
      <c r="P62" s="172" t="s">
        <v>430</v>
      </c>
      <c r="Q62" s="172" t="s">
        <v>430</v>
      </c>
      <c r="R62" s="172" t="s">
        <v>430</v>
      </c>
      <c r="S62" s="172" t="s">
        <v>430</v>
      </c>
      <c r="T62" s="172" t="s">
        <v>430</v>
      </c>
      <c r="U62" s="172" t="s">
        <v>430</v>
      </c>
      <c r="V62" s="172" t="s">
        <v>430</v>
      </c>
      <c r="W62" s="172" t="s">
        <v>430</v>
      </c>
      <c r="X62" s="172" t="s">
        <v>430</v>
      </c>
      <c r="Y62" s="172" t="s">
        <v>430</v>
      </c>
      <c r="Z62" s="172" t="s">
        <v>430</v>
      </c>
      <c r="AA62" s="172" t="s">
        <v>430</v>
      </c>
      <c r="AB62" s="172" t="s">
        <v>430</v>
      </c>
      <c r="AC62" s="172" t="s">
        <v>430</v>
      </c>
      <c r="AD62" s="172" t="s">
        <v>430</v>
      </c>
      <c r="AE62" s="274"/>
      <c r="AF62" s="64" t="s">
        <v>430</v>
      </c>
      <c r="AG62" s="64" t="s">
        <v>430</v>
      </c>
      <c r="AH62" s="64" t="s">
        <v>430</v>
      </c>
      <c r="AI62" s="64" t="s">
        <v>430</v>
      </c>
      <c r="AJ62" s="64" t="s">
        <v>430</v>
      </c>
      <c r="AK62" s="172" t="s">
        <v>431</v>
      </c>
      <c r="AL62" s="138" t="s">
        <v>406</v>
      </c>
    </row>
    <row r="63" spans="1:38" ht="26.25" customHeight="1" thickBot="1" x14ac:dyDescent="0.3">
      <c r="A63" s="53" t="s">
        <v>53</v>
      </c>
      <c r="B63" s="60" t="s">
        <v>154</v>
      </c>
      <c r="C63" s="59" t="s">
        <v>155</v>
      </c>
      <c r="D63" s="280"/>
      <c r="E63" s="172" t="s">
        <v>430</v>
      </c>
      <c r="F63" s="172" t="s">
        <v>430</v>
      </c>
      <c r="G63" s="172" t="s">
        <v>430</v>
      </c>
      <c r="H63" s="172" t="s">
        <v>430</v>
      </c>
      <c r="I63" s="56" t="s">
        <v>430</v>
      </c>
      <c r="J63" s="56" t="s">
        <v>430</v>
      </c>
      <c r="K63" s="56" t="s">
        <v>430</v>
      </c>
      <c r="L63" s="56" t="s">
        <v>430</v>
      </c>
      <c r="M63" s="172" t="s">
        <v>430</v>
      </c>
      <c r="N63" s="172" t="s">
        <v>430</v>
      </c>
      <c r="O63" s="172" t="s">
        <v>430</v>
      </c>
      <c r="P63" s="172" t="s">
        <v>430</v>
      </c>
      <c r="Q63" s="172" t="s">
        <v>430</v>
      </c>
      <c r="R63" s="172" t="s">
        <v>430</v>
      </c>
      <c r="S63" s="172" t="s">
        <v>430</v>
      </c>
      <c r="T63" s="172" t="s">
        <v>430</v>
      </c>
      <c r="U63" s="172" t="s">
        <v>430</v>
      </c>
      <c r="V63" s="172" t="s">
        <v>430</v>
      </c>
      <c r="W63" s="172" t="s">
        <v>430</v>
      </c>
      <c r="X63" s="172" t="s">
        <v>430</v>
      </c>
      <c r="Y63" s="172" t="s">
        <v>430</v>
      </c>
      <c r="Z63" s="172" t="s">
        <v>430</v>
      </c>
      <c r="AA63" s="172" t="s">
        <v>430</v>
      </c>
      <c r="AB63" s="172" t="s">
        <v>430</v>
      </c>
      <c r="AC63" s="172" t="s">
        <v>430</v>
      </c>
      <c r="AD63" s="172" t="s">
        <v>430</v>
      </c>
      <c r="AE63" s="274"/>
      <c r="AF63" s="64" t="s">
        <v>430</v>
      </c>
      <c r="AG63" s="64" t="s">
        <v>430</v>
      </c>
      <c r="AH63" s="64" t="s">
        <v>430</v>
      </c>
      <c r="AI63" s="64" t="s">
        <v>430</v>
      </c>
      <c r="AJ63" s="64" t="s">
        <v>430</v>
      </c>
      <c r="AK63" s="270" t="s">
        <v>430</v>
      </c>
      <c r="AL63" s="138" t="s">
        <v>399</v>
      </c>
    </row>
    <row r="64" spans="1:38" ht="26.25" customHeight="1" thickBot="1" x14ac:dyDescent="0.3">
      <c r="A64" s="53" t="s">
        <v>53</v>
      </c>
      <c r="B64" s="60" t="s">
        <v>156</v>
      </c>
      <c r="C64" s="59" t="s">
        <v>157</v>
      </c>
      <c r="D64" s="56"/>
      <c r="E64" s="174">
        <v>0.1119</v>
      </c>
      <c r="F64" s="172" t="s">
        <v>429</v>
      </c>
      <c r="G64" s="172" t="s">
        <v>429</v>
      </c>
      <c r="H64" s="178">
        <v>1.119E-3</v>
      </c>
      <c r="I64" s="56" t="s">
        <v>430</v>
      </c>
      <c r="J64" s="56" t="s">
        <v>430</v>
      </c>
      <c r="K64" s="56" t="s">
        <v>430</v>
      </c>
      <c r="L64" s="56" t="s">
        <v>430</v>
      </c>
      <c r="M64" s="174">
        <v>1.1190000000000002E-2</v>
      </c>
      <c r="N64" s="172" t="s">
        <v>430</v>
      </c>
      <c r="O64" s="172" t="s">
        <v>430</v>
      </c>
      <c r="P64" s="172" t="s">
        <v>430</v>
      </c>
      <c r="Q64" s="172" t="s">
        <v>430</v>
      </c>
      <c r="R64" s="172" t="s">
        <v>430</v>
      </c>
      <c r="S64" s="172" t="s">
        <v>430</v>
      </c>
      <c r="T64" s="172" t="s">
        <v>430</v>
      </c>
      <c r="U64" s="172" t="s">
        <v>430</v>
      </c>
      <c r="V64" s="172" t="s">
        <v>430</v>
      </c>
      <c r="W64" s="172" t="s">
        <v>430</v>
      </c>
      <c r="X64" s="172" t="s">
        <v>430</v>
      </c>
      <c r="Y64" s="172" t="s">
        <v>430</v>
      </c>
      <c r="Z64" s="172" t="s">
        <v>430</v>
      </c>
      <c r="AA64" s="172" t="s">
        <v>430</v>
      </c>
      <c r="AB64" s="172" t="s">
        <v>430</v>
      </c>
      <c r="AC64" s="172" t="s">
        <v>430</v>
      </c>
      <c r="AD64" s="172" t="s">
        <v>430</v>
      </c>
      <c r="AE64" s="274"/>
      <c r="AF64" s="64" t="s">
        <v>430</v>
      </c>
      <c r="AG64" s="64" t="s">
        <v>430</v>
      </c>
      <c r="AH64" s="64" t="s">
        <v>430</v>
      </c>
      <c r="AI64" s="64" t="s">
        <v>430</v>
      </c>
      <c r="AJ64" s="64" t="s">
        <v>430</v>
      </c>
      <c r="AK64" s="64">
        <v>111.9</v>
      </c>
      <c r="AL64" s="200" t="s">
        <v>970</v>
      </c>
    </row>
    <row r="65" spans="1:38" ht="26.25" customHeight="1" thickBot="1" x14ac:dyDescent="0.3">
      <c r="A65" s="53" t="s">
        <v>53</v>
      </c>
      <c r="B65" s="57" t="s">
        <v>158</v>
      </c>
      <c r="C65" s="59" t="s">
        <v>159</v>
      </c>
      <c r="D65" s="56"/>
      <c r="E65" s="174">
        <v>0.73629</v>
      </c>
      <c r="F65" s="172" t="s">
        <v>430</v>
      </c>
      <c r="G65" s="172" t="s">
        <v>430</v>
      </c>
      <c r="H65" s="172" t="s">
        <v>429</v>
      </c>
      <c r="I65" s="56" t="s">
        <v>430</v>
      </c>
      <c r="J65" s="56" t="s">
        <v>430</v>
      </c>
      <c r="K65" s="56" t="s">
        <v>430</v>
      </c>
      <c r="L65" s="56" t="s">
        <v>430</v>
      </c>
      <c r="M65" s="172" t="s">
        <v>430</v>
      </c>
      <c r="N65" s="172" t="s">
        <v>430</v>
      </c>
      <c r="O65" s="172" t="s">
        <v>430</v>
      </c>
      <c r="P65" s="172" t="s">
        <v>430</v>
      </c>
      <c r="Q65" s="172" t="s">
        <v>430</v>
      </c>
      <c r="R65" s="172" t="s">
        <v>430</v>
      </c>
      <c r="S65" s="172" t="s">
        <v>430</v>
      </c>
      <c r="T65" s="172" t="s">
        <v>430</v>
      </c>
      <c r="U65" s="172" t="s">
        <v>430</v>
      </c>
      <c r="V65" s="172" t="s">
        <v>430</v>
      </c>
      <c r="W65" s="172" t="s">
        <v>430</v>
      </c>
      <c r="X65" s="172" t="s">
        <v>430</v>
      </c>
      <c r="Y65" s="172" t="s">
        <v>430</v>
      </c>
      <c r="Z65" s="172" t="s">
        <v>430</v>
      </c>
      <c r="AA65" s="172" t="s">
        <v>430</v>
      </c>
      <c r="AB65" s="172" t="s">
        <v>430</v>
      </c>
      <c r="AC65" s="172" t="s">
        <v>430</v>
      </c>
      <c r="AD65" s="172" t="s">
        <v>430</v>
      </c>
      <c r="AE65" s="274"/>
      <c r="AF65" s="64" t="s">
        <v>434</v>
      </c>
      <c r="AG65" s="64" t="s">
        <v>434</v>
      </c>
      <c r="AH65" s="64" t="s">
        <v>434</v>
      </c>
      <c r="AI65" s="64" t="s">
        <v>434</v>
      </c>
      <c r="AJ65" s="64" t="s">
        <v>434</v>
      </c>
      <c r="AK65" s="140">
        <v>73.629000000000005</v>
      </c>
      <c r="AL65" s="200" t="s">
        <v>1068</v>
      </c>
    </row>
    <row r="66" spans="1:38" ht="26.25" customHeight="1" thickBot="1" x14ac:dyDescent="0.3">
      <c r="A66" s="53" t="s">
        <v>53</v>
      </c>
      <c r="B66" s="57" t="s">
        <v>160</v>
      </c>
      <c r="C66" s="59" t="s">
        <v>161</v>
      </c>
      <c r="D66" s="56"/>
      <c r="E66" s="172" t="s">
        <v>434</v>
      </c>
      <c r="F66" s="172" t="s">
        <v>430</v>
      </c>
      <c r="G66" s="172" t="s">
        <v>430</v>
      </c>
      <c r="H66" s="172" t="s">
        <v>430</v>
      </c>
      <c r="I66" s="56" t="s">
        <v>430</v>
      </c>
      <c r="J66" s="56" t="s">
        <v>430</v>
      </c>
      <c r="K66" s="56" t="s">
        <v>430</v>
      </c>
      <c r="L66" s="56" t="s">
        <v>430</v>
      </c>
      <c r="M66" s="172" t="s">
        <v>434</v>
      </c>
      <c r="N66" s="172" t="s">
        <v>430</v>
      </c>
      <c r="O66" s="172" t="s">
        <v>430</v>
      </c>
      <c r="P66" s="172" t="s">
        <v>430</v>
      </c>
      <c r="Q66" s="172" t="s">
        <v>430</v>
      </c>
      <c r="R66" s="172" t="s">
        <v>430</v>
      </c>
      <c r="S66" s="172" t="s">
        <v>430</v>
      </c>
      <c r="T66" s="172" t="s">
        <v>430</v>
      </c>
      <c r="U66" s="172" t="s">
        <v>430</v>
      </c>
      <c r="V66" s="172" t="s">
        <v>430</v>
      </c>
      <c r="W66" s="172" t="s">
        <v>430</v>
      </c>
      <c r="X66" s="172" t="s">
        <v>430</v>
      </c>
      <c r="Y66" s="172" t="s">
        <v>430</v>
      </c>
      <c r="Z66" s="172" t="s">
        <v>430</v>
      </c>
      <c r="AA66" s="172" t="s">
        <v>430</v>
      </c>
      <c r="AB66" s="172" t="s">
        <v>430</v>
      </c>
      <c r="AC66" s="172" t="s">
        <v>430</v>
      </c>
      <c r="AD66" s="172" t="s">
        <v>430</v>
      </c>
      <c r="AE66" s="274"/>
      <c r="AF66" s="64" t="s">
        <v>434</v>
      </c>
      <c r="AG66" s="64" t="s">
        <v>434</v>
      </c>
      <c r="AH66" s="64" t="s">
        <v>434</v>
      </c>
      <c r="AI66" s="64" t="s">
        <v>434</v>
      </c>
      <c r="AJ66" s="64" t="s">
        <v>434</v>
      </c>
      <c r="AK66" s="64" t="s">
        <v>434</v>
      </c>
      <c r="AL66" s="200" t="s">
        <v>162</v>
      </c>
    </row>
    <row r="67" spans="1:38" ht="26.25" customHeight="1" thickBot="1" x14ac:dyDescent="0.3">
      <c r="A67" s="53" t="s">
        <v>53</v>
      </c>
      <c r="B67" s="57" t="s">
        <v>163</v>
      </c>
      <c r="C67" s="59" t="s">
        <v>164</v>
      </c>
      <c r="D67" s="56"/>
      <c r="E67" s="172" t="s">
        <v>429</v>
      </c>
      <c r="F67" s="172" t="s">
        <v>429</v>
      </c>
      <c r="G67" s="172" t="s">
        <v>429</v>
      </c>
      <c r="H67" s="172" t="s">
        <v>430</v>
      </c>
      <c r="I67" s="56" t="s">
        <v>430</v>
      </c>
      <c r="J67" s="56" t="s">
        <v>430</v>
      </c>
      <c r="K67" s="56" t="s">
        <v>430</v>
      </c>
      <c r="L67" s="56" t="s">
        <v>430</v>
      </c>
      <c r="M67" s="172" t="s">
        <v>429</v>
      </c>
      <c r="N67" s="172" t="s">
        <v>429</v>
      </c>
      <c r="O67" s="172" t="s">
        <v>429</v>
      </c>
      <c r="P67" s="172" t="s">
        <v>429</v>
      </c>
      <c r="Q67" s="172" t="s">
        <v>429</v>
      </c>
      <c r="R67" s="172" t="s">
        <v>429</v>
      </c>
      <c r="S67" s="172" t="s">
        <v>429</v>
      </c>
      <c r="T67" s="172" t="s">
        <v>429</v>
      </c>
      <c r="U67" s="172" t="s">
        <v>429</v>
      </c>
      <c r="V67" s="172" t="s">
        <v>429</v>
      </c>
      <c r="W67" s="172" t="s">
        <v>429</v>
      </c>
      <c r="X67" s="172" t="s">
        <v>429</v>
      </c>
      <c r="Y67" s="172" t="s">
        <v>429</v>
      </c>
      <c r="Z67" s="172" t="s">
        <v>429</v>
      </c>
      <c r="AA67" s="172" t="s">
        <v>429</v>
      </c>
      <c r="AB67" s="172" t="s">
        <v>429</v>
      </c>
      <c r="AC67" s="172" t="s">
        <v>429</v>
      </c>
      <c r="AD67" s="172" t="s">
        <v>430</v>
      </c>
      <c r="AE67" s="274"/>
      <c r="AF67" s="64" t="s">
        <v>430</v>
      </c>
      <c r="AG67" s="64" t="s">
        <v>430</v>
      </c>
      <c r="AH67" s="64" t="s">
        <v>430</v>
      </c>
      <c r="AI67" s="64" t="s">
        <v>430</v>
      </c>
      <c r="AJ67" s="64" t="s">
        <v>430</v>
      </c>
      <c r="AK67" s="140">
        <v>122.16200000000001</v>
      </c>
      <c r="AL67" s="200" t="s">
        <v>1069</v>
      </c>
    </row>
    <row r="68" spans="1:38" ht="26.25" customHeight="1" thickBot="1" x14ac:dyDescent="0.3">
      <c r="A68" s="53" t="s">
        <v>53</v>
      </c>
      <c r="B68" s="57" t="s">
        <v>165</v>
      </c>
      <c r="C68" s="59" t="s">
        <v>166</v>
      </c>
      <c r="D68" s="56"/>
      <c r="E68" s="172" t="s">
        <v>429</v>
      </c>
      <c r="F68" s="172" t="s">
        <v>429</v>
      </c>
      <c r="G68" s="172" t="s">
        <v>429</v>
      </c>
      <c r="H68" s="172" t="s">
        <v>429</v>
      </c>
      <c r="I68" s="56" t="s">
        <v>430</v>
      </c>
      <c r="J68" s="56" t="s">
        <v>430</v>
      </c>
      <c r="K68" s="56" t="s">
        <v>430</v>
      </c>
      <c r="L68" s="56" t="s">
        <v>430</v>
      </c>
      <c r="M68" s="172" t="s">
        <v>429</v>
      </c>
      <c r="N68" s="172" t="s">
        <v>429</v>
      </c>
      <c r="O68" s="172" t="s">
        <v>429</v>
      </c>
      <c r="P68" s="172" t="s">
        <v>429</v>
      </c>
      <c r="Q68" s="172" t="s">
        <v>429</v>
      </c>
      <c r="R68" s="172" t="s">
        <v>429</v>
      </c>
      <c r="S68" s="172" t="s">
        <v>429</v>
      </c>
      <c r="T68" s="172" t="s">
        <v>429</v>
      </c>
      <c r="U68" s="172" t="s">
        <v>429</v>
      </c>
      <c r="V68" s="172" t="s">
        <v>429</v>
      </c>
      <c r="W68" s="172" t="s">
        <v>429</v>
      </c>
      <c r="X68" s="172" t="s">
        <v>429</v>
      </c>
      <c r="Y68" s="172" t="s">
        <v>429</v>
      </c>
      <c r="Z68" s="172" t="s">
        <v>429</v>
      </c>
      <c r="AA68" s="172" t="s">
        <v>429</v>
      </c>
      <c r="AB68" s="172" t="s">
        <v>429</v>
      </c>
      <c r="AC68" s="172" t="s">
        <v>429</v>
      </c>
      <c r="AD68" s="172" t="s">
        <v>429</v>
      </c>
      <c r="AE68" s="274"/>
      <c r="AF68" s="64" t="s">
        <v>434</v>
      </c>
      <c r="AG68" s="64" t="s">
        <v>434</v>
      </c>
      <c r="AH68" s="64" t="s">
        <v>434</v>
      </c>
      <c r="AI68" s="64" t="s">
        <v>434</v>
      </c>
      <c r="AJ68" s="64" t="s">
        <v>434</v>
      </c>
      <c r="AK68" s="64" t="s">
        <v>434</v>
      </c>
      <c r="AL68" s="200" t="s">
        <v>167</v>
      </c>
    </row>
    <row r="69" spans="1:38" ht="26.25" customHeight="1" thickBot="1" x14ac:dyDescent="0.3">
      <c r="A69" s="53" t="s">
        <v>53</v>
      </c>
      <c r="B69" s="57" t="s">
        <v>168</v>
      </c>
      <c r="C69" s="59" t="s">
        <v>169</v>
      </c>
      <c r="D69" s="64"/>
      <c r="E69" s="172" t="s">
        <v>430</v>
      </c>
      <c r="F69" s="172" t="s">
        <v>430</v>
      </c>
      <c r="G69" s="172" t="s">
        <v>430</v>
      </c>
      <c r="H69" s="172" t="s">
        <v>434</v>
      </c>
      <c r="I69" s="56" t="s">
        <v>430</v>
      </c>
      <c r="J69" s="56" t="s">
        <v>430</v>
      </c>
      <c r="K69" s="56" t="s">
        <v>430</v>
      </c>
      <c r="L69" s="56" t="s">
        <v>430</v>
      </c>
      <c r="M69" s="172" t="s">
        <v>434</v>
      </c>
      <c r="N69" s="172" t="s">
        <v>430</v>
      </c>
      <c r="O69" s="172" t="s">
        <v>430</v>
      </c>
      <c r="P69" s="172" t="s">
        <v>430</v>
      </c>
      <c r="Q69" s="172" t="s">
        <v>430</v>
      </c>
      <c r="R69" s="172" t="s">
        <v>430</v>
      </c>
      <c r="S69" s="172" t="s">
        <v>430</v>
      </c>
      <c r="T69" s="172" t="s">
        <v>430</v>
      </c>
      <c r="U69" s="172" t="s">
        <v>430</v>
      </c>
      <c r="V69" s="172" t="s">
        <v>430</v>
      </c>
      <c r="W69" s="172" t="s">
        <v>430</v>
      </c>
      <c r="X69" s="172" t="s">
        <v>430</v>
      </c>
      <c r="Y69" s="172" t="s">
        <v>430</v>
      </c>
      <c r="Z69" s="172" t="s">
        <v>430</v>
      </c>
      <c r="AA69" s="172" t="s">
        <v>430</v>
      </c>
      <c r="AB69" s="172" t="s">
        <v>430</v>
      </c>
      <c r="AC69" s="172" t="s">
        <v>430</v>
      </c>
      <c r="AD69" s="172" t="s">
        <v>430</v>
      </c>
      <c r="AE69" s="274"/>
      <c r="AF69" s="64" t="s">
        <v>434</v>
      </c>
      <c r="AG69" s="64" t="s">
        <v>434</v>
      </c>
      <c r="AH69" s="64" t="s">
        <v>434</v>
      </c>
      <c r="AI69" s="64" t="s">
        <v>434</v>
      </c>
      <c r="AJ69" s="64" t="s">
        <v>434</v>
      </c>
      <c r="AK69" s="64" t="s">
        <v>434</v>
      </c>
      <c r="AL69" s="200" t="s">
        <v>170</v>
      </c>
    </row>
    <row r="70" spans="1:38" ht="26.25" customHeight="1" thickBot="1" x14ac:dyDescent="0.3">
      <c r="A70" s="53" t="s">
        <v>53</v>
      </c>
      <c r="B70" s="57" t="s">
        <v>171</v>
      </c>
      <c r="C70" s="59" t="s">
        <v>372</v>
      </c>
      <c r="D70" s="64"/>
      <c r="E70" s="172" t="s">
        <v>429</v>
      </c>
      <c r="F70" s="174">
        <v>11.1008</v>
      </c>
      <c r="G70" s="172" t="s">
        <v>429</v>
      </c>
      <c r="H70" s="172" t="s">
        <v>429</v>
      </c>
      <c r="I70" s="56" t="s">
        <v>430</v>
      </c>
      <c r="J70" s="56" t="s">
        <v>430</v>
      </c>
      <c r="K70" s="56" t="s">
        <v>430</v>
      </c>
      <c r="L70" s="56" t="s">
        <v>430</v>
      </c>
      <c r="M70" s="172" t="s">
        <v>429</v>
      </c>
      <c r="N70" s="172" t="s">
        <v>429</v>
      </c>
      <c r="O70" s="172" t="s">
        <v>429</v>
      </c>
      <c r="P70" s="172" t="s">
        <v>429</v>
      </c>
      <c r="Q70" s="172" t="s">
        <v>429</v>
      </c>
      <c r="R70" s="172" t="s">
        <v>429</v>
      </c>
      <c r="S70" s="172" t="s">
        <v>429</v>
      </c>
      <c r="T70" s="172" t="s">
        <v>429</v>
      </c>
      <c r="U70" s="172" t="s">
        <v>429</v>
      </c>
      <c r="V70" s="172" t="s">
        <v>429</v>
      </c>
      <c r="W70" s="172" t="s">
        <v>429</v>
      </c>
      <c r="X70" s="172" t="s">
        <v>429</v>
      </c>
      <c r="Y70" s="172" t="s">
        <v>429</v>
      </c>
      <c r="Z70" s="172" t="s">
        <v>429</v>
      </c>
      <c r="AA70" s="172" t="s">
        <v>429</v>
      </c>
      <c r="AB70" s="172" t="s">
        <v>429</v>
      </c>
      <c r="AC70" s="172" t="s">
        <v>429</v>
      </c>
      <c r="AD70" s="172" t="s">
        <v>429</v>
      </c>
      <c r="AE70" s="274"/>
      <c r="AF70" s="64" t="s">
        <v>430</v>
      </c>
      <c r="AG70" s="64" t="s">
        <v>430</v>
      </c>
      <c r="AH70" s="64" t="s">
        <v>430</v>
      </c>
      <c r="AI70" s="64" t="s">
        <v>430</v>
      </c>
      <c r="AJ70" s="64" t="s">
        <v>430</v>
      </c>
      <c r="AK70" s="64">
        <v>1387.6</v>
      </c>
      <c r="AL70" s="200" t="s">
        <v>399</v>
      </c>
    </row>
    <row r="71" spans="1:38" ht="26.25" customHeight="1" thickBot="1" x14ac:dyDescent="0.3">
      <c r="A71" s="53" t="s">
        <v>53</v>
      </c>
      <c r="B71" s="57" t="s">
        <v>172</v>
      </c>
      <c r="C71" s="59" t="s">
        <v>173</v>
      </c>
      <c r="D71" s="64"/>
      <c r="E71" s="172" t="s">
        <v>429</v>
      </c>
      <c r="F71" s="172" t="s">
        <v>431</v>
      </c>
      <c r="G71" s="172" t="s">
        <v>429</v>
      </c>
      <c r="H71" s="172" t="s">
        <v>429</v>
      </c>
      <c r="I71" s="56" t="s">
        <v>430</v>
      </c>
      <c r="J71" s="56" t="s">
        <v>430</v>
      </c>
      <c r="K71" s="56" t="s">
        <v>430</v>
      </c>
      <c r="L71" s="56" t="s">
        <v>430</v>
      </c>
      <c r="M71" s="172" t="s">
        <v>429</v>
      </c>
      <c r="N71" s="172" t="s">
        <v>429</v>
      </c>
      <c r="O71" s="172" t="s">
        <v>429</v>
      </c>
      <c r="P71" s="172" t="s">
        <v>429</v>
      </c>
      <c r="Q71" s="172" t="s">
        <v>429</v>
      </c>
      <c r="R71" s="172" t="s">
        <v>429</v>
      </c>
      <c r="S71" s="172" t="s">
        <v>429</v>
      </c>
      <c r="T71" s="172" t="s">
        <v>429</v>
      </c>
      <c r="U71" s="172" t="s">
        <v>429</v>
      </c>
      <c r="V71" s="172" t="s">
        <v>429</v>
      </c>
      <c r="W71" s="172" t="s">
        <v>429</v>
      </c>
      <c r="X71" s="172" t="s">
        <v>429</v>
      </c>
      <c r="Y71" s="172" t="s">
        <v>429</v>
      </c>
      <c r="Z71" s="172" t="s">
        <v>429</v>
      </c>
      <c r="AA71" s="172" t="s">
        <v>429</v>
      </c>
      <c r="AB71" s="172" t="s">
        <v>429</v>
      </c>
      <c r="AC71" s="172" t="s">
        <v>429</v>
      </c>
      <c r="AD71" s="172" t="s">
        <v>429</v>
      </c>
      <c r="AE71" s="274"/>
      <c r="AF71" s="64" t="s">
        <v>430</v>
      </c>
      <c r="AG71" s="64" t="s">
        <v>430</v>
      </c>
      <c r="AH71" s="64" t="s">
        <v>430</v>
      </c>
      <c r="AI71" s="64" t="s">
        <v>430</v>
      </c>
      <c r="AJ71" s="64" t="s">
        <v>430</v>
      </c>
      <c r="AK71" s="147" t="s">
        <v>431</v>
      </c>
      <c r="AL71" s="139" t="s">
        <v>438</v>
      </c>
    </row>
    <row r="72" spans="1:38" ht="26.25" customHeight="1" thickBot="1" x14ac:dyDescent="0.3">
      <c r="A72" s="53" t="s">
        <v>53</v>
      </c>
      <c r="B72" s="57" t="s">
        <v>174</v>
      </c>
      <c r="C72" s="59" t="s">
        <v>175</v>
      </c>
      <c r="D72" s="56"/>
      <c r="E72" s="170" t="s">
        <v>429</v>
      </c>
      <c r="F72" s="170">
        <v>1.7471824499999999</v>
      </c>
      <c r="G72" s="170" t="s">
        <v>429</v>
      </c>
      <c r="H72" s="170" t="s">
        <v>429</v>
      </c>
      <c r="I72" s="56" t="s">
        <v>430</v>
      </c>
      <c r="J72" s="56" t="s">
        <v>430</v>
      </c>
      <c r="K72" s="56" t="s">
        <v>430</v>
      </c>
      <c r="L72" s="56" t="s">
        <v>430</v>
      </c>
      <c r="M72" s="170" t="s">
        <v>429</v>
      </c>
      <c r="N72" s="170">
        <v>53.580261799999995</v>
      </c>
      <c r="O72" s="170">
        <v>0.23295766000000001</v>
      </c>
      <c r="P72" s="170">
        <v>1.1647882999999999</v>
      </c>
      <c r="Q72" s="170">
        <v>4.6591531999999996</v>
      </c>
      <c r="R72" s="170">
        <v>52.415473499999997</v>
      </c>
      <c r="S72" s="170">
        <v>0.81535181000000012</v>
      </c>
      <c r="T72" s="170">
        <v>1.6307036200000002</v>
      </c>
      <c r="U72" s="170">
        <v>0.23295766000000001</v>
      </c>
      <c r="V72" s="170">
        <v>46.591532000000001</v>
      </c>
      <c r="W72" s="170">
        <v>34.943649000000001</v>
      </c>
      <c r="X72" s="170" t="s">
        <v>429</v>
      </c>
      <c r="Y72" s="170" t="s">
        <v>429</v>
      </c>
      <c r="Z72" s="170" t="s">
        <v>429</v>
      </c>
      <c r="AA72" s="170" t="s">
        <v>429</v>
      </c>
      <c r="AB72" s="170">
        <v>5.5909838399999998</v>
      </c>
      <c r="AC72" s="170">
        <v>0.34943648999999999</v>
      </c>
      <c r="AD72" s="170">
        <v>29.119707500000001</v>
      </c>
      <c r="AE72" s="274"/>
      <c r="AF72" s="64" t="s">
        <v>430</v>
      </c>
      <c r="AG72" s="64" t="s">
        <v>430</v>
      </c>
      <c r="AH72" s="64" t="s">
        <v>430</v>
      </c>
      <c r="AI72" s="64" t="s">
        <v>430</v>
      </c>
      <c r="AJ72" s="64" t="s">
        <v>430</v>
      </c>
      <c r="AK72" s="140">
        <v>11647.883</v>
      </c>
      <c r="AL72" s="139" t="s">
        <v>576</v>
      </c>
    </row>
    <row r="73" spans="1:38" ht="26.25" customHeight="1" thickBot="1" x14ac:dyDescent="0.3">
      <c r="A73" s="53" t="s">
        <v>53</v>
      </c>
      <c r="B73" s="57" t="s">
        <v>176</v>
      </c>
      <c r="C73" s="59" t="s">
        <v>177</v>
      </c>
      <c r="D73" s="56"/>
      <c r="E73" s="170" t="s">
        <v>429</v>
      </c>
      <c r="F73" s="170" t="s">
        <v>429</v>
      </c>
      <c r="G73" s="170" t="s">
        <v>429</v>
      </c>
      <c r="H73" s="170" t="s">
        <v>429</v>
      </c>
      <c r="I73" s="56" t="s">
        <v>430</v>
      </c>
      <c r="J73" s="56" t="s">
        <v>430</v>
      </c>
      <c r="K73" s="56" t="s">
        <v>430</v>
      </c>
      <c r="L73" s="56" t="s">
        <v>430</v>
      </c>
      <c r="M73" s="170" t="s">
        <v>429</v>
      </c>
      <c r="N73" s="170" t="s">
        <v>429</v>
      </c>
      <c r="O73" s="170" t="s">
        <v>429</v>
      </c>
      <c r="P73" s="170" t="s">
        <v>429</v>
      </c>
      <c r="Q73" s="170" t="s">
        <v>429</v>
      </c>
      <c r="R73" s="170" t="s">
        <v>429</v>
      </c>
      <c r="S73" s="170" t="s">
        <v>429</v>
      </c>
      <c r="T73" s="170" t="s">
        <v>429</v>
      </c>
      <c r="U73" s="170" t="s">
        <v>429</v>
      </c>
      <c r="V73" s="170" t="s">
        <v>429</v>
      </c>
      <c r="W73" s="170" t="s">
        <v>429</v>
      </c>
      <c r="X73" s="170" t="s">
        <v>429</v>
      </c>
      <c r="Y73" s="170" t="s">
        <v>429</v>
      </c>
      <c r="Z73" s="170" t="s">
        <v>429</v>
      </c>
      <c r="AA73" s="170" t="s">
        <v>429</v>
      </c>
      <c r="AB73" s="170" t="s">
        <v>429</v>
      </c>
      <c r="AC73" s="170" t="s">
        <v>430</v>
      </c>
      <c r="AD73" s="170" t="s">
        <v>430</v>
      </c>
      <c r="AE73" s="274"/>
      <c r="AF73" s="64" t="s">
        <v>430</v>
      </c>
      <c r="AG73" s="64" t="s">
        <v>430</v>
      </c>
      <c r="AH73" s="64" t="s">
        <v>430</v>
      </c>
      <c r="AI73" s="64" t="s">
        <v>430</v>
      </c>
      <c r="AJ73" s="64" t="s">
        <v>430</v>
      </c>
      <c r="AK73" s="140">
        <v>908.471</v>
      </c>
      <c r="AL73" s="139" t="s">
        <v>577</v>
      </c>
    </row>
    <row r="74" spans="1:38" ht="26.25" customHeight="1" thickBot="1" x14ac:dyDescent="0.3">
      <c r="A74" s="53" t="s">
        <v>53</v>
      </c>
      <c r="B74" s="57" t="s">
        <v>178</v>
      </c>
      <c r="C74" s="59" t="s">
        <v>179</v>
      </c>
      <c r="D74" s="56"/>
      <c r="E74" s="170" t="s">
        <v>429</v>
      </c>
      <c r="F74" s="170" t="s">
        <v>429</v>
      </c>
      <c r="G74" s="170" t="s">
        <v>429</v>
      </c>
      <c r="H74" s="170" t="s">
        <v>429</v>
      </c>
      <c r="I74" s="56" t="s">
        <v>430</v>
      </c>
      <c r="J74" s="56" t="s">
        <v>430</v>
      </c>
      <c r="K74" s="56" t="s">
        <v>430</v>
      </c>
      <c r="L74" s="56" t="s">
        <v>430</v>
      </c>
      <c r="M74" s="170" t="s">
        <v>429</v>
      </c>
      <c r="N74" s="170" t="s">
        <v>429</v>
      </c>
      <c r="O74" s="170" t="s">
        <v>429</v>
      </c>
      <c r="P74" s="170" t="s">
        <v>429</v>
      </c>
      <c r="Q74" s="170" t="s">
        <v>429</v>
      </c>
      <c r="R74" s="170" t="s">
        <v>429</v>
      </c>
      <c r="S74" s="170" t="s">
        <v>429</v>
      </c>
      <c r="T74" s="170" t="s">
        <v>429</v>
      </c>
      <c r="U74" s="170" t="s">
        <v>429</v>
      </c>
      <c r="V74" s="170" t="s">
        <v>429</v>
      </c>
      <c r="W74" s="170" t="s">
        <v>429</v>
      </c>
      <c r="X74" s="170" t="s">
        <v>429</v>
      </c>
      <c r="Y74" s="170" t="s">
        <v>429</v>
      </c>
      <c r="Z74" s="170" t="s">
        <v>429</v>
      </c>
      <c r="AA74" s="170" t="s">
        <v>429</v>
      </c>
      <c r="AB74" s="170" t="s">
        <v>429</v>
      </c>
      <c r="AC74" s="170" t="s">
        <v>429</v>
      </c>
      <c r="AD74" s="170" t="s">
        <v>430</v>
      </c>
      <c r="AE74" s="274"/>
      <c r="AF74" s="64" t="s">
        <v>430</v>
      </c>
      <c r="AG74" s="64" t="s">
        <v>430</v>
      </c>
      <c r="AH74" s="64" t="s">
        <v>430</v>
      </c>
      <c r="AI74" s="64" t="s">
        <v>430</v>
      </c>
      <c r="AJ74" s="64" t="s">
        <v>430</v>
      </c>
      <c r="AK74" s="64" t="s">
        <v>429</v>
      </c>
      <c r="AL74" s="139" t="s">
        <v>441</v>
      </c>
    </row>
    <row r="75" spans="1:38" ht="26.25" customHeight="1" thickBot="1" x14ac:dyDescent="0.3">
      <c r="A75" s="53" t="s">
        <v>53</v>
      </c>
      <c r="B75" s="57" t="s">
        <v>180</v>
      </c>
      <c r="C75" s="59" t="s">
        <v>181</v>
      </c>
      <c r="D75" s="64"/>
      <c r="E75" s="170" t="s">
        <v>429</v>
      </c>
      <c r="F75" s="170" t="s">
        <v>429</v>
      </c>
      <c r="G75" s="181" t="s">
        <v>434</v>
      </c>
      <c r="H75" s="170" t="s">
        <v>429</v>
      </c>
      <c r="I75" s="56" t="s">
        <v>430</v>
      </c>
      <c r="J75" s="56" t="s">
        <v>430</v>
      </c>
      <c r="K75" s="56" t="s">
        <v>430</v>
      </c>
      <c r="L75" s="56" t="s">
        <v>430</v>
      </c>
      <c r="M75" s="170" t="s">
        <v>429</v>
      </c>
      <c r="N75" s="170" t="s">
        <v>429</v>
      </c>
      <c r="O75" s="170" t="s">
        <v>429</v>
      </c>
      <c r="P75" s="170" t="s">
        <v>429</v>
      </c>
      <c r="Q75" s="170" t="s">
        <v>429</v>
      </c>
      <c r="R75" s="170" t="s">
        <v>429</v>
      </c>
      <c r="S75" s="170" t="s">
        <v>429</v>
      </c>
      <c r="T75" s="170" t="s">
        <v>429</v>
      </c>
      <c r="U75" s="170" t="s">
        <v>429</v>
      </c>
      <c r="V75" s="170" t="s">
        <v>429</v>
      </c>
      <c r="W75" s="170" t="s">
        <v>429</v>
      </c>
      <c r="X75" s="170" t="s">
        <v>429</v>
      </c>
      <c r="Y75" s="170" t="s">
        <v>429</v>
      </c>
      <c r="Z75" s="170" t="s">
        <v>429</v>
      </c>
      <c r="AA75" s="170" t="s">
        <v>429</v>
      </c>
      <c r="AB75" s="170" t="s">
        <v>429</v>
      </c>
      <c r="AC75" s="170" t="s">
        <v>429</v>
      </c>
      <c r="AD75" s="170" t="s">
        <v>429</v>
      </c>
      <c r="AE75" s="274"/>
      <c r="AF75" s="64" t="s">
        <v>430</v>
      </c>
      <c r="AG75" s="64" t="s">
        <v>430</v>
      </c>
      <c r="AH75" s="64" t="s">
        <v>430</v>
      </c>
      <c r="AI75" s="64" t="s">
        <v>430</v>
      </c>
      <c r="AJ75" s="64" t="s">
        <v>430</v>
      </c>
      <c r="AK75" s="64" t="s">
        <v>434</v>
      </c>
      <c r="AL75" s="139" t="s">
        <v>182</v>
      </c>
    </row>
    <row r="76" spans="1:38" ht="26.25" customHeight="1" thickBot="1" x14ac:dyDescent="0.3">
      <c r="A76" s="53" t="s">
        <v>53</v>
      </c>
      <c r="B76" s="57" t="s">
        <v>183</v>
      </c>
      <c r="C76" s="59" t="s">
        <v>184</v>
      </c>
      <c r="D76" s="56"/>
      <c r="E76" s="170" t="s">
        <v>429</v>
      </c>
      <c r="F76" s="170" t="s">
        <v>429</v>
      </c>
      <c r="G76" s="181">
        <v>0.52296730000000002</v>
      </c>
      <c r="H76" s="170" t="s">
        <v>429</v>
      </c>
      <c r="I76" s="56" t="s">
        <v>430</v>
      </c>
      <c r="J76" s="56" t="s">
        <v>430</v>
      </c>
      <c r="K76" s="56" t="s">
        <v>430</v>
      </c>
      <c r="L76" s="56" t="s">
        <v>430</v>
      </c>
      <c r="M76" s="170" t="s">
        <v>429</v>
      </c>
      <c r="N76" s="180">
        <v>0.45919080000000001</v>
      </c>
      <c r="O76" s="180">
        <v>2.5510600000000001E-2</v>
      </c>
      <c r="P76" s="180">
        <v>2.5510600000000001E-2</v>
      </c>
      <c r="Q76" s="180">
        <v>2.5510600000000001E-2</v>
      </c>
      <c r="R76" s="170" t="s">
        <v>429</v>
      </c>
      <c r="S76" s="170" t="s">
        <v>429</v>
      </c>
      <c r="T76" s="170" t="s">
        <v>429</v>
      </c>
      <c r="U76" s="170" t="s">
        <v>429</v>
      </c>
      <c r="V76" s="181">
        <v>0.15306359999999997</v>
      </c>
      <c r="W76" s="181">
        <v>1.1479769999999998</v>
      </c>
      <c r="X76" s="170" t="s">
        <v>429</v>
      </c>
      <c r="Y76" s="170" t="s">
        <v>429</v>
      </c>
      <c r="Z76" s="170" t="s">
        <v>429</v>
      </c>
      <c r="AA76" s="170" t="s">
        <v>429</v>
      </c>
      <c r="AB76" s="170" t="s">
        <v>429</v>
      </c>
      <c r="AC76" s="170" t="s">
        <v>429</v>
      </c>
      <c r="AD76" s="181">
        <v>0.510212</v>
      </c>
      <c r="AE76" s="274"/>
      <c r="AF76" s="64" t="s">
        <v>430</v>
      </c>
      <c r="AG76" s="64" t="s">
        <v>430</v>
      </c>
      <c r="AH76" s="64" t="s">
        <v>430</v>
      </c>
      <c r="AI76" s="64" t="s">
        <v>430</v>
      </c>
      <c r="AJ76" s="64" t="s">
        <v>430</v>
      </c>
      <c r="AK76" s="140">
        <v>255.10599999999999</v>
      </c>
      <c r="AL76" s="139" t="s">
        <v>573</v>
      </c>
    </row>
    <row r="77" spans="1:38" ht="26.25" customHeight="1" thickBot="1" x14ac:dyDescent="0.3">
      <c r="A77" s="53" t="s">
        <v>53</v>
      </c>
      <c r="B77" s="57" t="s">
        <v>185</v>
      </c>
      <c r="C77" s="59" t="s">
        <v>186</v>
      </c>
      <c r="D77" s="56"/>
      <c r="E77" s="170" t="s">
        <v>429</v>
      </c>
      <c r="F77" s="170" t="s">
        <v>429</v>
      </c>
      <c r="G77" s="170">
        <v>0.32203845000000003</v>
      </c>
      <c r="H77" s="170" t="s">
        <v>429</v>
      </c>
      <c r="I77" s="56" t="s">
        <v>430</v>
      </c>
      <c r="J77" s="56" t="s">
        <v>430</v>
      </c>
      <c r="K77" s="56" t="s">
        <v>430</v>
      </c>
      <c r="L77" s="56" t="s">
        <v>430</v>
      </c>
      <c r="M77" s="170" t="s">
        <v>429</v>
      </c>
      <c r="N77" s="174">
        <v>4.7709399999999999E-2</v>
      </c>
      <c r="O77" s="174">
        <v>9.5418800000000008E-3</v>
      </c>
      <c r="P77" s="174">
        <v>9.5418800000000008E-3</v>
      </c>
      <c r="Q77" s="174">
        <v>7.1564099999999993E-3</v>
      </c>
      <c r="R77" s="170" t="s">
        <v>429</v>
      </c>
      <c r="S77" s="170" t="s">
        <v>429</v>
      </c>
      <c r="T77" s="170" t="s">
        <v>429</v>
      </c>
      <c r="U77" s="170" t="s">
        <v>429</v>
      </c>
      <c r="V77" s="174">
        <v>1.1927349999999999</v>
      </c>
      <c r="W77" s="174">
        <v>1.1927349999999999</v>
      </c>
      <c r="X77" s="170" t="s">
        <v>429</v>
      </c>
      <c r="Y77" s="170" t="s">
        <v>429</v>
      </c>
      <c r="Z77" s="170" t="s">
        <v>429</v>
      </c>
      <c r="AA77" s="170" t="s">
        <v>429</v>
      </c>
      <c r="AB77" s="170" t="s">
        <v>429</v>
      </c>
      <c r="AC77" s="170" t="s">
        <v>429</v>
      </c>
      <c r="AD77" s="181">
        <v>0.47709400000000002</v>
      </c>
      <c r="AE77" s="274"/>
      <c r="AF77" s="64" t="s">
        <v>430</v>
      </c>
      <c r="AG77" s="64" t="s">
        <v>430</v>
      </c>
      <c r="AH77" s="64" t="s">
        <v>430</v>
      </c>
      <c r="AI77" s="64" t="s">
        <v>430</v>
      </c>
      <c r="AJ77" s="64" t="s">
        <v>430</v>
      </c>
      <c r="AK77" s="64">
        <v>238.547</v>
      </c>
      <c r="AL77" s="139" t="s">
        <v>574</v>
      </c>
    </row>
    <row r="78" spans="1:38" ht="26.25" customHeight="1" thickBot="1" x14ac:dyDescent="0.3">
      <c r="A78" s="53" t="s">
        <v>53</v>
      </c>
      <c r="B78" s="57" t="s">
        <v>187</v>
      </c>
      <c r="C78" s="59" t="s">
        <v>188</v>
      </c>
      <c r="D78" s="56"/>
      <c r="E78" s="170" t="s">
        <v>429</v>
      </c>
      <c r="F78" s="170" t="s">
        <v>429</v>
      </c>
      <c r="G78" s="181">
        <v>0.95245800000000003</v>
      </c>
      <c r="H78" s="170" t="s">
        <v>429</v>
      </c>
      <c r="I78" s="56" t="s">
        <v>430</v>
      </c>
      <c r="J78" s="56" t="s">
        <v>430</v>
      </c>
      <c r="K78" s="56" t="s">
        <v>430</v>
      </c>
      <c r="L78" s="56" t="s">
        <v>430</v>
      </c>
      <c r="M78" s="170" t="s">
        <v>429</v>
      </c>
      <c r="N78" s="181">
        <v>6.0322339999999999</v>
      </c>
      <c r="O78" s="181">
        <v>3.492346</v>
      </c>
      <c r="P78" s="181">
        <v>7.3021779999999994E-3</v>
      </c>
      <c r="Q78" s="181">
        <v>1.269944</v>
      </c>
      <c r="R78" s="181">
        <v>5.0797759999999998</v>
      </c>
      <c r="S78" s="181">
        <v>10.159552</v>
      </c>
      <c r="T78" s="181">
        <v>4.4448040000000004</v>
      </c>
      <c r="U78" s="170" t="s">
        <v>429</v>
      </c>
      <c r="V78" s="170" t="s">
        <v>429</v>
      </c>
      <c r="W78" s="174">
        <v>1.5874299999999999</v>
      </c>
      <c r="X78" s="170" t="s">
        <v>429</v>
      </c>
      <c r="Y78" s="170" t="s">
        <v>429</v>
      </c>
      <c r="Z78" s="170" t="s">
        <v>429</v>
      </c>
      <c r="AA78" s="170" t="s">
        <v>429</v>
      </c>
      <c r="AB78" s="170" t="s">
        <v>429</v>
      </c>
      <c r="AC78" s="170" t="s">
        <v>429</v>
      </c>
      <c r="AD78" s="181">
        <v>0.28573739999999997</v>
      </c>
      <c r="AE78" s="274"/>
      <c r="AF78" s="64" t="s">
        <v>430</v>
      </c>
      <c r="AG78" s="64" t="s">
        <v>430</v>
      </c>
      <c r="AH78" s="64" t="s">
        <v>430</v>
      </c>
      <c r="AI78" s="64" t="s">
        <v>430</v>
      </c>
      <c r="AJ78" s="64" t="s">
        <v>430</v>
      </c>
      <c r="AK78" s="140">
        <v>317.48599999999999</v>
      </c>
      <c r="AL78" s="139" t="s">
        <v>575</v>
      </c>
    </row>
    <row r="79" spans="1:38" ht="26.25" customHeight="1" thickBot="1" x14ac:dyDescent="0.3">
      <c r="A79" s="53" t="s">
        <v>53</v>
      </c>
      <c r="B79" s="57" t="s">
        <v>189</v>
      </c>
      <c r="C79" s="59" t="s">
        <v>190</v>
      </c>
      <c r="D79" s="56"/>
      <c r="E79" s="170" t="s">
        <v>429</v>
      </c>
      <c r="F79" s="170" t="s">
        <v>429</v>
      </c>
      <c r="G79" s="170" t="s">
        <v>434</v>
      </c>
      <c r="H79" s="170" t="s">
        <v>429</v>
      </c>
      <c r="I79" s="56" t="s">
        <v>430</v>
      </c>
      <c r="J79" s="56" t="s">
        <v>430</v>
      </c>
      <c r="K79" s="56" t="s">
        <v>430</v>
      </c>
      <c r="L79" s="56" t="s">
        <v>430</v>
      </c>
      <c r="M79" s="170" t="s">
        <v>429</v>
      </c>
      <c r="N79" s="170" t="s">
        <v>429</v>
      </c>
      <c r="O79" s="170" t="s">
        <v>429</v>
      </c>
      <c r="P79" s="170" t="s">
        <v>429</v>
      </c>
      <c r="Q79" s="170" t="s">
        <v>429</v>
      </c>
      <c r="R79" s="170" t="s">
        <v>429</v>
      </c>
      <c r="S79" s="170" t="s">
        <v>429</v>
      </c>
      <c r="T79" s="170" t="s">
        <v>434</v>
      </c>
      <c r="U79" s="170" t="s">
        <v>429</v>
      </c>
      <c r="V79" s="170" t="s">
        <v>429</v>
      </c>
      <c r="W79" s="170" t="s">
        <v>429</v>
      </c>
      <c r="X79" s="170" t="s">
        <v>429</v>
      </c>
      <c r="Y79" s="170" t="s">
        <v>429</v>
      </c>
      <c r="Z79" s="170" t="s">
        <v>429</v>
      </c>
      <c r="AA79" s="170" t="s">
        <v>429</v>
      </c>
      <c r="AB79" s="170" t="s">
        <v>429</v>
      </c>
      <c r="AC79" s="170" t="s">
        <v>434</v>
      </c>
      <c r="AD79" s="170" t="s">
        <v>429</v>
      </c>
      <c r="AE79" s="274"/>
      <c r="AF79" s="64" t="s">
        <v>430</v>
      </c>
      <c r="AG79" s="64" t="s">
        <v>430</v>
      </c>
      <c r="AH79" s="64" t="s">
        <v>430</v>
      </c>
      <c r="AI79" s="64" t="s">
        <v>430</v>
      </c>
      <c r="AJ79" s="64" t="s">
        <v>430</v>
      </c>
      <c r="AK79" s="64" t="s">
        <v>434</v>
      </c>
      <c r="AL79" s="139" t="s">
        <v>191</v>
      </c>
    </row>
    <row r="80" spans="1:38" ht="26.25" customHeight="1" thickBot="1" x14ac:dyDescent="0.3">
      <c r="A80" s="53" t="s">
        <v>53</v>
      </c>
      <c r="B80" s="57" t="s">
        <v>192</v>
      </c>
      <c r="C80" s="59" t="s">
        <v>193</v>
      </c>
      <c r="D80" s="56"/>
      <c r="E80" s="170" t="s">
        <v>429</v>
      </c>
      <c r="F80" s="170" t="s">
        <v>429</v>
      </c>
      <c r="G80" s="181">
        <v>1.1648E-2</v>
      </c>
      <c r="H80" s="170" t="s">
        <v>429</v>
      </c>
      <c r="I80" s="56" t="s">
        <v>430</v>
      </c>
      <c r="J80" s="56" t="s">
        <v>430</v>
      </c>
      <c r="K80" s="56" t="s">
        <v>430</v>
      </c>
      <c r="L80" s="56" t="s">
        <v>430</v>
      </c>
      <c r="M80" s="170" t="s">
        <v>429</v>
      </c>
      <c r="N80" s="170" t="s">
        <v>429</v>
      </c>
      <c r="O80" s="170" t="s">
        <v>429</v>
      </c>
      <c r="P80" s="170" t="s">
        <v>429</v>
      </c>
      <c r="Q80" s="170" t="s">
        <v>429</v>
      </c>
      <c r="R80" s="170" t="s">
        <v>429</v>
      </c>
      <c r="S80" s="170" t="s">
        <v>429</v>
      </c>
      <c r="T80" s="170" t="s">
        <v>429</v>
      </c>
      <c r="U80" s="170" t="s">
        <v>429</v>
      </c>
      <c r="V80" s="170" t="s">
        <v>429</v>
      </c>
      <c r="W80" s="170" t="s">
        <v>429</v>
      </c>
      <c r="X80" s="170" t="s">
        <v>429</v>
      </c>
      <c r="Y80" s="170" t="s">
        <v>429</v>
      </c>
      <c r="Z80" s="170" t="s">
        <v>429</v>
      </c>
      <c r="AA80" s="170" t="s">
        <v>429</v>
      </c>
      <c r="AB80" s="170" t="s">
        <v>429</v>
      </c>
      <c r="AC80" s="170" t="s">
        <v>429</v>
      </c>
      <c r="AD80" s="170" t="s">
        <v>429</v>
      </c>
      <c r="AE80" s="274"/>
      <c r="AF80" s="64" t="s">
        <v>430</v>
      </c>
      <c r="AG80" s="64" t="s">
        <v>430</v>
      </c>
      <c r="AH80" s="64" t="s">
        <v>430</v>
      </c>
      <c r="AI80" s="64" t="s">
        <v>430</v>
      </c>
      <c r="AJ80" s="64" t="s">
        <v>430</v>
      </c>
      <c r="AK80" s="64">
        <v>0.44800000000000001</v>
      </c>
      <c r="AL80" s="139" t="s">
        <v>438</v>
      </c>
    </row>
    <row r="81" spans="1:38" ht="26.25" customHeight="1" thickBot="1" x14ac:dyDescent="0.3">
      <c r="A81" s="53" t="s">
        <v>53</v>
      </c>
      <c r="B81" s="57" t="s">
        <v>194</v>
      </c>
      <c r="C81" s="59" t="s">
        <v>195</v>
      </c>
      <c r="D81" s="56"/>
      <c r="E81" s="170" t="s">
        <v>430</v>
      </c>
      <c r="F81" s="170" t="s">
        <v>430</v>
      </c>
      <c r="G81" s="170" t="s">
        <v>430</v>
      </c>
      <c r="H81" s="170" t="s">
        <v>430</v>
      </c>
      <c r="I81" s="56" t="s">
        <v>430</v>
      </c>
      <c r="J81" s="56" t="s">
        <v>430</v>
      </c>
      <c r="K81" s="56" t="s">
        <v>430</v>
      </c>
      <c r="L81" s="56" t="s">
        <v>430</v>
      </c>
      <c r="M81" s="170" t="s">
        <v>430</v>
      </c>
      <c r="N81" s="170" t="s">
        <v>430</v>
      </c>
      <c r="O81" s="170" t="s">
        <v>430</v>
      </c>
      <c r="P81" s="170" t="s">
        <v>430</v>
      </c>
      <c r="Q81" s="170" t="s">
        <v>430</v>
      </c>
      <c r="R81" s="170" t="s">
        <v>430</v>
      </c>
      <c r="S81" s="170" t="s">
        <v>430</v>
      </c>
      <c r="T81" s="170" t="s">
        <v>430</v>
      </c>
      <c r="U81" s="170" t="s">
        <v>430</v>
      </c>
      <c r="V81" s="170" t="s">
        <v>430</v>
      </c>
      <c r="W81" s="170" t="s">
        <v>430</v>
      </c>
      <c r="X81" s="170" t="s">
        <v>430</v>
      </c>
      <c r="Y81" s="170" t="s">
        <v>430</v>
      </c>
      <c r="Z81" s="170" t="s">
        <v>430</v>
      </c>
      <c r="AA81" s="170" t="s">
        <v>430</v>
      </c>
      <c r="AB81" s="170" t="s">
        <v>430</v>
      </c>
      <c r="AC81" s="170" t="s">
        <v>430</v>
      </c>
      <c r="AD81" s="170" t="s">
        <v>430</v>
      </c>
      <c r="AE81" s="274"/>
      <c r="AF81" s="64" t="s">
        <v>430</v>
      </c>
      <c r="AG81" s="64" t="s">
        <v>430</v>
      </c>
      <c r="AH81" s="64" t="s">
        <v>430</v>
      </c>
      <c r="AI81" s="64" t="s">
        <v>430</v>
      </c>
      <c r="AJ81" s="64" t="s">
        <v>430</v>
      </c>
      <c r="AK81" s="64" t="s">
        <v>431</v>
      </c>
      <c r="AL81" s="139" t="s">
        <v>406</v>
      </c>
    </row>
    <row r="82" spans="1:38" ht="26.25" customHeight="1" thickBot="1" x14ac:dyDescent="0.3">
      <c r="A82" s="53" t="s">
        <v>196</v>
      </c>
      <c r="B82" s="57" t="s">
        <v>197</v>
      </c>
      <c r="C82" s="62" t="s">
        <v>198</v>
      </c>
      <c r="D82" s="56"/>
      <c r="E82" s="170" t="s">
        <v>430</v>
      </c>
      <c r="F82" s="170">
        <v>19.730879999999999</v>
      </c>
      <c r="G82" s="170" t="s">
        <v>430</v>
      </c>
      <c r="H82" s="170" t="s">
        <v>430</v>
      </c>
      <c r="I82" s="56" t="s">
        <v>430</v>
      </c>
      <c r="J82" s="56" t="s">
        <v>430</v>
      </c>
      <c r="K82" s="56" t="s">
        <v>430</v>
      </c>
      <c r="L82" s="56" t="s">
        <v>430</v>
      </c>
      <c r="M82" s="170" t="s">
        <v>430</v>
      </c>
      <c r="N82" s="170" t="s">
        <v>430</v>
      </c>
      <c r="O82" s="170" t="s">
        <v>430</v>
      </c>
      <c r="P82" s="170" t="s">
        <v>430</v>
      </c>
      <c r="Q82" s="170" t="s">
        <v>430</v>
      </c>
      <c r="R82" s="170" t="s">
        <v>430</v>
      </c>
      <c r="S82" s="170" t="s">
        <v>430</v>
      </c>
      <c r="T82" s="170" t="s">
        <v>430</v>
      </c>
      <c r="U82" s="170" t="s">
        <v>430</v>
      </c>
      <c r="V82" s="170" t="s">
        <v>430</v>
      </c>
      <c r="W82" s="170" t="s">
        <v>430</v>
      </c>
      <c r="X82" s="170" t="s">
        <v>430</v>
      </c>
      <c r="Y82" s="170" t="s">
        <v>430</v>
      </c>
      <c r="Z82" s="170" t="s">
        <v>430</v>
      </c>
      <c r="AA82" s="170" t="s">
        <v>430</v>
      </c>
      <c r="AB82" s="170" t="s">
        <v>430</v>
      </c>
      <c r="AC82" s="170" t="s">
        <v>430</v>
      </c>
      <c r="AD82" s="170" t="s">
        <v>430</v>
      </c>
      <c r="AE82" s="276"/>
      <c r="AF82" s="56" t="s">
        <v>430</v>
      </c>
      <c r="AG82" s="56" t="s">
        <v>430</v>
      </c>
      <c r="AH82" s="56" t="s">
        <v>430</v>
      </c>
      <c r="AI82" s="56" t="s">
        <v>430</v>
      </c>
      <c r="AJ82" s="56" t="s">
        <v>430</v>
      </c>
      <c r="AK82" s="56">
        <v>16442400</v>
      </c>
      <c r="AL82" s="200" t="s">
        <v>1066</v>
      </c>
    </row>
    <row r="83" spans="1:38" ht="26.25" customHeight="1" thickBot="1" x14ac:dyDescent="0.3">
      <c r="A83" s="53" t="s">
        <v>53</v>
      </c>
      <c r="B83" s="61" t="s">
        <v>199</v>
      </c>
      <c r="C83" s="62" t="s">
        <v>200</v>
      </c>
      <c r="D83" s="56"/>
      <c r="E83" s="56" t="s">
        <v>429</v>
      </c>
      <c r="F83" s="56">
        <v>4.7936000000000002E-4</v>
      </c>
      <c r="G83" s="56" t="s">
        <v>429</v>
      </c>
      <c r="H83" s="56" t="s">
        <v>430</v>
      </c>
      <c r="I83" s="56" t="s">
        <v>430</v>
      </c>
      <c r="J83" s="56" t="s">
        <v>430</v>
      </c>
      <c r="K83" s="56" t="s">
        <v>430</v>
      </c>
      <c r="L83" s="56" t="s">
        <v>430</v>
      </c>
      <c r="M83" s="56" t="s">
        <v>429</v>
      </c>
      <c r="N83" s="56" t="s">
        <v>430</v>
      </c>
      <c r="O83" s="56" t="s">
        <v>430</v>
      </c>
      <c r="P83" s="56" t="s">
        <v>430</v>
      </c>
      <c r="Q83" s="56" t="s">
        <v>430</v>
      </c>
      <c r="R83" s="56" t="s">
        <v>430</v>
      </c>
      <c r="S83" s="56" t="s">
        <v>430</v>
      </c>
      <c r="T83" s="56" t="s">
        <v>430</v>
      </c>
      <c r="U83" s="56" t="s">
        <v>430</v>
      </c>
      <c r="V83" s="56" t="s">
        <v>430</v>
      </c>
      <c r="W83" s="56" t="s">
        <v>429</v>
      </c>
      <c r="X83" s="56" t="s">
        <v>429</v>
      </c>
      <c r="Y83" s="56" t="s">
        <v>429</v>
      </c>
      <c r="Z83" s="56" t="s">
        <v>429</v>
      </c>
      <c r="AA83" s="56" t="s">
        <v>429</v>
      </c>
      <c r="AB83" s="56" t="s">
        <v>429</v>
      </c>
      <c r="AC83" s="56" t="s">
        <v>429</v>
      </c>
      <c r="AD83" s="56" t="s">
        <v>430</v>
      </c>
      <c r="AE83" s="276"/>
      <c r="AF83" s="56" t="s">
        <v>430</v>
      </c>
      <c r="AG83" s="56" t="s">
        <v>430</v>
      </c>
      <c r="AH83" s="56" t="s">
        <v>430</v>
      </c>
      <c r="AI83" s="56" t="s">
        <v>430</v>
      </c>
      <c r="AJ83" s="56" t="s">
        <v>430</v>
      </c>
      <c r="AK83" s="56" t="s">
        <v>429</v>
      </c>
      <c r="AL83" s="200" t="s">
        <v>1067</v>
      </c>
    </row>
    <row r="84" spans="1:38" ht="26.25" customHeight="1" thickBot="1" x14ac:dyDescent="0.3">
      <c r="A84" s="53" t="s">
        <v>53</v>
      </c>
      <c r="B84" s="61" t="s">
        <v>201</v>
      </c>
      <c r="C84" s="62" t="s">
        <v>202</v>
      </c>
      <c r="D84" s="56"/>
      <c r="E84" s="56" t="s">
        <v>429</v>
      </c>
      <c r="F84" s="56">
        <v>3.50532E-2</v>
      </c>
      <c r="G84" s="56" t="s">
        <v>430</v>
      </c>
      <c r="H84" s="56" t="s">
        <v>430</v>
      </c>
      <c r="I84" s="56" t="s">
        <v>430</v>
      </c>
      <c r="J84" s="56" t="s">
        <v>430</v>
      </c>
      <c r="K84" s="56" t="s">
        <v>430</v>
      </c>
      <c r="L84" s="56" t="s">
        <v>430</v>
      </c>
      <c r="M84" s="56">
        <v>2.5615800000000004E-3</v>
      </c>
      <c r="N84" s="56" t="s">
        <v>429</v>
      </c>
      <c r="O84" s="56" t="s">
        <v>429</v>
      </c>
      <c r="P84" s="56" t="s">
        <v>429</v>
      </c>
      <c r="Q84" s="56" t="s">
        <v>430</v>
      </c>
      <c r="R84" s="56" t="s">
        <v>430</v>
      </c>
      <c r="S84" s="56" t="s">
        <v>430</v>
      </c>
      <c r="T84" s="56" t="s">
        <v>430</v>
      </c>
      <c r="U84" s="56" t="s">
        <v>430</v>
      </c>
      <c r="V84" s="56" t="s">
        <v>430</v>
      </c>
      <c r="W84" s="56" t="s">
        <v>429</v>
      </c>
      <c r="X84" s="56" t="s">
        <v>429</v>
      </c>
      <c r="Y84" s="56" t="s">
        <v>429</v>
      </c>
      <c r="Z84" s="56" t="s">
        <v>429</v>
      </c>
      <c r="AA84" s="56" t="s">
        <v>429</v>
      </c>
      <c r="AB84" s="56" t="s">
        <v>429</v>
      </c>
      <c r="AC84" s="56" t="s">
        <v>429</v>
      </c>
      <c r="AD84" s="56" t="s">
        <v>430</v>
      </c>
      <c r="AE84" s="276"/>
      <c r="AF84" s="56" t="s">
        <v>430</v>
      </c>
      <c r="AG84" s="56" t="s">
        <v>430</v>
      </c>
      <c r="AH84" s="56" t="s">
        <v>430</v>
      </c>
      <c r="AI84" s="56" t="s">
        <v>430</v>
      </c>
      <c r="AJ84" s="56" t="s">
        <v>430</v>
      </c>
      <c r="AK84" s="56" t="s">
        <v>429</v>
      </c>
      <c r="AL84" s="200" t="s">
        <v>399</v>
      </c>
    </row>
    <row r="85" spans="1:38" ht="26.25" customHeight="1" thickBot="1" x14ac:dyDescent="0.3">
      <c r="A85" s="53" t="s">
        <v>196</v>
      </c>
      <c r="B85" s="59" t="s">
        <v>203</v>
      </c>
      <c r="C85" s="62" t="s">
        <v>390</v>
      </c>
      <c r="D85" s="56"/>
      <c r="E85" s="56" t="s">
        <v>430</v>
      </c>
      <c r="F85" s="56">
        <v>2.2230000000000003</v>
      </c>
      <c r="G85" s="56" t="s">
        <v>430</v>
      </c>
      <c r="H85" s="56" t="s">
        <v>430</v>
      </c>
      <c r="I85" s="56" t="s">
        <v>430</v>
      </c>
      <c r="J85" s="56" t="s">
        <v>430</v>
      </c>
      <c r="K85" s="56" t="s">
        <v>430</v>
      </c>
      <c r="L85" s="56" t="s">
        <v>430</v>
      </c>
      <c r="M85" s="56" t="s">
        <v>430</v>
      </c>
      <c r="N85" s="56" t="s">
        <v>430</v>
      </c>
      <c r="O85" s="56" t="s">
        <v>430</v>
      </c>
      <c r="P85" s="56" t="s">
        <v>430</v>
      </c>
      <c r="Q85" s="56" t="s">
        <v>430</v>
      </c>
      <c r="R85" s="56" t="s">
        <v>430</v>
      </c>
      <c r="S85" s="56" t="s">
        <v>430</v>
      </c>
      <c r="T85" s="56" t="s">
        <v>430</v>
      </c>
      <c r="U85" s="56" t="s">
        <v>430</v>
      </c>
      <c r="V85" s="56" t="s">
        <v>430</v>
      </c>
      <c r="W85" s="56" t="s">
        <v>430</v>
      </c>
      <c r="X85" s="56" t="s">
        <v>430</v>
      </c>
      <c r="Y85" s="56" t="s">
        <v>430</v>
      </c>
      <c r="Z85" s="56" t="s">
        <v>430</v>
      </c>
      <c r="AA85" s="56" t="s">
        <v>430</v>
      </c>
      <c r="AB85" s="56" t="s">
        <v>430</v>
      </c>
      <c r="AC85" s="56" t="s">
        <v>430</v>
      </c>
      <c r="AD85" s="56" t="s">
        <v>430</v>
      </c>
      <c r="AE85" s="276"/>
      <c r="AF85" s="56" t="s">
        <v>430</v>
      </c>
      <c r="AG85" s="56" t="s">
        <v>430</v>
      </c>
      <c r="AH85" s="56" t="s">
        <v>430</v>
      </c>
      <c r="AI85" s="56" t="s">
        <v>430</v>
      </c>
      <c r="AJ85" s="56" t="s">
        <v>430</v>
      </c>
      <c r="AK85" s="56" t="s">
        <v>429</v>
      </c>
      <c r="AL85" s="200" t="s">
        <v>204</v>
      </c>
    </row>
    <row r="86" spans="1:38" ht="26.25" customHeight="1" thickBot="1" x14ac:dyDescent="0.3">
      <c r="A86" s="53" t="s">
        <v>196</v>
      </c>
      <c r="B86" s="59" t="s">
        <v>205</v>
      </c>
      <c r="C86" s="62" t="s">
        <v>206</v>
      </c>
      <c r="D86" s="56"/>
      <c r="E86" s="56" t="s">
        <v>430</v>
      </c>
      <c r="F86" s="56" t="s">
        <v>429</v>
      </c>
      <c r="G86" s="56" t="s">
        <v>430</v>
      </c>
      <c r="H86" s="56" t="s">
        <v>430</v>
      </c>
      <c r="I86" s="56" t="s">
        <v>430</v>
      </c>
      <c r="J86" s="56" t="s">
        <v>430</v>
      </c>
      <c r="K86" s="56" t="s">
        <v>430</v>
      </c>
      <c r="L86" s="56" t="s">
        <v>430</v>
      </c>
      <c r="M86" s="56" t="s">
        <v>430</v>
      </c>
      <c r="N86" s="56" t="s">
        <v>430</v>
      </c>
      <c r="O86" s="56" t="s">
        <v>430</v>
      </c>
      <c r="P86" s="56" t="s">
        <v>430</v>
      </c>
      <c r="Q86" s="56" t="s">
        <v>430</v>
      </c>
      <c r="R86" s="56" t="s">
        <v>430</v>
      </c>
      <c r="S86" s="56" t="s">
        <v>430</v>
      </c>
      <c r="T86" s="56" t="s">
        <v>430</v>
      </c>
      <c r="U86" s="56" t="s">
        <v>430</v>
      </c>
      <c r="V86" s="56" t="s">
        <v>430</v>
      </c>
      <c r="W86" s="56" t="s">
        <v>430</v>
      </c>
      <c r="X86" s="56" t="s">
        <v>430</v>
      </c>
      <c r="Y86" s="56" t="s">
        <v>430</v>
      </c>
      <c r="Z86" s="56" t="s">
        <v>430</v>
      </c>
      <c r="AA86" s="56" t="s">
        <v>430</v>
      </c>
      <c r="AB86" s="56" t="s">
        <v>430</v>
      </c>
      <c r="AC86" s="56" t="s">
        <v>430</v>
      </c>
      <c r="AD86" s="56" t="s">
        <v>430</v>
      </c>
      <c r="AE86" s="276"/>
      <c r="AF86" s="56" t="s">
        <v>430</v>
      </c>
      <c r="AG86" s="56" t="s">
        <v>430</v>
      </c>
      <c r="AH86" s="56" t="s">
        <v>430</v>
      </c>
      <c r="AI86" s="56" t="s">
        <v>430</v>
      </c>
      <c r="AJ86" s="56" t="s">
        <v>430</v>
      </c>
      <c r="AK86" s="56" t="s">
        <v>429</v>
      </c>
      <c r="AL86" s="200" t="s">
        <v>207</v>
      </c>
    </row>
    <row r="87" spans="1:38" ht="26.25" customHeight="1" thickBot="1" x14ac:dyDescent="0.3">
      <c r="A87" s="53" t="s">
        <v>196</v>
      </c>
      <c r="B87" s="59" t="s">
        <v>208</v>
      </c>
      <c r="C87" s="62" t="s">
        <v>209</v>
      </c>
      <c r="D87" s="56"/>
      <c r="E87" s="170" t="s">
        <v>430</v>
      </c>
      <c r="F87" s="170">
        <v>0.19730880000000001</v>
      </c>
      <c r="G87" s="170" t="s">
        <v>430</v>
      </c>
      <c r="H87" s="170" t="s">
        <v>430</v>
      </c>
      <c r="I87" s="56" t="s">
        <v>430</v>
      </c>
      <c r="J87" s="56" t="s">
        <v>430</v>
      </c>
      <c r="K87" s="56" t="s">
        <v>430</v>
      </c>
      <c r="L87" s="56" t="s">
        <v>430</v>
      </c>
      <c r="M87" s="170" t="s">
        <v>430</v>
      </c>
      <c r="N87" s="170" t="s">
        <v>430</v>
      </c>
      <c r="O87" s="170" t="s">
        <v>430</v>
      </c>
      <c r="P87" s="170" t="s">
        <v>430</v>
      </c>
      <c r="Q87" s="170" t="s">
        <v>430</v>
      </c>
      <c r="R87" s="170" t="s">
        <v>430</v>
      </c>
      <c r="S87" s="170" t="s">
        <v>430</v>
      </c>
      <c r="T87" s="170" t="s">
        <v>430</v>
      </c>
      <c r="U87" s="170" t="s">
        <v>430</v>
      </c>
      <c r="V87" s="170" t="s">
        <v>430</v>
      </c>
      <c r="W87" s="170" t="s">
        <v>430</v>
      </c>
      <c r="X87" s="170" t="s">
        <v>430</v>
      </c>
      <c r="Y87" s="170" t="s">
        <v>430</v>
      </c>
      <c r="Z87" s="170" t="s">
        <v>430</v>
      </c>
      <c r="AA87" s="170" t="s">
        <v>430</v>
      </c>
      <c r="AB87" s="170" t="s">
        <v>430</v>
      </c>
      <c r="AC87" s="170" t="s">
        <v>430</v>
      </c>
      <c r="AD87" s="170" t="s">
        <v>430</v>
      </c>
      <c r="AE87" s="276"/>
      <c r="AF87" s="56" t="s">
        <v>430</v>
      </c>
      <c r="AG87" s="56" t="s">
        <v>430</v>
      </c>
      <c r="AH87" s="56" t="s">
        <v>430</v>
      </c>
      <c r="AI87" s="56" t="s">
        <v>430</v>
      </c>
      <c r="AJ87" s="56" t="s">
        <v>430</v>
      </c>
      <c r="AK87" s="56">
        <v>16442400</v>
      </c>
      <c r="AL87" s="200" t="s">
        <v>1066</v>
      </c>
    </row>
    <row r="88" spans="1:38" ht="26.25" customHeight="1" thickBot="1" x14ac:dyDescent="0.3">
      <c r="A88" s="53" t="s">
        <v>196</v>
      </c>
      <c r="B88" s="59" t="s">
        <v>210</v>
      </c>
      <c r="C88" s="62" t="s">
        <v>211</v>
      </c>
      <c r="D88" s="56"/>
      <c r="E88" s="171" t="s">
        <v>429</v>
      </c>
      <c r="F88" s="171">
        <v>0.68237000000000003</v>
      </c>
      <c r="G88" s="171" t="s">
        <v>429</v>
      </c>
      <c r="H88" s="171" t="s">
        <v>429</v>
      </c>
      <c r="I88" s="56" t="s">
        <v>430</v>
      </c>
      <c r="J88" s="56" t="s">
        <v>430</v>
      </c>
      <c r="K88" s="56" t="s">
        <v>430</v>
      </c>
      <c r="L88" s="56" t="s">
        <v>430</v>
      </c>
      <c r="M88" s="171" t="s">
        <v>429</v>
      </c>
      <c r="N88" s="171" t="s">
        <v>429</v>
      </c>
      <c r="O88" s="171" t="s">
        <v>429</v>
      </c>
      <c r="P88" s="171" t="s">
        <v>429</v>
      </c>
      <c r="Q88" s="171" t="s">
        <v>429</v>
      </c>
      <c r="R88" s="171" t="s">
        <v>429</v>
      </c>
      <c r="S88" s="171" t="s">
        <v>429</v>
      </c>
      <c r="T88" s="171" t="s">
        <v>429</v>
      </c>
      <c r="U88" s="171" t="s">
        <v>429</v>
      </c>
      <c r="V88" s="171" t="s">
        <v>429</v>
      </c>
      <c r="W88" s="171" t="s">
        <v>429</v>
      </c>
      <c r="X88" s="171" t="s">
        <v>429</v>
      </c>
      <c r="Y88" s="171" t="s">
        <v>429</v>
      </c>
      <c r="Z88" s="171" t="s">
        <v>429</v>
      </c>
      <c r="AA88" s="171" t="s">
        <v>429</v>
      </c>
      <c r="AB88" s="171" t="s">
        <v>429</v>
      </c>
      <c r="AC88" s="171" t="s">
        <v>429</v>
      </c>
      <c r="AD88" s="171" t="s">
        <v>429</v>
      </c>
      <c r="AE88" s="276"/>
      <c r="AF88" s="56" t="s">
        <v>430</v>
      </c>
      <c r="AG88" s="56" t="s">
        <v>430</v>
      </c>
      <c r="AH88" s="56" t="s">
        <v>430</v>
      </c>
      <c r="AI88" s="56" t="s">
        <v>430</v>
      </c>
      <c r="AJ88" s="56" t="s">
        <v>430</v>
      </c>
      <c r="AK88" s="56">
        <v>68237</v>
      </c>
      <c r="AL88" s="200" t="s">
        <v>976</v>
      </c>
    </row>
    <row r="89" spans="1:38" ht="26.25" customHeight="1" thickBot="1" x14ac:dyDescent="0.3">
      <c r="A89" s="53" t="s">
        <v>196</v>
      </c>
      <c r="B89" s="59" t="s">
        <v>212</v>
      </c>
      <c r="C89" s="62" t="s">
        <v>213</v>
      </c>
      <c r="D89" s="56"/>
      <c r="E89" s="170" t="s">
        <v>430</v>
      </c>
      <c r="F89" s="170" t="s">
        <v>429</v>
      </c>
      <c r="G89" s="170" t="s">
        <v>430</v>
      </c>
      <c r="H89" s="170" t="s">
        <v>430</v>
      </c>
      <c r="I89" s="56" t="s">
        <v>430</v>
      </c>
      <c r="J89" s="56" t="s">
        <v>430</v>
      </c>
      <c r="K89" s="56" t="s">
        <v>430</v>
      </c>
      <c r="L89" s="56" t="s">
        <v>430</v>
      </c>
      <c r="M89" s="170" t="s">
        <v>430</v>
      </c>
      <c r="N89" s="170" t="s">
        <v>430</v>
      </c>
      <c r="O89" s="170" t="s">
        <v>430</v>
      </c>
      <c r="P89" s="170" t="s">
        <v>430</v>
      </c>
      <c r="Q89" s="170" t="s">
        <v>430</v>
      </c>
      <c r="R89" s="170" t="s">
        <v>430</v>
      </c>
      <c r="S89" s="170" t="s">
        <v>430</v>
      </c>
      <c r="T89" s="170" t="s">
        <v>430</v>
      </c>
      <c r="U89" s="170" t="s">
        <v>430</v>
      </c>
      <c r="V89" s="170" t="s">
        <v>430</v>
      </c>
      <c r="W89" s="170" t="s">
        <v>430</v>
      </c>
      <c r="X89" s="170" t="s">
        <v>430</v>
      </c>
      <c r="Y89" s="170" t="s">
        <v>430</v>
      </c>
      <c r="Z89" s="170" t="s">
        <v>430</v>
      </c>
      <c r="AA89" s="170" t="s">
        <v>430</v>
      </c>
      <c r="AB89" s="170" t="s">
        <v>430</v>
      </c>
      <c r="AC89" s="170" t="s">
        <v>430</v>
      </c>
      <c r="AD89" s="170" t="s">
        <v>430</v>
      </c>
      <c r="AE89" s="276"/>
      <c r="AF89" s="56" t="s">
        <v>430</v>
      </c>
      <c r="AG89" s="56" t="s">
        <v>430</v>
      </c>
      <c r="AH89" s="56" t="s">
        <v>430</v>
      </c>
      <c r="AI89" s="56" t="s">
        <v>430</v>
      </c>
      <c r="AJ89" s="56" t="s">
        <v>430</v>
      </c>
      <c r="AK89" s="56" t="s">
        <v>429</v>
      </c>
      <c r="AL89" s="200" t="s">
        <v>399</v>
      </c>
    </row>
    <row r="90" spans="1:38" s="4" customFormat="1" ht="26.25" customHeight="1" thickBot="1" x14ac:dyDescent="0.25">
      <c r="A90" s="53" t="s">
        <v>196</v>
      </c>
      <c r="B90" s="59" t="s">
        <v>214</v>
      </c>
      <c r="C90" s="62" t="s">
        <v>215</v>
      </c>
      <c r="D90" s="56"/>
      <c r="E90" s="170" t="s">
        <v>429</v>
      </c>
      <c r="F90" s="171">
        <v>3.1725999999999997E-2</v>
      </c>
      <c r="G90" s="170" t="s">
        <v>429</v>
      </c>
      <c r="H90" s="170" t="s">
        <v>429</v>
      </c>
      <c r="I90" s="56" t="s">
        <v>430</v>
      </c>
      <c r="J90" s="56" t="s">
        <v>430</v>
      </c>
      <c r="K90" s="56" t="s">
        <v>430</v>
      </c>
      <c r="L90" s="56" t="s">
        <v>430</v>
      </c>
      <c r="M90" s="170" t="s">
        <v>429</v>
      </c>
      <c r="N90" s="170" t="s">
        <v>429</v>
      </c>
      <c r="O90" s="170" t="s">
        <v>429</v>
      </c>
      <c r="P90" s="170" t="s">
        <v>429</v>
      </c>
      <c r="Q90" s="170" t="s">
        <v>429</v>
      </c>
      <c r="R90" s="170" t="s">
        <v>429</v>
      </c>
      <c r="S90" s="170" t="s">
        <v>429</v>
      </c>
      <c r="T90" s="170" t="s">
        <v>429</v>
      </c>
      <c r="U90" s="170" t="s">
        <v>429</v>
      </c>
      <c r="V90" s="170" t="s">
        <v>429</v>
      </c>
      <c r="W90" s="170" t="s">
        <v>429</v>
      </c>
      <c r="X90" s="170" t="s">
        <v>429</v>
      </c>
      <c r="Y90" s="170" t="s">
        <v>429</v>
      </c>
      <c r="Z90" s="170" t="s">
        <v>429</v>
      </c>
      <c r="AA90" s="170" t="s">
        <v>429</v>
      </c>
      <c r="AB90" s="170" t="s">
        <v>429</v>
      </c>
      <c r="AC90" s="170" t="s">
        <v>429</v>
      </c>
      <c r="AD90" s="170" t="s">
        <v>429</v>
      </c>
      <c r="AE90" s="276"/>
      <c r="AF90" s="56" t="s">
        <v>430</v>
      </c>
      <c r="AG90" s="56" t="s">
        <v>430</v>
      </c>
      <c r="AH90" s="56" t="s">
        <v>430</v>
      </c>
      <c r="AI90" s="56" t="s">
        <v>430</v>
      </c>
      <c r="AJ90" s="56" t="s">
        <v>430</v>
      </c>
      <c r="AK90" s="56">
        <v>15863</v>
      </c>
      <c r="AL90" s="200" t="s">
        <v>976</v>
      </c>
    </row>
    <row r="91" spans="1:38" ht="26.25" customHeight="1" thickBot="1" x14ac:dyDescent="0.3">
      <c r="A91" s="53" t="s">
        <v>196</v>
      </c>
      <c r="B91" s="57" t="s">
        <v>391</v>
      </c>
      <c r="C91" s="59" t="s">
        <v>216</v>
      </c>
      <c r="D91" s="56"/>
      <c r="E91" s="170" t="s">
        <v>429</v>
      </c>
      <c r="F91" s="170" t="s">
        <v>429</v>
      </c>
      <c r="G91" s="170" t="s">
        <v>429</v>
      </c>
      <c r="H91" s="170" t="s">
        <v>429</v>
      </c>
      <c r="I91" s="56" t="s">
        <v>430</v>
      </c>
      <c r="J91" s="56" t="s">
        <v>430</v>
      </c>
      <c r="K91" s="56" t="s">
        <v>430</v>
      </c>
      <c r="L91" s="56" t="s">
        <v>430</v>
      </c>
      <c r="M91" s="170" t="s">
        <v>429</v>
      </c>
      <c r="N91" s="170" t="s">
        <v>429</v>
      </c>
      <c r="O91" s="170" t="s">
        <v>429</v>
      </c>
      <c r="P91" s="170" t="s">
        <v>429</v>
      </c>
      <c r="Q91" s="170" t="s">
        <v>429</v>
      </c>
      <c r="R91" s="170" t="s">
        <v>429</v>
      </c>
      <c r="S91" s="170" t="s">
        <v>429</v>
      </c>
      <c r="T91" s="170" t="s">
        <v>429</v>
      </c>
      <c r="U91" s="170" t="s">
        <v>429</v>
      </c>
      <c r="V91" s="170" t="s">
        <v>429</v>
      </c>
      <c r="W91" s="170" t="s">
        <v>429</v>
      </c>
      <c r="X91" s="170" t="s">
        <v>429</v>
      </c>
      <c r="Y91" s="170" t="s">
        <v>429</v>
      </c>
      <c r="Z91" s="170" t="s">
        <v>429</v>
      </c>
      <c r="AA91" s="170" t="s">
        <v>429</v>
      </c>
      <c r="AB91" s="170" t="s">
        <v>429</v>
      </c>
      <c r="AC91" s="170" t="s">
        <v>429</v>
      </c>
      <c r="AD91" s="170" t="s">
        <v>429</v>
      </c>
      <c r="AE91" s="276"/>
      <c r="AF91" s="56" t="s">
        <v>430</v>
      </c>
      <c r="AG91" s="56" t="s">
        <v>430</v>
      </c>
      <c r="AH91" s="56" t="s">
        <v>430</v>
      </c>
      <c r="AI91" s="56" t="s">
        <v>430</v>
      </c>
      <c r="AJ91" s="56" t="s">
        <v>430</v>
      </c>
      <c r="AK91" s="56" t="s">
        <v>429</v>
      </c>
      <c r="AL91" s="200" t="s">
        <v>399</v>
      </c>
    </row>
    <row r="92" spans="1:38" ht="26.25" customHeight="1" thickBot="1" x14ac:dyDescent="0.3">
      <c r="A92" s="53" t="s">
        <v>53</v>
      </c>
      <c r="B92" s="57" t="s">
        <v>217</v>
      </c>
      <c r="C92" s="59" t="s">
        <v>218</v>
      </c>
      <c r="D92" s="64"/>
      <c r="E92" s="174">
        <v>4.48E-2</v>
      </c>
      <c r="F92" s="174">
        <v>8.9599999999999999E-2</v>
      </c>
      <c r="G92" s="174">
        <v>8.9599999999999999E-2</v>
      </c>
      <c r="H92" s="170" t="s">
        <v>429</v>
      </c>
      <c r="I92" s="56" t="s">
        <v>430</v>
      </c>
      <c r="J92" s="56" t="s">
        <v>430</v>
      </c>
      <c r="K92" s="56" t="s">
        <v>430</v>
      </c>
      <c r="L92" s="56" t="s">
        <v>430</v>
      </c>
      <c r="M92" s="170">
        <v>0.24639999999999998</v>
      </c>
      <c r="N92" s="170" t="s">
        <v>430</v>
      </c>
      <c r="O92" s="170" t="s">
        <v>430</v>
      </c>
      <c r="P92" s="170" t="s">
        <v>430</v>
      </c>
      <c r="Q92" s="170" t="s">
        <v>430</v>
      </c>
      <c r="R92" s="170" t="s">
        <v>430</v>
      </c>
      <c r="S92" s="170" t="s">
        <v>430</v>
      </c>
      <c r="T92" s="170" t="s">
        <v>430</v>
      </c>
      <c r="U92" s="170" t="s">
        <v>430</v>
      </c>
      <c r="V92" s="170" t="s">
        <v>430</v>
      </c>
      <c r="W92" s="170" t="s">
        <v>430</v>
      </c>
      <c r="X92" s="170" t="s">
        <v>429</v>
      </c>
      <c r="Y92" s="170" t="s">
        <v>429</v>
      </c>
      <c r="Z92" s="170" t="s">
        <v>429</v>
      </c>
      <c r="AA92" s="170" t="s">
        <v>429</v>
      </c>
      <c r="AB92" s="170" t="s">
        <v>429</v>
      </c>
      <c r="AC92" s="170" t="s">
        <v>429</v>
      </c>
      <c r="AD92" s="170" t="s">
        <v>430</v>
      </c>
      <c r="AE92" s="276"/>
      <c r="AF92" s="56" t="s">
        <v>430</v>
      </c>
      <c r="AG92" s="56" t="s">
        <v>430</v>
      </c>
      <c r="AH92" s="56" t="s">
        <v>430</v>
      </c>
      <c r="AI92" s="56" t="s">
        <v>430</v>
      </c>
      <c r="AJ92" s="56" t="s">
        <v>430</v>
      </c>
      <c r="AK92" s="56">
        <v>44.8</v>
      </c>
      <c r="AL92" s="139" t="s">
        <v>219</v>
      </c>
    </row>
    <row r="93" spans="1:38" ht="26.25" customHeight="1" thickBot="1" x14ac:dyDescent="0.3">
      <c r="A93" s="53" t="s">
        <v>53</v>
      </c>
      <c r="B93" s="57" t="s">
        <v>220</v>
      </c>
      <c r="C93" s="59" t="s">
        <v>392</v>
      </c>
      <c r="D93" s="64"/>
      <c r="E93" s="170" t="s">
        <v>430</v>
      </c>
      <c r="F93" s="170">
        <v>15.0144</v>
      </c>
      <c r="G93" s="170" t="s">
        <v>430</v>
      </c>
      <c r="H93" s="170" t="s">
        <v>430</v>
      </c>
      <c r="I93" s="56" t="s">
        <v>430</v>
      </c>
      <c r="J93" s="56" t="s">
        <v>430</v>
      </c>
      <c r="K93" s="56" t="s">
        <v>430</v>
      </c>
      <c r="L93" s="56" t="s">
        <v>430</v>
      </c>
      <c r="M93" s="170" t="s">
        <v>430</v>
      </c>
      <c r="N93" s="170" t="s">
        <v>430</v>
      </c>
      <c r="O93" s="170" t="s">
        <v>430</v>
      </c>
      <c r="P93" s="170" t="s">
        <v>430</v>
      </c>
      <c r="Q93" s="170" t="s">
        <v>430</v>
      </c>
      <c r="R93" s="170" t="s">
        <v>430</v>
      </c>
      <c r="S93" s="170" t="s">
        <v>430</v>
      </c>
      <c r="T93" s="170" t="s">
        <v>430</v>
      </c>
      <c r="U93" s="170" t="s">
        <v>430</v>
      </c>
      <c r="V93" s="170" t="s">
        <v>430</v>
      </c>
      <c r="W93" s="170" t="s">
        <v>430</v>
      </c>
      <c r="X93" s="170" t="s">
        <v>430</v>
      </c>
      <c r="Y93" s="170" t="s">
        <v>430</v>
      </c>
      <c r="Z93" s="170" t="s">
        <v>430</v>
      </c>
      <c r="AA93" s="170" t="s">
        <v>430</v>
      </c>
      <c r="AB93" s="170" t="s">
        <v>430</v>
      </c>
      <c r="AC93" s="170" t="s">
        <v>430</v>
      </c>
      <c r="AD93" s="170" t="s">
        <v>430</v>
      </c>
      <c r="AE93" s="276"/>
      <c r="AF93" s="56" t="s">
        <v>430</v>
      </c>
      <c r="AG93" s="56" t="s">
        <v>430</v>
      </c>
      <c r="AH93" s="56" t="s">
        <v>430</v>
      </c>
      <c r="AI93" s="56" t="s">
        <v>430</v>
      </c>
      <c r="AJ93" s="56" t="s">
        <v>430</v>
      </c>
      <c r="AK93" s="56">
        <v>7507.2</v>
      </c>
      <c r="AL93" s="135" t="s">
        <v>221</v>
      </c>
    </row>
    <row r="94" spans="1:38" ht="26.25" customHeight="1" thickBot="1" x14ac:dyDescent="0.3">
      <c r="A94" s="53" t="s">
        <v>53</v>
      </c>
      <c r="B94" s="63" t="s">
        <v>393</v>
      </c>
      <c r="C94" s="59" t="s">
        <v>222</v>
      </c>
      <c r="D94" s="56"/>
      <c r="E94" s="170" t="s">
        <v>430</v>
      </c>
      <c r="F94" s="170" t="s">
        <v>429</v>
      </c>
      <c r="G94" s="170" t="s">
        <v>430</v>
      </c>
      <c r="H94" s="170" t="s">
        <v>430</v>
      </c>
      <c r="I94" s="56" t="s">
        <v>430</v>
      </c>
      <c r="J94" s="56" t="s">
        <v>430</v>
      </c>
      <c r="K94" s="56" t="s">
        <v>430</v>
      </c>
      <c r="L94" s="56" t="s">
        <v>430</v>
      </c>
      <c r="M94" s="170" t="s">
        <v>430</v>
      </c>
      <c r="N94" s="170" t="s">
        <v>430</v>
      </c>
      <c r="O94" s="170" t="s">
        <v>430</v>
      </c>
      <c r="P94" s="170" t="s">
        <v>430</v>
      </c>
      <c r="Q94" s="170" t="s">
        <v>430</v>
      </c>
      <c r="R94" s="170" t="s">
        <v>430</v>
      </c>
      <c r="S94" s="170" t="s">
        <v>430</v>
      </c>
      <c r="T94" s="170" t="s">
        <v>430</v>
      </c>
      <c r="U94" s="170" t="s">
        <v>430</v>
      </c>
      <c r="V94" s="170" t="s">
        <v>430</v>
      </c>
      <c r="W94" s="170" t="s">
        <v>430</v>
      </c>
      <c r="X94" s="170" t="s">
        <v>430</v>
      </c>
      <c r="Y94" s="170" t="s">
        <v>430</v>
      </c>
      <c r="Z94" s="170" t="s">
        <v>430</v>
      </c>
      <c r="AA94" s="170" t="s">
        <v>430</v>
      </c>
      <c r="AB94" s="170" t="s">
        <v>430</v>
      </c>
      <c r="AC94" s="170" t="s">
        <v>430</v>
      </c>
      <c r="AD94" s="170" t="s">
        <v>430</v>
      </c>
      <c r="AE94" s="276"/>
      <c r="AF94" s="56" t="s">
        <v>430</v>
      </c>
      <c r="AG94" s="56" t="s">
        <v>430</v>
      </c>
      <c r="AH94" s="56" t="s">
        <v>430</v>
      </c>
      <c r="AI94" s="56" t="s">
        <v>430</v>
      </c>
      <c r="AJ94" s="56" t="s">
        <v>430</v>
      </c>
      <c r="AK94" s="56" t="s">
        <v>430</v>
      </c>
      <c r="AL94" s="200" t="s">
        <v>399</v>
      </c>
    </row>
    <row r="95" spans="1:38" ht="26.25" customHeight="1" thickBot="1" x14ac:dyDescent="0.3">
      <c r="A95" s="53" t="s">
        <v>53</v>
      </c>
      <c r="B95" s="63" t="s">
        <v>223</v>
      </c>
      <c r="C95" s="59" t="s">
        <v>224</v>
      </c>
      <c r="D95" s="64"/>
      <c r="E95" s="170" t="s">
        <v>429</v>
      </c>
      <c r="F95" s="170" t="s">
        <v>429</v>
      </c>
      <c r="G95" s="170" t="s">
        <v>429</v>
      </c>
      <c r="H95" s="170" t="s">
        <v>429</v>
      </c>
      <c r="I95" s="56" t="s">
        <v>430</v>
      </c>
      <c r="J95" s="56" t="s">
        <v>430</v>
      </c>
      <c r="K95" s="56" t="s">
        <v>430</v>
      </c>
      <c r="L95" s="56" t="s">
        <v>430</v>
      </c>
      <c r="M95" s="170" t="s">
        <v>984</v>
      </c>
      <c r="N95" s="170" t="s">
        <v>430</v>
      </c>
      <c r="O95" s="170" t="s">
        <v>430</v>
      </c>
      <c r="P95" s="170" t="s">
        <v>430</v>
      </c>
      <c r="Q95" s="170" t="s">
        <v>430</v>
      </c>
      <c r="R95" s="170" t="s">
        <v>430</v>
      </c>
      <c r="S95" s="170" t="s">
        <v>430</v>
      </c>
      <c r="T95" s="170" t="s">
        <v>430</v>
      </c>
      <c r="U95" s="170" t="s">
        <v>430</v>
      </c>
      <c r="V95" s="170" t="s">
        <v>430</v>
      </c>
      <c r="W95" s="170" t="s">
        <v>430</v>
      </c>
      <c r="X95" s="170" t="s">
        <v>430</v>
      </c>
      <c r="Y95" s="170" t="s">
        <v>430</v>
      </c>
      <c r="Z95" s="170" t="s">
        <v>430</v>
      </c>
      <c r="AA95" s="170" t="s">
        <v>430</v>
      </c>
      <c r="AB95" s="170" t="s">
        <v>430</v>
      </c>
      <c r="AC95" s="170" t="s">
        <v>430</v>
      </c>
      <c r="AD95" s="170" t="s">
        <v>430</v>
      </c>
      <c r="AE95" s="276"/>
      <c r="AF95" s="56" t="s">
        <v>430</v>
      </c>
      <c r="AG95" s="56" t="s">
        <v>430</v>
      </c>
      <c r="AH95" s="56" t="s">
        <v>430</v>
      </c>
      <c r="AI95" s="56" t="s">
        <v>430</v>
      </c>
      <c r="AJ95" s="56" t="s">
        <v>430</v>
      </c>
      <c r="AK95" s="56">
        <v>413.9</v>
      </c>
      <c r="AL95" s="139" t="s">
        <v>438</v>
      </c>
    </row>
    <row r="96" spans="1:38" ht="26.25" customHeight="1" thickBot="1" x14ac:dyDescent="0.3">
      <c r="A96" s="53" t="s">
        <v>53</v>
      </c>
      <c r="B96" s="57" t="s">
        <v>225</v>
      </c>
      <c r="C96" s="59" t="s">
        <v>226</v>
      </c>
      <c r="D96" s="64"/>
      <c r="E96" s="170" t="s">
        <v>984</v>
      </c>
      <c r="F96" s="170" t="s">
        <v>984</v>
      </c>
      <c r="G96" s="170" t="s">
        <v>984</v>
      </c>
      <c r="H96" s="170" t="s">
        <v>984</v>
      </c>
      <c r="I96" s="56" t="s">
        <v>430</v>
      </c>
      <c r="J96" s="56" t="s">
        <v>430</v>
      </c>
      <c r="K96" s="56" t="s">
        <v>430</v>
      </c>
      <c r="L96" s="56" t="s">
        <v>430</v>
      </c>
      <c r="M96" s="170" t="s">
        <v>984</v>
      </c>
      <c r="N96" s="170" t="s">
        <v>430</v>
      </c>
      <c r="O96" s="170" t="s">
        <v>430</v>
      </c>
      <c r="P96" s="170" t="s">
        <v>430</v>
      </c>
      <c r="Q96" s="170" t="s">
        <v>430</v>
      </c>
      <c r="R96" s="170" t="s">
        <v>430</v>
      </c>
      <c r="S96" s="170" t="s">
        <v>430</v>
      </c>
      <c r="T96" s="170" t="s">
        <v>430</v>
      </c>
      <c r="U96" s="170" t="s">
        <v>430</v>
      </c>
      <c r="V96" s="170" t="s">
        <v>430</v>
      </c>
      <c r="W96" s="170" t="s">
        <v>430</v>
      </c>
      <c r="X96" s="170" t="s">
        <v>430</v>
      </c>
      <c r="Y96" s="170" t="s">
        <v>430</v>
      </c>
      <c r="Z96" s="170" t="s">
        <v>430</v>
      </c>
      <c r="AA96" s="170" t="s">
        <v>430</v>
      </c>
      <c r="AB96" s="170" t="s">
        <v>430</v>
      </c>
      <c r="AC96" s="171" t="s">
        <v>429</v>
      </c>
      <c r="AD96" s="171" t="s">
        <v>429</v>
      </c>
      <c r="AE96" s="276"/>
      <c r="AF96" s="56" t="s">
        <v>430</v>
      </c>
      <c r="AG96" s="56" t="s">
        <v>430</v>
      </c>
      <c r="AH96" s="56" t="s">
        <v>430</v>
      </c>
      <c r="AI96" s="56" t="s">
        <v>430</v>
      </c>
      <c r="AJ96" s="56" t="s">
        <v>430</v>
      </c>
      <c r="AK96" s="56" t="s">
        <v>429</v>
      </c>
      <c r="AL96" s="138" t="s">
        <v>399</v>
      </c>
    </row>
    <row r="97" spans="1:38" ht="26.25" customHeight="1" thickBot="1" x14ac:dyDescent="0.3">
      <c r="A97" s="53" t="s">
        <v>53</v>
      </c>
      <c r="B97" s="57" t="s">
        <v>227</v>
      </c>
      <c r="C97" s="59" t="s">
        <v>228</v>
      </c>
      <c r="D97" s="64"/>
      <c r="E97" s="170" t="s">
        <v>430</v>
      </c>
      <c r="F97" s="170" t="s">
        <v>430</v>
      </c>
      <c r="G97" s="170" t="s">
        <v>430</v>
      </c>
      <c r="H97" s="170" t="s">
        <v>430</v>
      </c>
      <c r="I97" s="56" t="s">
        <v>430</v>
      </c>
      <c r="J97" s="56" t="s">
        <v>430</v>
      </c>
      <c r="K97" s="56" t="s">
        <v>430</v>
      </c>
      <c r="L97" s="56" t="s">
        <v>430</v>
      </c>
      <c r="M97" s="170" t="s">
        <v>430</v>
      </c>
      <c r="N97" s="170" t="s">
        <v>429</v>
      </c>
      <c r="O97" s="170" t="s">
        <v>429</v>
      </c>
      <c r="P97" s="170">
        <v>0.16442399999999999</v>
      </c>
      <c r="Q97" s="170" t="s">
        <v>429</v>
      </c>
      <c r="R97" s="170" t="s">
        <v>429</v>
      </c>
      <c r="S97" s="170" t="s">
        <v>429</v>
      </c>
      <c r="T97" s="170" t="s">
        <v>429</v>
      </c>
      <c r="U97" s="170" t="s">
        <v>429</v>
      </c>
      <c r="V97" s="170" t="s">
        <v>429</v>
      </c>
      <c r="W97" s="170" t="s">
        <v>430</v>
      </c>
      <c r="X97" s="170" t="s">
        <v>430</v>
      </c>
      <c r="Y97" s="170" t="s">
        <v>430</v>
      </c>
      <c r="Z97" s="170" t="s">
        <v>430</v>
      </c>
      <c r="AA97" s="170" t="s">
        <v>430</v>
      </c>
      <c r="AB97" s="170" t="s">
        <v>430</v>
      </c>
      <c r="AC97" s="171" t="s">
        <v>429</v>
      </c>
      <c r="AD97" s="170">
        <v>1.6442399999999999</v>
      </c>
      <c r="AE97" s="276"/>
      <c r="AF97" s="56" t="s">
        <v>430</v>
      </c>
      <c r="AG97" s="56" t="s">
        <v>430</v>
      </c>
      <c r="AH97" s="56" t="s">
        <v>430</v>
      </c>
      <c r="AI97" s="56" t="s">
        <v>430</v>
      </c>
      <c r="AJ97" s="56" t="s">
        <v>430</v>
      </c>
      <c r="AK97" s="56">
        <v>16442400</v>
      </c>
      <c r="AL97" s="200" t="s">
        <v>1066</v>
      </c>
    </row>
    <row r="98" spans="1:38" ht="26.25" customHeight="1" thickBot="1" x14ac:dyDescent="0.3">
      <c r="A98" s="53" t="s">
        <v>53</v>
      </c>
      <c r="B98" s="57" t="s">
        <v>229</v>
      </c>
      <c r="C98" s="59" t="s">
        <v>230</v>
      </c>
      <c r="D98" s="64"/>
      <c r="E98" s="170" t="s">
        <v>984</v>
      </c>
      <c r="F98" s="170" t="s">
        <v>984</v>
      </c>
      <c r="G98" s="170" t="s">
        <v>984</v>
      </c>
      <c r="H98" s="170" t="s">
        <v>984</v>
      </c>
      <c r="I98" s="56" t="s">
        <v>430</v>
      </c>
      <c r="J98" s="56" t="s">
        <v>430</v>
      </c>
      <c r="K98" s="56" t="s">
        <v>430</v>
      </c>
      <c r="L98" s="56" t="s">
        <v>430</v>
      </c>
      <c r="M98" s="170" t="s">
        <v>984</v>
      </c>
      <c r="N98" s="170" t="s">
        <v>984</v>
      </c>
      <c r="O98" s="170" t="s">
        <v>984</v>
      </c>
      <c r="P98" s="170" t="s">
        <v>984</v>
      </c>
      <c r="Q98" s="170" t="s">
        <v>984</v>
      </c>
      <c r="R98" s="170" t="s">
        <v>984</v>
      </c>
      <c r="S98" s="170" t="s">
        <v>984</v>
      </c>
      <c r="T98" s="170" t="s">
        <v>984</v>
      </c>
      <c r="U98" s="170" t="s">
        <v>984</v>
      </c>
      <c r="V98" s="170" t="s">
        <v>984</v>
      </c>
      <c r="W98" s="170" t="s">
        <v>984</v>
      </c>
      <c r="X98" s="170" t="s">
        <v>984</v>
      </c>
      <c r="Y98" s="170" t="s">
        <v>984</v>
      </c>
      <c r="Z98" s="170" t="s">
        <v>984</v>
      </c>
      <c r="AA98" s="170" t="s">
        <v>984</v>
      </c>
      <c r="AB98" s="170" t="s">
        <v>984</v>
      </c>
      <c r="AC98" s="170" t="s">
        <v>984</v>
      </c>
      <c r="AD98" s="170" t="s">
        <v>984</v>
      </c>
      <c r="AE98" s="276"/>
      <c r="AF98" s="56" t="s">
        <v>430</v>
      </c>
      <c r="AG98" s="56" t="s">
        <v>430</v>
      </c>
      <c r="AH98" s="56" t="s">
        <v>430</v>
      </c>
      <c r="AI98" s="56" t="s">
        <v>430</v>
      </c>
      <c r="AJ98" s="56" t="s">
        <v>430</v>
      </c>
      <c r="AK98" s="56" t="s">
        <v>429</v>
      </c>
      <c r="AL98" s="138" t="s">
        <v>399</v>
      </c>
    </row>
    <row r="99" spans="1:38" ht="26.25" customHeight="1" thickBot="1" x14ac:dyDescent="0.3">
      <c r="A99" s="53" t="s">
        <v>231</v>
      </c>
      <c r="B99" s="57" t="s">
        <v>232</v>
      </c>
      <c r="C99" s="59" t="s">
        <v>394</v>
      </c>
      <c r="D99" s="64"/>
      <c r="E99" s="180">
        <v>1.8436000000000001E-2</v>
      </c>
      <c r="F99" s="180">
        <v>66.1373064</v>
      </c>
      <c r="G99" s="172" t="s">
        <v>430</v>
      </c>
      <c r="H99" s="175">
        <v>81.118399999999994</v>
      </c>
      <c r="I99" s="56" t="s">
        <v>430</v>
      </c>
      <c r="J99" s="56" t="s">
        <v>430</v>
      </c>
      <c r="K99" s="56" t="s">
        <v>430</v>
      </c>
      <c r="L99" s="56" t="s">
        <v>430</v>
      </c>
      <c r="M99" s="172" t="s">
        <v>430</v>
      </c>
      <c r="N99" s="172" t="s">
        <v>430</v>
      </c>
      <c r="O99" s="172" t="s">
        <v>430</v>
      </c>
      <c r="P99" s="172" t="s">
        <v>430</v>
      </c>
      <c r="Q99" s="172" t="s">
        <v>430</v>
      </c>
      <c r="R99" s="172" t="s">
        <v>430</v>
      </c>
      <c r="S99" s="172" t="s">
        <v>430</v>
      </c>
      <c r="T99" s="172" t="s">
        <v>430</v>
      </c>
      <c r="U99" s="172" t="s">
        <v>430</v>
      </c>
      <c r="V99" s="172" t="s">
        <v>430</v>
      </c>
      <c r="W99" s="172" t="s">
        <v>430</v>
      </c>
      <c r="X99" s="172" t="s">
        <v>430</v>
      </c>
      <c r="Y99" s="172" t="s">
        <v>430</v>
      </c>
      <c r="Z99" s="172" t="s">
        <v>430</v>
      </c>
      <c r="AA99" s="172" t="s">
        <v>430</v>
      </c>
      <c r="AB99" s="172" t="s">
        <v>430</v>
      </c>
      <c r="AC99" s="172" t="s">
        <v>430</v>
      </c>
      <c r="AD99" s="172" t="s">
        <v>430</v>
      </c>
      <c r="AE99" s="274"/>
      <c r="AF99" s="64" t="s">
        <v>430</v>
      </c>
      <c r="AG99" s="64" t="s">
        <v>430</v>
      </c>
      <c r="AH99" s="64" t="s">
        <v>430</v>
      </c>
      <c r="AI99" s="64" t="s">
        <v>430</v>
      </c>
      <c r="AJ99" s="64" t="s">
        <v>430</v>
      </c>
      <c r="AK99" s="140">
        <v>3687.2</v>
      </c>
      <c r="AL99" s="139" t="s">
        <v>233</v>
      </c>
    </row>
    <row r="100" spans="1:38" ht="26.25" customHeight="1" thickBot="1" x14ac:dyDescent="0.3">
      <c r="A100" s="53" t="s">
        <v>231</v>
      </c>
      <c r="B100" s="57" t="s">
        <v>234</v>
      </c>
      <c r="C100" s="59" t="s">
        <v>395</v>
      </c>
      <c r="D100" s="64"/>
      <c r="E100" s="180">
        <v>8.4890999999999994E-3</v>
      </c>
      <c r="F100" s="180">
        <v>50.379978799999989</v>
      </c>
      <c r="G100" s="172" t="s">
        <v>430</v>
      </c>
      <c r="H100" s="175">
        <v>44.70926</v>
      </c>
      <c r="I100" s="56" t="s">
        <v>430</v>
      </c>
      <c r="J100" s="56" t="s">
        <v>430</v>
      </c>
      <c r="K100" s="56" t="s">
        <v>430</v>
      </c>
      <c r="L100" s="56" t="s">
        <v>430</v>
      </c>
      <c r="M100" s="172" t="s">
        <v>430</v>
      </c>
      <c r="N100" s="172" t="s">
        <v>430</v>
      </c>
      <c r="O100" s="172" t="s">
        <v>430</v>
      </c>
      <c r="P100" s="172" t="s">
        <v>430</v>
      </c>
      <c r="Q100" s="172" t="s">
        <v>430</v>
      </c>
      <c r="R100" s="172" t="s">
        <v>430</v>
      </c>
      <c r="S100" s="172" t="s">
        <v>430</v>
      </c>
      <c r="T100" s="172" t="s">
        <v>430</v>
      </c>
      <c r="U100" s="172" t="s">
        <v>430</v>
      </c>
      <c r="V100" s="172" t="s">
        <v>430</v>
      </c>
      <c r="W100" s="172" t="s">
        <v>430</v>
      </c>
      <c r="X100" s="172" t="s">
        <v>430</v>
      </c>
      <c r="Y100" s="172" t="s">
        <v>430</v>
      </c>
      <c r="Z100" s="172" t="s">
        <v>430</v>
      </c>
      <c r="AA100" s="172" t="s">
        <v>430</v>
      </c>
      <c r="AB100" s="172" t="s">
        <v>430</v>
      </c>
      <c r="AC100" s="172" t="s">
        <v>430</v>
      </c>
      <c r="AD100" s="172" t="s">
        <v>430</v>
      </c>
      <c r="AE100" s="274"/>
      <c r="AF100" s="64" t="s">
        <v>430</v>
      </c>
      <c r="AG100" s="64" t="s">
        <v>430</v>
      </c>
      <c r="AH100" s="64" t="s">
        <v>430</v>
      </c>
      <c r="AI100" s="64" t="s">
        <v>430</v>
      </c>
      <c r="AJ100" s="64" t="s">
        <v>430</v>
      </c>
      <c r="AK100" s="140">
        <v>5659.4</v>
      </c>
      <c r="AL100" s="139" t="s">
        <v>233</v>
      </c>
    </row>
    <row r="101" spans="1:38" s="136" customFormat="1" ht="26.25" customHeight="1" thickBot="1" x14ac:dyDescent="0.3">
      <c r="A101" s="57" t="s">
        <v>231</v>
      </c>
      <c r="B101" s="57" t="s">
        <v>235</v>
      </c>
      <c r="C101" s="59" t="s">
        <v>236</v>
      </c>
      <c r="D101" s="64"/>
      <c r="E101" s="180">
        <v>0.20524859999999998</v>
      </c>
      <c r="F101" s="180">
        <v>5.7811689000000008</v>
      </c>
      <c r="G101" s="172" t="s">
        <v>430</v>
      </c>
      <c r="H101" s="175">
        <v>13.68324</v>
      </c>
      <c r="I101" s="56" t="s">
        <v>430</v>
      </c>
      <c r="J101" s="56" t="s">
        <v>430</v>
      </c>
      <c r="K101" s="56" t="s">
        <v>430</v>
      </c>
      <c r="L101" s="56" t="s">
        <v>430</v>
      </c>
      <c r="M101" s="172" t="s">
        <v>430</v>
      </c>
      <c r="N101" s="172" t="s">
        <v>430</v>
      </c>
      <c r="O101" s="172" t="s">
        <v>430</v>
      </c>
      <c r="P101" s="172" t="s">
        <v>430</v>
      </c>
      <c r="Q101" s="172" t="s">
        <v>430</v>
      </c>
      <c r="R101" s="172" t="s">
        <v>430</v>
      </c>
      <c r="S101" s="172" t="s">
        <v>430</v>
      </c>
      <c r="T101" s="172" t="s">
        <v>430</v>
      </c>
      <c r="U101" s="172" t="s">
        <v>430</v>
      </c>
      <c r="V101" s="172" t="s">
        <v>430</v>
      </c>
      <c r="W101" s="172" t="s">
        <v>430</v>
      </c>
      <c r="X101" s="172" t="s">
        <v>430</v>
      </c>
      <c r="Y101" s="172" t="s">
        <v>430</v>
      </c>
      <c r="Z101" s="172" t="s">
        <v>430</v>
      </c>
      <c r="AA101" s="172" t="s">
        <v>430</v>
      </c>
      <c r="AB101" s="172" t="s">
        <v>430</v>
      </c>
      <c r="AC101" s="172" t="s">
        <v>430</v>
      </c>
      <c r="AD101" s="172" t="s">
        <v>430</v>
      </c>
      <c r="AE101" s="274"/>
      <c r="AF101" s="64" t="s">
        <v>430</v>
      </c>
      <c r="AG101" s="64" t="s">
        <v>430</v>
      </c>
      <c r="AH101" s="64" t="s">
        <v>430</v>
      </c>
      <c r="AI101" s="64" t="s">
        <v>430</v>
      </c>
      <c r="AJ101" s="64" t="s">
        <v>430</v>
      </c>
      <c r="AK101" s="140">
        <v>34208.1</v>
      </c>
      <c r="AL101" s="139" t="s">
        <v>233</v>
      </c>
    </row>
    <row r="102" spans="1:38" ht="26.25" customHeight="1" thickBot="1" x14ac:dyDescent="0.3">
      <c r="A102" s="53" t="s">
        <v>231</v>
      </c>
      <c r="B102" s="57" t="s">
        <v>237</v>
      </c>
      <c r="C102" s="59" t="s">
        <v>373</v>
      </c>
      <c r="D102" s="64"/>
      <c r="E102" s="180">
        <v>4.8903999999999996E-3</v>
      </c>
      <c r="F102" s="180">
        <v>1.3473052000000001</v>
      </c>
      <c r="G102" s="172" t="s">
        <v>430</v>
      </c>
      <c r="H102" s="175">
        <v>9.0472400000000004</v>
      </c>
      <c r="I102" s="56" t="s">
        <v>430</v>
      </c>
      <c r="J102" s="56" t="s">
        <v>430</v>
      </c>
      <c r="K102" s="56" t="s">
        <v>430</v>
      </c>
      <c r="L102" s="56" t="s">
        <v>430</v>
      </c>
      <c r="M102" s="172" t="s">
        <v>430</v>
      </c>
      <c r="N102" s="172" t="s">
        <v>430</v>
      </c>
      <c r="O102" s="172" t="s">
        <v>430</v>
      </c>
      <c r="P102" s="172" t="s">
        <v>430</v>
      </c>
      <c r="Q102" s="172" t="s">
        <v>430</v>
      </c>
      <c r="R102" s="172" t="s">
        <v>430</v>
      </c>
      <c r="S102" s="172" t="s">
        <v>430</v>
      </c>
      <c r="T102" s="172" t="s">
        <v>430</v>
      </c>
      <c r="U102" s="172" t="s">
        <v>430</v>
      </c>
      <c r="V102" s="172" t="s">
        <v>430</v>
      </c>
      <c r="W102" s="172" t="s">
        <v>430</v>
      </c>
      <c r="X102" s="172" t="s">
        <v>430</v>
      </c>
      <c r="Y102" s="172" t="s">
        <v>430</v>
      </c>
      <c r="Z102" s="172" t="s">
        <v>430</v>
      </c>
      <c r="AA102" s="172" t="s">
        <v>430</v>
      </c>
      <c r="AB102" s="172" t="s">
        <v>430</v>
      </c>
      <c r="AC102" s="172" t="s">
        <v>430</v>
      </c>
      <c r="AD102" s="172" t="s">
        <v>430</v>
      </c>
      <c r="AE102" s="274"/>
      <c r="AF102" s="64" t="s">
        <v>430</v>
      </c>
      <c r="AG102" s="64" t="s">
        <v>430</v>
      </c>
      <c r="AH102" s="64" t="s">
        <v>430</v>
      </c>
      <c r="AI102" s="64" t="s">
        <v>430</v>
      </c>
      <c r="AJ102" s="64" t="s">
        <v>430</v>
      </c>
      <c r="AK102" s="140">
        <v>2445.1999999999998</v>
      </c>
      <c r="AL102" s="139" t="s">
        <v>233</v>
      </c>
    </row>
    <row r="103" spans="1:38" ht="26.25" customHeight="1" thickBot="1" x14ac:dyDescent="0.3">
      <c r="A103" s="53" t="s">
        <v>231</v>
      </c>
      <c r="B103" s="57" t="s">
        <v>238</v>
      </c>
      <c r="C103" s="59" t="s">
        <v>239</v>
      </c>
      <c r="D103" s="64"/>
      <c r="E103" s="174" t="s">
        <v>429</v>
      </c>
      <c r="F103" s="174" t="s">
        <v>429</v>
      </c>
      <c r="G103" s="172" t="s">
        <v>430</v>
      </c>
      <c r="H103" s="174" t="s">
        <v>429</v>
      </c>
      <c r="I103" s="56" t="s">
        <v>430</v>
      </c>
      <c r="J103" s="56" t="s">
        <v>430</v>
      </c>
      <c r="K103" s="56" t="s">
        <v>430</v>
      </c>
      <c r="L103" s="56" t="s">
        <v>430</v>
      </c>
      <c r="M103" s="172" t="s">
        <v>430</v>
      </c>
      <c r="N103" s="172" t="s">
        <v>430</v>
      </c>
      <c r="O103" s="172" t="s">
        <v>430</v>
      </c>
      <c r="P103" s="172" t="s">
        <v>430</v>
      </c>
      <c r="Q103" s="172" t="s">
        <v>430</v>
      </c>
      <c r="R103" s="172" t="s">
        <v>430</v>
      </c>
      <c r="S103" s="172" t="s">
        <v>430</v>
      </c>
      <c r="T103" s="172" t="s">
        <v>430</v>
      </c>
      <c r="U103" s="172" t="s">
        <v>430</v>
      </c>
      <c r="V103" s="172" t="s">
        <v>430</v>
      </c>
      <c r="W103" s="172" t="s">
        <v>430</v>
      </c>
      <c r="X103" s="172" t="s">
        <v>430</v>
      </c>
      <c r="Y103" s="172" t="s">
        <v>430</v>
      </c>
      <c r="Z103" s="172" t="s">
        <v>430</v>
      </c>
      <c r="AA103" s="172" t="s">
        <v>430</v>
      </c>
      <c r="AB103" s="172" t="s">
        <v>430</v>
      </c>
      <c r="AC103" s="172" t="s">
        <v>430</v>
      </c>
      <c r="AD103" s="172" t="s">
        <v>430</v>
      </c>
      <c r="AE103" s="274"/>
      <c r="AF103" s="64" t="s">
        <v>430</v>
      </c>
      <c r="AG103" s="64" t="s">
        <v>430</v>
      </c>
      <c r="AH103" s="64" t="s">
        <v>430</v>
      </c>
      <c r="AI103" s="64" t="s">
        <v>430</v>
      </c>
      <c r="AJ103" s="64" t="s">
        <v>430</v>
      </c>
      <c r="AK103" s="140" t="s">
        <v>429</v>
      </c>
      <c r="AL103" s="139" t="s">
        <v>233</v>
      </c>
    </row>
    <row r="104" spans="1:38" s="136" customFormat="1" ht="26.25" customHeight="1" thickBot="1" x14ac:dyDescent="0.3">
      <c r="A104" s="57" t="s">
        <v>231</v>
      </c>
      <c r="B104" s="57" t="s">
        <v>240</v>
      </c>
      <c r="C104" s="59" t="s">
        <v>241</v>
      </c>
      <c r="D104" s="64"/>
      <c r="E104" s="174" t="s">
        <v>431</v>
      </c>
      <c r="F104" s="174" t="s">
        <v>431</v>
      </c>
      <c r="G104" s="172" t="s">
        <v>430</v>
      </c>
      <c r="H104" s="174" t="s">
        <v>431</v>
      </c>
      <c r="I104" s="56" t="s">
        <v>430</v>
      </c>
      <c r="J104" s="56" t="s">
        <v>430</v>
      </c>
      <c r="K104" s="56" t="s">
        <v>430</v>
      </c>
      <c r="L104" s="56" t="s">
        <v>430</v>
      </c>
      <c r="M104" s="172" t="s">
        <v>430</v>
      </c>
      <c r="N104" s="172" t="s">
        <v>430</v>
      </c>
      <c r="O104" s="172" t="s">
        <v>430</v>
      </c>
      <c r="P104" s="172" t="s">
        <v>430</v>
      </c>
      <c r="Q104" s="172" t="s">
        <v>430</v>
      </c>
      <c r="R104" s="172" t="s">
        <v>430</v>
      </c>
      <c r="S104" s="172" t="s">
        <v>430</v>
      </c>
      <c r="T104" s="172" t="s">
        <v>430</v>
      </c>
      <c r="U104" s="172" t="s">
        <v>430</v>
      </c>
      <c r="V104" s="172" t="s">
        <v>430</v>
      </c>
      <c r="W104" s="172" t="s">
        <v>430</v>
      </c>
      <c r="X104" s="172" t="s">
        <v>430</v>
      </c>
      <c r="Y104" s="172" t="s">
        <v>430</v>
      </c>
      <c r="Z104" s="172" t="s">
        <v>430</v>
      </c>
      <c r="AA104" s="172" t="s">
        <v>430</v>
      </c>
      <c r="AB104" s="172" t="s">
        <v>430</v>
      </c>
      <c r="AC104" s="172" t="s">
        <v>430</v>
      </c>
      <c r="AD104" s="172" t="s">
        <v>430</v>
      </c>
      <c r="AE104" s="274"/>
      <c r="AF104" s="64" t="s">
        <v>430</v>
      </c>
      <c r="AG104" s="64" t="s">
        <v>430</v>
      </c>
      <c r="AH104" s="64" t="s">
        <v>430</v>
      </c>
      <c r="AI104" s="64" t="s">
        <v>430</v>
      </c>
      <c r="AJ104" s="64" t="s">
        <v>430</v>
      </c>
      <c r="AK104" s="140" t="s">
        <v>431</v>
      </c>
      <c r="AL104" s="139" t="s">
        <v>233</v>
      </c>
    </row>
    <row r="105" spans="1:38" ht="26.25" customHeight="1" thickBot="1" x14ac:dyDescent="0.3">
      <c r="A105" s="53" t="s">
        <v>231</v>
      </c>
      <c r="B105" s="57" t="s">
        <v>242</v>
      </c>
      <c r="C105" s="59" t="s">
        <v>243</v>
      </c>
      <c r="D105" s="64"/>
      <c r="E105" s="180">
        <v>0.22207499999999999</v>
      </c>
      <c r="F105" s="180">
        <v>7.5949650000000002</v>
      </c>
      <c r="G105" s="172" t="s">
        <v>430</v>
      </c>
      <c r="H105" s="175">
        <v>12.436199999999999</v>
      </c>
      <c r="I105" s="56" t="s">
        <v>430</v>
      </c>
      <c r="J105" s="56" t="s">
        <v>430</v>
      </c>
      <c r="K105" s="56" t="s">
        <v>430</v>
      </c>
      <c r="L105" s="56" t="s">
        <v>430</v>
      </c>
      <c r="M105" s="172" t="s">
        <v>430</v>
      </c>
      <c r="N105" s="172" t="s">
        <v>430</v>
      </c>
      <c r="O105" s="172" t="s">
        <v>430</v>
      </c>
      <c r="P105" s="172" t="s">
        <v>430</v>
      </c>
      <c r="Q105" s="172" t="s">
        <v>430</v>
      </c>
      <c r="R105" s="172" t="s">
        <v>430</v>
      </c>
      <c r="S105" s="172" t="s">
        <v>430</v>
      </c>
      <c r="T105" s="172" t="s">
        <v>430</v>
      </c>
      <c r="U105" s="172" t="s">
        <v>430</v>
      </c>
      <c r="V105" s="172" t="s">
        <v>430</v>
      </c>
      <c r="W105" s="172" t="s">
        <v>430</v>
      </c>
      <c r="X105" s="172" t="s">
        <v>430</v>
      </c>
      <c r="Y105" s="172" t="s">
        <v>430</v>
      </c>
      <c r="Z105" s="172" t="s">
        <v>430</v>
      </c>
      <c r="AA105" s="172" t="s">
        <v>430</v>
      </c>
      <c r="AB105" s="172" t="s">
        <v>430</v>
      </c>
      <c r="AC105" s="172" t="s">
        <v>430</v>
      </c>
      <c r="AD105" s="172" t="s">
        <v>430</v>
      </c>
      <c r="AE105" s="274"/>
      <c r="AF105" s="64" t="s">
        <v>430</v>
      </c>
      <c r="AG105" s="64" t="s">
        <v>430</v>
      </c>
      <c r="AH105" s="64" t="s">
        <v>430</v>
      </c>
      <c r="AI105" s="64" t="s">
        <v>430</v>
      </c>
      <c r="AJ105" s="64" t="s">
        <v>430</v>
      </c>
      <c r="AK105" s="140">
        <v>1776.6</v>
      </c>
      <c r="AL105" s="139" t="s">
        <v>233</v>
      </c>
    </row>
    <row r="106" spans="1:38" ht="26.25" customHeight="1" thickBot="1" x14ac:dyDescent="0.3">
      <c r="A106" s="53" t="s">
        <v>231</v>
      </c>
      <c r="B106" s="57" t="s">
        <v>244</v>
      </c>
      <c r="C106" s="59" t="s">
        <v>245</v>
      </c>
      <c r="D106" s="64"/>
      <c r="E106" s="174" t="s">
        <v>429</v>
      </c>
      <c r="F106" s="174" t="s">
        <v>429</v>
      </c>
      <c r="G106" s="172" t="s">
        <v>430</v>
      </c>
      <c r="H106" s="174" t="s">
        <v>429</v>
      </c>
      <c r="I106" s="56" t="s">
        <v>430</v>
      </c>
      <c r="J106" s="56" t="s">
        <v>430</v>
      </c>
      <c r="K106" s="56" t="s">
        <v>430</v>
      </c>
      <c r="L106" s="56" t="s">
        <v>430</v>
      </c>
      <c r="M106" s="172" t="s">
        <v>430</v>
      </c>
      <c r="N106" s="172" t="s">
        <v>430</v>
      </c>
      <c r="O106" s="172" t="s">
        <v>430</v>
      </c>
      <c r="P106" s="172" t="s">
        <v>430</v>
      </c>
      <c r="Q106" s="172" t="s">
        <v>430</v>
      </c>
      <c r="R106" s="172" t="s">
        <v>430</v>
      </c>
      <c r="S106" s="172" t="s">
        <v>430</v>
      </c>
      <c r="T106" s="172" t="s">
        <v>430</v>
      </c>
      <c r="U106" s="172" t="s">
        <v>430</v>
      </c>
      <c r="V106" s="172" t="s">
        <v>430</v>
      </c>
      <c r="W106" s="172" t="s">
        <v>430</v>
      </c>
      <c r="X106" s="172" t="s">
        <v>430</v>
      </c>
      <c r="Y106" s="172" t="s">
        <v>430</v>
      </c>
      <c r="Z106" s="172" t="s">
        <v>430</v>
      </c>
      <c r="AA106" s="172" t="s">
        <v>430</v>
      </c>
      <c r="AB106" s="172" t="s">
        <v>430</v>
      </c>
      <c r="AC106" s="172" t="s">
        <v>430</v>
      </c>
      <c r="AD106" s="172" t="s">
        <v>430</v>
      </c>
      <c r="AE106" s="274"/>
      <c r="AF106" s="64" t="s">
        <v>430</v>
      </c>
      <c r="AG106" s="64" t="s">
        <v>430</v>
      </c>
      <c r="AH106" s="64" t="s">
        <v>430</v>
      </c>
      <c r="AI106" s="64" t="s">
        <v>430</v>
      </c>
      <c r="AJ106" s="64" t="s">
        <v>430</v>
      </c>
      <c r="AK106" s="140">
        <v>40</v>
      </c>
      <c r="AL106" s="139" t="s">
        <v>233</v>
      </c>
    </row>
    <row r="107" spans="1:38" ht="26.25" customHeight="1" thickBot="1" x14ac:dyDescent="0.3">
      <c r="A107" s="53" t="s">
        <v>231</v>
      </c>
      <c r="B107" s="57" t="s">
        <v>246</v>
      </c>
      <c r="C107" s="59" t="s">
        <v>366</v>
      </c>
      <c r="D107" s="64"/>
      <c r="E107" s="180">
        <v>0.69773760000000007</v>
      </c>
      <c r="F107" s="180">
        <v>8.2233360000000015</v>
      </c>
      <c r="G107" s="172" t="s">
        <v>430</v>
      </c>
      <c r="H107" s="175">
        <v>7.9741439999999999</v>
      </c>
      <c r="I107" s="56" t="s">
        <v>430</v>
      </c>
      <c r="J107" s="56" t="s">
        <v>430</v>
      </c>
      <c r="K107" s="56" t="s">
        <v>430</v>
      </c>
      <c r="L107" s="56" t="s">
        <v>430</v>
      </c>
      <c r="M107" s="172" t="s">
        <v>430</v>
      </c>
      <c r="N107" s="172" t="s">
        <v>430</v>
      </c>
      <c r="O107" s="172" t="s">
        <v>430</v>
      </c>
      <c r="P107" s="172" t="s">
        <v>430</v>
      </c>
      <c r="Q107" s="172" t="s">
        <v>430</v>
      </c>
      <c r="R107" s="172" t="s">
        <v>430</v>
      </c>
      <c r="S107" s="172" t="s">
        <v>430</v>
      </c>
      <c r="T107" s="172" t="s">
        <v>430</v>
      </c>
      <c r="U107" s="172" t="s">
        <v>430</v>
      </c>
      <c r="V107" s="172" t="s">
        <v>430</v>
      </c>
      <c r="W107" s="172" t="s">
        <v>430</v>
      </c>
      <c r="X107" s="172" t="s">
        <v>430</v>
      </c>
      <c r="Y107" s="172" t="s">
        <v>430</v>
      </c>
      <c r="Z107" s="172" t="s">
        <v>430</v>
      </c>
      <c r="AA107" s="172" t="s">
        <v>430</v>
      </c>
      <c r="AB107" s="172" t="s">
        <v>430</v>
      </c>
      <c r="AC107" s="172" t="s">
        <v>430</v>
      </c>
      <c r="AD107" s="172" t="s">
        <v>430</v>
      </c>
      <c r="AE107" s="274"/>
      <c r="AF107" s="64" t="s">
        <v>430</v>
      </c>
      <c r="AG107" s="64" t="s">
        <v>430</v>
      </c>
      <c r="AH107" s="64" t="s">
        <v>430</v>
      </c>
      <c r="AI107" s="64" t="s">
        <v>430</v>
      </c>
      <c r="AJ107" s="64" t="s">
        <v>430</v>
      </c>
      <c r="AK107" s="140">
        <v>49838.400000000001</v>
      </c>
      <c r="AL107" s="139" t="s">
        <v>233</v>
      </c>
    </row>
    <row r="108" spans="1:38" ht="26.25" customHeight="1" thickBot="1" x14ac:dyDescent="0.3">
      <c r="A108" s="53" t="s">
        <v>231</v>
      </c>
      <c r="B108" s="57" t="s">
        <v>247</v>
      </c>
      <c r="C108" s="59" t="s">
        <v>367</v>
      </c>
      <c r="D108" s="64"/>
      <c r="E108" s="174" t="s">
        <v>431</v>
      </c>
      <c r="F108" s="174" t="s">
        <v>431</v>
      </c>
      <c r="G108" s="172" t="s">
        <v>430</v>
      </c>
      <c r="H108" s="174" t="s">
        <v>431</v>
      </c>
      <c r="I108" s="56" t="s">
        <v>430</v>
      </c>
      <c r="J108" s="56" t="s">
        <v>430</v>
      </c>
      <c r="K108" s="56" t="s">
        <v>430</v>
      </c>
      <c r="L108" s="56" t="s">
        <v>430</v>
      </c>
      <c r="M108" s="172" t="s">
        <v>430</v>
      </c>
      <c r="N108" s="172" t="s">
        <v>430</v>
      </c>
      <c r="O108" s="172" t="s">
        <v>430</v>
      </c>
      <c r="P108" s="172" t="s">
        <v>430</v>
      </c>
      <c r="Q108" s="172" t="s">
        <v>430</v>
      </c>
      <c r="R108" s="172" t="s">
        <v>430</v>
      </c>
      <c r="S108" s="172" t="s">
        <v>430</v>
      </c>
      <c r="T108" s="172" t="s">
        <v>430</v>
      </c>
      <c r="U108" s="172" t="s">
        <v>430</v>
      </c>
      <c r="V108" s="172" t="s">
        <v>430</v>
      </c>
      <c r="W108" s="172" t="s">
        <v>430</v>
      </c>
      <c r="X108" s="172" t="s">
        <v>430</v>
      </c>
      <c r="Y108" s="172" t="s">
        <v>430</v>
      </c>
      <c r="Z108" s="172" t="s">
        <v>430</v>
      </c>
      <c r="AA108" s="172" t="s">
        <v>430</v>
      </c>
      <c r="AB108" s="172" t="s">
        <v>430</v>
      </c>
      <c r="AC108" s="172" t="s">
        <v>430</v>
      </c>
      <c r="AD108" s="172" t="s">
        <v>430</v>
      </c>
      <c r="AE108" s="274"/>
      <c r="AF108" s="64" t="s">
        <v>430</v>
      </c>
      <c r="AG108" s="64" t="s">
        <v>430</v>
      </c>
      <c r="AH108" s="64" t="s">
        <v>430</v>
      </c>
      <c r="AI108" s="64" t="s">
        <v>430</v>
      </c>
      <c r="AJ108" s="64" t="s">
        <v>430</v>
      </c>
      <c r="AK108" s="140" t="s">
        <v>431</v>
      </c>
      <c r="AL108" s="139" t="s">
        <v>233</v>
      </c>
    </row>
    <row r="109" spans="1:38" ht="26.25" customHeight="1" thickBot="1" x14ac:dyDescent="0.3">
      <c r="A109" s="53" t="s">
        <v>231</v>
      </c>
      <c r="B109" s="57" t="s">
        <v>248</v>
      </c>
      <c r="C109" s="59" t="s">
        <v>368</v>
      </c>
      <c r="D109" s="64"/>
      <c r="E109" s="174" t="s">
        <v>431</v>
      </c>
      <c r="F109" s="174" t="s">
        <v>431</v>
      </c>
      <c r="G109" s="172" t="s">
        <v>430</v>
      </c>
      <c r="H109" s="174" t="s">
        <v>431</v>
      </c>
      <c r="I109" s="56" t="s">
        <v>430</v>
      </c>
      <c r="J109" s="56" t="s">
        <v>430</v>
      </c>
      <c r="K109" s="56" t="s">
        <v>430</v>
      </c>
      <c r="L109" s="56" t="s">
        <v>430</v>
      </c>
      <c r="M109" s="172" t="s">
        <v>430</v>
      </c>
      <c r="N109" s="172" t="s">
        <v>430</v>
      </c>
      <c r="O109" s="172" t="s">
        <v>430</v>
      </c>
      <c r="P109" s="172" t="s">
        <v>430</v>
      </c>
      <c r="Q109" s="172" t="s">
        <v>430</v>
      </c>
      <c r="R109" s="172" t="s">
        <v>430</v>
      </c>
      <c r="S109" s="172" t="s">
        <v>430</v>
      </c>
      <c r="T109" s="172" t="s">
        <v>430</v>
      </c>
      <c r="U109" s="172" t="s">
        <v>430</v>
      </c>
      <c r="V109" s="172" t="s">
        <v>430</v>
      </c>
      <c r="W109" s="172" t="s">
        <v>430</v>
      </c>
      <c r="X109" s="172" t="s">
        <v>430</v>
      </c>
      <c r="Y109" s="172" t="s">
        <v>430</v>
      </c>
      <c r="Z109" s="172" t="s">
        <v>430</v>
      </c>
      <c r="AA109" s="172" t="s">
        <v>430</v>
      </c>
      <c r="AB109" s="172" t="s">
        <v>430</v>
      </c>
      <c r="AC109" s="172" t="s">
        <v>430</v>
      </c>
      <c r="AD109" s="172" t="s">
        <v>430</v>
      </c>
      <c r="AE109" s="274"/>
      <c r="AF109" s="64" t="s">
        <v>430</v>
      </c>
      <c r="AG109" s="64" t="s">
        <v>430</v>
      </c>
      <c r="AH109" s="64" t="s">
        <v>430</v>
      </c>
      <c r="AI109" s="64" t="s">
        <v>430</v>
      </c>
      <c r="AJ109" s="64" t="s">
        <v>430</v>
      </c>
      <c r="AK109" s="140" t="s">
        <v>431</v>
      </c>
      <c r="AL109" s="139" t="s">
        <v>233</v>
      </c>
    </row>
    <row r="110" spans="1:38" ht="26.25" customHeight="1" thickBot="1" x14ac:dyDescent="0.3">
      <c r="A110" s="53" t="s">
        <v>231</v>
      </c>
      <c r="B110" s="57" t="s">
        <v>249</v>
      </c>
      <c r="C110" s="59" t="s">
        <v>369</v>
      </c>
      <c r="D110" s="64"/>
      <c r="E110" s="174" t="s">
        <v>431</v>
      </c>
      <c r="F110" s="174" t="s">
        <v>431</v>
      </c>
      <c r="G110" s="172" t="s">
        <v>430</v>
      </c>
      <c r="H110" s="174" t="s">
        <v>431</v>
      </c>
      <c r="I110" s="56" t="s">
        <v>430</v>
      </c>
      <c r="J110" s="56" t="s">
        <v>430</v>
      </c>
      <c r="K110" s="56" t="s">
        <v>430</v>
      </c>
      <c r="L110" s="56" t="s">
        <v>430</v>
      </c>
      <c r="M110" s="172" t="s">
        <v>430</v>
      </c>
      <c r="N110" s="172" t="s">
        <v>430</v>
      </c>
      <c r="O110" s="172" t="s">
        <v>430</v>
      </c>
      <c r="P110" s="172" t="s">
        <v>430</v>
      </c>
      <c r="Q110" s="172" t="s">
        <v>430</v>
      </c>
      <c r="R110" s="172" t="s">
        <v>430</v>
      </c>
      <c r="S110" s="172" t="s">
        <v>430</v>
      </c>
      <c r="T110" s="172" t="s">
        <v>430</v>
      </c>
      <c r="U110" s="172" t="s">
        <v>430</v>
      </c>
      <c r="V110" s="172" t="s">
        <v>430</v>
      </c>
      <c r="W110" s="172" t="s">
        <v>430</v>
      </c>
      <c r="X110" s="172" t="s">
        <v>430</v>
      </c>
      <c r="Y110" s="172" t="s">
        <v>430</v>
      </c>
      <c r="Z110" s="172" t="s">
        <v>430</v>
      </c>
      <c r="AA110" s="172" t="s">
        <v>430</v>
      </c>
      <c r="AB110" s="172" t="s">
        <v>430</v>
      </c>
      <c r="AC110" s="172" t="s">
        <v>430</v>
      </c>
      <c r="AD110" s="172" t="s">
        <v>430</v>
      </c>
      <c r="AE110" s="274"/>
      <c r="AF110" s="64" t="s">
        <v>430</v>
      </c>
      <c r="AG110" s="64" t="s">
        <v>430</v>
      </c>
      <c r="AH110" s="64" t="s">
        <v>430</v>
      </c>
      <c r="AI110" s="64" t="s">
        <v>430</v>
      </c>
      <c r="AJ110" s="64" t="s">
        <v>430</v>
      </c>
      <c r="AK110" s="140" t="s">
        <v>431</v>
      </c>
      <c r="AL110" s="139" t="s">
        <v>233</v>
      </c>
    </row>
    <row r="111" spans="1:38" ht="26.25" customHeight="1" thickBot="1" x14ac:dyDescent="0.3">
      <c r="A111" s="53" t="s">
        <v>231</v>
      </c>
      <c r="B111" s="57" t="s">
        <v>250</v>
      </c>
      <c r="C111" s="59" t="s">
        <v>363</v>
      </c>
      <c r="D111" s="64"/>
      <c r="E111" s="183">
        <v>7.7400000000000011E-5</v>
      </c>
      <c r="F111" s="180">
        <v>4.195080000000001E-2</v>
      </c>
      <c r="G111" s="172" t="s">
        <v>430</v>
      </c>
      <c r="H111" s="175">
        <v>1.6254000000000002</v>
      </c>
      <c r="I111" s="56" t="s">
        <v>430</v>
      </c>
      <c r="J111" s="56" t="s">
        <v>430</v>
      </c>
      <c r="K111" s="56" t="s">
        <v>430</v>
      </c>
      <c r="L111" s="56" t="s">
        <v>430</v>
      </c>
      <c r="M111" s="172" t="s">
        <v>430</v>
      </c>
      <c r="N111" s="172" t="s">
        <v>430</v>
      </c>
      <c r="O111" s="172" t="s">
        <v>430</v>
      </c>
      <c r="P111" s="172" t="s">
        <v>430</v>
      </c>
      <c r="Q111" s="172" t="s">
        <v>430</v>
      </c>
      <c r="R111" s="172" t="s">
        <v>430</v>
      </c>
      <c r="S111" s="172" t="s">
        <v>430</v>
      </c>
      <c r="T111" s="172" t="s">
        <v>430</v>
      </c>
      <c r="U111" s="172" t="s">
        <v>430</v>
      </c>
      <c r="V111" s="172" t="s">
        <v>430</v>
      </c>
      <c r="W111" s="172" t="s">
        <v>430</v>
      </c>
      <c r="X111" s="172" t="s">
        <v>430</v>
      </c>
      <c r="Y111" s="172" t="s">
        <v>430</v>
      </c>
      <c r="Z111" s="172" t="s">
        <v>430</v>
      </c>
      <c r="AA111" s="172" t="s">
        <v>430</v>
      </c>
      <c r="AB111" s="172" t="s">
        <v>430</v>
      </c>
      <c r="AC111" s="172" t="s">
        <v>430</v>
      </c>
      <c r="AD111" s="172" t="s">
        <v>430</v>
      </c>
      <c r="AE111" s="274"/>
      <c r="AF111" s="64" t="s">
        <v>430</v>
      </c>
      <c r="AG111" s="64" t="s">
        <v>430</v>
      </c>
      <c r="AH111" s="64" t="s">
        <v>430</v>
      </c>
      <c r="AI111" s="64" t="s">
        <v>430</v>
      </c>
      <c r="AJ111" s="64" t="s">
        <v>430</v>
      </c>
      <c r="AK111" s="140">
        <v>154.80000000000001</v>
      </c>
      <c r="AL111" s="139" t="s">
        <v>233</v>
      </c>
    </row>
    <row r="112" spans="1:38" ht="26.25" customHeight="1" thickBot="1" x14ac:dyDescent="0.3">
      <c r="A112" s="53" t="s">
        <v>251</v>
      </c>
      <c r="B112" s="57" t="s">
        <v>252</v>
      </c>
      <c r="C112" s="59" t="s">
        <v>253</v>
      </c>
      <c r="D112" s="56"/>
      <c r="E112" s="64">
        <v>4.5999999999999996</v>
      </c>
      <c r="F112" s="64" t="s">
        <v>430</v>
      </c>
      <c r="G112" s="64" t="s">
        <v>430</v>
      </c>
      <c r="H112" s="64">
        <v>5.75</v>
      </c>
      <c r="I112" s="56" t="s">
        <v>430</v>
      </c>
      <c r="J112" s="56" t="s">
        <v>430</v>
      </c>
      <c r="K112" s="56" t="s">
        <v>430</v>
      </c>
      <c r="L112" s="56" t="s">
        <v>430</v>
      </c>
      <c r="M112" s="64" t="s">
        <v>430</v>
      </c>
      <c r="N112" s="64" t="s">
        <v>430</v>
      </c>
      <c r="O112" s="64" t="s">
        <v>430</v>
      </c>
      <c r="P112" s="64" t="s">
        <v>430</v>
      </c>
      <c r="Q112" s="64" t="s">
        <v>430</v>
      </c>
      <c r="R112" s="64" t="s">
        <v>430</v>
      </c>
      <c r="S112" s="64" t="s">
        <v>430</v>
      </c>
      <c r="T112" s="64" t="s">
        <v>430</v>
      </c>
      <c r="U112" s="64" t="s">
        <v>430</v>
      </c>
      <c r="V112" s="64" t="s">
        <v>430</v>
      </c>
      <c r="W112" s="64" t="s">
        <v>430</v>
      </c>
      <c r="X112" s="64" t="s">
        <v>430</v>
      </c>
      <c r="Y112" s="64" t="s">
        <v>430</v>
      </c>
      <c r="Z112" s="64" t="s">
        <v>430</v>
      </c>
      <c r="AA112" s="64" t="s">
        <v>430</v>
      </c>
      <c r="AB112" s="64" t="s">
        <v>430</v>
      </c>
      <c r="AC112" s="64" t="s">
        <v>430</v>
      </c>
      <c r="AD112" s="64" t="s">
        <v>430</v>
      </c>
      <c r="AE112" s="274"/>
      <c r="AF112" s="64" t="s">
        <v>430</v>
      </c>
      <c r="AG112" s="64" t="s">
        <v>430</v>
      </c>
      <c r="AH112" s="64" t="s">
        <v>430</v>
      </c>
      <c r="AI112" s="64" t="s">
        <v>430</v>
      </c>
      <c r="AJ112" s="64" t="s">
        <v>430</v>
      </c>
      <c r="AK112" s="140">
        <v>115000000</v>
      </c>
      <c r="AL112" s="139" t="s">
        <v>444</v>
      </c>
    </row>
    <row r="113" spans="1:38" ht="26.25" customHeight="1" thickBot="1" x14ac:dyDescent="0.3">
      <c r="A113" s="53" t="s">
        <v>251</v>
      </c>
      <c r="B113" s="60" t="s">
        <v>254</v>
      </c>
      <c r="C113" s="61" t="s">
        <v>255</v>
      </c>
      <c r="D113" s="56"/>
      <c r="E113" s="64">
        <v>8.1013640000000002</v>
      </c>
      <c r="F113" s="64" t="s">
        <v>431</v>
      </c>
      <c r="G113" s="64" t="s">
        <v>430</v>
      </c>
      <c r="H113" s="64" t="s">
        <v>431</v>
      </c>
      <c r="I113" s="56" t="s">
        <v>430</v>
      </c>
      <c r="J113" s="56" t="s">
        <v>430</v>
      </c>
      <c r="K113" s="56" t="s">
        <v>430</v>
      </c>
      <c r="L113" s="56" t="s">
        <v>430</v>
      </c>
      <c r="M113" s="64" t="s">
        <v>430</v>
      </c>
      <c r="N113" s="64" t="s">
        <v>430</v>
      </c>
      <c r="O113" s="64" t="s">
        <v>430</v>
      </c>
      <c r="P113" s="64" t="s">
        <v>430</v>
      </c>
      <c r="Q113" s="64" t="s">
        <v>430</v>
      </c>
      <c r="R113" s="64" t="s">
        <v>430</v>
      </c>
      <c r="S113" s="64" t="s">
        <v>430</v>
      </c>
      <c r="T113" s="64" t="s">
        <v>430</v>
      </c>
      <c r="U113" s="64" t="s">
        <v>430</v>
      </c>
      <c r="V113" s="64" t="s">
        <v>430</v>
      </c>
      <c r="W113" s="64" t="s">
        <v>430</v>
      </c>
      <c r="X113" s="64" t="s">
        <v>430</v>
      </c>
      <c r="Y113" s="64" t="s">
        <v>430</v>
      </c>
      <c r="Z113" s="64" t="s">
        <v>430</v>
      </c>
      <c r="AA113" s="64" t="s">
        <v>430</v>
      </c>
      <c r="AB113" s="64" t="s">
        <v>430</v>
      </c>
      <c r="AC113" s="64" t="s">
        <v>430</v>
      </c>
      <c r="AD113" s="64" t="s">
        <v>430</v>
      </c>
      <c r="AE113" s="274"/>
      <c r="AF113" s="64" t="s">
        <v>430</v>
      </c>
      <c r="AG113" s="64" t="s">
        <v>430</v>
      </c>
      <c r="AH113" s="64" t="s">
        <v>430</v>
      </c>
      <c r="AI113" s="64" t="s">
        <v>430</v>
      </c>
      <c r="AJ113" s="64" t="s">
        <v>430</v>
      </c>
      <c r="AK113" s="140" t="s">
        <v>430</v>
      </c>
      <c r="AL113" s="139"/>
    </row>
    <row r="114" spans="1:38" ht="26.25" customHeight="1" thickBot="1" x14ac:dyDescent="0.3">
      <c r="A114" s="53" t="s">
        <v>251</v>
      </c>
      <c r="B114" s="60" t="s">
        <v>256</v>
      </c>
      <c r="C114" s="61" t="s">
        <v>374</v>
      </c>
      <c r="D114" s="56"/>
      <c r="E114" s="64" t="s">
        <v>434</v>
      </c>
      <c r="F114" s="64" t="s">
        <v>434</v>
      </c>
      <c r="G114" s="64" t="s">
        <v>434</v>
      </c>
      <c r="H114" s="64" t="s">
        <v>434</v>
      </c>
      <c r="I114" s="56" t="s">
        <v>430</v>
      </c>
      <c r="J114" s="56" t="s">
        <v>430</v>
      </c>
      <c r="K114" s="56" t="s">
        <v>430</v>
      </c>
      <c r="L114" s="56" t="s">
        <v>430</v>
      </c>
      <c r="M114" s="64" t="s">
        <v>434</v>
      </c>
      <c r="N114" s="64" t="s">
        <v>434</v>
      </c>
      <c r="O114" s="64" t="s">
        <v>434</v>
      </c>
      <c r="P114" s="64" t="s">
        <v>434</v>
      </c>
      <c r="Q114" s="64" t="s">
        <v>434</v>
      </c>
      <c r="R114" s="64" t="s">
        <v>434</v>
      </c>
      <c r="S114" s="64" t="s">
        <v>434</v>
      </c>
      <c r="T114" s="64" t="s">
        <v>434</v>
      </c>
      <c r="U114" s="64" t="s">
        <v>434</v>
      </c>
      <c r="V114" s="64" t="s">
        <v>434</v>
      </c>
      <c r="W114" s="64" t="s">
        <v>434</v>
      </c>
      <c r="X114" s="64" t="s">
        <v>434</v>
      </c>
      <c r="Y114" s="64" t="s">
        <v>434</v>
      </c>
      <c r="Z114" s="64" t="s">
        <v>434</v>
      </c>
      <c r="AA114" s="64" t="s">
        <v>434</v>
      </c>
      <c r="AB114" s="64" t="s">
        <v>434</v>
      </c>
      <c r="AC114" s="64" t="s">
        <v>434</v>
      </c>
      <c r="AD114" s="64" t="s">
        <v>434</v>
      </c>
      <c r="AE114" s="274"/>
      <c r="AF114" s="64" t="s">
        <v>434</v>
      </c>
      <c r="AG114" s="64" t="s">
        <v>434</v>
      </c>
      <c r="AH114" s="64" t="s">
        <v>434</v>
      </c>
      <c r="AI114" s="64" t="s">
        <v>434</v>
      </c>
      <c r="AJ114" s="64" t="s">
        <v>434</v>
      </c>
      <c r="AK114" s="140" t="s">
        <v>434</v>
      </c>
      <c r="AL114" s="139"/>
    </row>
    <row r="115" spans="1:38" ht="26.25" customHeight="1" thickBot="1" x14ac:dyDescent="0.3">
      <c r="A115" s="53" t="s">
        <v>251</v>
      </c>
      <c r="B115" s="60" t="s">
        <v>257</v>
      </c>
      <c r="C115" s="61" t="s">
        <v>258</v>
      </c>
      <c r="D115" s="56"/>
      <c r="E115" s="64" t="s">
        <v>434</v>
      </c>
      <c r="F115" s="64" t="s">
        <v>434</v>
      </c>
      <c r="G115" s="64" t="s">
        <v>434</v>
      </c>
      <c r="H115" s="64" t="s">
        <v>434</v>
      </c>
      <c r="I115" s="56" t="s">
        <v>430</v>
      </c>
      <c r="J115" s="56" t="s">
        <v>430</v>
      </c>
      <c r="K115" s="56" t="s">
        <v>430</v>
      </c>
      <c r="L115" s="56" t="s">
        <v>430</v>
      </c>
      <c r="M115" s="64" t="s">
        <v>434</v>
      </c>
      <c r="N115" s="64" t="s">
        <v>434</v>
      </c>
      <c r="O115" s="64" t="s">
        <v>434</v>
      </c>
      <c r="P115" s="64" t="s">
        <v>434</v>
      </c>
      <c r="Q115" s="64" t="s">
        <v>434</v>
      </c>
      <c r="R115" s="64" t="s">
        <v>434</v>
      </c>
      <c r="S115" s="64" t="s">
        <v>434</v>
      </c>
      <c r="T115" s="64" t="s">
        <v>434</v>
      </c>
      <c r="U115" s="64" t="s">
        <v>434</v>
      </c>
      <c r="V115" s="64" t="s">
        <v>434</v>
      </c>
      <c r="W115" s="64" t="s">
        <v>434</v>
      </c>
      <c r="X115" s="64" t="s">
        <v>434</v>
      </c>
      <c r="Y115" s="64" t="s">
        <v>434</v>
      </c>
      <c r="Z115" s="64" t="s">
        <v>434</v>
      </c>
      <c r="AA115" s="64" t="s">
        <v>434</v>
      </c>
      <c r="AB115" s="64" t="s">
        <v>434</v>
      </c>
      <c r="AC115" s="64" t="s">
        <v>434</v>
      </c>
      <c r="AD115" s="64" t="s">
        <v>434</v>
      </c>
      <c r="AE115" s="274"/>
      <c r="AF115" s="64" t="s">
        <v>434</v>
      </c>
      <c r="AG115" s="64" t="s">
        <v>434</v>
      </c>
      <c r="AH115" s="64" t="s">
        <v>434</v>
      </c>
      <c r="AI115" s="64" t="s">
        <v>434</v>
      </c>
      <c r="AJ115" s="64" t="s">
        <v>434</v>
      </c>
      <c r="AK115" s="140" t="s">
        <v>434</v>
      </c>
      <c r="AL115" s="139"/>
    </row>
    <row r="116" spans="1:38" ht="26.25" customHeight="1" thickBot="1" x14ac:dyDescent="0.3">
      <c r="A116" s="53" t="s">
        <v>251</v>
      </c>
      <c r="B116" s="57" t="s">
        <v>259</v>
      </c>
      <c r="C116" s="59" t="s">
        <v>396</v>
      </c>
      <c r="D116" s="56"/>
      <c r="E116" s="184">
        <v>0.22716304999999998</v>
      </c>
      <c r="F116" s="172" t="s">
        <v>430</v>
      </c>
      <c r="G116" s="172" t="s">
        <v>430</v>
      </c>
      <c r="H116" s="175">
        <v>65.746220000000008</v>
      </c>
      <c r="I116" s="56" t="s">
        <v>430</v>
      </c>
      <c r="J116" s="56" t="s">
        <v>430</v>
      </c>
      <c r="K116" s="56" t="s">
        <v>430</v>
      </c>
      <c r="L116" s="56" t="s">
        <v>430</v>
      </c>
      <c r="M116" s="172" t="s">
        <v>430</v>
      </c>
      <c r="N116" s="172" t="s">
        <v>430</v>
      </c>
      <c r="O116" s="172" t="s">
        <v>430</v>
      </c>
      <c r="P116" s="172" t="s">
        <v>430</v>
      </c>
      <c r="Q116" s="172" t="s">
        <v>430</v>
      </c>
      <c r="R116" s="172" t="s">
        <v>430</v>
      </c>
      <c r="S116" s="172" t="s">
        <v>430</v>
      </c>
      <c r="T116" s="172" t="s">
        <v>430</v>
      </c>
      <c r="U116" s="172" t="s">
        <v>430</v>
      </c>
      <c r="V116" s="172" t="s">
        <v>430</v>
      </c>
      <c r="W116" s="172" t="s">
        <v>430</v>
      </c>
      <c r="X116" s="172" t="s">
        <v>430</v>
      </c>
      <c r="Y116" s="172" t="s">
        <v>430</v>
      </c>
      <c r="Z116" s="172" t="s">
        <v>430</v>
      </c>
      <c r="AA116" s="172" t="s">
        <v>430</v>
      </c>
      <c r="AB116" s="172" t="s">
        <v>430</v>
      </c>
      <c r="AC116" s="172" t="s">
        <v>430</v>
      </c>
      <c r="AD116" s="172" t="s">
        <v>430</v>
      </c>
      <c r="AE116" s="274"/>
      <c r="AF116" s="56" t="s">
        <v>430</v>
      </c>
      <c r="AG116" s="56" t="s">
        <v>430</v>
      </c>
      <c r="AH116" s="56" t="s">
        <v>430</v>
      </c>
      <c r="AI116" s="56" t="s">
        <v>430</v>
      </c>
      <c r="AJ116" s="56" t="s">
        <v>430</v>
      </c>
      <c r="AK116" s="140"/>
      <c r="AL116" s="291" t="s">
        <v>399</v>
      </c>
    </row>
    <row r="117" spans="1:38" ht="26.25" customHeight="1" thickBot="1" x14ac:dyDescent="0.3">
      <c r="A117" s="53" t="s">
        <v>251</v>
      </c>
      <c r="B117" s="57" t="s">
        <v>260</v>
      </c>
      <c r="C117" s="59" t="s">
        <v>261</v>
      </c>
      <c r="D117" s="56"/>
      <c r="E117" s="172" t="s">
        <v>430</v>
      </c>
      <c r="F117" s="172" t="s">
        <v>430</v>
      </c>
      <c r="G117" s="172" t="s">
        <v>430</v>
      </c>
      <c r="H117" s="172" t="s">
        <v>430</v>
      </c>
      <c r="I117" s="56" t="s">
        <v>430</v>
      </c>
      <c r="J117" s="56" t="s">
        <v>430</v>
      </c>
      <c r="K117" s="56" t="s">
        <v>430</v>
      </c>
      <c r="L117" s="56" t="s">
        <v>430</v>
      </c>
      <c r="M117" s="172" t="s">
        <v>430</v>
      </c>
      <c r="N117" s="172" t="s">
        <v>430</v>
      </c>
      <c r="O117" s="172" t="s">
        <v>430</v>
      </c>
      <c r="P117" s="172" t="s">
        <v>430</v>
      </c>
      <c r="Q117" s="172" t="s">
        <v>430</v>
      </c>
      <c r="R117" s="172" t="s">
        <v>430</v>
      </c>
      <c r="S117" s="172" t="s">
        <v>430</v>
      </c>
      <c r="T117" s="172" t="s">
        <v>430</v>
      </c>
      <c r="U117" s="172" t="s">
        <v>430</v>
      </c>
      <c r="V117" s="172" t="s">
        <v>430</v>
      </c>
      <c r="W117" s="172" t="s">
        <v>430</v>
      </c>
      <c r="X117" s="172" t="s">
        <v>430</v>
      </c>
      <c r="Y117" s="172" t="s">
        <v>430</v>
      </c>
      <c r="Z117" s="172" t="s">
        <v>430</v>
      </c>
      <c r="AA117" s="172" t="s">
        <v>430</v>
      </c>
      <c r="AB117" s="172" t="s">
        <v>430</v>
      </c>
      <c r="AC117" s="172" t="s">
        <v>430</v>
      </c>
      <c r="AD117" s="172" t="s">
        <v>430</v>
      </c>
      <c r="AE117" s="274"/>
      <c r="AF117" s="56" t="s">
        <v>430</v>
      </c>
      <c r="AG117" s="56" t="s">
        <v>430</v>
      </c>
      <c r="AH117" s="56" t="s">
        <v>430</v>
      </c>
      <c r="AI117" s="56" t="s">
        <v>430</v>
      </c>
      <c r="AJ117" s="56" t="s">
        <v>430</v>
      </c>
      <c r="AK117" s="140" t="s">
        <v>429</v>
      </c>
      <c r="AL117" s="291" t="s">
        <v>450</v>
      </c>
    </row>
    <row r="118" spans="1:38" ht="26.25" customHeight="1" thickBot="1" x14ac:dyDescent="0.3">
      <c r="A118" s="53" t="s">
        <v>251</v>
      </c>
      <c r="B118" s="57" t="s">
        <v>262</v>
      </c>
      <c r="C118" s="59" t="s">
        <v>397</v>
      </c>
      <c r="D118" s="56"/>
      <c r="E118" s="172" t="s">
        <v>430</v>
      </c>
      <c r="F118" s="172" t="s">
        <v>430</v>
      </c>
      <c r="G118" s="172" t="s">
        <v>430</v>
      </c>
      <c r="H118" s="172" t="s">
        <v>430</v>
      </c>
      <c r="I118" s="56" t="s">
        <v>430</v>
      </c>
      <c r="J118" s="56" t="s">
        <v>430</v>
      </c>
      <c r="K118" s="56" t="s">
        <v>430</v>
      </c>
      <c r="L118" s="56" t="s">
        <v>430</v>
      </c>
      <c r="M118" s="172" t="s">
        <v>430</v>
      </c>
      <c r="N118" s="172" t="s">
        <v>430</v>
      </c>
      <c r="O118" s="172" t="s">
        <v>430</v>
      </c>
      <c r="P118" s="172" t="s">
        <v>430</v>
      </c>
      <c r="Q118" s="172" t="s">
        <v>430</v>
      </c>
      <c r="R118" s="172" t="s">
        <v>430</v>
      </c>
      <c r="S118" s="172" t="s">
        <v>430</v>
      </c>
      <c r="T118" s="172" t="s">
        <v>430</v>
      </c>
      <c r="U118" s="172" t="s">
        <v>430</v>
      </c>
      <c r="V118" s="172" t="s">
        <v>430</v>
      </c>
      <c r="W118" s="172" t="s">
        <v>430</v>
      </c>
      <c r="X118" s="172" t="s">
        <v>430</v>
      </c>
      <c r="Y118" s="172" t="s">
        <v>430</v>
      </c>
      <c r="Z118" s="172" t="s">
        <v>430</v>
      </c>
      <c r="AA118" s="172" t="s">
        <v>430</v>
      </c>
      <c r="AB118" s="172" t="s">
        <v>430</v>
      </c>
      <c r="AC118" s="172" t="s">
        <v>430</v>
      </c>
      <c r="AD118" s="172" t="s">
        <v>430</v>
      </c>
      <c r="AE118" s="274"/>
      <c r="AF118" s="56" t="s">
        <v>430</v>
      </c>
      <c r="AG118" s="56" t="s">
        <v>430</v>
      </c>
      <c r="AH118" s="56" t="s">
        <v>430</v>
      </c>
      <c r="AI118" s="56" t="s">
        <v>430</v>
      </c>
      <c r="AJ118" s="56" t="s">
        <v>430</v>
      </c>
      <c r="AK118" s="140">
        <v>34060.400000000001</v>
      </c>
      <c r="AL118" s="291" t="s">
        <v>450</v>
      </c>
    </row>
    <row r="119" spans="1:38" ht="26.25" customHeight="1" thickBot="1" x14ac:dyDescent="0.3">
      <c r="A119" s="53" t="s">
        <v>251</v>
      </c>
      <c r="B119" s="57" t="s">
        <v>263</v>
      </c>
      <c r="C119" s="59" t="s">
        <v>264</v>
      </c>
      <c r="D119" s="56"/>
      <c r="E119" s="172" t="s">
        <v>430</v>
      </c>
      <c r="F119" s="172" t="s">
        <v>430</v>
      </c>
      <c r="G119" s="172" t="s">
        <v>430</v>
      </c>
      <c r="H119" s="172" t="s">
        <v>430</v>
      </c>
      <c r="I119" s="56" t="s">
        <v>430</v>
      </c>
      <c r="J119" s="56" t="s">
        <v>430</v>
      </c>
      <c r="K119" s="56" t="s">
        <v>430</v>
      </c>
      <c r="L119" s="56" t="s">
        <v>430</v>
      </c>
      <c r="M119" s="172" t="s">
        <v>430</v>
      </c>
      <c r="N119" s="172" t="s">
        <v>430</v>
      </c>
      <c r="O119" s="172" t="s">
        <v>430</v>
      </c>
      <c r="P119" s="172" t="s">
        <v>430</v>
      </c>
      <c r="Q119" s="172" t="s">
        <v>430</v>
      </c>
      <c r="R119" s="172" t="s">
        <v>430</v>
      </c>
      <c r="S119" s="172" t="s">
        <v>430</v>
      </c>
      <c r="T119" s="172" t="s">
        <v>430</v>
      </c>
      <c r="U119" s="172" t="s">
        <v>430</v>
      </c>
      <c r="V119" s="172" t="s">
        <v>430</v>
      </c>
      <c r="W119" s="172" t="s">
        <v>430</v>
      </c>
      <c r="X119" s="172" t="s">
        <v>430</v>
      </c>
      <c r="Y119" s="172" t="s">
        <v>430</v>
      </c>
      <c r="Z119" s="172" t="s">
        <v>430</v>
      </c>
      <c r="AA119" s="172" t="s">
        <v>430</v>
      </c>
      <c r="AB119" s="172" t="s">
        <v>430</v>
      </c>
      <c r="AC119" s="172" t="s">
        <v>430</v>
      </c>
      <c r="AD119" s="172" t="s">
        <v>430</v>
      </c>
      <c r="AE119" s="274"/>
      <c r="AF119" s="56" t="s">
        <v>430</v>
      </c>
      <c r="AG119" s="56" t="s">
        <v>430</v>
      </c>
      <c r="AH119" s="56" t="s">
        <v>430</v>
      </c>
      <c r="AI119" s="56" t="s">
        <v>430</v>
      </c>
      <c r="AJ119" s="56" t="s">
        <v>430</v>
      </c>
      <c r="AK119" s="140">
        <v>34060.400000000001</v>
      </c>
      <c r="AL119" s="291" t="s">
        <v>450</v>
      </c>
    </row>
    <row r="120" spans="1:38" ht="26.25" customHeight="1" thickBot="1" x14ac:dyDescent="0.3">
      <c r="A120" s="53" t="s">
        <v>251</v>
      </c>
      <c r="B120" s="57" t="s">
        <v>265</v>
      </c>
      <c r="C120" s="59" t="s">
        <v>266</v>
      </c>
      <c r="D120" s="56"/>
      <c r="E120" s="172" t="s">
        <v>430</v>
      </c>
      <c r="F120" s="172" t="s">
        <v>430</v>
      </c>
      <c r="G120" s="172" t="s">
        <v>430</v>
      </c>
      <c r="H120" s="172" t="s">
        <v>430</v>
      </c>
      <c r="I120" s="56" t="s">
        <v>430</v>
      </c>
      <c r="J120" s="56" t="s">
        <v>430</v>
      </c>
      <c r="K120" s="56" t="s">
        <v>430</v>
      </c>
      <c r="L120" s="56" t="s">
        <v>430</v>
      </c>
      <c r="M120" s="172" t="s">
        <v>430</v>
      </c>
      <c r="N120" s="172" t="s">
        <v>430</v>
      </c>
      <c r="O120" s="172" t="s">
        <v>430</v>
      </c>
      <c r="P120" s="172" t="s">
        <v>430</v>
      </c>
      <c r="Q120" s="172" t="s">
        <v>430</v>
      </c>
      <c r="R120" s="172" t="s">
        <v>430</v>
      </c>
      <c r="S120" s="172" t="s">
        <v>430</v>
      </c>
      <c r="T120" s="172" t="s">
        <v>430</v>
      </c>
      <c r="U120" s="172" t="s">
        <v>430</v>
      </c>
      <c r="V120" s="172" t="s">
        <v>430</v>
      </c>
      <c r="W120" s="172" t="s">
        <v>430</v>
      </c>
      <c r="X120" s="172" t="s">
        <v>430</v>
      </c>
      <c r="Y120" s="172" t="s">
        <v>430</v>
      </c>
      <c r="Z120" s="172" t="s">
        <v>430</v>
      </c>
      <c r="AA120" s="172" t="s">
        <v>430</v>
      </c>
      <c r="AB120" s="172" t="s">
        <v>430</v>
      </c>
      <c r="AC120" s="172" t="s">
        <v>430</v>
      </c>
      <c r="AD120" s="172" t="s">
        <v>430</v>
      </c>
      <c r="AE120" s="274"/>
      <c r="AF120" s="56" t="s">
        <v>430</v>
      </c>
      <c r="AG120" s="56" t="s">
        <v>430</v>
      </c>
      <c r="AH120" s="56" t="s">
        <v>430</v>
      </c>
      <c r="AI120" s="56" t="s">
        <v>430</v>
      </c>
      <c r="AJ120" s="56" t="s">
        <v>430</v>
      </c>
      <c r="AK120" s="140" t="s">
        <v>429</v>
      </c>
      <c r="AL120" s="291" t="s">
        <v>1022</v>
      </c>
    </row>
    <row r="121" spans="1:38" ht="26.25" customHeight="1" thickBot="1" x14ac:dyDescent="0.3">
      <c r="A121" s="53" t="s">
        <v>251</v>
      </c>
      <c r="B121" s="57" t="s">
        <v>267</v>
      </c>
      <c r="C121" s="59" t="s">
        <v>268</v>
      </c>
      <c r="D121" s="56"/>
      <c r="E121" s="172" t="s">
        <v>430</v>
      </c>
      <c r="F121" s="174">
        <v>29.291944000000001</v>
      </c>
      <c r="G121" s="172" t="s">
        <v>430</v>
      </c>
      <c r="H121" s="172" t="s">
        <v>430</v>
      </c>
      <c r="I121" s="56" t="s">
        <v>430</v>
      </c>
      <c r="J121" s="56" t="s">
        <v>430</v>
      </c>
      <c r="K121" s="56" t="s">
        <v>430</v>
      </c>
      <c r="L121" s="56" t="s">
        <v>430</v>
      </c>
      <c r="M121" s="172" t="s">
        <v>430</v>
      </c>
      <c r="N121" s="172" t="s">
        <v>430</v>
      </c>
      <c r="O121" s="172" t="s">
        <v>430</v>
      </c>
      <c r="P121" s="172" t="s">
        <v>430</v>
      </c>
      <c r="Q121" s="172" t="s">
        <v>430</v>
      </c>
      <c r="R121" s="172" t="s">
        <v>430</v>
      </c>
      <c r="S121" s="172" t="s">
        <v>430</v>
      </c>
      <c r="T121" s="172" t="s">
        <v>430</v>
      </c>
      <c r="U121" s="172" t="s">
        <v>430</v>
      </c>
      <c r="V121" s="172" t="s">
        <v>430</v>
      </c>
      <c r="W121" s="172" t="s">
        <v>430</v>
      </c>
      <c r="X121" s="172" t="s">
        <v>430</v>
      </c>
      <c r="Y121" s="172" t="s">
        <v>430</v>
      </c>
      <c r="Z121" s="172" t="s">
        <v>430</v>
      </c>
      <c r="AA121" s="172" t="s">
        <v>430</v>
      </c>
      <c r="AB121" s="172" t="s">
        <v>430</v>
      </c>
      <c r="AC121" s="172" t="s">
        <v>430</v>
      </c>
      <c r="AD121" s="172" t="s">
        <v>430</v>
      </c>
      <c r="AE121" s="274"/>
      <c r="AF121" s="56" t="s">
        <v>430</v>
      </c>
      <c r="AG121" s="56" t="s">
        <v>430</v>
      </c>
      <c r="AH121" s="56" t="s">
        <v>430</v>
      </c>
      <c r="AI121" s="56" t="s">
        <v>430</v>
      </c>
      <c r="AJ121" s="56" t="s">
        <v>430</v>
      </c>
      <c r="AK121" s="140">
        <v>34060.400000000001</v>
      </c>
      <c r="AL121" s="291" t="s">
        <v>974</v>
      </c>
    </row>
    <row r="122" spans="1:38" ht="26.25" customHeight="1" thickBot="1" x14ac:dyDescent="0.3">
      <c r="A122" s="53" t="s">
        <v>251</v>
      </c>
      <c r="B122" s="60" t="s">
        <v>270</v>
      </c>
      <c r="C122" s="61" t="s">
        <v>271</v>
      </c>
      <c r="D122" s="56"/>
      <c r="E122" s="172" t="s">
        <v>430</v>
      </c>
      <c r="F122" s="172" t="s">
        <v>430</v>
      </c>
      <c r="G122" s="172" t="s">
        <v>430</v>
      </c>
      <c r="H122" s="172" t="s">
        <v>430</v>
      </c>
      <c r="I122" s="56" t="s">
        <v>430</v>
      </c>
      <c r="J122" s="56" t="s">
        <v>430</v>
      </c>
      <c r="K122" s="56" t="s">
        <v>430</v>
      </c>
      <c r="L122" s="56" t="s">
        <v>430</v>
      </c>
      <c r="M122" s="172" t="s">
        <v>430</v>
      </c>
      <c r="N122" s="172" t="s">
        <v>430</v>
      </c>
      <c r="O122" s="172" t="s">
        <v>430</v>
      </c>
      <c r="P122" s="172" t="s">
        <v>430</v>
      </c>
      <c r="Q122" s="172" t="s">
        <v>430</v>
      </c>
      <c r="R122" s="172" t="s">
        <v>430</v>
      </c>
      <c r="S122" s="172" t="s">
        <v>430</v>
      </c>
      <c r="T122" s="172" t="s">
        <v>430</v>
      </c>
      <c r="U122" s="172" t="s">
        <v>430</v>
      </c>
      <c r="V122" s="172" t="s">
        <v>430</v>
      </c>
      <c r="W122" s="172" t="s">
        <v>430</v>
      </c>
      <c r="X122" s="172" t="s">
        <v>430</v>
      </c>
      <c r="Y122" s="172" t="s">
        <v>430</v>
      </c>
      <c r="Z122" s="172" t="s">
        <v>430</v>
      </c>
      <c r="AA122" s="172" t="s">
        <v>430</v>
      </c>
      <c r="AB122" s="172" t="s">
        <v>430</v>
      </c>
      <c r="AC122" s="174" t="s">
        <v>429</v>
      </c>
      <c r="AD122" s="172" t="s">
        <v>430</v>
      </c>
      <c r="AE122" s="274"/>
      <c r="AF122" s="56" t="s">
        <v>430</v>
      </c>
      <c r="AG122" s="56" t="s">
        <v>430</v>
      </c>
      <c r="AH122" s="56" t="s">
        <v>430</v>
      </c>
      <c r="AI122" s="56" t="s">
        <v>430</v>
      </c>
      <c r="AJ122" s="56" t="s">
        <v>430</v>
      </c>
      <c r="AK122" s="140" t="s">
        <v>429</v>
      </c>
      <c r="AL122" s="291" t="s">
        <v>399</v>
      </c>
    </row>
    <row r="123" spans="1:38" ht="26.25" customHeight="1" thickBot="1" x14ac:dyDescent="0.3">
      <c r="A123" s="53" t="s">
        <v>251</v>
      </c>
      <c r="B123" s="57" t="s">
        <v>272</v>
      </c>
      <c r="C123" s="59" t="s">
        <v>273</v>
      </c>
      <c r="D123" s="56"/>
      <c r="E123" s="174" t="s">
        <v>431</v>
      </c>
      <c r="F123" s="174" t="s">
        <v>431</v>
      </c>
      <c r="G123" s="174" t="s">
        <v>431</v>
      </c>
      <c r="H123" s="174" t="s">
        <v>431</v>
      </c>
      <c r="I123" s="56" t="s">
        <v>430</v>
      </c>
      <c r="J123" s="56" t="s">
        <v>430</v>
      </c>
      <c r="K123" s="56" t="s">
        <v>430</v>
      </c>
      <c r="L123" s="56" t="s">
        <v>430</v>
      </c>
      <c r="M123" s="174" t="s">
        <v>431</v>
      </c>
      <c r="N123" s="174" t="s">
        <v>431</v>
      </c>
      <c r="O123" s="174" t="s">
        <v>431</v>
      </c>
      <c r="P123" s="174" t="s">
        <v>431</v>
      </c>
      <c r="Q123" s="174" t="s">
        <v>431</v>
      </c>
      <c r="R123" s="174" t="s">
        <v>431</v>
      </c>
      <c r="S123" s="174" t="s">
        <v>431</v>
      </c>
      <c r="T123" s="174" t="s">
        <v>431</v>
      </c>
      <c r="U123" s="174" t="s">
        <v>431</v>
      </c>
      <c r="V123" s="174" t="s">
        <v>431</v>
      </c>
      <c r="W123" s="174" t="s">
        <v>430</v>
      </c>
      <c r="X123" s="174" t="s">
        <v>431</v>
      </c>
      <c r="Y123" s="174" t="s">
        <v>431</v>
      </c>
      <c r="Z123" s="174" t="s">
        <v>431</v>
      </c>
      <c r="AA123" s="174" t="s">
        <v>431</v>
      </c>
      <c r="AB123" s="174" t="s">
        <v>431</v>
      </c>
      <c r="AC123" s="174" t="s">
        <v>430</v>
      </c>
      <c r="AD123" s="174" t="s">
        <v>430</v>
      </c>
      <c r="AE123" s="274"/>
      <c r="AF123" s="56" t="s">
        <v>430</v>
      </c>
      <c r="AG123" s="56" t="s">
        <v>430</v>
      </c>
      <c r="AH123" s="56" t="s">
        <v>430</v>
      </c>
      <c r="AI123" s="56" t="s">
        <v>430</v>
      </c>
      <c r="AJ123" s="56" t="s">
        <v>430</v>
      </c>
      <c r="AK123" s="140" t="s">
        <v>431</v>
      </c>
      <c r="AL123" s="291" t="s">
        <v>404</v>
      </c>
    </row>
    <row r="124" spans="1:38" ht="26.25" customHeight="1" thickBot="1" x14ac:dyDescent="0.3">
      <c r="A124" s="53" t="s">
        <v>251</v>
      </c>
      <c r="B124" s="275" t="s">
        <v>274</v>
      </c>
      <c r="C124" s="59" t="s">
        <v>275</v>
      </c>
      <c r="D124" s="56"/>
      <c r="E124" s="174" t="s">
        <v>430</v>
      </c>
      <c r="F124" s="174" t="s">
        <v>430</v>
      </c>
      <c r="G124" s="174" t="s">
        <v>430</v>
      </c>
      <c r="H124" s="174" t="s">
        <v>429</v>
      </c>
      <c r="I124" s="56" t="s">
        <v>430</v>
      </c>
      <c r="J124" s="56" t="s">
        <v>430</v>
      </c>
      <c r="K124" s="56" t="s">
        <v>430</v>
      </c>
      <c r="L124" s="56" t="s">
        <v>430</v>
      </c>
      <c r="M124" s="174" t="s">
        <v>430</v>
      </c>
      <c r="N124" s="174" t="s">
        <v>430</v>
      </c>
      <c r="O124" s="174" t="s">
        <v>430</v>
      </c>
      <c r="P124" s="174" t="s">
        <v>430</v>
      </c>
      <c r="Q124" s="174" t="s">
        <v>430</v>
      </c>
      <c r="R124" s="174" t="s">
        <v>430</v>
      </c>
      <c r="S124" s="174" t="s">
        <v>430</v>
      </c>
      <c r="T124" s="174" t="s">
        <v>430</v>
      </c>
      <c r="U124" s="174" t="s">
        <v>430</v>
      </c>
      <c r="V124" s="174" t="s">
        <v>430</v>
      </c>
      <c r="W124" s="174" t="s">
        <v>430</v>
      </c>
      <c r="X124" s="174" t="s">
        <v>430</v>
      </c>
      <c r="Y124" s="174" t="s">
        <v>430</v>
      </c>
      <c r="Z124" s="174" t="s">
        <v>430</v>
      </c>
      <c r="AA124" s="174" t="s">
        <v>430</v>
      </c>
      <c r="AB124" s="174" t="s">
        <v>430</v>
      </c>
      <c r="AC124" s="174" t="s">
        <v>430</v>
      </c>
      <c r="AD124" s="174" t="s">
        <v>430</v>
      </c>
      <c r="AE124" s="274"/>
      <c r="AF124" s="56" t="s">
        <v>430</v>
      </c>
      <c r="AG124" s="56" t="s">
        <v>430</v>
      </c>
      <c r="AH124" s="56" t="s">
        <v>430</v>
      </c>
      <c r="AI124" s="56" t="s">
        <v>430</v>
      </c>
      <c r="AJ124" s="56" t="s">
        <v>430</v>
      </c>
      <c r="AK124" s="140" t="s">
        <v>429</v>
      </c>
      <c r="AL124" s="291" t="s">
        <v>399</v>
      </c>
    </row>
    <row r="125" spans="1:38" ht="26.25" customHeight="1" thickBot="1" x14ac:dyDescent="0.3">
      <c r="A125" s="53" t="s">
        <v>276</v>
      </c>
      <c r="B125" s="57" t="s">
        <v>277</v>
      </c>
      <c r="C125" s="59" t="s">
        <v>278</v>
      </c>
      <c r="D125" s="56"/>
      <c r="E125" s="56" t="s">
        <v>430</v>
      </c>
      <c r="F125" s="56">
        <v>5.38131</v>
      </c>
      <c r="G125" s="56" t="s">
        <v>430</v>
      </c>
      <c r="H125" s="56" t="s">
        <v>429</v>
      </c>
      <c r="I125" s="56" t="s">
        <v>430</v>
      </c>
      <c r="J125" s="56" t="s">
        <v>430</v>
      </c>
      <c r="K125" s="56" t="s">
        <v>430</v>
      </c>
      <c r="L125" s="56" t="s">
        <v>430</v>
      </c>
      <c r="M125" s="56" t="s">
        <v>429</v>
      </c>
      <c r="N125" s="56" t="s">
        <v>430</v>
      </c>
      <c r="O125" s="56" t="s">
        <v>430</v>
      </c>
      <c r="P125" s="56" t="s">
        <v>429</v>
      </c>
      <c r="Q125" s="56" t="s">
        <v>430</v>
      </c>
      <c r="R125" s="56" t="s">
        <v>430</v>
      </c>
      <c r="S125" s="56" t="s">
        <v>430</v>
      </c>
      <c r="T125" s="56" t="s">
        <v>430</v>
      </c>
      <c r="U125" s="56" t="s">
        <v>430</v>
      </c>
      <c r="V125" s="56" t="s">
        <v>430</v>
      </c>
      <c r="W125" s="56" t="s">
        <v>430</v>
      </c>
      <c r="X125" s="56" t="s">
        <v>430</v>
      </c>
      <c r="Y125" s="56" t="s">
        <v>430</v>
      </c>
      <c r="Z125" s="56" t="s">
        <v>430</v>
      </c>
      <c r="AA125" s="56" t="s">
        <v>430</v>
      </c>
      <c r="AB125" s="56" t="s">
        <v>430</v>
      </c>
      <c r="AC125" s="56" t="s">
        <v>430</v>
      </c>
      <c r="AD125" s="56" t="s">
        <v>430</v>
      </c>
      <c r="AE125" s="276"/>
      <c r="AF125" s="56" t="s">
        <v>430</v>
      </c>
      <c r="AG125" s="56" t="s">
        <v>430</v>
      </c>
      <c r="AH125" s="56" t="s">
        <v>430</v>
      </c>
      <c r="AI125" s="56" t="s">
        <v>430</v>
      </c>
      <c r="AJ125" s="56" t="s">
        <v>430</v>
      </c>
      <c r="AK125" s="56" t="s">
        <v>430</v>
      </c>
      <c r="AL125" s="139" t="s">
        <v>446</v>
      </c>
    </row>
    <row r="126" spans="1:38" ht="26.25" customHeight="1" thickBot="1" x14ac:dyDescent="0.3">
      <c r="A126" s="53" t="s">
        <v>276</v>
      </c>
      <c r="B126" s="57" t="s">
        <v>279</v>
      </c>
      <c r="C126" s="59" t="s">
        <v>280</v>
      </c>
      <c r="D126" s="56"/>
      <c r="E126" s="56" t="s">
        <v>430</v>
      </c>
      <c r="F126" s="56" t="s">
        <v>430</v>
      </c>
      <c r="G126" s="56" t="s">
        <v>430</v>
      </c>
      <c r="H126" s="56" t="s">
        <v>429</v>
      </c>
      <c r="I126" s="56" t="s">
        <v>430</v>
      </c>
      <c r="J126" s="56" t="s">
        <v>430</v>
      </c>
      <c r="K126" s="56" t="s">
        <v>430</v>
      </c>
      <c r="L126" s="56" t="s">
        <v>430</v>
      </c>
      <c r="M126" s="56" t="s">
        <v>430</v>
      </c>
      <c r="N126" s="56" t="s">
        <v>430</v>
      </c>
      <c r="O126" s="56" t="s">
        <v>430</v>
      </c>
      <c r="P126" s="56" t="s">
        <v>430</v>
      </c>
      <c r="Q126" s="56" t="s">
        <v>430</v>
      </c>
      <c r="R126" s="56" t="s">
        <v>430</v>
      </c>
      <c r="S126" s="56" t="s">
        <v>430</v>
      </c>
      <c r="T126" s="56" t="s">
        <v>430</v>
      </c>
      <c r="U126" s="56" t="s">
        <v>430</v>
      </c>
      <c r="V126" s="56" t="s">
        <v>430</v>
      </c>
      <c r="W126" s="56" t="s">
        <v>430</v>
      </c>
      <c r="X126" s="56" t="s">
        <v>430</v>
      </c>
      <c r="Y126" s="56" t="s">
        <v>430</v>
      </c>
      <c r="Z126" s="56" t="s">
        <v>430</v>
      </c>
      <c r="AA126" s="56" t="s">
        <v>430</v>
      </c>
      <c r="AB126" s="56" t="s">
        <v>430</v>
      </c>
      <c r="AC126" s="56" t="s">
        <v>430</v>
      </c>
      <c r="AD126" s="56" t="s">
        <v>430</v>
      </c>
      <c r="AE126" s="276"/>
      <c r="AF126" s="56" t="s">
        <v>430</v>
      </c>
      <c r="AG126" s="56" t="s">
        <v>430</v>
      </c>
      <c r="AH126" s="56" t="s">
        <v>430</v>
      </c>
      <c r="AI126" s="56" t="s">
        <v>430</v>
      </c>
      <c r="AJ126" s="56" t="s">
        <v>430</v>
      </c>
      <c r="AK126" s="56" t="s">
        <v>430</v>
      </c>
      <c r="AL126" s="139"/>
    </row>
    <row r="127" spans="1:38" ht="26.25" customHeight="1" thickBot="1" x14ac:dyDescent="0.3">
      <c r="A127" s="53" t="s">
        <v>276</v>
      </c>
      <c r="B127" s="57" t="s">
        <v>281</v>
      </c>
      <c r="C127" s="59" t="s">
        <v>282</v>
      </c>
      <c r="D127" s="56"/>
      <c r="E127" s="56" t="s">
        <v>429</v>
      </c>
      <c r="F127" s="56" t="s">
        <v>429</v>
      </c>
      <c r="G127" s="56" t="s">
        <v>429</v>
      </c>
      <c r="H127" s="56" t="s">
        <v>429</v>
      </c>
      <c r="I127" s="56" t="s">
        <v>430</v>
      </c>
      <c r="J127" s="56" t="s">
        <v>430</v>
      </c>
      <c r="K127" s="56" t="s">
        <v>430</v>
      </c>
      <c r="L127" s="56" t="s">
        <v>430</v>
      </c>
      <c r="M127" s="56" t="s">
        <v>429</v>
      </c>
      <c r="N127" s="56" t="s">
        <v>429</v>
      </c>
      <c r="O127" s="56" t="s">
        <v>429</v>
      </c>
      <c r="P127" s="56" t="s">
        <v>429</v>
      </c>
      <c r="Q127" s="56" t="s">
        <v>430</v>
      </c>
      <c r="R127" s="56" t="s">
        <v>429</v>
      </c>
      <c r="S127" s="56" t="s">
        <v>430</v>
      </c>
      <c r="T127" s="56" t="s">
        <v>430</v>
      </c>
      <c r="U127" s="56" t="s">
        <v>430</v>
      </c>
      <c r="V127" s="56" t="s">
        <v>429</v>
      </c>
      <c r="W127" s="56" t="s">
        <v>429</v>
      </c>
      <c r="X127" s="56" t="s">
        <v>429</v>
      </c>
      <c r="Y127" s="56" t="s">
        <v>429</v>
      </c>
      <c r="Z127" s="56" t="s">
        <v>429</v>
      </c>
      <c r="AA127" s="56" t="s">
        <v>429</v>
      </c>
      <c r="AB127" s="56" t="s">
        <v>429</v>
      </c>
      <c r="AC127" s="56" t="s">
        <v>429</v>
      </c>
      <c r="AD127" s="56" t="s">
        <v>429</v>
      </c>
      <c r="AE127" s="276"/>
      <c r="AF127" s="56" t="s">
        <v>430</v>
      </c>
      <c r="AG127" s="56" t="s">
        <v>430</v>
      </c>
      <c r="AH127" s="56" t="s">
        <v>430</v>
      </c>
      <c r="AI127" s="56" t="s">
        <v>430</v>
      </c>
      <c r="AJ127" s="56" t="s">
        <v>430</v>
      </c>
      <c r="AK127" s="56" t="s">
        <v>430</v>
      </c>
      <c r="AL127" s="139"/>
    </row>
    <row r="128" spans="1:38" ht="26.25" customHeight="1" thickBot="1" x14ac:dyDescent="0.3">
      <c r="A128" s="53" t="s">
        <v>276</v>
      </c>
      <c r="B128" s="57" t="s">
        <v>283</v>
      </c>
      <c r="C128" s="59" t="s">
        <v>284</v>
      </c>
      <c r="D128" s="56"/>
      <c r="E128" s="197" t="s">
        <v>434</v>
      </c>
      <c r="F128" s="197" t="s">
        <v>434</v>
      </c>
      <c r="G128" s="197" t="s">
        <v>434</v>
      </c>
      <c r="H128" s="197" t="s">
        <v>434</v>
      </c>
      <c r="I128" s="56" t="s">
        <v>430</v>
      </c>
      <c r="J128" s="56" t="s">
        <v>430</v>
      </c>
      <c r="K128" s="56" t="s">
        <v>430</v>
      </c>
      <c r="L128" s="56" t="s">
        <v>430</v>
      </c>
      <c r="M128" s="197" t="s">
        <v>434</v>
      </c>
      <c r="N128" s="197" t="s">
        <v>434</v>
      </c>
      <c r="O128" s="197" t="s">
        <v>434</v>
      </c>
      <c r="P128" s="197" t="s">
        <v>434</v>
      </c>
      <c r="Q128" s="197" t="s">
        <v>434</v>
      </c>
      <c r="R128" s="197" t="s">
        <v>434</v>
      </c>
      <c r="S128" s="197" t="s">
        <v>434</v>
      </c>
      <c r="T128" s="197" t="s">
        <v>434</v>
      </c>
      <c r="U128" s="197" t="s">
        <v>434</v>
      </c>
      <c r="V128" s="197" t="s">
        <v>434</v>
      </c>
      <c r="W128" s="197" t="s">
        <v>434</v>
      </c>
      <c r="X128" s="197" t="s">
        <v>434</v>
      </c>
      <c r="Y128" s="197" t="s">
        <v>434</v>
      </c>
      <c r="Z128" s="197" t="s">
        <v>434</v>
      </c>
      <c r="AA128" s="197" t="s">
        <v>434</v>
      </c>
      <c r="AB128" s="197" t="s">
        <v>434</v>
      </c>
      <c r="AC128" s="197" t="s">
        <v>434</v>
      </c>
      <c r="AD128" s="197" t="s">
        <v>434</v>
      </c>
      <c r="AE128" s="195"/>
      <c r="AF128" s="197" t="s">
        <v>430</v>
      </c>
      <c r="AG128" s="197" t="s">
        <v>430</v>
      </c>
      <c r="AH128" s="197" t="s">
        <v>430</v>
      </c>
      <c r="AI128" s="197" t="s">
        <v>430</v>
      </c>
      <c r="AJ128" s="197" t="s">
        <v>430</v>
      </c>
      <c r="AK128" s="197" t="s">
        <v>434</v>
      </c>
      <c r="AL128" s="139" t="s">
        <v>447</v>
      </c>
    </row>
    <row r="129" spans="1:38" ht="26.25" customHeight="1" thickBot="1" x14ac:dyDescent="0.3">
      <c r="A129" s="53" t="s">
        <v>276</v>
      </c>
      <c r="B129" s="57" t="s">
        <v>286</v>
      </c>
      <c r="C129" s="62" t="s">
        <v>287</v>
      </c>
      <c r="D129" s="56"/>
      <c r="E129" s="174" t="s">
        <v>429</v>
      </c>
      <c r="F129" s="174" t="s">
        <v>429</v>
      </c>
      <c r="G129" s="174" t="s">
        <v>429</v>
      </c>
      <c r="H129" s="174" t="s">
        <v>429</v>
      </c>
      <c r="I129" s="56" t="s">
        <v>430</v>
      </c>
      <c r="J129" s="56" t="s">
        <v>430</v>
      </c>
      <c r="K129" s="56" t="s">
        <v>430</v>
      </c>
      <c r="L129" s="56" t="s">
        <v>430</v>
      </c>
      <c r="M129" s="174" t="s">
        <v>429</v>
      </c>
      <c r="N129" s="174" t="s">
        <v>429</v>
      </c>
      <c r="O129" s="174" t="s">
        <v>429</v>
      </c>
      <c r="P129" s="174" t="s">
        <v>429</v>
      </c>
      <c r="Q129" s="174" t="s">
        <v>429</v>
      </c>
      <c r="R129" s="174" t="s">
        <v>429</v>
      </c>
      <c r="S129" s="174" t="s">
        <v>429</v>
      </c>
      <c r="T129" s="174" t="s">
        <v>429</v>
      </c>
      <c r="U129" s="174" t="s">
        <v>429</v>
      </c>
      <c r="V129" s="174" t="s">
        <v>429</v>
      </c>
      <c r="W129" s="174" t="s">
        <v>429</v>
      </c>
      <c r="X129" s="174" t="s">
        <v>429</v>
      </c>
      <c r="Y129" s="174" t="s">
        <v>429</v>
      </c>
      <c r="Z129" s="174" t="s">
        <v>429</v>
      </c>
      <c r="AA129" s="174" t="s">
        <v>429</v>
      </c>
      <c r="AB129" s="174" t="s">
        <v>429</v>
      </c>
      <c r="AC129" s="174" t="s">
        <v>429</v>
      </c>
      <c r="AD129" s="174" t="s">
        <v>430</v>
      </c>
      <c r="AE129" s="195"/>
      <c r="AF129" s="197" t="s">
        <v>430</v>
      </c>
      <c r="AG129" s="197" t="s">
        <v>430</v>
      </c>
      <c r="AH129" s="197" t="s">
        <v>430</v>
      </c>
      <c r="AI129" s="197" t="s">
        <v>430</v>
      </c>
      <c r="AJ129" s="197" t="s">
        <v>430</v>
      </c>
      <c r="AK129" s="197" t="s">
        <v>429</v>
      </c>
      <c r="AL129" s="139" t="s">
        <v>288</v>
      </c>
    </row>
    <row r="130" spans="1:38" ht="26.25" customHeight="1" thickBot="1" x14ac:dyDescent="0.3">
      <c r="A130" s="53" t="s">
        <v>276</v>
      </c>
      <c r="B130" s="57" t="s">
        <v>289</v>
      </c>
      <c r="C130" s="185" t="s">
        <v>290</v>
      </c>
      <c r="D130" s="56"/>
      <c r="E130" s="174" t="s">
        <v>429</v>
      </c>
      <c r="F130" s="174" t="s">
        <v>429</v>
      </c>
      <c r="G130" s="174" t="s">
        <v>429</v>
      </c>
      <c r="H130" s="174" t="s">
        <v>429</v>
      </c>
      <c r="I130" s="56" t="s">
        <v>430</v>
      </c>
      <c r="J130" s="56" t="s">
        <v>430</v>
      </c>
      <c r="K130" s="56" t="s">
        <v>430</v>
      </c>
      <c r="L130" s="56" t="s">
        <v>430</v>
      </c>
      <c r="M130" s="174" t="s">
        <v>429</v>
      </c>
      <c r="N130" s="174" t="s">
        <v>429</v>
      </c>
      <c r="O130" s="174" t="s">
        <v>429</v>
      </c>
      <c r="P130" s="174" t="s">
        <v>429</v>
      </c>
      <c r="Q130" s="174" t="s">
        <v>429</v>
      </c>
      <c r="R130" s="174" t="s">
        <v>429</v>
      </c>
      <c r="S130" s="174" t="s">
        <v>429</v>
      </c>
      <c r="T130" s="174" t="s">
        <v>429</v>
      </c>
      <c r="U130" s="174" t="s">
        <v>429</v>
      </c>
      <c r="V130" s="174" t="s">
        <v>429</v>
      </c>
      <c r="W130" s="174" t="s">
        <v>429</v>
      </c>
      <c r="X130" s="174" t="s">
        <v>429</v>
      </c>
      <c r="Y130" s="174" t="s">
        <v>429</v>
      </c>
      <c r="Z130" s="174" t="s">
        <v>429</v>
      </c>
      <c r="AA130" s="174" t="s">
        <v>429</v>
      </c>
      <c r="AB130" s="174" t="s">
        <v>429</v>
      </c>
      <c r="AC130" s="174" t="s">
        <v>429</v>
      </c>
      <c r="AD130" s="174" t="s">
        <v>430</v>
      </c>
      <c r="AE130" s="195"/>
      <c r="AF130" s="197" t="s">
        <v>430</v>
      </c>
      <c r="AG130" s="197" t="s">
        <v>430</v>
      </c>
      <c r="AH130" s="197" t="s">
        <v>430</v>
      </c>
      <c r="AI130" s="197" t="s">
        <v>430</v>
      </c>
      <c r="AJ130" s="197" t="s">
        <v>430</v>
      </c>
      <c r="AK130" s="197" t="s">
        <v>429</v>
      </c>
      <c r="AL130" s="139" t="s">
        <v>288</v>
      </c>
    </row>
    <row r="131" spans="1:38" ht="26.25" customHeight="1" thickBot="1" x14ac:dyDescent="0.3">
      <c r="A131" s="53" t="s">
        <v>276</v>
      </c>
      <c r="B131" s="57" t="s">
        <v>291</v>
      </c>
      <c r="C131" s="62" t="s">
        <v>292</v>
      </c>
      <c r="D131" s="56"/>
      <c r="E131" s="174" t="s">
        <v>429</v>
      </c>
      <c r="F131" s="174" t="s">
        <v>429</v>
      </c>
      <c r="G131" s="174" t="s">
        <v>429</v>
      </c>
      <c r="H131" s="174" t="s">
        <v>429</v>
      </c>
      <c r="I131" s="56" t="s">
        <v>430</v>
      </c>
      <c r="J131" s="56" t="s">
        <v>430</v>
      </c>
      <c r="K131" s="56" t="s">
        <v>430</v>
      </c>
      <c r="L131" s="56" t="s">
        <v>430</v>
      </c>
      <c r="M131" s="174" t="s">
        <v>429</v>
      </c>
      <c r="N131" s="174" t="s">
        <v>429</v>
      </c>
      <c r="O131" s="174" t="s">
        <v>429</v>
      </c>
      <c r="P131" s="174" t="s">
        <v>429</v>
      </c>
      <c r="Q131" s="174" t="s">
        <v>429</v>
      </c>
      <c r="R131" s="174" t="s">
        <v>429</v>
      </c>
      <c r="S131" s="174" t="s">
        <v>429</v>
      </c>
      <c r="T131" s="174" t="s">
        <v>429</v>
      </c>
      <c r="U131" s="174" t="s">
        <v>429</v>
      </c>
      <c r="V131" s="174" t="s">
        <v>429</v>
      </c>
      <c r="W131" s="174" t="s">
        <v>429</v>
      </c>
      <c r="X131" s="174" t="s">
        <v>429</v>
      </c>
      <c r="Y131" s="174" t="s">
        <v>429</v>
      </c>
      <c r="Z131" s="174" t="s">
        <v>429</v>
      </c>
      <c r="AA131" s="174" t="s">
        <v>429</v>
      </c>
      <c r="AB131" s="174" t="s">
        <v>429</v>
      </c>
      <c r="AC131" s="174" t="s">
        <v>429</v>
      </c>
      <c r="AD131" s="174" t="s">
        <v>429</v>
      </c>
      <c r="AE131" s="195"/>
      <c r="AF131" s="197" t="s">
        <v>430</v>
      </c>
      <c r="AG131" s="197" t="s">
        <v>430</v>
      </c>
      <c r="AH131" s="197" t="s">
        <v>430</v>
      </c>
      <c r="AI131" s="197" t="s">
        <v>430</v>
      </c>
      <c r="AJ131" s="197" t="s">
        <v>430</v>
      </c>
      <c r="AK131" s="197" t="s">
        <v>429</v>
      </c>
      <c r="AL131" s="139" t="s">
        <v>288</v>
      </c>
    </row>
    <row r="132" spans="1:38" ht="26.25" customHeight="1" thickBot="1" x14ac:dyDescent="0.3">
      <c r="A132" s="53" t="s">
        <v>276</v>
      </c>
      <c r="B132" s="57" t="s">
        <v>293</v>
      </c>
      <c r="C132" s="62" t="s">
        <v>294</v>
      </c>
      <c r="D132" s="56"/>
      <c r="E132" s="174" t="s">
        <v>434</v>
      </c>
      <c r="F132" s="174" t="s">
        <v>434</v>
      </c>
      <c r="G132" s="174" t="s">
        <v>434</v>
      </c>
      <c r="H132" s="174" t="s">
        <v>429</v>
      </c>
      <c r="I132" s="56" t="s">
        <v>430</v>
      </c>
      <c r="J132" s="56" t="s">
        <v>430</v>
      </c>
      <c r="K132" s="56" t="s">
        <v>430</v>
      </c>
      <c r="L132" s="56" t="s">
        <v>430</v>
      </c>
      <c r="M132" s="174" t="s">
        <v>434</v>
      </c>
      <c r="N132" s="174" t="s">
        <v>434</v>
      </c>
      <c r="O132" s="174" t="s">
        <v>434</v>
      </c>
      <c r="P132" s="174" t="s">
        <v>434</v>
      </c>
      <c r="Q132" s="174" t="s">
        <v>434</v>
      </c>
      <c r="R132" s="174" t="s">
        <v>434</v>
      </c>
      <c r="S132" s="174" t="s">
        <v>434</v>
      </c>
      <c r="T132" s="174" t="s">
        <v>434</v>
      </c>
      <c r="U132" s="174" t="s">
        <v>434</v>
      </c>
      <c r="V132" s="174" t="s">
        <v>434</v>
      </c>
      <c r="W132" s="174" t="s">
        <v>434</v>
      </c>
      <c r="X132" s="174" t="s">
        <v>429</v>
      </c>
      <c r="Y132" s="174" t="s">
        <v>429</v>
      </c>
      <c r="Z132" s="174" t="s">
        <v>429</v>
      </c>
      <c r="AA132" s="174" t="s">
        <v>429</v>
      </c>
      <c r="AB132" s="174" t="s">
        <v>429</v>
      </c>
      <c r="AC132" s="174" t="s">
        <v>434</v>
      </c>
      <c r="AD132" s="174" t="s">
        <v>430</v>
      </c>
      <c r="AE132" s="267"/>
      <c r="AF132" s="56" t="s">
        <v>430</v>
      </c>
      <c r="AG132" s="56" t="s">
        <v>430</v>
      </c>
      <c r="AH132" s="56" t="s">
        <v>430</v>
      </c>
      <c r="AI132" s="56" t="s">
        <v>430</v>
      </c>
      <c r="AJ132" s="56" t="s">
        <v>430</v>
      </c>
      <c r="AK132" s="56" t="s">
        <v>434</v>
      </c>
      <c r="AL132" s="139"/>
    </row>
    <row r="133" spans="1:38" ht="26.25" customHeight="1" thickBot="1" x14ac:dyDescent="0.3">
      <c r="A133" s="53" t="s">
        <v>276</v>
      </c>
      <c r="B133" s="57" t="s">
        <v>295</v>
      </c>
      <c r="C133" s="62" t="s">
        <v>296</v>
      </c>
      <c r="D133" s="56"/>
      <c r="E133" s="174" t="s">
        <v>434</v>
      </c>
      <c r="F133" s="174" t="s">
        <v>434</v>
      </c>
      <c r="G133" s="174" t="s">
        <v>434</v>
      </c>
      <c r="H133" s="174" t="s">
        <v>467</v>
      </c>
      <c r="I133" s="56" t="s">
        <v>430</v>
      </c>
      <c r="J133" s="56" t="s">
        <v>430</v>
      </c>
      <c r="K133" s="56" t="s">
        <v>430</v>
      </c>
      <c r="L133" s="56" t="s">
        <v>430</v>
      </c>
      <c r="M133" s="174" t="s">
        <v>984</v>
      </c>
      <c r="N133" s="174" t="s">
        <v>434</v>
      </c>
      <c r="O133" s="174" t="s">
        <v>434</v>
      </c>
      <c r="P133" s="174" t="s">
        <v>434</v>
      </c>
      <c r="Q133" s="174" t="s">
        <v>434</v>
      </c>
      <c r="R133" s="174" t="s">
        <v>434</v>
      </c>
      <c r="S133" s="174" t="s">
        <v>434</v>
      </c>
      <c r="T133" s="174" t="s">
        <v>434</v>
      </c>
      <c r="U133" s="174" t="s">
        <v>434</v>
      </c>
      <c r="V133" s="174" t="s">
        <v>434</v>
      </c>
      <c r="W133" s="174" t="s">
        <v>434</v>
      </c>
      <c r="X133" s="174" t="s">
        <v>434</v>
      </c>
      <c r="Y133" s="174" t="s">
        <v>434</v>
      </c>
      <c r="Z133" s="174" t="s">
        <v>434</v>
      </c>
      <c r="AA133" s="174" t="s">
        <v>434</v>
      </c>
      <c r="AB133" s="174" t="s">
        <v>434</v>
      </c>
      <c r="AC133" s="174" t="s">
        <v>434</v>
      </c>
      <c r="AD133" s="174" t="s">
        <v>434</v>
      </c>
      <c r="AE133" s="267"/>
      <c r="AF133" s="56" t="s">
        <v>430</v>
      </c>
      <c r="AG133" s="56" t="s">
        <v>430</v>
      </c>
      <c r="AH133" s="56" t="s">
        <v>430</v>
      </c>
      <c r="AI133" s="56" t="s">
        <v>430</v>
      </c>
      <c r="AJ133" s="56" t="s">
        <v>430</v>
      </c>
      <c r="AK133" s="56" t="s">
        <v>434</v>
      </c>
      <c r="AL133" s="139" t="s">
        <v>448</v>
      </c>
    </row>
    <row r="134" spans="1:38" ht="26.25" customHeight="1" thickBot="1" x14ac:dyDescent="0.3">
      <c r="A134" s="53" t="s">
        <v>276</v>
      </c>
      <c r="B134" s="57" t="s">
        <v>297</v>
      </c>
      <c r="C134" s="59" t="s">
        <v>298</v>
      </c>
      <c r="D134" s="56"/>
      <c r="E134" s="174" t="s">
        <v>429</v>
      </c>
      <c r="F134" s="174" t="s">
        <v>429</v>
      </c>
      <c r="G134" s="174" t="s">
        <v>429</v>
      </c>
      <c r="H134" s="174" t="s">
        <v>429</v>
      </c>
      <c r="I134" s="56" t="s">
        <v>430</v>
      </c>
      <c r="J134" s="56" t="s">
        <v>430</v>
      </c>
      <c r="K134" s="56" t="s">
        <v>430</v>
      </c>
      <c r="L134" s="56" t="s">
        <v>430</v>
      </c>
      <c r="M134" s="174" t="s">
        <v>429</v>
      </c>
      <c r="N134" s="174" t="s">
        <v>429</v>
      </c>
      <c r="O134" s="174" t="s">
        <v>429</v>
      </c>
      <c r="P134" s="174" t="s">
        <v>429</v>
      </c>
      <c r="Q134" s="174" t="s">
        <v>429</v>
      </c>
      <c r="R134" s="174" t="s">
        <v>429</v>
      </c>
      <c r="S134" s="174" t="s">
        <v>429</v>
      </c>
      <c r="T134" s="174" t="s">
        <v>429</v>
      </c>
      <c r="U134" s="174" t="s">
        <v>429</v>
      </c>
      <c r="V134" s="174" t="s">
        <v>429</v>
      </c>
      <c r="W134" s="174" t="s">
        <v>429</v>
      </c>
      <c r="X134" s="174" t="s">
        <v>429</v>
      </c>
      <c r="Y134" s="174" t="s">
        <v>429</v>
      </c>
      <c r="Z134" s="174" t="s">
        <v>429</v>
      </c>
      <c r="AA134" s="174" t="s">
        <v>429</v>
      </c>
      <c r="AB134" s="174" t="s">
        <v>429</v>
      </c>
      <c r="AC134" s="174" t="s">
        <v>429</v>
      </c>
      <c r="AD134" s="174" t="s">
        <v>430</v>
      </c>
      <c r="AE134" s="267"/>
      <c r="AF134" s="56" t="s">
        <v>430</v>
      </c>
      <c r="AG134" s="56" t="s">
        <v>430</v>
      </c>
      <c r="AH134" s="56" t="s">
        <v>430</v>
      </c>
      <c r="AI134" s="56" t="s">
        <v>430</v>
      </c>
      <c r="AJ134" s="56" t="s">
        <v>430</v>
      </c>
      <c r="AK134" s="56" t="s">
        <v>429</v>
      </c>
      <c r="AL134" s="139"/>
    </row>
    <row r="135" spans="1:38" ht="26.25" customHeight="1" thickBot="1" x14ac:dyDescent="0.3">
      <c r="A135" s="53" t="s">
        <v>276</v>
      </c>
      <c r="B135" s="57" t="s">
        <v>299</v>
      </c>
      <c r="C135" s="59" t="s">
        <v>300</v>
      </c>
      <c r="D135" s="56"/>
      <c r="E135" s="174" t="s">
        <v>429</v>
      </c>
      <c r="F135" s="174" t="s">
        <v>429</v>
      </c>
      <c r="G135" s="174" t="s">
        <v>429</v>
      </c>
      <c r="H135" s="174" t="s">
        <v>429</v>
      </c>
      <c r="I135" s="56" t="s">
        <v>430</v>
      </c>
      <c r="J135" s="56" t="s">
        <v>430</v>
      </c>
      <c r="K135" s="56" t="s">
        <v>430</v>
      </c>
      <c r="L135" s="56" t="s">
        <v>430</v>
      </c>
      <c r="M135" s="174" t="s">
        <v>429</v>
      </c>
      <c r="N135" s="174" t="s">
        <v>429</v>
      </c>
      <c r="O135" s="174" t="s">
        <v>429</v>
      </c>
      <c r="P135" s="174" t="s">
        <v>429</v>
      </c>
      <c r="Q135" s="174" t="s">
        <v>429</v>
      </c>
      <c r="R135" s="174" t="s">
        <v>429</v>
      </c>
      <c r="S135" s="174" t="s">
        <v>429</v>
      </c>
      <c r="T135" s="174" t="s">
        <v>429</v>
      </c>
      <c r="U135" s="174" t="s">
        <v>429</v>
      </c>
      <c r="V135" s="174" t="s">
        <v>429</v>
      </c>
      <c r="W135" s="174" t="s">
        <v>429</v>
      </c>
      <c r="X135" s="174" t="s">
        <v>429</v>
      </c>
      <c r="Y135" s="174" t="s">
        <v>429</v>
      </c>
      <c r="Z135" s="174" t="s">
        <v>429</v>
      </c>
      <c r="AA135" s="174" t="s">
        <v>429</v>
      </c>
      <c r="AB135" s="174" t="s">
        <v>429</v>
      </c>
      <c r="AC135" s="174" t="s">
        <v>429</v>
      </c>
      <c r="AD135" s="174" t="s">
        <v>430</v>
      </c>
      <c r="AE135" s="267"/>
      <c r="AF135" s="56" t="s">
        <v>430</v>
      </c>
      <c r="AG135" s="56" t="s">
        <v>430</v>
      </c>
      <c r="AH135" s="56" t="s">
        <v>430</v>
      </c>
      <c r="AI135" s="56" t="s">
        <v>430</v>
      </c>
      <c r="AJ135" s="56" t="s">
        <v>430</v>
      </c>
      <c r="AK135" s="56" t="s">
        <v>429</v>
      </c>
      <c r="AL135" s="139"/>
    </row>
    <row r="136" spans="1:38" ht="26.25" customHeight="1" thickBot="1" x14ac:dyDescent="0.3">
      <c r="A136" s="53" t="s">
        <v>276</v>
      </c>
      <c r="B136" s="57" t="s">
        <v>301</v>
      </c>
      <c r="C136" s="59" t="s">
        <v>302</v>
      </c>
      <c r="D136" s="56"/>
      <c r="E136" s="56" t="s">
        <v>430</v>
      </c>
      <c r="F136" s="56">
        <v>8.9249999999999996E-2</v>
      </c>
      <c r="G136" s="56" t="s">
        <v>430</v>
      </c>
      <c r="H136" s="56">
        <v>13.2722941</v>
      </c>
      <c r="I136" s="56" t="s">
        <v>430</v>
      </c>
      <c r="J136" s="56" t="s">
        <v>430</v>
      </c>
      <c r="K136" s="56" t="s">
        <v>430</v>
      </c>
      <c r="L136" s="56" t="s">
        <v>430</v>
      </c>
      <c r="M136" s="56" t="s">
        <v>430</v>
      </c>
      <c r="N136" s="56" t="s">
        <v>429</v>
      </c>
      <c r="O136" s="56" t="s">
        <v>429</v>
      </c>
      <c r="P136" s="56" t="s">
        <v>429</v>
      </c>
      <c r="Q136" s="56" t="s">
        <v>429</v>
      </c>
      <c r="R136" s="56" t="s">
        <v>429</v>
      </c>
      <c r="S136" s="56" t="s">
        <v>429</v>
      </c>
      <c r="T136" s="56" t="s">
        <v>429</v>
      </c>
      <c r="U136" s="56" t="s">
        <v>429</v>
      </c>
      <c r="V136" s="56" t="s">
        <v>429</v>
      </c>
      <c r="W136" s="56" t="s">
        <v>430</v>
      </c>
      <c r="X136" s="56" t="s">
        <v>430</v>
      </c>
      <c r="Y136" s="56" t="s">
        <v>430</v>
      </c>
      <c r="Z136" s="56" t="s">
        <v>430</v>
      </c>
      <c r="AA136" s="56" t="s">
        <v>430</v>
      </c>
      <c r="AB136" s="56" t="s">
        <v>430</v>
      </c>
      <c r="AC136" s="56" t="s">
        <v>430</v>
      </c>
      <c r="AD136" s="56" t="s">
        <v>430</v>
      </c>
      <c r="AE136" s="276"/>
      <c r="AF136" s="56" t="s">
        <v>430</v>
      </c>
      <c r="AG136" s="56" t="s">
        <v>430</v>
      </c>
      <c r="AH136" s="56" t="s">
        <v>430</v>
      </c>
      <c r="AI136" s="56" t="s">
        <v>430</v>
      </c>
      <c r="AJ136" s="56" t="s">
        <v>430</v>
      </c>
      <c r="AK136" s="56" t="s">
        <v>429</v>
      </c>
      <c r="AL136" s="139" t="s">
        <v>449</v>
      </c>
    </row>
    <row r="137" spans="1:38" ht="26.25" customHeight="1" thickBot="1" x14ac:dyDescent="0.3">
      <c r="A137" s="53" t="s">
        <v>276</v>
      </c>
      <c r="B137" s="57" t="s">
        <v>303</v>
      </c>
      <c r="C137" s="59" t="s">
        <v>304</v>
      </c>
      <c r="D137" s="56"/>
      <c r="E137" s="56" t="s">
        <v>430</v>
      </c>
      <c r="F137" s="56" t="s">
        <v>431</v>
      </c>
      <c r="G137" s="56" t="s">
        <v>430</v>
      </c>
      <c r="H137" s="56" t="s">
        <v>429</v>
      </c>
      <c r="I137" s="56" t="s">
        <v>430</v>
      </c>
      <c r="J137" s="56" t="s">
        <v>430</v>
      </c>
      <c r="K137" s="56" t="s">
        <v>430</v>
      </c>
      <c r="L137" s="56" t="s">
        <v>430</v>
      </c>
      <c r="M137" s="56" t="s">
        <v>430</v>
      </c>
      <c r="N137" s="56" t="s">
        <v>429</v>
      </c>
      <c r="O137" s="56" t="s">
        <v>429</v>
      </c>
      <c r="P137" s="56" t="s">
        <v>429</v>
      </c>
      <c r="Q137" s="56" t="s">
        <v>429</v>
      </c>
      <c r="R137" s="56" t="s">
        <v>429</v>
      </c>
      <c r="S137" s="56" t="s">
        <v>429</v>
      </c>
      <c r="T137" s="56" t="s">
        <v>429</v>
      </c>
      <c r="U137" s="56" t="s">
        <v>429</v>
      </c>
      <c r="V137" s="56" t="s">
        <v>429</v>
      </c>
      <c r="W137" s="56" t="s">
        <v>430</v>
      </c>
      <c r="X137" s="56" t="s">
        <v>430</v>
      </c>
      <c r="Y137" s="56" t="s">
        <v>430</v>
      </c>
      <c r="Z137" s="56" t="s">
        <v>430</v>
      </c>
      <c r="AA137" s="56" t="s">
        <v>430</v>
      </c>
      <c r="AB137" s="56" t="s">
        <v>430</v>
      </c>
      <c r="AC137" s="56" t="s">
        <v>430</v>
      </c>
      <c r="AD137" s="56" t="s">
        <v>430</v>
      </c>
      <c r="AE137" s="276"/>
      <c r="AF137" s="56" t="s">
        <v>430</v>
      </c>
      <c r="AG137" s="56" t="s">
        <v>430</v>
      </c>
      <c r="AH137" s="56" t="s">
        <v>430</v>
      </c>
      <c r="AI137" s="56" t="s">
        <v>430</v>
      </c>
      <c r="AJ137" s="56" t="s">
        <v>430</v>
      </c>
      <c r="AK137" s="56" t="s">
        <v>429</v>
      </c>
      <c r="AL137" s="139" t="s">
        <v>449</v>
      </c>
    </row>
    <row r="138" spans="1:38" ht="26.25" customHeight="1" thickBot="1" x14ac:dyDescent="0.3">
      <c r="A138" s="57" t="s">
        <v>276</v>
      </c>
      <c r="B138" s="57" t="s">
        <v>305</v>
      </c>
      <c r="C138" s="59" t="s">
        <v>306</v>
      </c>
      <c r="D138" s="56"/>
      <c r="E138" s="171" t="s">
        <v>430</v>
      </c>
      <c r="F138" s="171" t="s">
        <v>429</v>
      </c>
      <c r="G138" s="171" t="s">
        <v>430</v>
      </c>
      <c r="H138" s="171" t="s">
        <v>429</v>
      </c>
      <c r="I138" s="56" t="s">
        <v>430</v>
      </c>
      <c r="J138" s="56" t="s">
        <v>430</v>
      </c>
      <c r="K138" s="56" t="s">
        <v>430</v>
      </c>
      <c r="L138" s="56" t="s">
        <v>430</v>
      </c>
      <c r="M138" s="171" t="s">
        <v>430</v>
      </c>
      <c r="N138" s="171" t="s">
        <v>429</v>
      </c>
      <c r="O138" s="171" t="s">
        <v>429</v>
      </c>
      <c r="P138" s="171" t="s">
        <v>429</v>
      </c>
      <c r="Q138" s="171" t="s">
        <v>429</v>
      </c>
      <c r="R138" s="171" t="s">
        <v>429</v>
      </c>
      <c r="S138" s="171" t="s">
        <v>429</v>
      </c>
      <c r="T138" s="171" t="s">
        <v>429</v>
      </c>
      <c r="U138" s="171" t="s">
        <v>429</v>
      </c>
      <c r="V138" s="171" t="s">
        <v>429</v>
      </c>
      <c r="W138" s="171" t="s">
        <v>430</v>
      </c>
      <c r="X138" s="171" t="s">
        <v>430</v>
      </c>
      <c r="Y138" s="171" t="s">
        <v>430</v>
      </c>
      <c r="Z138" s="171" t="s">
        <v>430</v>
      </c>
      <c r="AA138" s="171" t="s">
        <v>430</v>
      </c>
      <c r="AB138" s="171" t="s">
        <v>430</v>
      </c>
      <c r="AC138" s="171" t="s">
        <v>430</v>
      </c>
      <c r="AD138" s="171" t="s">
        <v>430</v>
      </c>
      <c r="AE138" s="276"/>
      <c r="AF138" s="56" t="s">
        <v>430</v>
      </c>
      <c r="AG138" s="56" t="s">
        <v>430</v>
      </c>
      <c r="AH138" s="56" t="s">
        <v>430</v>
      </c>
      <c r="AI138" s="56" t="s">
        <v>430</v>
      </c>
      <c r="AJ138" s="56" t="s">
        <v>430</v>
      </c>
      <c r="AK138" s="56" t="s">
        <v>429</v>
      </c>
      <c r="AL138" s="139" t="s">
        <v>449</v>
      </c>
    </row>
    <row r="139" spans="1:38" ht="26.25" customHeight="1" thickBot="1" x14ac:dyDescent="0.3">
      <c r="A139" s="57" t="s">
        <v>276</v>
      </c>
      <c r="B139" s="57" t="s">
        <v>307</v>
      </c>
      <c r="C139" s="59" t="s">
        <v>364</v>
      </c>
      <c r="D139" s="56"/>
      <c r="E139" s="56" t="s">
        <v>434</v>
      </c>
      <c r="F139" s="56" t="s">
        <v>434</v>
      </c>
      <c r="G139" s="56" t="s">
        <v>434</v>
      </c>
      <c r="H139" s="56" t="s">
        <v>434</v>
      </c>
      <c r="I139" s="56" t="s">
        <v>430</v>
      </c>
      <c r="J139" s="56" t="s">
        <v>430</v>
      </c>
      <c r="K139" s="56" t="s">
        <v>430</v>
      </c>
      <c r="L139" s="56" t="s">
        <v>430</v>
      </c>
      <c r="M139" s="56" t="s">
        <v>434</v>
      </c>
      <c r="N139" s="56" t="s">
        <v>434</v>
      </c>
      <c r="O139" s="56" t="s">
        <v>434</v>
      </c>
      <c r="P139" s="56" t="s">
        <v>434</v>
      </c>
      <c r="Q139" s="56" t="s">
        <v>434</v>
      </c>
      <c r="R139" s="56" t="s">
        <v>434</v>
      </c>
      <c r="S139" s="56" t="s">
        <v>434</v>
      </c>
      <c r="T139" s="56" t="s">
        <v>434</v>
      </c>
      <c r="U139" s="56" t="s">
        <v>434</v>
      </c>
      <c r="V139" s="56" t="s">
        <v>434</v>
      </c>
      <c r="W139" s="56" t="s">
        <v>434</v>
      </c>
      <c r="X139" s="56" t="s">
        <v>434</v>
      </c>
      <c r="Y139" s="56" t="s">
        <v>434</v>
      </c>
      <c r="Z139" s="56" t="s">
        <v>434</v>
      </c>
      <c r="AA139" s="56" t="s">
        <v>434</v>
      </c>
      <c r="AB139" s="56" t="s">
        <v>434</v>
      </c>
      <c r="AC139" s="56" t="s">
        <v>434</v>
      </c>
      <c r="AD139" s="56" t="s">
        <v>434</v>
      </c>
      <c r="AE139" s="276"/>
      <c r="AF139" s="56" t="s">
        <v>434</v>
      </c>
      <c r="AG139" s="56" t="s">
        <v>434</v>
      </c>
      <c r="AH139" s="56" t="s">
        <v>434</v>
      </c>
      <c r="AI139" s="56" t="s">
        <v>434</v>
      </c>
      <c r="AJ139" s="56" t="s">
        <v>434</v>
      </c>
      <c r="AK139" s="56" t="s">
        <v>434</v>
      </c>
      <c r="AL139" s="139" t="s">
        <v>438</v>
      </c>
    </row>
    <row r="140" spans="1:38" ht="26.25" customHeight="1" thickBot="1" x14ac:dyDescent="0.3">
      <c r="A140" s="53" t="s">
        <v>309</v>
      </c>
      <c r="B140" s="57" t="s">
        <v>310</v>
      </c>
      <c r="C140" s="54" t="s">
        <v>365</v>
      </c>
      <c r="D140" s="55"/>
      <c r="E140" s="56" t="s">
        <v>430</v>
      </c>
      <c r="F140" s="56" t="s">
        <v>430</v>
      </c>
      <c r="G140" s="56" t="s">
        <v>430</v>
      </c>
      <c r="H140" s="56" t="s">
        <v>430</v>
      </c>
      <c r="I140" s="56" t="s">
        <v>430</v>
      </c>
      <c r="J140" s="56" t="s">
        <v>430</v>
      </c>
      <c r="K140" s="56" t="s">
        <v>430</v>
      </c>
      <c r="L140" s="56" t="s">
        <v>430</v>
      </c>
      <c r="M140" s="56" t="s">
        <v>430</v>
      </c>
      <c r="N140" s="56" t="s">
        <v>430</v>
      </c>
      <c r="O140" s="56" t="s">
        <v>430</v>
      </c>
      <c r="P140" s="56" t="s">
        <v>430</v>
      </c>
      <c r="Q140" s="56" t="s">
        <v>430</v>
      </c>
      <c r="R140" s="56" t="s">
        <v>430</v>
      </c>
      <c r="S140" s="56" t="s">
        <v>430</v>
      </c>
      <c r="T140" s="56" t="s">
        <v>430</v>
      </c>
      <c r="U140" s="56" t="s">
        <v>430</v>
      </c>
      <c r="V140" s="56" t="s">
        <v>430</v>
      </c>
      <c r="W140" s="56" t="s">
        <v>430</v>
      </c>
      <c r="X140" s="56" t="s">
        <v>430</v>
      </c>
      <c r="Y140" s="56" t="s">
        <v>430</v>
      </c>
      <c r="Z140" s="56" t="s">
        <v>430</v>
      </c>
      <c r="AA140" s="56" t="s">
        <v>430</v>
      </c>
      <c r="AB140" s="56" t="s">
        <v>430</v>
      </c>
      <c r="AC140" s="56" t="s">
        <v>430</v>
      </c>
      <c r="AD140" s="56" t="s">
        <v>430</v>
      </c>
      <c r="AE140" s="276"/>
      <c r="AF140" s="56" t="s">
        <v>430</v>
      </c>
      <c r="AG140" s="56" t="s">
        <v>430</v>
      </c>
      <c r="AH140" s="56" t="s">
        <v>430</v>
      </c>
      <c r="AI140" s="56" t="s">
        <v>430</v>
      </c>
      <c r="AJ140" s="56" t="s">
        <v>430</v>
      </c>
      <c r="AK140" s="56" t="s">
        <v>430</v>
      </c>
      <c r="AL140" s="128" t="s">
        <v>430</v>
      </c>
    </row>
    <row r="141" spans="1:38" s="5" customFormat="1" ht="37.5" customHeight="1" thickBot="1" x14ac:dyDescent="0.3">
      <c r="A141" s="67"/>
      <c r="B141" s="68" t="s">
        <v>311</v>
      </c>
      <c r="C141" s="69" t="s">
        <v>375</v>
      </c>
      <c r="D141" s="67" t="s">
        <v>142</v>
      </c>
      <c r="E141" s="15">
        <f>SUM(E14:E140)</f>
        <v>331.64060851244301</v>
      </c>
      <c r="F141" s="15">
        <f t="shared" ref="F141:AD141" si="0">SUM(F14:F140)</f>
        <v>250.87789224684059</v>
      </c>
      <c r="G141" s="15">
        <f t="shared" si="0"/>
        <v>947.34802412229158</v>
      </c>
      <c r="H141" s="15">
        <f t="shared" si="0"/>
        <v>255.37483765816194</v>
      </c>
      <c r="I141" s="15">
        <f t="shared" si="0"/>
        <v>0</v>
      </c>
      <c r="J141" s="15">
        <f t="shared" si="0"/>
        <v>0</v>
      </c>
      <c r="K141" s="15">
        <f t="shared" si="0"/>
        <v>0</v>
      </c>
      <c r="L141" s="15">
        <f t="shared" si="0"/>
        <v>0</v>
      </c>
      <c r="M141" s="15">
        <f t="shared" si="0"/>
        <v>213.67482066971323</v>
      </c>
      <c r="N141" s="15">
        <f t="shared" si="0"/>
        <v>85.090932834042377</v>
      </c>
      <c r="O141" s="15">
        <f t="shared" si="0"/>
        <v>5.0423874722481958</v>
      </c>
      <c r="P141" s="15">
        <f t="shared" si="0"/>
        <v>4.4963946386303846</v>
      </c>
      <c r="Q141" s="15">
        <f t="shared" si="0"/>
        <v>13.76853796835378</v>
      </c>
      <c r="R141" s="15">
        <f>SUM(R14:R140)</f>
        <v>64.066767233497487</v>
      </c>
      <c r="S141" s="15">
        <f t="shared" si="0"/>
        <v>32.073872947495296</v>
      </c>
      <c r="T141" s="15">
        <f t="shared" si="0"/>
        <v>48.948201541582847</v>
      </c>
      <c r="U141" s="15">
        <f t="shared" si="0"/>
        <v>22.176241642313787</v>
      </c>
      <c r="V141" s="15">
        <f t="shared" si="0"/>
        <v>114.56272381474957</v>
      </c>
      <c r="W141" s="15">
        <f t="shared" si="0"/>
        <v>72.566379813955152</v>
      </c>
      <c r="X141" s="15">
        <f t="shared" si="0"/>
        <v>6.3191172747046052</v>
      </c>
      <c r="Y141" s="15">
        <f t="shared" si="0"/>
        <v>40.84480784338205</v>
      </c>
      <c r="Z141" s="15">
        <f t="shared" si="0"/>
        <v>33.812657559334234</v>
      </c>
      <c r="AA141" s="15">
        <f t="shared" si="0"/>
        <v>4.1522093676074263</v>
      </c>
      <c r="AB141" s="15">
        <f t="shared" si="0"/>
        <v>90.708638646319855</v>
      </c>
      <c r="AC141" s="15">
        <f t="shared" si="0"/>
        <v>6.2327704958099925</v>
      </c>
      <c r="AD141" s="15">
        <f t="shared" si="0"/>
        <v>55.625698870912487</v>
      </c>
      <c r="AE141" s="46"/>
      <c r="AF141" s="15"/>
      <c r="AG141" s="15"/>
      <c r="AH141" s="15"/>
      <c r="AI141" s="15"/>
      <c r="AJ141" s="15"/>
      <c r="AK141" s="15"/>
      <c r="AL141" s="36"/>
    </row>
    <row r="142" spans="1:38" ht="15" customHeight="1" thickBot="1" x14ac:dyDescent="0.35">
      <c r="A142" s="70"/>
      <c r="B142" s="37"/>
      <c r="C142" s="71"/>
      <c r="D142" s="72"/>
      <c r="E142"/>
      <c r="F142"/>
      <c r="G142"/>
      <c r="H142"/>
      <c r="I142"/>
      <c r="J142"/>
      <c r="K142"/>
      <c r="L142"/>
      <c r="M142"/>
      <c r="N142"/>
      <c r="O142" s="6"/>
      <c r="P142" s="6"/>
      <c r="Q142" s="6"/>
      <c r="R142" s="6"/>
      <c r="S142" s="6"/>
      <c r="T142" s="6"/>
      <c r="U142" s="6"/>
      <c r="V142" s="6"/>
      <c r="W142" s="6"/>
      <c r="X142" s="6"/>
      <c r="Y142" s="6"/>
      <c r="Z142" s="6"/>
      <c r="AA142" s="6"/>
      <c r="AB142" s="6"/>
      <c r="AC142" s="6"/>
      <c r="AD142" s="6"/>
      <c r="AE142" s="47"/>
      <c r="AF142" s="7"/>
      <c r="AG142" s="7"/>
      <c r="AH142" s="7"/>
      <c r="AI142" s="7"/>
      <c r="AJ142" s="7"/>
      <c r="AK142" s="7"/>
      <c r="AL142" s="37"/>
    </row>
    <row r="143" spans="1:38" ht="26.25" customHeight="1" thickBot="1" x14ac:dyDescent="0.3">
      <c r="A143" s="73"/>
      <c r="B143" s="38" t="s">
        <v>334</v>
      </c>
      <c r="C143" s="74" t="s">
        <v>341</v>
      </c>
      <c r="D143" s="75" t="s">
        <v>269</v>
      </c>
      <c r="E143" s="8">
        <v>9.910328134161233</v>
      </c>
      <c r="F143" s="8">
        <v>5.9658134591296097</v>
      </c>
      <c r="G143" s="8">
        <v>2.4340503550610772E-2</v>
      </c>
      <c r="H143" s="8">
        <v>0.6379204333359163</v>
      </c>
      <c r="I143" s="8">
        <v>0.43472148452538484</v>
      </c>
      <c r="J143" s="8" t="s">
        <v>430</v>
      </c>
      <c r="K143" s="8" t="s">
        <v>430</v>
      </c>
      <c r="L143" s="8" t="s">
        <v>430</v>
      </c>
      <c r="M143" s="8">
        <v>49.003423474298181</v>
      </c>
      <c r="N143" s="8">
        <v>3.8038216371533359E-5</v>
      </c>
      <c r="O143" s="8" t="s">
        <v>430</v>
      </c>
      <c r="P143" s="8" t="s">
        <v>430</v>
      </c>
      <c r="Q143" s="8" t="s">
        <v>430</v>
      </c>
      <c r="R143" s="8" t="s">
        <v>430</v>
      </c>
      <c r="S143" s="8" t="s">
        <v>430</v>
      </c>
      <c r="T143" s="8" t="s">
        <v>430</v>
      </c>
      <c r="U143" s="8" t="s">
        <v>430</v>
      </c>
      <c r="V143" s="8" t="s">
        <v>430</v>
      </c>
      <c r="W143" s="8" t="s">
        <v>430</v>
      </c>
      <c r="X143" s="8">
        <v>1.1181614676601277E-5</v>
      </c>
      <c r="Y143" s="8">
        <v>1.2888686079018159E-5</v>
      </c>
      <c r="Z143" s="8">
        <v>6.6466925901295739E-6</v>
      </c>
      <c r="AA143" s="8">
        <v>1.2988270930654481E-5</v>
      </c>
      <c r="AB143" s="8" t="s">
        <v>430</v>
      </c>
      <c r="AC143" s="8" t="s">
        <v>430</v>
      </c>
      <c r="AD143" s="8" t="s">
        <v>430</v>
      </c>
      <c r="AE143" s="48"/>
      <c r="AF143" s="8">
        <v>59463.89</v>
      </c>
      <c r="AG143" s="8" t="s">
        <v>430</v>
      </c>
      <c r="AH143" s="8" t="s">
        <v>430</v>
      </c>
      <c r="AI143" s="8" t="s">
        <v>430</v>
      </c>
      <c r="AJ143" s="8" t="s">
        <v>430</v>
      </c>
      <c r="AK143" s="8" t="s">
        <v>430</v>
      </c>
      <c r="AL143" s="38" t="s">
        <v>49</v>
      </c>
    </row>
    <row r="144" spans="1:38" ht="26.25" customHeight="1" thickBot="1" x14ac:dyDescent="0.3">
      <c r="A144" s="73"/>
      <c r="B144" s="38" t="s">
        <v>335</v>
      </c>
      <c r="C144" s="74" t="s">
        <v>342</v>
      </c>
      <c r="D144" s="75" t="s">
        <v>269</v>
      </c>
      <c r="E144" s="8">
        <v>13.907394193847686</v>
      </c>
      <c r="F144" s="8">
        <v>14.895090381695629</v>
      </c>
      <c r="G144" s="8">
        <v>1.8008390543757351E-2</v>
      </c>
      <c r="H144" s="8">
        <v>0.67996227628737449</v>
      </c>
      <c r="I144" s="8">
        <v>6.6574145926083211E-2</v>
      </c>
      <c r="J144" s="8" t="s">
        <v>430</v>
      </c>
      <c r="K144" s="8" t="s">
        <v>430</v>
      </c>
      <c r="L144" s="8" t="s">
        <v>430</v>
      </c>
      <c r="M144" s="8">
        <v>155.22092840828051</v>
      </c>
      <c r="N144" s="8">
        <v>3.516535782913965E-5</v>
      </c>
      <c r="O144" s="8" t="s">
        <v>430</v>
      </c>
      <c r="P144" s="8" t="s">
        <v>430</v>
      </c>
      <c r="Q144" s="8" t="s">
        <v>430</v>
      </c>
      <c r="R144" s="8" t="s">
        <v>430</v>
      </c>
      <c r="S144" s="8" t="s">
        <v>430</v>
      </c>
      <c r="T144" s="8" t="s">
        <v>430</v>
      </c>
      <c r="U144" s="8" t="s">
        <v>430</v>
      </c>
      <c r="V144" s="8" t="s">
        <v>430</v>
      </c>
      <c r="W144" s="8" t="s">
        <v>430</v>
      </c>
      <c r="X144" s="8">
        <v>4.7547914805134894E-6</v>
      </c>
      <c r="Y144" s="8">
        <v>6.7127503469678999E-6</v>
      </c>
      <c r="Z144" s="8">
        <v>3.317653297425E-6</v>
      </c>
      <c r="AA144" s="8">
        <v>7.5025850155861073E-6</v>
      </c>
      <c r="AB144" s="8" t="s">
        <v>430</v>
      </c>
      <c r="AC144" s="8" t="s">
        <v>430</v>
      </c>
      <c r="AD144" s="8" t="s">
        <v>430</v>
      </c>
      <c r="AE144" s="48"/>
      <c r="AF144" s="8">
        <v>64560.971792692602</v>
      </c>
      <c r="AG144" s="8" t="s">
        <v>430</v>
      </c>
      <c r="AH144" s="8" t="s">
        <v>430</v>
      </c>
      <c r="AI144" s="8" t="s">
        <v>430</v>
      </c>
      <c r="AJ144" s="8" t="s">
        <v>430</v>
      </c>
      <c r="AK144" s="8" t="s">
        <v>430</v>
      </c>
      <c r="AL144" s="38" t="s">
        <v>49</v>
      </c>
    </row>
    <row r="145" spans="1:38" ht="26.25" customHeight="1" thickBot="1" x14ac:dyDescent="0.3">
      <c r="A145" s="73"/>
      <c r="B145" s="38" t="s">
        <v>336</v>
      </c>
      <c r="C145" s="74" t="s">
        <v>343</v>
      </c>
      <c r="D145" s="75" t="s">
        <v>269</v>
      </c>
      <c r="E145" s="8">
        <v>12.669004255463994</v>
      </c>
      <c r="F145" s="8">
        <v>7.9391792502781957</v>
      </c>
      <c r="G145" s="8">
        <v>1.9205323798814573E-2</v>
      </c>
      <c r="H145" s="8">
        <v>0.83940628381852</v>
      </c>
      <c r="I145" s="8">
        <v>0.18121955945929957</v>
      </c>
      <c r="J145" s="8" t="s">
        <v>430</v>
      </c>
      <c r="K145" s="8" t="s">
        <v>430</v>
      </c>
      <c r="L145" s="8" t="s">
        <v>430</v>
      </c>
      <c r="M145" s="8">
        <v>65.590043996288074</v>
      </c>
      <c r="N145" s="8">
        <v>3.371008169201686E-5</v>
      </c>
      <c r="O145" s="8" t="s">
        <v>430</v>
      </c>
      <c r="P145" s="8" t="s">
        <v>430</v>
      </c>
      <c r="Q145" s="8" t="s">
        <v>430</v>
      </c>
      <c r="R145" s="8" t="s">
        <v>430</v>
      </c>
      <c r="S145" s="8" t="s">
        <v>430</v>
      </c>
      <c r="T145" s="8" t="s">
        <v>430</v>
      </c>
      <c r="U145" s="8" t="s">
        <v>430</v>
      </c>
      <c r="V145" s="8" t="s">
        <v>430</v>
      </c>
      <c r="W145" s="8" t="s">
        <v>430</v>
      </c>
      <c r="X145" s="8">
        <v>5.0195843868831505E-6</v>
      </c>
      <c r="Y145" s="8">
        <v>6.4972328083279633E-6</v>
      </c>
      <c r="Z145" s="8">
        <v>8.7272170683562042E-6</v>
      </c>
      <c r="AA145" s="8">
        <v>8.0633852685350217E-6</v>
      </c>
      <c r="AB145" s="8" t="s">
        <v>430</v>
      </c>
      <c r="AC145" s="8" t="s">
        <v>430</v>
      </c>
      <c r="AD145" s="8" t="s">
        <v>430</v>
      </c>
      <c r="AE145" s="48"/>
      <c r="AF145" s="8">
        <v>42474.323547824097</v>
      </c>
      <c r="AG145" s="8" t="s">
        <v>430</v>
      </c>
      <c r="AH145" s="8" t="s">
        <v>430</v>
      </c>
      <c r="AI145" s="8" t="s">
        <v>430</v>
      </c>
      <c r="AJ145" s="8" t="s">
        <v>430</v>
      </c>
      <c r="AK145" s="8" t="s">
        <v>430</v>
      </c>
      <c r="AL145" s="38" t="s">
        <v>49</v>
      </c>
    </row>
    <row r="146" spans="1:38" ht="26.25" customHeight="1" thickBot="1" x14ac:dyDescent="0.3">
      <c r="A146" s="73"/>
      <c r="B146" s="38" t="s">
        <v>337</v>
      </c>
      <c r="C146" s="74" t="s">
        <v>344</v>
      </c>
      <c r="D146" s="75" t="s">
        <v>269</v>
      </c>
      <c r="E146" s="8">
        <v>0.30587076961503817</v>
      </c>
      <c r="F146" s="8">
        <v>6.0529245673819307</v>
      </c>
      <c r="G146" s="8">
        <v>7.6007043654339307E-4</v>
      </c>
      <c r="H146" s="8">
        <v>2.7178276215794055E-3</v>
      </c>
      <c r="I146" s="8">
        <v>0.10134272487245241</v>
      </c>
      <c r="J146" s="8" t="s">
        <v>430</v>
      </c>
      <c r="K146" s="8" t="s">
        <v>430</v>
      </c>
      <c r="L146" s="8" t="s">
        <v>430</v>
      </c>
      <c r="M146" s="8">
        <v>22.926488258645257</v>
      </c>
      <c r="N146" s="8">
        <v>1.5201408730867864E-6</v>
      </c>
      <c r="O146" s="8" t="s">
        <v>430</v>
      </c>
      <c r="P146" s="8" t="s">
        <v>430</v>
      </c>
      <c r="Q146" s="8" t="s">
        <v>430</v>
      </c>
      <c r="R146" s="8" t="s">
        <v>430</v>
      </c>
      <c r="S146" s="8" t="s">
        <v>430</v>
      </c>
      <c r="T146" s="8" t="s">
        <v>430</v>
      </c>
      <c r="U146" s="8" t="s">
        <v>430</v>
      </c>
      <c r="V146" s="8" t="s">
        <v>430</v>
      </c>
      <c r="W146" s="8" t="s">
        <v>430</v>
      </c>
      <c r="X146" s="8">
        <v>3.8694494951300005E-7</v>
      </c>
      <c r="Y146" s="8">
        <v>4.3300982445502396E-7</v>
      </c>
      <c r="Z146" s="8">
        <v>3.1324114960576197E-7</v>
      </c>
      <c r="AA146" s="8">
        <v>4.6986172440864301E-7</v>
      </c>
      <c r="AB146" s="8" t="s">
        <v>430</v>
      </c>
      <c r="AC146" s="8" t="s">
        <v>430</v>
      </c>
      <c r="AD146" s="8" t="s">
        <v>430</v>
      </c>
      <c r="AE146" s="48"/>
      <c r="AF146" s="8">
        <v>3397.9458838259252</v>
      </c>
      <c r="AG146" s="8" t="s">
        <v>430</v>
      </c>
      <c r="AH146" s="8" t="s">
        <v>430</v>
      </c>
      <c r="AI146" s="8" t="s">
        <v>430</v>
      </c>
      <c r="AJ146" s="8" t="s">
        <v>430</v>
      </c>
      <c r="AK146" s="8" t="s">
        <v>430</v>
      </c>
      <c r="AL146" s="38" t="s">
        <v>49</v>
      </c>
    </row>
    <row r="147" spans="1:38" ht="26.25" customHeight="1" thickBot="1" x14ac:dyDescent="0.3">
      <c r="A147" s="73"/>
      <c r="B147" s="38" t="s">
        <v>338</v>
      </c>
      <c r="C147" s="74" t="s">
        <v>345</v>
      </c>
      <c r="D147" s="75" t="s">
        <v>269</v>
      </c>
      <c r="E147" s="8" t="s">
        <v>434</v>
      </c>
      <c r="F147" s="8" t="s">
        <v>434</v>
      </c>
      <c r="G147" s="8" t="s">
        <v>434</v>
      </c>
      <c r="H147" s="8" t="s">
        <v>434</v>
      </c>
      <c r="I147" s="8" t="s">
        <v>434</v>
      </c>
      <c r="J147" s="8" t="s">
        <v>434</v>
      </c>
      <c r="K147" s="8" t="s">
        <v>434</v>
      </c>
      <c r="L147" s="8" t="s">
        <v>434</v>
      </c>
      <c r="M147" s="8" t="s">
        <v>434</v>
      </c>
      <c r="N147" s="8" t="s">
        <v>434</v>
      </c>
      <c r="O147" s="8" t="s">
        <v>434</v>
      </c>
      <c r="P147" s="8" t="s">
        <v>434</v>
      </c>
      <c r="Q147" s="8" t="s">
        <v>434</v>
      </c>
      <c r="R147" s="8" t="s">
        <v>434</v>
      </c>
      <c r="S147" s="8" t="s">
        <v>434</v>
      </c>
      <c r="T147" s="8" t="s">
        <v>434</v>
      </c>
      <c r="U147" s="8" t="s">
        <v>434</v>
      </c>
      <c r="V147" s="8" t="s">
        <v>434</v>
      </c>
      <c r="W147" s="8" t="s">
        <v>434</v>
      </c>
      <c r="X147" s="8" t="s">
        <v>434</v>
      </c>
      <c r="Y147" s="8" t="s">
        <v>434</v>
      </c>
      <c r="Z147" s="8" t="s">
        <v>434</v>
      </c>
      <c r="AA147" s="8" t="s">
        <v>434</v>
      </c>
      <c r="AB147" s="8" t="s">
        <v>434</v>
      </c>
      <c r="AC147" s="8" t="s">
        <v>434</v>
      </c>
      <c r="AD147" s="8" t="s">
        <v>434</v>
      </c>
      <c r="AE147" s="48"/>
      <c r="AF147" s="8" t="s">
        <v>434</v>
      </c>
      <c r="AG147" s="8" t="s">
        <v>434</v>
      </c>
      <c r="AH147" s="8" t="s">
        <v>434</v>
      </c>
      <c r="AI147" s="8" t="s">
        <v>434</v>
      </c>
      <c r="AJ147" s="8" t="s">
        <v>434</v>
      </c>
      <c r="AK147" s="8" t="s">
        <v>434</v>
      </c>
      <c r="AL147" s="38" t="s">
        <v>49</v>
      </c>
    </row>
    <row r="148" spans="1:38" ht="26.25" customHeight="1" thickBot="1" x14ac:dyDescent="0.3">
      <c r="A148" s="73"/>
      <c r="B148" s="38" t="s">
        <v>339</v>
      </c>
      <c r="C148" s="74" t="s">
        <v>346</v>
      </c>
      <c r="D148" s="75" t="s">
        <v>269</v>
      </c>
      <c r="E148" s="8" t="s">
        <v>434</v>
      </c>
      <c r="F148" s="8" t="s">
        <v>434</v>
      </c>
      <c r="G148" s="8" t="s">
        <v>434</v>
      </c>
      <c r="H148" s="8" t="s">
        <v>434</v>
      </c>
      <c r="I148" s="8" t="s">
        <v>434</v>
      </c>
      <c r="J148" s="8" t="s">
        <v>434</v>
      </c>
      <c r="K148" s="8" t="s">
        <v>434</v>
      </c>
      <c r="L148" s="8" t="s">
        <v>434</v>
      </c>
      <c r="M148" s="8" t="s">
        <v>434</v>
      </c>
      <c r="N148" s="8" t="s">
        <v>434</v>
      </c>
      <c r="O148" s="8" t="s">
        <v>434</v>
      </c>
      <c r="P148" s="8" t="s">
        <v>434</v>
      </c>
      <c r="Q148" s="8" t="s">
        <v>434</v>
      </c>
      <c r="R148" s="8" t="s">
        <v>434</v>
      </c>
      <c r="S148" s="8" t="s">
        <v>434</v>
      </c>
      <c r="T148" s="8" t="s">
        <v>434</v>
      </c>
      <c r="U148" s="8" t="s">
        <v>434</v>
      </c>
      <c r="V148" s="8" t="s">
        <v>434</v>
      </c>
      <c r="W148" s="8" t="s">
        <v>434</v>
      </c>
      <c r="X148" s="8" t="s">
        <v>434</v>
      </c>
      <c r="Y148" s="8" t="s">
        <v>434</v>
      </c>
      <c r="Z148" s="8" t="s">
        <v>434</v>
      </c>
      <c r="AA148" s="8" t="s">
        <v>434</v>
      </c>
      <c r="AB148" s="8" t="s">
        <v>434</v>
      </c>
      <c r="AC148" s="8" t="s">
        <v>434</v>
      </c>
      <c r="AD148" s="8" t="s">
        <v>434</v>
      </c>
      <c r="AE148" s="48"/>
      <c r="AF148" s="8" t="s">
        <v>434</v>
      </c>
      <c r="AG148" s="8" t="s">
        <v>434</v>
      </c>
      <c r="AH148" s="8" t="s">
        <v>434</v>
      </c>
      <c r="AI148" s="8" t="s">
        <v>434</v>
      </c>
      <c r="AJ148" s="8" t="s">
        <v>434</v>
      </c>
      <c r="AK148" s="8" t="s">
        <v>434</v>
      </c>
      <c r="AL148" s="38" t="s">
        <v>400</v>
      </c>
    </row>
    <row r="149" spans="1:38" ht="26.25" customHeight="1" thickBot="1" x14ac:dyDescent="0.3">
      <c r="A149" s="73"/>
      <c r="B149" s="38" t="s">
        <v>340</v>
      </c>
      <c r="C149" s="74" t="s">
        <v>347</v>
      </c>
      <c r="D149" s="75" t="s">
        <v>269</v>
      </c>
      <c r="E149" s="8" t="s">
        <v>434</v>
      </c>
      <c r="F149" s="8" t="s">
        <v>434</v>
      </c>
      <c r="G149" s="8" t="s">
        <v>434</v>
      </c>
      <c r="H149" s="8" t="s">
        <v>434</v>
      </c>
      <c r="I149" s="8" t="s">
        <v>434</v>
      </c>
      <c r="J149" s="8" t="s">
        <v>434</v>
      </c>
      <c r="K149" s="8" t="s">
        <v>434</v>
      </c>
      <c r="L149" s="8" t="s">
        <v>434</v>
      </c>
      <c r="M149" s="8" t="s">
        <v>434</v>
      </c>
      <c r="N149" s="8" t="s">
        <v>434</v>
      </c>
      <c r="O149" s="8" t="s">
        <v>434</v>
      </c>
      <c r="P149" s="8" t="s">
        <v>434</v>
      </c>
      <c r="Q149" s="8" t="s">
        <v>434</v>
      </c>
      <c r="R149" s="8" t="s">
        <v>434</v>
      </c>
      <c r="S149" s="8" t="s">
        <v>434</v>
      </c>
      <c r="T149" s="8" t="s">
        <v>434</v>
      </c>
      <c r="U149" s="8" t="s">
        <v>434</v>
      </c>
      <c r="V149" s="8" t="s">
        <v>434</v>
      </c>
      <c r="W149" s="8" t="s">
        <v>434</v>
      </c>
      <c r="X149" s="8" t="s">
        <v>434</v>
      </c>
      <c r="Y149" s="8" t="s">
        <v>434</v>
      </c>
      <c r="Z149" s="8" t="s">
        <v>434</v>
      </c>
      <c r="AA149" s="8" t="s">
        <v>434</v>
      </c>
      <c r="AB149" s="8" t="s">
        <v>434</v>
      </c>
      <c r="AC149" s="8" t="s">
        <v>434</v>
      </c>
      <c r="AD149" s="8" t="s">
        <v>434</v>
      </c>
      <c r="AE149" s="48"/>
      <c r="AF149" s="8" t="s">
        <v>434</v>
      </c>
      <c r="AG149" s="8" t="s">
        <v>434</v>
      </c>
      <c r="AH149" s="8" t="s">
        <v>434</v>
      </c>
      <c r="AI149" s="8" t="s">
        <v>434</v>
      </c>
      <c r="AJ149" s="8" t="s">
        <v>434</v>
      </c>
      <c r="AK149" s="8" t="s">
        <v>434</v>
      </c>
      <c r="AL149" s="38" t="s">
        <v>400</v>
      </c>
    </row>
    <row r="150" spans="1:38" ht="15" customHeight="1" thickBot="1" x14ac:dyDescent="0.35">
      <c r="A150" s="81"/>
      <c r="B150" s="82"/>
      <c r="C150" s="82"/>
      <c r="D150" s="72"/>
      <c r="E150"/>
      <c r="F150"/>
      <c r="G150"/>
      <c r="H150"/>
      <c r="I150"/>
      <c r="J150"/>
      <c r="K150"/>
      <c r="L150"/>
      <c r="M150"/>
      <c r="N150"/>
      <c r="O150" s="72"/>
      <c r="P150" s="72"/>
      <c r="Q150" s="72"/>
      <c r="R150" s="72"/>
      <c r="S150" s="72"/>
      <c r="T150" s="72"/>
      <c r="U150" s="72"/>
      <c r="V150" s="72"/>
      <c r="W150" s="72"/>
      <c r="X150" s="72"/>
      <c r="Y150" s="72"/>
      <c r="Z150" s="72"/>
      <c r="AA150" s="72"/>
      <c r="AB150" s="72"/>
      <c r="AC150" s="72"/>
      <c r="AD150" s="72"/>
      <c r="AE150" s="51"/>
      <c r="AF150" s="72"/>
      <c r="AG150" s="72"/>
      <c r="AH150" s="72"/>
      <c r="AI150" s="72"/>
      <c r="AJ150" s="72"/>
      <c r="AK150" s="72"/>
      <c r="AL150" s="41"/>
    </row>
    <row r="151" spans="1:38" ht="26.25" customHeight="1" thickBot="1" x14ac:dyDescent="0.3">
      <c r="A151" s="76"/>
      <c r="B151" s="39" t="s">
        <v>313</v>
      </c>
      <c r="C151" s="77" t="s">
        <v>356</v>
      </c>
      <c r="D151" s="76"/>
      <c r="E151" s="118" t="s">
        <v>440</v>
      </c>
      <c r="F151" s="118" t="s">
        <v>440</v>
      </c>
      <c r="G151" s="118" t="s">
        <v>440</v>
      </c>
      <c r="H151" s="118" t="s">
        <v>440</v>
      </c>
      <c r="I151" s="118" t="s">
        <v>440</v>
      </c>
      <c r="J151" s="118" t="s">
        <v>440</v>
      </c>
      <c r="K151" s="118" t="s">
        <v>440</v>
      </c>
      <c r="L151" s="118" t="s">
        <v>440</v>
      </c>
      <c r="M151" s="118" t="s">
        <v>440</v>
      </c>
      <c r="N151" s="118" t="s">
        <v>440</v>
      </c>
      <c r="O151" s="118" t="s">
        <v>440</v>
      </c>
      <c r="P151" s="118" t="s">
        <v>440</v>
      </c>
      <c r="Q151" s="118" t="s">
        <v>440</v>
      </c>
      <c r="R151" s="118" t="s">
        <v>440</v>
      </c>
      <c r="S151" s="118" t="s">
        <v>440</v>
      </c>
      <c r="T151" s="118" t="s">
        <v>440</v>
      </c>
      <c r="U151" s="118" t="s">
        <v>440</v>
      </c>
      <c r="V151" s="118" t="s">
        <v>440</v>
      </c>
      <c r="W151" s="118" t="s">
        <v>440</v>
      </c>
      <c r="X151" s="118" t="s">
        <v>440</v>
      </c>
      <c r="Y151" s="118" t="s">
        <v>440</v>
      </c>
      <c r="Z151" s="118" t="s">
        <v>440</v>
      </c>
      <c r="AA151" s="118" t="s">
        <v>440</v>
      </c>
      <c r="AB151" s="118" t="s">
        <v>440</v>
      </c>
      <c r="AC151" s="118" t="s">
        <v>440</v>
      </c>
      <c r="AD151" s="118" t="s">
        <v>440</v>
      </c>
      <c r="AE151" s="127"/>
      <c r="AF151" s="118" t="s">
        <v>440</v>
      </c>
      <c r="AG151" s="118" t="s">
        <v>440</v>
      </c>
      <c r="AH151" s="118" t="s">
        <v>440</v>
      </c>
      <c r="AI151" s="118" t="s">
        <v>440</v>
      </c>
      <c r="AJ151" s="118" t="s">
        <v>440</v>
      </c>
      <c r="AK151" s="118" t="s">
        <v>440</v>
      </c>
      <c r="AL151" s="39"/>
    </row>
    <row r="152" spans="1:38" ht="37.5" customHeight="1" thickBot="1" x14ac:dyDescent="0.3">
      <c r="A152" s="78"/>
      <c r="B152" s="79" t="s">
        <v>354</v>
      </c>
      <c r="C152" s="80" t="s">
        <v>351</v>
      </c>
      <c r="D152" s="78" t="s">
        <v>285</v>
      </c>
      <c r="E152" s="10">
        <f>SUM(E$141, E$151, IF(AND(ISNUMBER(SEARCH($B$4,"AT|BE|CH|GB|IE|LT|LU|NL")),SUM(E$143:E$149)&gt;0),SUM(E$143:E$149)-SUM(E$27:E$33),0))</f>
        <v>331.64060851244301</v>
      </c>
      <c r="F152" s="10">
        <f t="shared" ref="F152:AD152" si="1">SUM(F$141, F$151, IF(AND(ISNUMBER(SEARCH($B$4,"AT|BE|CH|GB|IE|LT|LU|NL")),SUM(F$143:F$149)&gt;0),SUM(F$143:F$149)-SUM(F$27:F$33),0))</f>
        <v>250.87789224684059</v>
      </c>
      <c r="G152" s="10">
        <f t="shared" si="1"/>
        <v>947.34802412229158</v>
      </c>
      <c r="H152" s="10">
        <f t="shared" si="1"/>
        <v>255.37483765816194</v>
      </c>
      <c r="I152" s="10">
        <f t="shared" si="1"/>
        <v>0</v>
      </c>
      <c r="J152" s="10">
        <f t="shared" si="1"/>
        <v>0</v>
      </c>
      <c r="K152" s="10">
        <f t="shared" si="1"/>
        <v>0</v>
      </c>
      <c r="L152" s="10">
        <f t="shared" si="1"/>
        <v>0</v>
      </c>
      <c r="M152" s="10">
        <f t="shared" si="1"/>
        <v>213.67482066971323</v>
      </c>
      <c r="N152" s="10">
        <f t="shared" si="1"/>
        <v>85.090932834042377</v>
      </c>
      <c r="O152" s="10">
        <f t="shared" si="1"/>
        <v>5.0423874722481958</v>
      </c>
      <c r="P152" s="10">
        <f t="shared" si="1"/>
        <v>4.4963946386303846</v>
      </c>
      <c r="Q152" s="10">
        <f t="shared" si="1"/>
        <v>13.76853796835378</v>
      </c>
      <c r="R152" s="10">
        <f t="shared" si="1"/>
        <v>64.066767233497487</v>
      </c>
      <c r="S152" s="10">
        <f t="shared" si="1"/>
        <v>32.073872947495296</v>
      </c>
      <c r="T152" s="10">
        <f t="shared" si="1"/>
        <v>48.948201541582847</v>
      </c>
      <c r="U152" s="10">
        <f t="shared" si="1"/>
        <v>22.176241642313787</v>
      </c>
      <c r="V152" s="10">
        <f t="shared" si="1"/>
        <v>114.56272381474957</v>
      </c>
      <c r="W152" s="10">
        <f t="shared" si="1"/>
        <v>72.566379813955152</v>
      </c>
      <c r="X152" s="10">
        <f t="shared" si="1"/>
        <v>6.3191172747046052</v>
      </c>
      <c r="Y152" s="10">
        <f t="shared" si="1"/>
        <v>40.84480784338205</v>
      </c>
      <c r="Z152" s="10">
        <f t="shared" si="1"/>
        <v>33.812657559334234</v>
      </c>
      <c r="AA152" s="10">
        <f t="shared" si="1"/>
        <v>4.1522093676074263</v>
      </c>
      <c r="AB152" s="10">
        <f t="shared" si="1"/>
        <v>90.708638646319855</v>
      </c>
      <c r="AC152" s="10">
        <f t="shared" si="1"/>
        <v>6.2327704958099925</v>
      </c>
      <c r="AD152" s="10">
        <f t="shared" si="1"/>
        <v>55.625698870912487</v>
      </c>
      <c r="AE152" s="48"/>
      <c r="AF152" s="10"/>
      <c r="AG152" s="10"/>
      <c r="AH152" s="10"/>
      <c r="AI152" s="10"/>
      <c r="AJ152" s="10"/>
      <c r="AK152" s="10"/>
      <c r="AL152" s="40"/>
    </row>
    <row r="153" spans="1:38" ht="26.25" customHeight="1" thickBot="1" x14ac:dyDescent="0.3">
      <c r="A153" s="76"/>
      <c r="B153" s="39" t="s">
        <v>314</v>
      </c>
      <c r="C153" s="77" t="s">
        <v>357</v>
      </c>
      <c r="D153" s="76" t="s">
        <v>308</v>
      </c>
      <c r="E153" s="118"/>
      <c r="F153" s="118"/>
      <c r="G153" s="118"/>
      <c r="H153" s="118"/>
      <c r="I153" s="118"/>
      <c r="J153" s="118"/>
      <c r="K153" s="118"/>
      <c r="L153" s="118"/>
      <c r="M153" s="118"/>
      <c r="N153" s="118"/>
      <c r="O153" s="118"/>
      <c r="P153" s="118"/>
      <c r="Q153" s="118"/>
      <c r="R153" s="118"/>
      <c r="S153" s="118"/>
      <c r="T153" s="118"/>
      <c r="U153" s="118"/>
      <c r="V153" s="118"/>
      <c r="W153" s="118"/>
      <c r="X153" s="118"/>
      <c r="Y153" s="118"/>
      <c r="Z153" s="118"/>
      <c r="AA153" s="118"/>
      <c r="AB153" s="118"/>
      <c r="AC153" s="118"/>
      <c r="AD153" s="118"/>
      <c r="AE153" s="127"/>
      <c r="AF153" s="118"/>
      <c r="AG153" s="118"/>
      <c r="AH153" s="118"/>
      <c r="AI153" s="118"/>
      <c r="AJ153" s="118"/>
      <c r="AK153" s="118"/>
      <c r="AL153" s="39"/>
    </row>
    <row r="154" spans="1:38" ht="37.5" customHeight="1" thickBot="1" x14ac:dyDescent="0.3">
      <c r="A154" s="78"/>
      <c r="B154" s="79" t="s">
        <v>355</v>
      </c>
      <c r="C154" s="80" t="s">
        <v>352</v>
      </c>
      <c r="D154" s="78" t="s">
        <v>312</v>
      </c>
      <c r="E154" s="10">
        <f>SUM(E$141, E$153, -1 * IF(OR($B$6=2005,$B$6&gt;=2020),SUM(E$99:E$122),0), IF(AND(ISNUMBER(SEARCH($B$4,"AT|BE|CH|GB|IE|LT|LU|NL")),SUM(E$143:E$149)&gt;0),SUM(E$143:E$149)-SUM(E$27:E$33),0))</f>
        <v>331.64060851244301</v>
      </c>
      <c r="F154" s="10">
        <f>SUM(F$141, F$153, -1 * IF(OR($B$6=2005,$B$6&gt;=2020),SUM(F$99:F$122),0), IF(AND(ISNUMBER(SEARCH($B$4,"AT|BE|CH|GB|IE|LT|LU|NL")),SUM(F$143:F$149)&gt;0),SUM(F$143:F$149)-SUM(F$27:F$33),0))</f>
        <v>250.87789224684059</v>
      </c>
      <c r="G154" s="10">
        <f>SUM(G$141, G$153, IF(AND(ISNUMBER(SEARCH($B$4,"AT|BE|CH|GB|IE|LT|LU|NL")),SUM(G$143:G$149)&gt;0),SUM(G$143:G$149)-SUM(G$27:G$33),0))</f>
        <v>947.34802412229158</v>
      </c>
      <c r="H154" s="10">
        <f>SUM(H$141, H$153, IF(AND(ISNUMBER(SEARCH($B$4,"AT|BE|CH|GB|IE|LT|LU|NL")),SUM(H$143:H$149)&gt;0),SUM(H$143:H$149)-SUM(H$27:H$33),0))</f>
        <v>255.37483765816194</v>
      </c>
      <c r="I154" s="10">
        <f t="shared" ref="I154:AD154" si="2">SUM(I$141, I$153, IF(AND(ISNUMBER(SEARCH($B$4,"AT|BE|CH|GB|IE|LT|LU|NL")),SUM(I$143:I$149)&gt;0),SUM(I$143:I$149)-SUM(I$27:I$33),0))</f>
        <v>0</v>
      </c>
      <c r="J154" s="10">
        <f t="shared" si="2"/>
        <v>0</v>
      </c>
      <c r="K154" s="10">
        <f t="shared" si="2"/>
        <v>0</v>
      </c>
      <c r="L154" s="10">
        <f t="shared" si="2"/>
        <v>0</v>
      </c>
      <c r="M154" s="10">
        <f t="shared" si="2"/>
        <v>213.67482066971323</v>
      </c>
      <c r="N154" s="10">
        <f t="shared" si="2"/>
        <v>85.090932834042377</v>
      </c>
      <c r="O154" s="10">
        <f t="shared" si="2"/>
        <v>5.0423874722481958</v>
      </c>
      <c r="P154" s="10">
        <f t="shared" si="2"/>
        <v>4.4963946386303846</v>
      </c>
      <c r="Q154" s="10">
        <f t="shared" si="2"/>
        <v>13.76853796835378</v>
      </c>
      <c r="R154" s="10">
        <f t="shared" si="2"/>
        <v>64.066767233497487</v>
      </c>
      <c r="S154" s="10">
        <f t="shared" si="2"/>
        <v>32.073872947495296</v>
      </c>
      <c r="T154" s="10">
        <f t="shared" si="2"/>
        <v>48.948201541582847</v>
      </c>
      <c r="U154" s="10">
        <f t="shared" si="2"/>
        <v>22.176241642313787</v>
      </c>
      <c r="V154" s="10">
        <f t="shared" si="2"/>
        <v>114.56272381474957</v>
      </c>
      <c r="W154" s="10">
        <f t="shared" si="2"/>
        <v>72.566379813955152</v>
      </c>
      <c r="X154" s="10">
        <f t="shared" si="2"/>
        <v>6.3191172747046052</v>
      </c>
      <c r="Y154" s="10">
        <f t="shared" si="2"/>
        <v>40.84480784338205</v>
      </c>
      <c r="Z154" s="10">
        <f t="shared" si="2"/>
        <v>33.812657559334234</v>
      </c>
      <c r="AA154" s="10">
        <f t="shared" si="2"/>
        <v>4.1522093676074263</v>
      </c>
      <c r="AB154" s="10">
        <f t="shared" si="2"/>
        <v>90.708638646319855</v>
      </c>
      <c r="AC154" s="10">
        <f t="shared" si="2"/>
        <v>6.2327704958099925</v>
      </c>
      <c r="AD154" s="10">
        <f t="shared" si="2"/>
        <v>55.625698870912487</v>
      </c>
      <c r="AE154" s="50"/>
      <c r="AF154" s="10"/>
      <c r="AG154" s="10"/>
      <c r="AH154" s="10"/>
      <c r="AI154" s="10"/>
      <c r="AJ154" s="10"/>
      <c r="AK154" s="10"/>
      <c r="AL154" s="40"/>
    </row>
    <row r="155" spans="1:38" ht="15" customHeight="1" thickBot="1" x14ac:dyDescent="0.35">
      <c r="A155" s="81"/>
      <c r="B155" s="82"/>
      <c r="C155" s="82"/>
      <c r="D155" s="72"/>
      <c r="E155"/>
      <c r="F155"/>
      <c r="G155"/>
      <c r="H155"/>
      <c r="I155"/>
      <c r="J155"/>
      <c r="K155"/>
      <c r="L155"/>
      <c r="M155"/>
      <c r="N155"/>
      <c r="O155" s="72"/>
      <c r="P155" s="72"/>
      <c r="Q155" s="72"/>
      <c r="R155" s="72"/>
      <c r="S155" s="72"/>
      <c r="T155" s="72"/>
      <c r="U155" s="72"/>
      <c r="V155" s="72"/>
      <c r="W155" s="72"/>
      <c r="X155" s="72"/>
      <c r="Y155" s="72"/>
      <c r="Z155" s="72"/>
      <c r="AA155" s="72"/>
      <c r="AB155" s="72"/>
      <c r="AC155" s="72"/>
      <c r="AD155" s="72"/>
      <c r="AE155" s="51"/>
      <c r="AF155" s="72"/>
      <c r="AG155" s="72"/>
      <c r="AH155" s="72"/>
      <c r="AI155" s="72"/>
      <c r="AJ155" s="72"/>
      <c r="AK155" s="72"/>
      <c r="AL155" s="41"/>
    </row>
    <row r="156" spans="1:38" ht="26.25" customHeight="1" thickBot="1" x14ac:dyDescent="0.3">
      <c r="A156" s="83" t="s">
        <v>350</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2"/>
      <c r="AF156" s="84"/>
      <c r="AG156" s="84"/>
      <c r="AH156" s="84"/>
      <c r="AI156" s="84"/>
      <c r="AJ156" s="84"/>
      <c r="AK156" s="84"/>
      <c r="AL156" s="42"/>
    </row>
    <row r="157" spans="1:38" ht="26.25" customHeight="1" thickBot="1" x14ac:dyDescent="0.3">
      <c r="A157" s="43" t="s">
        <v>315</v>
      </c>
      <c r="B157" s="43" t="s">
        <v>316</v>
      </c>
      <c r="C157" s="85" t="s">
        <v>317</v>
      </c>
      <c r="D157" s="119"/>
      <c r="E157" s="119">
        <v>1.0929357782461717</v>
      </c>
      <c r="F157" s="119">
        <v>1.2185176550121224E-2</v>
      </c>
      <c r="G157" s="119">
        <v>6.8003349584547471E-2</v>
      </c>
      <c r="H157" s="119" t="s">
        <v>429</v>
      </c>
      <c r="I157" s="119">
        <v>0.14267676028406362</v>
      </c>
      <c r="J157" s="119" t="s">
        <v>429</v>
      </c>
      <c r="K157" s="119">
        <v>0.28535352056812724</v>
      </c>
      <c r="L157" s="119" t="s">
        <v>429</v>
      </c>
      <c r="M157" s="119">
        <v>0.58304265043877823</v>
      </c>
      <c r="N157" s="119" t="s">
        <v>429</v>
      </c>
      <c r="O157" s="119" t="s">
        <v>429</v>
      </c>
      <c r="P157" s="119" t="s">
        <v>429</v>
      </c>
      <c r="Q157" s="119" t="s">
        <v>429</v>
      </c>
      <c r="R157" s="119" t="s">
        <v>429</v>
      </c>
      <c r="S157" s="119" t="s">
        <v>429</v>
      </c>
      <c r="T157" s="119" t="s">
        <v>429</v>
      </c>
      <c r="U157" s="119" t="s">
        <v>429</v>
      </c>
      <c r="V157" s="119" t="s">
        <v>429</v>
      </c>
      <c r="W157" s="119" t="s">
        <v>429</v>
      </c>
      <c r="X157" s="119">
        <v>3.2012902547808736E-4</v>
      </c>
      <c r="Y157" s="119">
        <v>4.8019348861993047E-5</v>
      </c>
      <c r="Z157" s="119" t="s">
        <v>429</v>
      </c>
      <c r="AA157" s="119">
        <v>8.0591403702107216E-6</v>
      </c>
      <c r="AB157" s="119" t="s">
        <v>429</v>
      </c>
      <c r="AC157" s="119" t="s">
        <v>429</v>
      </c>
      <c r="AD157" s="119" t="s">
        <v>429</v>
      </c>
      <c r="AE157" s="121"/>
      <c r="AF157" s="119" t="s">
        <v>429</v>
      </c>
      <c r="AG157" s="119" t="s">
        <v>429</v>
      </c>
      <c r="AH157" s="119" t="s">
        <v>429</v>
      </c>
      <c r="AI157" s="119" t="s">
        <v>429</v>
      </c>
      <c r="AJ157" s="119" t="s">
        <v>429</v>
      </c>
      <c r="AK157" s="119" t="s">
        <v>429</v>
      </c>
      <c r="AL157" s="124" t="s">
        <v>562</v>
      </c>
    </row>
    <row r="158" spans="1:38" ht="26.25" customHeight="1" thickBot="1" x14ac:dyDescent="0.3">
      <c r="A158" s="43" t="s">
        <v>315</v>
      </c>
      <c r="B158" s="43" t="s">
        <v>318</v>
      </c>
      <c r="C158" s="85" t="s">
        <v>319</v>
      </c>
      <c r="D158" s="119"/>
      <c r="E158" s="131">
        <v>1.4073100137951606</v>
      </c>
      <c r="F158" s="131">
        <v>0.33014509391801983</v>
      </c>
      <c r="G158" s="131">
        <v>0.31037319909420008</v>
      </c>
      <c r="H158" s="132" t="s">
        <v>429</v>
      </c>
      <c r="I158" s="132">
        <v>0.11012320989180496</v>
      </c>
      <c r="J158" s="132" t="s">
        <v>429</v>
      </c>
      <c r="K158" s="132">
        <v>0.22024641978360993</v>
      </c>
      <c r="L158" s="132" t="s">
        <v>429</v>
      </c>
      <c r="M158" s="132">
        <v>9.4568458948248981</v>
      </c>
      <c r="N158" s="132" t="s">
        <v>429</v>
      </c>
      <c r="O158" s="132" t="s">
        <v>429</v>
      </c>
      <c r="P158" s="132" t="s">
        <v>429</v>
      </c>
      <c r="Q158" s="132" t="s">
        <v>429</v>
      </c>
      <c r="R158" s="132" t="s">
        <v>429</v>
      </c>
      <c r="S158" s="132" t="s">
        <v>429</v>
      </c>
      <c r="T158" s="132" t="s">
        <v>429</v>
      </c>
      <c r="U158" s="132" t="s">
        <v>429</v>
      </c>
      <c r="V158" s="132" t="s">
        <v>429</v>
      </c>
      <c r="W158" s="132" t="s">
        <v>429</v>
      </c>
      <c r="X158" s="132">
        <v>8.6735666464844222E-3</v>
      </c>
      <c r="Y158" s="132">
        <v>1.3010359897248957E-3</v>
      </c>
      <c r="Z158" s="132" t="s">
        <v>429</v>
      </c>
      <c r="AA158" s="132">
        <v>2.1835419757221529E-4</v>
      </c>
      <c r="AB158" s="119" t="s">
        <v>429</v>
      </c>
      <c r="AC158" s="119" t="s">
        <v>429</v>
      </c>
      <c r="AD158" s="119" t="s">
        <v>429</v>
      </c>
      <c r="AE158" s="121"/>
      <c r="AF158" s="119" t="s">
        <v>429</v>
      </c>
      <c r="AG158" s="119" t="s">
        <v>429</v>
      </c>
      <c r="AH158" s="119" t="s">
        <v>429</v>
      </c>
      <c r="AI158" s="119" t="s">
        <v>429</v>
      </c>
      <c r="AJ158" s="119" t="s">
        <v>429</v>
      </c>
      <c r="AK158" s="119" t="s">
        <v>429</v>
      </c>
      <c r="AL158" s="124" t="s">
        <v>562</v>
      </c>
    </row>
    <row r="159" spans="1:38" ht="26.25" customHeight="1" thickBot="1" x14ac:dyDescent="0.3">
      <c r="A159" s="43" t="s">
        <v>320</v>
      </c>
      <c r="B159" s="43" t="s">
        <v>321</v>
      </c>
      <c r="C159" s="85" t="s">
        <v>398</v>
      </c>
      <c r="D159" s="119"/>
      <c r="E159" s="119">
        <v>2.6913335965719889</v>
      </c>
      <c r="F159" s="119">
        <v>9.3567899184096415E-2</v>
      </c>
      <c r="G159" s="119">
        <v>0.68025178345783155</v>
      </c>
      <c r="H159" s="119" t="s">
        <v>430</v>
      </c>
      <c r="I159" s="119">
        <v>0.16186329334204819</v>
      </c>
      <c r="J159" s="119">
        <v>0.17885896375933738</v>
      </c>
      <c r="K159" s="119" t="s">
        <v>430</v>
      </c>
      <c r="L159" s="119" t="s">
        <v>430</v>
      </c>
      <c r="M159" s="119">
        <v>0.25502701237939768</v>
      </c>
      <c r="N159" s="119">
        <v>0.89106574247590509</v>
      </c>
      <c r="O159" s="119">
        <v>6.8710841728915784E-2</v>
      </c>
      <c r="P159" s="119">
        <v>0.20504492518674733</v>
      </c>
      <c r="Q159" s="119">
        <v>0.29115736691566313</v>
      </c>
      <c r="R159" s="119">
        <v>0.36041200864457895</v>
      </c>
      <c r="S159" s="119">
        <v>6.0326871721445894</v>
      </c>
      <c r="T159" s="119">
        <v>7.6867841728915787</v>
      </c>
      <c r="U159" s="119">
        <v>0.68738031728915794</v>
      </c>
      <c r="V159" s="119">
        <v>8.2126730074698937</v>
      </c>
      <c r="W159" s="119">
        <v>8.9895084247590537E-4</v>
      </c>
      <c r="X159" s="119" t="s">
        <v>430</v>
      </c>
      <c r="Y159" s="119" t="s">
        <v>430</v>
      </c>
      <c r="Z159" s="119" t="s">
        <v>430</v>
      </c>
      <c r="AA159" s="119" t="s">
        <v>430</v>
      </c>
      <c r="AB159" s="119" t="s">
        <v>430</v>
      </c>
      <c r="AC159" s="119">
        <v>5.4914293383132636E-4</v>
      </c>
      <c r="AD159" s="119">
        <v>0.25903506853587999</v>
      </c>
      <c r="AE159" s="121"/>
      <c r="AF159" s="119" t="s">
        <v>429</v>
      </c>
      <c r="AG159" s="119" t="s">
        <v>429</v>
      </c>
      <c r="AH159" s="119" t="s">
        <v>429</v>
      </c>
      <c r="AI159" s="119" t="s">
        <v>429</v>
      </c>
      <c r="AJ159" s="119" t="s">
        <v>429</v>
      </c>
      <c r="AK159" s="119" t="s">
        <v>429</v>
      </c>
      <c r="AL159" s="124" t="s">
        <v>562</v>
      </c>
    </row>
    <row r="160" spans="1:38" ht="26.25" customHeight="1" thickBot="1" x14ac:dyDescent="0.3">
      <c r="A160" s="43" t="s">
        <v>322</v>
      </c>
      <c r="B160" s="43" t="s">
        <v>323</v>
      </c>
      <c r="C160" s="85" t="s">
        <v>324</v>
      </c>
      <c r="D160" s="119"/>
      <c r="E160" s="119" t="s">
        <v>429</v>
      </c>
      <c r="F160" s="119" t="s">
        <v>429</v>
      </c>
      <c r="G160" s="119" t="s">
        <v>429</v>
      </c>
      <c r="H160" s="119" t="s">
        <v>429</v>
      </c>
      <c r="I160" s="119" t="s">
        <v>429</v>
      </c>
      <c r="J160" s="119" t="s">
        <v>429</v>
      </c>
      <c r="K160" s="119" t="s">
        <v>429</v>
      </c>
      <c r="L160" s="119" t="s">
        <v>429</v>
      </c>
      <c r="M160" s="119" t="s">
        <v>429</v>
      </c>
      <c r="N160" s="119" t="s">
        <v>429</v>
      </c>
      <c r="O160" s="119" t="s">
        <v>429</v>
      </c>
      <c r="P160" s="119" t="s">
        <v>429</v>
      </c>
      <c r="Q160" s="119" t="s">
        <v>429</v>
      </c>
      <c r="R160" s="119" t="s">
        <v>429</v>
      </c>
      <c r="S160" s="119" t="s">
        <v>429</v>
      </c>
      <c r="T160" s="119" t="s">
        <v>429</v>
      </c>
      <c r="U160" s="119" t="s">
        <v>429</v>
      </c>
      <c r="V160" s="119" t="s">
        <v>429</v>
      </c>
      <c r="W160" s="119" t="s">
        <v>429</v>
      </c>
      <c r="X160" s="119" t="s">
        <v>429</v>
      </c>
      <c r="Y160" s="119" t="s">
        <v>429</v>
      </c>
      <c r="Z160" s="119" t="s">
        <v>429</v>
      </c>
      <c r="AA160" s="119" t="s">
        <v>429</v>
      </c>
      <c r="AB160" s="119" t="s">
        <v>429</v>
      </c>
      <c r="AC160" s="119" t="s">
        <v>429</v>
      </c>
      <c r="AD160" s="119" t="s">
        <v>429</v>
      </c>
      <c r="AE160" s="121"/>
      <c r="AF160" s="119" t="s">
        <v>429</v>
      </c>
      <c r="AG160" s="119" t="s">
        <v>429</v>
      </c>
      <c r="AH160" s="119" t="s">
        <v>429</v>
      </c>
      <c r="AI160" s="119" t="s">
        <v>429</v>
      </c>
      <c r="AJ160" s="119" t="s">
        <v>429</v>
      </c>
      <c r="AK160" s="119" t="s">
        <v>429</v>
      </c>
      <c r="AL160" s="124"/>
    </row>
    <row r="161" spans="1:38" ht="26.25" customHeight="1" thickBot="1" x14ac:dyDescent="0.3">
      <c r="A161" s="44" t="s">
        <v>322</v>
      </c>
      <c r="B161" s="44" t="s">
        <v>325</v>
      </c>
      <c r="C161" s="87" t="s">
        <v>326</v>
      </c>
      <c r="D161" s="119"/>
      <c r="E161" s="119" t="s">
        <v>429</v>
      </c>
      <c r="F161" s="119" t="s">
        <v>429</v>
      </c>
      <c r="G161" s="119" t="s">
        <v>429</v>
      </c>
      <c r="H161" s="119" t="s">
        <v>429</v>
      </c>
      <c r="I161" s="119" t="s">
        <v>429</v>
      </c>
      <c r="J161" s="119" t="s">
        <v>429</v>
      </c>
      <c r="K161" s="119" t="s">
        <v>429</v>
      </c>
      <c r="L161" s="119" t="s">
        <v>429</v>
      </c>
      <c r="M161" s="119" t="s">
        <v>429</v>
      </c>
      <c r="N161" s="119" t="s">
        <v>429</v>
      </c>
      <c r="O161" s="119" t="s">
        <v>429</v>
      </c>
      <c r="P161" s="119" t="s">
        <v>429</v>
      </c>
      <c r="Q161" s="119" t="s">
        <v>429</v>
      </c>
      <c r="R161" s="119" t="s">
        <v>429</v>
      </c>
      <c r="S161" s="119" t="s">
        <v>429</v>
      </c>
      <c r="T161" s="119" t="s">
        <v>429</v>
      </c>
      <c r="U161" s="119" t="s">
        <v>429</v>
      </c>
      <c r="V161" s="119" t="s">
        <v>429</v>
      </c>
      <c r="W161" s="119" t="s">
        <v>429</v>
      </c>
      <c r="X161" s="119" t="s">
        <v>429</v>
      </c>
      <c r="Y161" s="119" t="s">
        <v>429</v>
      </c>
      <c r="Z161" s="119" t="s">
        <v>429</v>
      </c>
      <c r="AA161" s="119" t="s">
        <v>429</v>
      </c>
      <c r="AB161" s="119" t="s">
        <v>429</v>
      </c>
      <c r="AC161" s="119" t="s">
        <v>429</v>
      </c>
      <c r="AD161" s="119" t="s">
        <v>429</v>
      </c>
      <c r="AE161" s="121"/>
      <c r="AF161" s="119" t="s">
        <v>429</v>
      </c>
      <c r="AG161" s="119" t="s">
        <v>429</v>
      </c>
      <c r="AH161" s="119" t="s">
        <v>429</v>
      </c>
      <c r="AI161" s="119" t="s">
        <v>429</v>
      </c>
      <c r="AJ161" s="119" t="s">
        <v>429</v>
      </c>
      <c r="AK161" s="119" t="s">
        <v>429</v>
      </c>
      <c r="AL161" s="124" t="s">
        <v>430</v>
      </c>
    </row>
    <row r="162" spans="1:38" ht="26.25" customHeight="1" thickBot="1" x14ac:dyDescent="0.3">
      <c r="A162" s="45" t="s">
        <v>327</v>
      </c>
      <c r="B162" s="45" t="s">
        <v>328</v>
      </c>
      <c r="C162" s="89" t="s">
        <v>329</v>
      </c>
      <c r="D162" s="120"/>
      <c r="E162" s="120" t="s">
        <v>434</v>
      </c>
      <c r="F162" s="120" t="s">
        <v>434</v>
      </c>
      <c r="G162" s="120" t="s">
        <v>434</v>
      </c>
      <c r="H162" s="120" t="s">
        <v>434</v>
      </c>
      <c r="I162" s="120" t="s">
        <v>434</v>
      </c>
      <c r="J162" s="120" t="s">
        <v>434</v>
      </c>
      <c r="K162" s="120" t="s">
        <v>434</v>
      </c>
      <c r="L162" s="120" t="s">
        <v>434</v>
      </c>
      <c r="M162" s="120" t="s">
        <v>434</v>
      </c>
      <c r="N162" s="120" t="s">
        <v>434</v>
      </c>
      <c r="O162" s="120" t="s">
        <v>434</v>
      </c>
      <c r="P162" s="120" t="s">
        <v>434</v>
      </c>
      <c r="Q162" s="120" t="s">
        <v>434</v>
      </c>
      <c r="R162" s="120" t="s">
        <v>434</v>
      </c>
      <c r="S162" s="120" t="s">
        <v>434</v>
      </c>
      <c r="T162" s="120" t="s">
        <v>434</v>
      </c>
      <c r="U162" s="120" t="s">
        <v>434</v>
      </c>
      <c r="V162" s="120" t="s">
        <v>434</v>
      </c>
      <c r="W162" s="120" t="s">
        <v>434</v>
      </c>
      <c r="X162" s="120" t="s">
        <v>434</v>
      </c>
      <c r="Y162" s="120" t="s">
        <v>434</v>
      </c>
      <c r="Z162" s="120" t="s">
        <v>434</v>
      </c>
      <c r="AA162" s="120" t="s">
        <v>434</v>
      </c>
      <c r="AB162" s="120" t="s">
        <v>434</v>
      </c>
      <c r="AC162" s="120" t="s">
        <v>434</v>
      </c>
      <c r="AD162" s="120" t="s">
        <v>434</v>
      </c>
      <c r="AE162" s="122"/>
      <c r="AF162" s="120" t="s">
        <v>434</v>
      </c>
      <c r="AG162" s="120" t="s">
        <v>434</v>
      </c>
      <c r="AH162" s="120" t="s">
        <v>434</v>
      </c>
      <c r="AI162" s="120" t="s">
        <v>561</v>
      </c>
      <c r="AJ162" s="120" t="s">
        <v>434</v>
      </c>
      <c r="AK162" s="120" t="s">
        <v>434</v>
      </c>
      <c r="AL162" s="125" t="s">
        <v>438</v>
      </c>
    </row>
    <row r="163" spans="1:38" ht="26.25" customHeight="1" thickBot="1" x14ac:dyDescent="0.3">
      <c r="A163" s="45" t="s">
        <v>327</v>
      </c>
      <c r="B163" s="45" t="s">
        <v>330</v>
      </c>
      <c r="C163" s="89" t="s">
        <v>331</v>
      </c>
      <c r="D163" s="120"/>
      <c r="E163" s="120" t="s">
        <v>949</v>
      </c>
      <c r="F163" s="120" t="s">
        <v>950</v>
      </c>
      <c r="G163" s="120" t="s">
        <v>712</v>
      </c>
      <c r="H163" s="120" t="s">
        <v>951</v>
      </c>
      <c r="I163" s="120" t="s">
        <v>952</v>
      </c>
      <c r="J163" s="120" t="s">
        <v>599</v>
      </c>
      <c r="K163" s="120" t="s">
        <v>653</v>
      </c>
      <c r="L163" s="120" t="s">
        <v>953</v>
      </c>
      <c r="M163" s="120" t="s">
        <v>954</v>
      </c>
      <c r="N163" s="120" t="s">
        <v>430</v>
      </c>
      <c r="O163" s="120" t="s">
        <v>430</v>
      </c>
      <c r="P163" s="120" t="s">
        <v>430</v>
      </c>
      <c r="Q163" s="120" t="s">
        <v>430</v>
      </c>
      <c r="R163" s="120" t="s">
        <v>430</v>
      </c>
      <c r="S163" s="120" t="s">
        <v>430</v>
      </c>
      <c r="T163" s="120" t="s">
        <v>430</v>
      </c>
      <c r="U163" s="120" t="s">
        <v>430</v>
      </c>
      <c r="V163" s="120" t="s">
        <v>430</v>
      </c>
      <c r="W163" s="120" t="s">
        <v>430</v>
      </c>
      <c r="X163" s="120" t="s">
        <v>430</v>
      </c>
      <c r="Y163" s="120" t="s">
        <v>430</v>
      </c>
      <c r="Z163" s="120" t="s">
        <v>462</v>
      </c>
      <c r="AA163" s="120" t="s">
        <v>430</v>
      </c>
      <c r="AB163" s="120" t="s">
        <v>430</v>
      </c>
      <c r="AC163" s="120" t="s">
        <v>430</v>
      </c>
      <c r="AD163" s="120" t="s">
        <v>430</v>
      </c>
      <c r="AE163" s="122"/>
      <c r="AF163" s="120" t="s">
        <v>430</v>
      </c>
      <c r="AG163" s="120" t="s">
        <v>430</v>
      </c>
      <c r="AH163" s="120" t="s">
        <v>430</v>
      </c>
      <c r="AI163" s="120" t="s">
        <v>462</v>
      </c>
      <c r="AJ163" s="120" t="s">
        <v>430</v>
      </c>
      <c r="AK163" s="120" t="s">
        <v>552</v>
      </c>
      <c r="AL163" s="125" t="s">
        <v>598</v>
      </c>
    </row>
    <row r="164" spans="1:38" ht="26.25" customHeight="1" thickBot="1" x14ac:dyDescent="0.3">
      <c r="A164" s="45" t="s">
        <v>327</v>
      </c>
      <c r="B164" s="45" t="s">
        <v>332</v>
      </c>
      <c r="C164" s="89" t="s">
        <v>333</v>
      </c>
      <c r="D164" s="120"/>
      <c r="E164" s="120" t="s">
        <v>532</v>
      </c>
      <c r="F164" s="120" t="s">
        <v>605</v>
      </c>
      <c r="G164" s="120" t="s">
        <v>485</v>
      </c>
      <c r="H164" s="120" t="s">
        <v>606</v>
      </c>
      <c r="I164" s="120" t="s">
        <v>607</v>
      </c>
      <c r="J164" s="120" t="s">
        <v>608</v>
      </c>
      <c r="K164" s="120" t="s">
        <v>609</v>
      </c>
      <c r="L164" s="120" t="s">
        <v>549</v>
      </c>
      <c r="M164" s="120" t="s">
        <v>520</v>
      </c>
      <c r="N164" s="120" t="s">
        <v>430</v>
      </c>
      <c r="O164" s="120" t="s">
        <v>430</v>
      </c>
      <c r="P164" s="120" t="s">
        <v>430</v>
      </c>
      <c r="Q164" s="120" t="s">
        <v>430</v>
      </c>
      <c r="R164" s="120" t="s">
        <v>430</v>
      </c>
      <c r="S164" s="120" t="s">
        <v>430</v>
      </c>
      <c r="T164" s="120" t="s">
        <v>430</v>
      </c>
      <c r="U164" s="120" t="s">
        <v>430</v>
      </c>
      <c r="V164" s="120" t="s">
        <v>430</v>
      </c>
      <c r="W164" s="120" t="s">
        <v>430</v>
      </c>
      <c r="X164" s="120" t="s">
        <v>430</v>
      </c>
      <c r="Y164" s="120" t="s">
        <v>430</v>
      </c>
      <c r="Z164" s="120" t="s">
        <v>430</v>
      </c>
      <c r="AA164" s="120" t="s">
        <v>430</v>
      </c>
      <c r="AB164" s="120" t="s">
        <v>430</v>
      </c>
      <c r="AC164" s="120" t="s">
        <v>430</v>
      </c>
      <c r="AD164" s="120" t="s">
        <v>430</v>
      </c>
      <c r="AE164" s="123"/>
      <c r="AF164" s="120" t="s">
        <v>430</v>
      </c>
      <c r="AG164" s="120" t="s">
        <v>430</v>
      </c>
      <c r="AH164" s="120" t="s">
        <v>430</v>
      </c>
      <c r="AI164" s="120" t="s">
        <v>430</v>
      </c>
      <c r="AJ164" s="120" t="s">
        <v>462</v>
      </c>
      <c r="AK164" s="120" t="s">
        <v>511</v>
      </c>
      <c r="AL164" s="126" t="s">
        <v>563</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6"/>
    </row>
    <row r="166" spans="1:38" s="100" customFormat="1" ht="52.5" customHeight="1" x14ac:dyDescent="0.3">
      <c r="A166" s="392" t="s">
        <v>358</v>
      </c>
      <c r="B166" s="392"/>
      <c r="C166" s="392"/>
      <c r="D166" s="392"/>
      <c r="E166" s="392"/>
      <c r="F166" s="392"/>
      <c r="G166" s="392"/>
      <c r="H166" s="98"/>
      <c r="I166" s="99"/>
      <c r="J166" s="99"/>
      <c r="K166" s="99"/>
      <c r="L166" s="99"/>
      <c r="M166" s="99"/>
      <c r="N166" s="99"/>
      <c r="O166" s="99"/>
      <c r="P166" s="99"/>
      <c r="Q166" s="99"/>
      <c r="R166" s="99"/>
      <c r="S166" s="99"/>
      <c r="T166" s="99"/>
      <c r="U166" s="99"/>
      <c r="AC166" s="101"/>
      <c r="AD166" s="101"/>
      <c r="AG166" s="102"/>
      <c r="AH166" s="102"/>
      <c r="AI166" s="102"/>
      <c r="AJ166" s="102"/>
      <c r="AK166" s="102"/>
      <c r="AL166" s="102"/>
    </row>
    <row r="167" spans="1:38" s="103" customFormat="1" ht="63.75" customHeight="1" x14ac:dyDescent="0.3">
      <c r="A167" s="392" t="s">
        <v>362</v>
      </c>
      <c r="B167" s="392"/>
      <c r="C167" s="392"/>
      <c r="D167" s="392"/>
      <c r="E167" s="392"/>
      <c r="F167" s="392"/>
      <c r="G167" s="392"/>
      <c r="H167" s="98"/>
      <c r="I167" s="99"/>
      <c r="J167"/>
      <c r="K167"/>
      <c r="L167"/>
      <c r="M167" s="99"/>
      <c r="N167" s="99"/>
      <c r="O167" s="99"/>
      <c r="P167" s="99"/>
      <c r="Q167" s="99"/>
      <c r="R167" s="99"/>
      <c r="S167" s="99"/>
      <c r="T167" s="99"/>
      <c r="U167" s="99"/>
    </row>
    <row r="168" spans="1:38" s="103" customFormat="1" ht="26.25" customHeight="1" x14ac:dyDescent="0.3">
      <c r="A168" s="392" t="s">
        <v>359</v>
      </c>
      <c r="B168" s="392"/>
      <c r="C168" s="392"/>
      <c r="D168" s="392"/>
      <c r="E168" s="392"/>
      <c r="F168" s="392"/>
      <c r="G168" s="392"/>
      <c r="H168" s="98"/>
      <c r="I168" s="99"/>
      <c r="J168"/>
      <c r="K168"/>
      <c r="L168"/>
      <c r="M168" s="99"/>
      <c r="N168" s="99"/>
      <c r="O168" s="99"/>
      <c r="P168" s="99"/>
      <c r="Q168" s="99"/>
      <c r="R168" s="99"/>
      <c r="S168" s="99"/>
      <c r="T168" s="99"/>
      <c r="U168" s="99"/>
    </row>
    <row r="169" spans="1:38" s="100" customFormat="1" ht="26.25" customHeight="1" x14ac:dyDescent="0.3">
      <c r="A169" s="392" t="s">
        <v>360</v>
      </c>
      <c r="B169" s="392"/>
      <c r="C169" s="392"/>
      <c r="D169" s="392"/>
      <c r="E169" s="392"/>
      <c r="F169" s="392"/>
      <c r="G169" s="392"/>
      <c r="H169" s="98"/>
      <c r="I169" s="99"/>
      <c r="J169"/>
      <c r="K169"/>
      <c r="L169"/>
      <c r="M169" s="99"/>
      <c r="N169" s="99"/>
      <c r="O169" s="99"/>
      <c r="P169" s="99"/>
      <c r="Q169" s="99"/>
      <c r="R169" s="99"/>
      <c r="S169" s="99"/>
      <c r="T169" s="99"/>
      <c r="U169" s="99"/>
      <c r="AC169" s="101"/>
      <c r="AD169" s="101"/>
      <c r="AG169" s="102"/>
      <c r="AH169" s="102"/>
      <c r="AI169" s="102"/>
      <c r="AJ169" s="102"/>
      <c r="AK169" s="102"/>
      <c r="AL169" s="102"/>
    </row>
    <row r="170" spans="1:38" s="103" customFormat="1" ht="52.5" customHeight="1" x14ac:dyDescent="0.3">
      <c r="A170" s="392" t="s">
        <v>361</v>
      </c>
      <c r="B170" s="392"/>
      <c r="C170" s="392"/>
      <c r="D170" s="392"/>
      <c r="E170" s="392"/>
      <c r="F170" s="392"/>
      <c r="G170" s="392"/>
      <c r="H170" s="98"/>
      <c r="I170" s="99"/>
      <c r="J170"/>
      <c r="K170"/>
      <c r="L170"/>
      <c r="M170" s="99"/>
      <c r="N170" s="99"/>
      <c r="O170" s="99"/>
      <c r="P170" s="99"/>
      <c r="Q170" s="99"/>
      <c r="R170" s="99"/>
      <c r="S170" s="99"/>
      <c r="T170" s="99"/>
      <c r="U170" s="9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drawing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0" tint="-4.9989318521683403E-2"/>
  </sheetPr>
  <dimension ref="A1:AM170"/>
  <sheetViews>
    <sheetView topLeftCell="A8" zoomScale="80" zoomScaleNormal="80" workbookViewId="0">
      <selection activeCell="E14" sqref="E14:AK140"/>
    </sheetView>
  </sheetViews>
  <sheetFormatPr defaultColWidth="8.77734375" defaultRowHeight="13.2" x14ac:dyDescent="0.25"/>
  <cols>
    <col min="1" max="2" width="21.44140625" style="1" customWidth="1"/>
    <col min="3" max="3" width="46.44140625" style="14"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77734375" style="1" customWidth="1"/>
    <col min="39" max="16384" width="8.77734375" style="1"/>
  </cols>
  <sheetData>
    <row r="1" spans="1:39" ht="22.5" customHeight="1" x14ac:dyDescent="0.25">
      <c r="A1" s="19" t="s">
        <v>349</v>
      </c>
      <c r="B1" s="20"/>
      <c r="C1" s="21"/>
    </row>
    <row r="2" spans="1:39" x14ac:dyDescent="0.25">
      <c r="A2" s="22" t="s">
        <v>348</v>
      </c>
      <c r="B2" s="20"/>
      <c r="C2" s="21"/>
    </row>
    <row r="3" spans="1:39" x14ac:dyDescent="0.25">
      <c r="B3" s="20"/>
      <c r="C3" s="21"/>
      <c r="F3" s="20"/>
      <c r="R3" s="2"/>
      <c r="S3" s="2"/>
      <c r="T3" s="2"/>
      <c r="U3" s="2"/>
      <c r="V3" s="2"/>
    </row>
    <row r="4" spans="1:39" x14ac:dyDescent="0.25">
      <c r="A4" s="22" t="s">
        <v>0</v>
      </c>
      <c r="B4" s="116" t="s">
        <v>428</v>
      </c>
      <c r="C4" s="23" t="s">
        <v>1</v>
      </c>
      <c r="R4" s="2"/>
      <c r="S4" s="2"/>
      <c r="T4" s="2"/>
      <c r="U4" s="2"/>
      <c r="V4" s="2"/>
    </row>
    <row r="5" spans="1:39" x14ac:dyDescent="0.25">
      <c r="A5" s="22" t="s">
        <v>2</v>
      </c>
      <c r="B5" s="116" t="s">
        <v>1106</v>
      </c>
      <c r="C5" s="23" t="s">
        <v>3</v>
      </c>
      <c r="R5" s="2"/>
      <c r="S5" s="2"/>
      <c r="T5" s="2"/>
      <c r="U5" s="2"/>
      <c r="V5" s="2"/>
    </row>
    <row r="6" spans="1:39" x14ac:dyDescent="0.25">
      <c r="A6" s="22" t="s">
        <v>4</v>
      </c>
      <c r="B6" s="117">
        <v>1994</v>
      </c>
      <c r="C6" s="23" t="s">
        <v>5</v>
      </c>
      <c r="R6" s="24"/>
      <c r="S6" s="24"/>
      <c r="T6" s="24"/>
      <c r="U6" s="24"/>
      <c r="V6" s="24"/>
    </row>
    <row r="7" spans="1:39" x14ac:dyDescent="0.25">
      <c r="A7" s="22" t="s">
        <v>6</v>
      </c>
      <c r="B7" s="116" t="s">
        <v>1107</v>
      </c>
      <c r="C7" s="23" t="s">
        <v>7</v>
      </c>
      <c r="R7" s="2"/>
      <c r="S7" s="2"/>
      <c r="T7" s="2"/>
      <c r="U7" s="2"/>
      <c r="V7" s="2"/>
    </row>
    <row r="8" spans="1:39" x14ac:dyDescent="0.25">
      <c r="A8" s="5"/>
      <c r="B8" s="20"/>
      <c r="C8" s="21"/>
      <c r="R8" s="2"/>
      <c r="S8" s="2"/>
      <c r="T8" s="2"/>
      <c r="U8" s="2"/>
      <c r="V8" s="2"/>
      <c r="AF8" s="24"/>
    </row>
    <row r="9" spans="1:39" ht="13.8" thickBot="1" x14ac:dyDescent="0.3">
      <c r="A9" s="25"/>
      <c r="B9" s="26"/>
      <c r="C9" s="27"/>
      <c r="D9" s="28"/>
      <c r="E9" s="28"/>
      <c r="F9" s="28"/>
      <c r="G9" s="28"/>
      <c r="H9" s="28"/>
      <c r="I9" s="28"/>
      <c r="J9" s="28"/>
      <c r="K9" s="28"/>
      <c r="L9" s="28"/>
      <c r="M9" s="28"/>
      <c r="N9" s="28"/>
      <c r="O9" s="28"/>
      <c r="P9" s="28"/>
      <c r="Q9" s="28"/>
      <c r="R9" s="2"/>
      <c r="S9" s="2"/>
      <c r="T9" s="2"/>
      <c r="U9" s="2"/>
      <c r="V9" s="2"/>
      <c r="AF9" s="24"/>
    </row>
    <row r="10" spans="1:39" s="2" customFormat="1" ht="37.5" customHeight="1" thickBot="1" x14ac:dyDescent="0.3">
      <c r="A10" s="393" t="str">
        <f>B4&amp;": "&amp;B5&amp;": "&amp;B6</f>
        <v>Kazakhstan: 12.02.2024: 1994</v>
      </c>
      <c r="B10" s="395" t="s">
        <v>8</v>
      </c>
      <c r="C10" s="396"/>
      <c r="D10" s="397"/>
      <c r="E10" s="383" t="s">
        <v>9</v>
      </c>
      <c r="F10" s="384"/>
      <c r="G10" s="384"/>
      <c r="H10" s="385"/>
      <c r="I10" s="383" t="s">
        <v>10</v>
      </c>
      <c r="J10" s="384"/>
      <c r="K10" s="384"/>
      <c r="L10" s="385"/>
      <c r="M10" s="401" t="s">
        <v>11</v>
      </c>
      <c r="N10" s="383" t="s">
        <v>12</v>
      </c>
      <c r="O10" s="384"/>
      <c r="P10" s="385"/>
      <c r="Q10" s="383" t="s">
        <v>13</v>
      </c>
      <c r="R10" s="384"/>
      <c r="S10" s="384"/>
      <c r="T10" s="384"/>
      <c r="U10" s="384"/>
      <c r="V10" s="385"/>
      <c r="W10" s="383" t="s">
        <v>353</v>
      </c>
      <c r="X10" s="384"/>
      <c r="Y10" s="384"/>
      <c r="Z10" s="384"/>
      <c r="AA10" s="384"/>
      <c r="AB10" s="384"/>
      <c r="AC10" s="384"/>
      <c r="AD10" s="385"/>
      <c r="AE10" s="29"/>
      <c r="AF10" s="383" t="s">
        <v>370</v>
      </c>
      <c r="AG10" s="384"/>
      <c r="AH10" s="384"/>
      <c r="AI10" s="384"/>
      <c r="AJ10" s="384"/>
      <c r="AK10" s="384"/>
      <c r="AL10" s="385"/>
    </row>
    <row r="11" spans="1:39" ht="15" customHeight="1" thickBot="1" x14ac:dyDescent="0.3">
      <c r="A11" s="394"/>
      <c r="B11" s="398"/>
      <c r="C11" s="399"/>
      <c r="D11" s="400"/>
      <c r="E11" s="386"/>
      <c r="F11" s="387"/>
      <c r="G11" s="387"/>
      <c r="H11" s="388"/>
      <c r="I11" s="386"/>
      <c r="J11" s="387"/>
      <c r="K11" s="387"/>
      <c r="L11" s="388"/>
      <c r="M11" s="402"/>
      <c r="N11" s="386"/>
      <c r="O11" s="387"/>
      <c r="P11" s="388"/>
      <c r="Q11" s="386"/>
      <c r="R11" s="387"/>
      <c r="S11" s="387"/>
      <c r="T11" s="387"/>
      <c r="U11" s="387"/>
      <c r="V11" s="388"/>
      <c r="W11" s="95"/>
      <c r="X11" s="389" t="s">
        <v>31</v>
      </c>
      <c r="Y11" s="390"/>
      <c r="Z11" s="390"/>
      <c r="AA11" s="390"/>
      <c r="AB11" s="391"/>
      <c r="AC11" s="96"/>
      <c r="AD11" s="97"/>
      <c r="AE11" s="30"/>
      <c r="AF11" s="386"/>
      <c r="AG11" s="387"/>
      <c r="AH11" s="387"/>
      <c r="AI11" s="387"/>
      <c r="AJ11" s="387"/>
      <c r="AK11" s="387"/>
      <c r="AL11" s="388"/>
    </row>
    <row r="12" spans="1:39" ht="52.5" customHeight="1" thickBot="1" x14ac:dyDescent="0.3">
      <c r="A12" s="394"/>
      <c r="B12" s="398"/>
      <c r="C12" s="399"/>
      <c r="D12" s="400"/>
      <c r="E12" s="91" t="s">
        <v>371</v>
      </c>
      <c r="F12" s="91" t="s">
        <v>14</v>
      </c>
      <c r="G12" s="91" t="s">
        <v>15</v>
      </c>
      <c r="H12" s="91" t="s">
        <v>16</v>
      </c>
      <c r="I12" s="91" t="s">
        <v>17</v>
      </c>
      <c r="J12" s="92" t="s">
        <v>18</v>
      </c>
      <c r="K12" s="92" t="s">
        <v>19</v>
      </c>
      <c r="L12" s="93" t="s">
        <v>381</v>
      </c>
      <c r="M12" s="91" t="s">
        <v>20</v>
      </c>
      <c r="N12" s="92" t="s">
        <v>21</v>
      </c>
      <c r="O12" s="92" t="s">
        <v>22</v>
      </c>
      <c r="P12" s="92" t="s">
        <v>23</v>
      </c>
      <c r="Q12" s="92" t="s">
        <v>24</v>
      </c>
      <c r="R12" s="92" t="s">
        <v>25</v>
      </c>
      <c r="S12" s="92" t="s">
        <v>26</v>
      </c>
      <c r="T12" s="92" t="s">
        <v>27</v>
      </c>
      <c r="U12" s="92" t="s">
        <v>28</v>
      </c>
      <c r="V12" s="92" t="s">
        <v>29</v>
      </c>
      <c r="W12" s="91" t="s">
        <v>30</v>
      </c>
      <c r="X12" s="91" t="s">
        <v>382</v>
      </c>
      <c r="Y12" s="91" t="s">
        <v>383</v>
      </c>
      <c r="Z12" s="91" t="s">
        <v>384</v>
      </c>
      <c r="AA12" s="91" t="s">
        <v>385</v>
      </c>
      <c r="AB12" s="91" t="s">
        <v>41</v>
      </c>
      <c r="AC12" s="92" t="s">
        <v>32</v>
      </c>
      <c r="AD12" s="92" t="s">
        <v>33</v>
      </c>
      <c r="AE12" s="31"/>
      <c r="AF12" s="91" t="s">
        <v>34</v>
      </c>
      <c r="AG12" s="91" t="s">
        <v>35</v>
      </c>
      <c r="AH12" s="91" t="s">
        <v>36</v>
      </c>
      <c r="AI12" s="91" t="s">
        <v>37</v>
      </c>
      <c r="AJ12" s="91" t="s">
        <v>38</v>
      </c>
      <c r="AK12" s="91" t="s">
        <v>39</v>
      </c>
      <c r="AL12" s="94" t="s">
        <v>40</v>
      </c>
    </row>
    <row r="13" spans="1:39" ht="37.5" customHeight="1" thickBot="1" x14ac:dyDescent="0.3">
      <c r="A13" s="32" t="s">
        <v>42</v>
      </c>
      <c r="B13" s="32" t="s">
        <v>43</v>
      </c>
      <c r="C13" s="33" t="s">
        <v>410</v>
      </c>
      <c r="D13" s="32" t="s">
        <v>44</v>
      </c>
      <c r="E13" s="32" t="s">
        <v>45</v>
      </c>
      <c r="F13" s="32" t="s">
        <v>45</v>
      </c>
      <c r="G13" s="32" t="s">
        <v>45</v>
      </c>
      <c r="H13" s="32" t="s">
        <v>45</v>
      </c>
      <c r="I13" s="32" t="s">
        <v>45</v>
      </c>
      <c r="J13" s="32" t="s">
        <v>45</v>
      </c>
      <c r="K13" s="32" t="s">
        <v>45</v>
      </c>
      <c r="L13" s="32" t="s">
        <v>45</v>
      </c>
      <c r="M13" s="32" t="s">
        <v>45</v>
      </c>
      <c r="N13" s="32" t="s">
        <v>46</v>
      </c>
      <c r="O13" s="32" t="s">
        <v>46</v>
      </c>
      <c r="P13" s="32" t="s">
        <v>46</v>
      </c>
      <c r="Q13" s="32" t="s">
        <v>46</v>
      </c>
      <c r="R13" s="32" t="s">
        <v>46</v>
      </c>
      <c r="S13" s="32" t="s">
        <v>46</v>
      </c>
      <c r="T13" s="32" t="s">
        <v>46</v>
      </c>
      <c r="U13" s="32" t="s">
        <v>46</v>
      </c>
      <c r="V13" s="32" t="s">
        <v>46</v>
      </c>
      <c r="W13" s="32" t="s">
        <v>47</v>
      </c>
      <c r="X13" s="32" t="s">
        <v>46</v>
      </c>
      <c r="Y13" s="32" t="s">
        <v>46</v>
      </c>
      <c r="Z13" s="32" t="s">
        <v>46</v>
      </c>
      <c r="AA13" s="32" t="s">
        <v>46</v>
      </c>
      <c r="AB13" s="32" t="s">
        <v>46</v>
      </c>
      <c r="AC13" s="32" t="s">
        <v>48</v>
      </c>
      <c r="AD13" s="32" t="s">
        <v>48</v>
      </c>
      <c r="AE13" s="34"/>
      <c r="AF13" s="55" t="s">
        <v>49</v>
      </c>
      <c r="AG13" s="55" t="s">
        <v>49</v>
      </c>
      <c r="AH13" s="55" t="s">
        <v>49</v>
      </c>
      <c r="AI13" s="55" t="s">
        <v>49</v>
      </c>
      <c r="AJ13" s="55" t="s">
        <v>49</v>
      </c>
      <c r="AK13" s="55"/>
      <c r="AL13" s="35"/>
    </row>
    <row r="14" spans="1:39" ht="26.25" customHeight="1" thickBot="1" x14ac:dyDescent="0.3">
      <c r="A14" s="53" t="s">
        <v>50</v>
      </c>
      <c r="B14" s="57" t="s">
        <v>51</v>
      </c>
      <c r="C14" s="59" t="s">
        <v>52</v>
      </c>
      <c r="D14" s="56"/>
      <c r="E14" s="170">
        <v>182.36869564200001</v>
      </c>
      <c r="F14" s="170">
        <v>1.3521152537799999</v>
      </c>
      <c r="G14" s="170">
        <v>657.23792743333991</v>
      </c>
      <c r="H14" s="170" t="s">
        <v>429</v>
      </c>
      <c r="I14" s="56" t="s">
        <v>430</v>
      </c>
      <c r="J14" s="56" t="s">
        <v>430</v>
      </c>
      <c r="K14" s="56" t="s">
        <v>430</v>
      </c>
      <c r="L14" s="56" t="s">
        <v>430</v>
      </c>
      <c r="M14" s="170">
        <v>14.182022293979999</v>
      </c>
      <c r="N14" s="170">
        <v>5.8778370430680003</v>
      </c>
      <c r="O14" s="170">
        <v>0.77204854697800007</v>
      </c>
      <c r="P14" s="170">
        <v>1.1098982990141999</v>
      </c>
      <c r="Q14" s="170">
        <v>5.693651950934</v>
      </c>
      <c r="R14" s="170">
        <v>3.5991503413124</v>
      </c>
      <c r="S14" s="170">
        <v>6.1902152575714391</v>
      </c>
      <c r="T14" s="170">
        <v>21.303916866282396</v>
      </c>
      <c r="U14" s="170">
        <v>17.628368221642003</v>
      </c>
      <c r="V14" s="170">
        <v>20.266439564637995</v>
      </c>
      <c r="W14" s="170">
        <v>7.7753137914000003</v>
      </c>
      <c r="X14" s="170">
        <v>0.62446819062000003</v>
      </c>
      <c r="Y14" s="170">
        <v>28.263970136499999</v>
      </c>
      <c r="Z14" s="170">
        <v>26.965305166900002</v>
      </c>
      <c r="AA14" s="170">
        <v>1.4825176928999999</v>
      </c>
      <c r="AB14" s="170">
        <v>57.336261186919998</v>
      </c>
      <c r="AC14" s="170">
        <v>5.0364293289999997</v>
      </c>
      <c r="AD14" s="170">
        <v>2.480629371</v>
      </c>
      <c r="AE14" s="274"/>
      <c r="AF14" s="64">
        <v>73335.03</v>
      </c>
      <c r="AG14" s="64">
        <v>751705.87</v>
      </c>
      <c r="AH14" s="64">
        <v>167435.44</v>
      </c>
      <c r="AI14" s="64" t="s">
        <v>430</v>
      </c>
      <c r="AJ14" s="64" t="s">
        <v>430</v>
      </c>
      <c r="AK14" s="140" t="s">
        <v>430</v>
      </c>
      <c r="AL14" s="139" t="s">
        <v>49</v>
      </c>
      <c r="AM14" s="136"/>
    </row>
    <row r="15" spans="1:39" ht="26.25" customHeight="1" thickBot="1" x14ac:dyDescent="0.3">
      <c r="A15" s="53" t="s">
        <v>53</v>
      </c>
      <c r="B15" s="57" t="s">
        <v>54</v>
      </c>
      <c r="C15" s="59" t="s">
        <v>55</v>
      </c>
      <c r="D15" s="56"/>
      <c r="E15" s="64">
        <v>10.87</v>
      </c>
      <c r="F15" s="64">
        <v>0.26</v>
      </c>
      <c r="G15" s="64">
        <v>8.91</v>
      </c>
      <c r="H15" s="64" t="s">
        <v>429</v>
      </c>
      <c r="I15" s="56" t="s">
        <v>430</v>
      </c>
      <c r="J15" s="56" t="s">
        <v>430</v>
      </c>
      <c r="K15" s="56" t="s">
        <v>430</v>
      </c>
      <c r="L15" s="56" t="s">
        <v>430</v>
      </c>
      <c r="M15" s="64">
        <v>0.8</v>
      </c>
      <c r="N15" s="64" t="s">
        <v>429</v>
      </c>
      <c r="O15" s="64" t="s">
        <v>429</v>
      </c>
      <c r="P15" s="64" t="s">
        <v>429</v>
      </c>
      <c r="Q15" s="64" t="s">
        <v>429</v>
      </c>
      <c r="R15" s="64" t="s">
        <v>429</v>
      </c>
      <c r="S15" s="64" t="s">
        <v>429</v>
      </c>
      <c r="T15" s="64" t="s">
        <v>429</v>
      </c>
      <c r="U15" s="64" t="s">
        <v>429</v>
      </c>
      <c r="V15" s="64" t="s">
        <v>429</v>
      </c>
      <c r="W15" s="64" t="s">
        <v>429</v>
      </c>
      <c r="X15" s="64" t="s">
        <v>429</v>
      </c>
      <c r="Y15" s="64" t="s">
        <v>429</v>
      </c>
      <c r="Z15" s="64" t="s">
        <v>429</v>
      </c>
      <c r="AA15" s="64" t="s">
        <v>429</v>
      </c>
      <c r="AB15" s="64" t="s">
        <v>429</v>
      </c>
      <c r="AC15" s="64" t="s">
        <v>429</v>
      </c>
      <c r="AD15" s="64" t="s">
        <v>429</v>
      </c>
      <c r="AE15" s="274"/>
      <c r="AF15" s="64">
        <v>45698.15</v>
      </c>
      <c r="AG15" s="64">
        <v>5667.26</v>
      </c>
      <c r="AH15" s="64">
        <v>125.18</v>
      </c>
      <c r="AI15" s="64" t="s">
        <v>430</v>
      </c>
      <c r="AJ15" s="64">
        <v>43.54</v>
      </c>
      <c r="AK15" s="140" t="s">
        <v>430</v>
      </c>
      <c r="AL15" s="139" t="s">
        <v>49</v>
      </c>
      <c r="AM15" s="136"/>
    </row>
    <row r="16" spans="1:39" ht="26.25" customHeight="1" thickBot="1" x14ac:dyDescent="0.3">
      <c r="A16" s="53" t="s">
        <v>53</v>
      </c>
      <c r="B16" s="57" t="s">
        <v>56</v>
      </c>
      <c r="C16" s="59" t="s">
        <v>57</v>
      </c>
      <c r="D16" s="56"/>
      <c r="E16" s="170">
        <v>0.29760128999999996</v>
      </c>
      <c r="F16" s="170">
        <v>1.1337192000000001E-2</v>
      </c>
      <c r="G16" s="170">
        <v>1.2896055900000001</v>
      </c>
      <c r="H16" s="170" t="s">
        <v>429</v>
      </c>
      <c r="I16" s="56" t="s">
        <v>430</v>
      </c>
      <c r="J16" s="56" t="s">
        <v>430</v>
      </c>
      <c r="K16" s="56" t="s">
        <v>430</v>
      </c>
      <c r="L16" s="56" t="s">
        <v>430</v>
      </c>
      <c r="M16" s="170">
        <v>8.5028939999999997E-2</v>
      </c>
      <c r="N16" s="170">
        <v>0.39680171999999997</v>
      </c>
      <c r="O16" s="170">
        <v>2.2674384000000002E-2</v>
      </c>
      <c r="P16" s="170">
        <v>0.42514469999999999</v>
      </c>
      <c r="Q16" s="170">
        <v>0.15588638999999999</v>
      </c>
      <c r="R16" s="170">
        <v>8.0777493000000006E-2</v>
      </c>
      <c r="S16" s="170">
        <v>0.35428725</v>
      </c>
      <c r="T16" s="170">
        <v>7.3691748000000001E-2</v>
      </c>
      <c r="U16" s="170">
        <v>4.1097320999999999E-2</v>
      </c>
      <c r="V16" s="170">
        <v>0.65188854000000007</v>
      </c>
      <c r="W16" s="170">
        <v>0.36845874000000001</v>
      </c>
      <c r="X16" s="170">
        <v>4.1097320999999992E-3</v>
      </c>
      <c r="Y16" s="170">
        <v>4.2514470000000006E-5</v>
      </c>
      <c r="Z16" s="170">
        <v>1.4171490000000001E-5</v>
      </c>
      <c r="AA16" s="170">
        <v>1.4171490000000001E-5</v>
      </c>
      <c r="AB16" s="170">
        <v>4.1805895499999997E-3</v>
      </c>
      <c r="AC16" s="147" t="s">
        <v>430</v>
      </c>
      <c r="AD16" s="147" t="s">
        <v>430</v>
      </c>
      <c r="AE16" s="274"/>
      <c r="AF16" s="64">
        <v>3459.69</v>
      </c>
      <c r="AG16" s="64">
        <v>14171.49</v>
      </c>
      <c r="AH16" s="64">
        <v>43203.58</v>
      </c>
      <c r="AI16" s="64">
        <v>0</v>
      </c>
      <c r="AJ16" s="64">
        <v>1327.27</v>
      </c>
      <c r="AK16" s="140" t="s">
        <v>430</v>
      </c>
      <c r="AL16" s="139" t="s">
        <v>49</v>
      </c>
      <c r="AM16" s="136"/>
    </row>
    <row r="17" spans="1:39" ht="26.25" customHeight="1" thickBot="1" x14ac:dyDescent="0.3">
      <c r="A17" s="53" t="s">
        <v>53</v>
      </c>
      <c r="B17" s="57" t="s">
        <v>58</v>
      </c>
      <c r="C17" s="59" t="s">
        <v>59</v>
      </c>
      <c r="D17" s="56"/>
      <c r="E17" s="170">
        <v>18.492089449999998</v>
      </c>
      <c r="F17" s="170">
        <v>4.4404397239999991</v>
      </c>
      <c r="G17" s="170">
        <v>38.749276598400002</v>
      </c>
      <c r="H17" s="170" t="s">
        <v>429</v>
      </c>
      <c r="I17" s="56" t="s">
        <v>430</v>
      </c>
      <c r="J17" s="56" t="s">
        <v>430</v>
      </c>
      <c r="K17" s="56" t="s">
        <v>430</v>
      </c>
      <c r="L17" s="56" t="s">
        <v>430</v>
      </c>
      <c r="M17" s="170">
        <v>40.685729070000001</v>
      </c>
      <c r="N17" s="170">
        <v>5.6256827675199998</v>
      </c>
      <c r="O17" s="170">
        <v>7.5685909528E-2</v>
      </c>
      <c r="P17" s="170">
        <v>0.33866085899999998</v>
      </c>
      <c r="Q17" s="170">
        <v>0.16935396479999998</v>
      </c>
      <c r="R17" s="170">
        <v>0.57084776075999999</v>
      </c>
      <c r="S17" s="170">
        <v>0.73903813495199999</v>
      </c>
      <c r="T17" s="170">
        <v>0.54588183304000004</v>
      </c>
      <c r="U17" s="170">
        <v>7.8314408760000009E-2</v>
      </c>
      <c r="V17" s="170">
        <v>8.9996139896000003</v>
      </c>
      <c r="W17" s="170">
        <v>8.5492518090399994</v>
      </c>
      <c r="X17" s="170">
        <v>1.9550349234</v>
      </c>
      <c r="Y17" s="170">
        <v>2.806719025</v>
      </c>
      <c r="Z17" s="170">
        <v>1.0392165549999999</v>
      </c>
      <c r="AA17" s="170">
        <v>0.8166713766</v>
      </c>
      <c r="AB17" s="170">
        <v>6.6176418800000008</v>
      </c>
      <c r="AC17" s="170">
        <v>2.6024608599999999E-2</v>
      </c>
      <c r="AD17" s="170">
        <v>7.1348201419999997</v>
      </c>
      <c r="AE17" s="274"/>
      <c r="AF17" s="64">
        <v>20658.66</v>
      </c>
      <c r="AG17" s="64">
        <v>41969.53</v>
      </c>
      <c r="AH17" s="64">
        <v>8559.52</v>
      </c>
      <c r="AI17" s="64">
        <v>0.7</v>
      </c>
      <c r="AJ17" s="64">
        <v>1342.54</v>
      </c>
      <c r="AK17" s="140" t="s">
        <v>430</v>
      </c>
      <c r="AL17" s="139" t="s">
        <v>49</v>
      </c>
      <c r="AM17" s="136"/>
    </row>
    <row r="18" spans="1:39" ht="26.25" customHeight="1" thickBot="1" x14ac:dyDescent="0.3">
      <c r="A18" s="53" t="s">
        <v>53</v>
      </c>
      <c r="B18" s="57" t="s">
        <v>60</v>
      </c>
      <c r="C18" s="59" t="s">
        <v>61</v>
      </c>
      <c r="D18" s="56"/>
      <c r="E18" s="170">
        <v>11.186391389999999</v>
      </c>
      <c r="F18" s="170">
        <v>2.9772285459999996</v>
      </c>
      <c r="G18" s="170">
        <v>27.387931531100001</v>
      </c>
      <c r="H18" s="170" t="s">
        <v>429</v>
      </c>
      <c r="I18" s="56" t="s">
        <v>430</v>
      </c>
      <c r="J18" s="56" t="s">
        <v>430</v>
      </c>
      <c r="K18" s="56" t="s">
        <v>430</v>
      </c>
      <c r="L18" s="56" t="s">
        <v>430</v>
      </c>
      <c r="M18" s="170">
        <v>28.583490650000002</v>
      </c>
      <c r="N18" s="170">
        <v>3.9982661904300003</v>
      </c>
      <c r="O18" s="170">
        <v>5.3902830656999988E-2</v>
      </c>
      <c r="P18" s="170">
        <v>0.23791264419999997</v>
      </c>
      <c r="Q18" s="170">
        <v>0.11982466650000001</v>
      </c>
      <c r="R18" s="170">
        <v>0.40525860029000005</v>
      </c>
      <c r="S18" s="170">
        <v>0.52460223285800001</v>
      </c>
      <c r="T18" s="170">
        <v>0.38790696716999995</v>
      </c>
      <c r="U18" s="170">
        <v>5.5057458740000002E-2</v>
      </c>
      <c r="V18" s="170">
        <v>6.3062435809000004</v>
      </c>
      <c r="W18" s="170">
        <v>6.0724913371599989</v>
      </c>
      <c r="X18" s="170">
        <v>1.3803516415999999</v>
      </c>
      <c r="Y18" s="170">
        <v>1.934449055</v>
      </c>
      <c r="Z18" s="170">
        <v>0.72835036899999994</v>
      </c>
      <c r="AA18" s="170">
        <v>0.57089617640000001</v>
      </c>
      <c r="AB18" s="170">
        <v>4.6140472419999998</v>
      </c>
      <c r="AC18" s="170">
        <v>1.8547894400000001E-2</v>
      </c>
      <c r="AD18" s="170">
        <v>5.0708660497999993</v>
      </c>
      <c r="AE18" s="274"/>
      <c r="AF18" s="64">
        <v>11509.86</v>
      </c>
      <c r="AG18" s="64">
        <v>29828.62</v>
      </c>
      <c r="AH18" s="64">
        <v>1628.33</v>
      </c>
      <c r="AI18" s="64">
        <v>10.83</v>
      </c>
      <c r="AJ18" s="64">
        <v>10.91</v>
      </c>
      <c r="AK18" s="140" t="s">
        <v>430</v>
      </c>
      <c r="AL18" s="139" t="s">
        <v>49</v>
      </c>
      <c r="AM18" s="136"/>
    </row>
    <row r="19" spans="1:39" ht="26.25" customHeight="1" thickBot="1" x14ac:dyDescent="0.3">
      <c r="A19" s="53" t="s">
        <v>53</v>
      </c>
      <c r="B19" s="57" t="s">
        <v>62</v>
      </c>
      <c r="C19" s="59" t="s">
        <v>63</v>
      </c>
      <c r="D19" s="56"/>
      <c r="E19" s="170">
        <v>2.6782674399999999</v>
      </c>
      <c r="F19" s="170">
        <v>0.65981052799999995</v>
      </c>
      <c r="G19" s="170">
        <v>4.5811959316000008</v>
      </c>
      <c r="H19" s="170" t="s">
        <v>429</v>
      </c>
      <c r="I19" s="56" t="s">
        <v>430</v>
      </c>
      <c r="J19" s="56" t="s">
        <v>430</v>
      </c>
      <c r="K19" s="56" t="s">
        <v>430</v>
      </c>
      <c r="L19" s="56" t="s">
        <v>430</v>
      </c>
      <c r="M19" s="170">
        <v>4.9755225600000008</v>
      </c>
      <c r="N19" s="170">
        <v>0.66368228068000013</v>
      </c>
      <c r="O19" s="170">
        <v>8.9329092120000002E-3</v>
      </c>
      <c r="P19" s="170">
        <v>4.3078628799999998E-2</v>
      </c>
      <c r="Q19" s="170">
        <v>2.0557804400000001E-2</v>
      </c>
      <c r="R19" s="170">
        <v>6.7438117240000012E-2</v>
      </c>
      <c r="S19" s="170">
        <v>8.7222169848000006E-2</v>
      </c>
      <c r="T19" s="170">
        <v>6.4468552280000008E-2</v>
      </c>
      <c r="U19" s="170">
        <v>9.5874726400000006E-3</v>
      </c>
      <c r="V19" s="170">
        <v>1.0697406204</v>
      </c>
      <c r="W19" s="170">
        <v>1.00896003696</v>
      </c>
      <c r="X19" s="170">
        <v>0.23502829760000002</v>
      </c>
      <c r="Y19" s="170">
        <v>0.34985685600000005</v>
      </c>
      <c r="Z19" s="170">
        <v>0.12916163600000002</v>
      </c>
      <c r="AA19" s="170">
        <v>0.1027673984</v>
      </c>
      <c r="AB19" s="170">
        <v>0.81681418800000005</v>
      </c>
      <c r="AC19" s="173">
        <v>3.0694711999999999E-3</v>
      </c>
      <c r="AD19" s="170">
        <v>0.84162920000000008</v>
      </c>
      <c r="AE19" s="274"/>
      <c r="AF19" s="64">
        <v>2573.88</v>
      </c>
      <c r="AG19" s="64">
        <v>4950.76</v>
      </c>
      <c r="AH19" s="64">
        <v>6775.48</v>
      </c>
      <c r="AI19" s="64">
        <v>0</v>
      </c>
      <c r="AJ19" s="64" t="s">
        <v>430</v>
      </c>
      <c r="AK19" s="140" t="s">
        <v>430</v>
      </c>
      <c r="AL19" s="139" t="s">
        <v>49</v>
      </c>
      <c r="AM19" s="136"/>
    </row>
    <row r="20" spans="1:39" ht="26.25" customHeight="1" thickBot="1" x14ac:dyDescent="0.3">
      <c r="A20" s="53" t="s">
        <v>53</v>
      </c>
      <c r="B20" s="57" t="s">
        <v>64</v>
      </c>
      <c r="C20" s="59" t="s">
        <v>65</v>
      </c>
      <c r="D20" s="56"/>
      <c r="E20" s="170">
        <v>9.665762E-2</v>
      </c>
      <c r="F20" s="170">
        <v>5.1401986000000004E-2</v>
      </c>
      <c r="G20" s="170">
        <v>0.26478070000000004</v>
      </c>
      <c r="H20" s="170" t="s">
        <v>429</v>
      </c>
      <c r="I20" s="56" t="s">
        <v>430</v>
      </c>
      <c r="J20" s="56" t="s">
        <v>430</v>
      </c>
      <c r="K20" s="56" t="s">
        <v>430</v>
      </c>
      <c r="L20" s="56" t="s">
        <v>430</v>
      </c>
      <c r="M20" s="173">
        <v>0.31955138</v>
      </c>
      <c r="N20" s="173">
        <v>4.0903534800000009E-2</v>
      </c>
      <c r="O20" s="178">
        <v>1.5523468600000001E-3</v>
      </c>
      <c r="P20" s="173">
        <v>2.3384800000000004E-3</v>
      </c>
      <c r="Q20" s="173">
        <v>1.1742570000000002E-3</v>
      </c>
      <c r="R20" s="173">
        <v>5.7444220000000008E-3</v>
      </c>
      <c r="S20" s="173">
        <v>5.5542281999999997E-3</v>
      </c>
      <c r="T20" s="173">
        <v>3.919134480000001E-3</v>
      </c>
      <c r="U20" s="178">
        <v>5.6871010000000008E-4</v>
      </c>
      <c r="V20" s="173">
        <v>0.10068845000000001</v>
      </c>
      <c r="W20" s="173">
        <v>6.6752194000000001E-2</v>
      </c>
      <c r="X20" s="173">
        <v>1.4098749000000002E-2</v>
      </c>
      <c r="Y20" s="173">
        <v>1.9456488000000001E-2</v>
      </c>
      <c r="Z20" s="173">
        <v>7.3817409999999998E-3</v>
      </c>
      <c r="AA20" s="173">
        <v>5.7831050000000002E-3</v>
      </c>
      <c r="AB20" s="173">
        <v>4.6720082999999996E-2</v>
      </c>
      <c r="AC20" s="178">
        <v>5.7596640000000005E-4</v>
      </c>
      <c r="AD20" s="173">
        <v>4.9172159800000004E-2</v>
      </c>
      <c r="AE20" s="274"/>
      <c r="AF20" s="64">
        <v>76.81</v>
      </c>
      <c r="AG20" s="64">
        <v>289.22000000000003</v>
      </c>
      <c r="AH20" s="64">
        <v>0</v>
      </c>
      <c r="AI20" s="64">
        <v>79.33</v>
      </c>
      <c r="AJ20" s="64" t="s">
        <v>430</v>
      </c>
      <c r="AK20" s="140" t="s">
        <v>430</v>
      </c>
      <c r="AL20" s="139" t="s">
        <v>49</v>
      </c>
      <c r="AM20" s="136"/>
    </row>
    <row r="21" spans="1:39" ht="26.25" customHeight="1" thickBot="1" x14ac:dyDescent="0.3">
      <c r="A21" s="53" t="s">
        <v>53</v>
      </c>
      <c r="B21" s="57" t="s">
        <v>66</v>
      </c>
      <c r="C21" s="59" t="s">
        <v>67</v>
      </c>
      <c r="D21" s="56"/>
      <c r="E21" s="170">
        <v>8.2600187999999992</v>
      </c>
      <c r="F21" s="170">
        <v>1.197051624</v>
      </c>
      <c r="G21" s="170">
        <v>5.5251420577999992</v>
      </c>
      <c r="H21" s="170" t="s">
        <v>429</v>
      </c>
      <c r="I21" s="56" t="s">
        <v>430</v>
      </c>
      <c r="J21" s="56" t="s">
        <v>430</v>
      </c>
      <c r="K21" s="56" t="s">
        <v>430</v>
      </c>
      <c r="L21" s="56" t="s">
        <v>430</v>
      </c>
      <c r="M21" s="170">
        <v>6.4492358400000001</v>
      </c>
      <c r="N21" s="170">
        <v>0.74200241273999989</v>
      </c>
      <c r="O21" s="170">
        <v>1.1438160405999999E-2</v>
      </c>
      <c r="P21" s="170">
        <v>5.3874133600000006E-2</v>
      </c>
      <c r="Q21" s="170">
        <v>2.4048821000000001E-2</v>
      </c>
      <c r="R21" s="170">
        <v>7.9471301420000001E-2</v>
      </c>
      <c r="S21" s="170">
        <v>9.9679854284000002E-2</v>
      </c>
      <c r="T21" s="170">
        <v>7.211591542000001E-2</v>
      </c>
      <c r="U21" s="170">
        <v>1.2225440720000001E-2</v>
      </c>
      <c r="V21" s="170">
        <v>1.5137254182000002</v>
      </c>
      <c r="W21" s="170">
        <v>1.14636232568</v>
      </c>
      <c r="X21" s="170">
        <v>0.28602406479999998</v>
      </c>
      <c r="Y21" s="170">
        <v>0.55159994800000012</v>
      </c>
      <c r="Z21" s="170">
        <v>0.16931107000000001</v>
      </c>
      <c r="AA21" s="170">
        <v>0.13786676719999999</v>
      </c>
      <c r="AB21" s="170">
        <v>1.1448018500000001</v>
      </c>
      <c r="AC21" s="173">
        <v>3.9680796000000004E-3</v>
      </c>
      <c r="AD21" s="170">
        <v>0.93612524800000008</v>
      </c>
      <c r="AE21" s="274"/>
      <c r="AF21" s="64">
        <v>11850.5</v>
      </c>
      <c r="AG21" s="64">
        <v>5506.58</v>
      </c>
      <c r="AH21" s="64">
        <v>16459.34</v>
      </c>
      <c r="AI21" s="64">
        <v>110.8</v>
      </c>
      <c r="AJ21" s="64">
        <v>46.67</v>
      </c>
      <c r="AK21" s="140" t="s">
        <v>430</v>
      </c>
      <c r="AL21" s="139" t="s">
        <v>49</v>
      </c>
      <c r="AM21" s="136"/>
    </row>
    <row r="22" spans="1:39" ht="26.25" customHeight="1" thickBot="1" x14ac:dyDescent="0.3">
      <c r="A22" s="53" t="s">
        <v>53</v>
      </c>
      <c r="B22" s="57" t="s">
        <v>68</v>
      </c>
      <c r="C22" s="59" t="s">
        <v>69</v>
      </c>
      <c r="D22" s="56"/>
      <c r="E22" s="170">
        <v>3.0767738700000002</v>
      </c>
      <c r="F22" s="170">
        <v>0.63773817599999993</v>
      </c>
      <c r="G22" s="170">
        <v>4.2763318132000006</v>
      </c>
      <c r="H22" s="170" t="s">
        <v>429</v>
      </c>
      <c r="I22" s="56" t="s">
        <v>430</v>
      </c>
      <c r="J22" s="56" t="s">
        <v>430</v>
      </c>
      <c r="K22" s="56" t="s">
        <v>430</v>
      </c>
      <c r="L22" s="56" t="s">
        <v>430</v>
      </c>
      <c r="M22" s="170">
        <v>4.6638389900000004</v>
      </c>
      <c r="N22" s="170">
        <v>0.61163699595999999</v>
      </c>
      <c r="O22" s="170">
        <v>8.3416074440000008E-3</v>
      </c>
      <c r="P22" s="170">
        <v>3.97689918E-2</v>
      </c>
      <c r="Q22" s="170">
        <v>1.8962452599999995E-2</v>
      </c>
      <c r="R22" s="170">
        <v>6.2544940479999991E-2</v>
      </c>
      <c r="S22" s="170">
        <v>8.0654290496000022E-2</v>
      </c>
      <c r="T22" s="170">
        <v>5.9406852120000006E-2</v>
      </c>
      <c r="U22" s="170">
        <v>8.9610824800000002E-3</v>
      </c>
      <c r="V22" s="170">
        <v>1.0243453508</v>
      </c>
      <c r="W22" s="170">
        <v>0.9318549799200001</v>
      </c>
      <c r="X22" s="170">
        <v>0.2187738582</v>
      </c>
      <c r="Y22" s="170">
        <v>0.34011297700000004</v>
      </c>
      <c r="Z22" s="170">
        <v>0.120935821</v>
      </c>
      <c r="AA22" s="170">
        <v>9.6377341799999988E-2</v>
      </c>
      <c r="AB22" s="170">
        <v>0.77619999800000006</v>
      </c>
      <c r="AC22" s="170">
        <v>2.8682054000000001E-3</v>
      </c>
      <c r="AD22" s="170">
        <v>0.77522939080000008</v>
      </c>
      <c r="AE22" s="274"/>
      <c r="AF22" s="64">
        <v>3574.08</v>
      </c>
      <c r="AG22" s="64">
        <v>4560.17</v>
      </c>
      <c r="AH22" s="64">
        <v>6129.96</v>
      </c>
      <c r="AI22" s="64">
        <v>8.18</v>
      </c>
      <c r="AJ22" s="64">
        <v>35.01</v>
      </c>
      <c r="AK22" s="140" t="s">
        <v>430</v>
      </c>
      <c r="AL22" s="139" t="s">
        <v>49</v>
      </c>
      <c r="AM22" s="136"/>
    </row>
    <row r="23" spans="1:39" ht="26.25" customHeight="1" thickBot="1" x14ac:dyDescent="0.3">
      <c r="A23" s="53" t="s">
        <v>70</v>
      </c>
      <c r="B23" s="57" t="s">
        <v>380</v>
      </c>
      <c r="C23" s="59" t="s">
        <v>376</v>
      </c>
      <c r="D23" s="266"/>
      <c r="E23" s="64" t="s">
        <v>431</v>
      </c>
      <c r="F23" s="64" t="s">
        <v>431</v>
      </c>
      <c r="G23" s="64" t="s">
        <v>431</v>
      </c>
      <c r="H23" s="64" t="s">
        <v>429</v>
      </c>
      <c r="I23" s="56" t="s">
        <v>430</v>
      </c>
      <c r="J23" s="56" t="s">
        <v>430</v>
      </c>
      <c r="K23" s="56" t="s">
        <v>430</v>
      </c>
      <c r="L23" s="56" t="s">
        <v>430</v>
      </c>
      <c r="M23" s="64" t="s">
        <v>431</v>
      </c>
      <c r="N23" s="64" t="s">
        <v>429</v>
      </c>
      <c r="O23" s="64" t="s">
        <v>429</v>
      </c>
      <c r="P23" s="64" t="s">
        <v>429</v>
      </c>
      <c r="Q23" s="64" t="s">
        <v>429</v>
      </c>
      <c r="R23" s="64" t="s">
        <v>429</v>
      </c>
      <c r="S23" s="64" t="s">
        <v>429</v>
      </c>
      <c r="T23" s="64" t="s">
        <v>429</v>
      </c>
      <c r="U23" s="64" t="s">
        <v>429</v>
      </c>
      <c r="V23" s="64" t="s">
        <v>429</v>
      </c>
      <c r="W23" s="64" t="s">
        <v>429</v>
      </c>
      <c r="X23" s="64" t="s">
        <v>429</v>
      </c>
      <c r="Y23" s="64" t="s">
        <v>429</v>
      </c>
      <c r="Z23" s="64" t="s">
        <v>429</v>
      </c>
      <c r="AA23" s="64" t="s">
        <v>429</v>
      </c>
      <c r="AB23" s="64" t="s">
        <v>429</v>
      </c>
      <c r="AC23" s="64" t="s">
        <v>429</v>
      </c>
      <c r="AD23" s="64" t="s">
        <v>429</v>
      </c>
      <c r="AE23" s="274"/>
      <c r="AF23" s="64" t="s">
        <v>431</v>
      </c>
      <c r="AG23" s="64" t="s">
        <v>431</v>
      </c>
      <c r="AH23" s="64" t="s">
        <v>431</v>
      </c>
      <c r="AI23" s="64" t="s">
        <v>431</v>
      </c>
      <c r="AJ23" s="64" t="s">
        <v>431</v>
      </c>
      <c r="AK23" s="140" t="s">
        <v>430</v>
      </c>
      <c r="AL23" s="139" t="s">
        <v>49</v>
      </c>
      <c r="AM23" s="136"/>
    </row>
    <row r="24" spans="1:39" ht="26.25" customHeight="1" thickBot="1" x14ac:dyDescent="0.3">
      <c r="A24" s="58" t="s">
        <v>53</v>
      </c>
      <c r="B24" s="57" t="s">
        <v>71</v>
      </c>
      <c r="C24" s="59" t="s">
        <v>72</v>
      </c>
      <c r="D24" s="56"/>
      <c r="E24" s="64">
        <v>10.53</v>
      </c>
      <c r="F24" s="64">
        <v>0.55000000000000004</v>
      </c>
      <c r="G24" s="64">
        <v>29.52</v>
      </c>
      <c r="H24" s="64" t="s">
        <v>429</v>
      </c>
      <c r="I24" s="56" t="s">
        <v>430</v>
      </c>
      <c r="J24" s="56" t="s">
        <v>430</v>
      </c>
      <c r="K24" s="56" t="s">
        <v>430</v>
      </c>
      <c r="L24" s="56" t="s">
        <v>430</v>
      </c>
      <c r="M24" s="64">
        <v>3.73</v>
      </c>
      <c r="N24" s="64" t="s">
        <v>429</v>
      </c>
      <c r="O24" s="64" t="s">
        <v>429</v>
      </c>
      <c r="P24" s="64" t="s">
        <v>429</v>
      </c>
      <c r="Q24" s="64" t="s">
        <v>429</v>
      </c>
      <c r="R24" s="64" t="s">
        <v>429</v>
      </c>
      <c r="S24" s="64" t="s">
        <v>429</v>
      </c>
      <c r="T24" s="64" t="s">
        <v>429</v>
      </c>
      <c r="U24" s="64" t="s">
        <v>429</v>
      </c>
      <c r="V24" s="64" t="s">
        <v>429</v>
      </c>
      <c r="W24" s="64" t="s">
        <v>429</v>
      </c>
      <c r="X24" s="64" t="s">
        <v>429</v>
      </c>
      <c r="Y24" s="64" t="s">
        <v>429</v>
      </c>
      <c r="Z24" s="64" t="s">
        <v>429</v>
      </c>
      <c r="AA24" s="64" t="s">
        <v>429</v>
      </c>
      <c r="AB24" s="64" t="s">
        <v>429</v>
      </c>
      <c r="AC24" s="64" t="s">
        <v>429</v>
      </c>
      <c r="AD24" s="64" t="s">
        <v>429</v>
      </c>
      <c r="AE24" s="274"/>
      <c r="AF24" s="64">
        <v>13485.54</v>
      </c>
      <c r="AG24" s="64">
        <v>22207.07</v>
      </c>
      <c r="AH24" s="64">
        <v>7588.71</v>
      </c>
      <c r="AI24" s="64">
        <v>15.63</v>
      </c>
      <c r="AJ24" s="64">
        <v>178.79</v>
      </c>
      <c r="AK24" s="140" t="s">
        <v>430</v>
      </c>
      <c r="AL24" s="139" t="s">
        <v>49</v>
      </c>
      <c r="AM24" s="136"/>
    </row>
    <row r="25" spans="1:39" ht="26.25" customHeight="1" thickBot="1" x14ac:dyDescent="0.3">
      <c r="A25" s="53" t="s">
        <v>73</v>
      </c>
      <c r="B25" s="57" t="s">
        <v>74</v>
      </c>
      <c r="C25" s="59" t="s">
        <v>75</v>
      </c>
      <c r="D25" s="56"/>
      <c r="E25" s="56">
        <v>0.30886296609119068</v>
      </c>
      <c r="F25" s="56">
        <v>4.3185255517668572E-3</v>
      </c>
      <c r="G25" s="56">
        <v>1.9889152462480367E-2</v>
      </c>
      <c r="H25" s="56" t="s">
        <v>429</v>
      </c>
      <c r="I25" s="56" t="s">
        <v>430</v>
      </c>
      <c r="J25" s="56" t="s">
        <v>430</v>
      </c>
      <c r="K25" s="56" t="s">
        <v>430</v>
      </c>
      <c r="L25" s="56" t="s">
        <v>430</v>
      </c>
      <c r="M25" s="56">
        <v>0.17520417021090973</v>
      </c>
      <c r="N25" s="56" t="s">
        <v>429</v>
      </c>
      <c r="O25" s="56" t="s">
        <v>429</v>
      </c>
      <c r="P25" s="56" t="s">
        <v>429</v>
      </c>
      <c r="Q25" s="56" t="s">
        <v>429</v>
      </c>
      <c r="R25" s="56" t="s">
        <v>429</v>
      </c>
      <c r="S25" s="56" t="s">
        <v>429</v>
      </c>
      <c r="T25" s="56" t="s">
        <v>429</v>
      </c>
      <c r="U25" s="56" t="s">
        <v>429</v>
      </c>
      <c r="V25" s="56" t="s">
        <v>429</v>
      </c>
      <c r="W25" s="56" t="s">
        <v>429</v>
      </c>
      <c r="X25" s="56">
        <v>1.134563641115365E-4</v>
      </c>
      <c r="Y25" s="56">
        <v>1.701844914632751E-5</v>
      </c>
      <c r="Z25" s="56" t="s">
        <v>429</v>
      </c>
      <c r="AA25" s="56">
        <v>2.8562246467309324E-6</v>
      </c>
      <c r="AB25" s="56" t="s">
        <v>429</v>
      </c>
      <c r="AC25" s="56" t="s">
        <v>430</v>
      </c>
      <c r="AD25" s="56" t="s">
        <v>430</v>
      </c>
      <c r="AE25" s="276"/>
      <c r="AF25" s="56" t="s">
        <v>432</v>
      </c>
      <c r="AG25" s="56" t="s">
        <v>430</v>
      </c>
      <c r="AH25" s="56" t="s">
        <v>430</v>
      </c>
      <c r="AI25" s="56" t="s">
        <v>430</v>
      </c>
      <c r="AJ25" s="56" t="s">
        <v>430</v>
      </c>
      <c r="AK25" s="56" t="s">
        <v>430</v>
      </c>
      <c r="AL25" s="139" t="s">
        <v>49</v>
      </c>
      <c r="AM25" s="136"/>
    </row>
    <row r="26" spans="1:39" ht="26.25" customHeight="1" thickBot="1" x14ac:dyDescent="0.3">
      <c r="A26" s="53" t="s">
        <v>73</v>
      </c>
      <c r="B26" s="57" t="s">
        <v>76</v>
      </c>
      <c r="C26" s="59" t="s">
        <v>77</v>
      </c>
      <c r="D26" s="56"/>
      <c r="E26" s="56">
        <v>0.77274835976709577</v>
      </c>
      <c r="F26" s="56">
        <v>0.18157692993696156</v>
      </c>
      <c r="G26" s="56">
        <v>0.18851478716533748</v>
      </c>
      <c r="H26" s="56" t="s">
        <v>429</v>
      </c>
      <c r="I26" s="56" t="s">
        <v>430</v>
      </c>
      <c r="J26" s="56" t="s">
        <v>430</v>
      </c>
      <c r="K26" s="56" t="s">
        <v>430</v>
      </c>
      <c r="L26" s="56" t="s">
        <v>430</v>
      </c>
      <c r="M26" s="56">
        <v>5.6528888475420569</v>
      </c>
      <c r="N26" s="56" t="s">
        <v>429</v>
      </c>
      <c r="O26" s="56" t="s">
        <v>429</v>
      </c>
      <c r="P26" s="56" t="s">
        <v>429</v>
      </c>
      <c r="Q26" s="56" t="s">
        <v>429</v>
      </c>
      <c r="R26" s="56" t="s">
        <v>429</v>
      </c>
      <c r="S26" s="56" t="s">
        <v>429</v>
      </c>
      <c r="T26" s="56" t="s">
        <v>429</v>
      </c>
      <c r="U26" s="56" t="s">
        <v>429</v>
      </c>
      <c r="V26" s="56" t="s">
        <v>429</v>
      </c>
      <c r="W26" s="56" t="s">
        <v>429</v>
      </c>
      <c r="X26" s="56">
        <v>4.7703866511976962E-3</v>
      </c>
      <c r="Y26" s="56">
        <v>7.1555850546784698E-4</v>
      </c>
      <c r="Z26" s="56" t="s">
        <v>429</v>
      </c>
      <c r="AA26" s="56">
        <v>1.2009291842810188E-4</v>
      </c>
      <c r="AB26" s="56" t="s">
        <v>429</v>
      </c>
      <c r="AC26" s="56" t="s">
        <v>430</v>
      </c>
      <c r="AD26" s="56" t="s">
        <v>430</v>
      </c>
      <c r="AE26" s="276"/>
      <c r="AF26" s="56" t="s">
        <v>433</v>
      </c>
      <c r="AG26" s="56" t="s">
        <v>430</v>
      </c>
      <c r="AH26" s="56" t="s">
        <v>430</v>
      </c>
      <c r="AI26" s="56" t="s">
        <v>430</v>
      </c>
      <c r="AJ26" s="56" t="s">
        <v>430</v>
      </c>
      <c r="AK26" s="56" t="s">
        <v>430</v>
      </c>
      <c r="AL26" s="139" t="s">
        <v>49</v>
      </c>
      <c r="AM26" s="136"/>
    </row>
    <row r="27" spans="1:39" ht="26.25" customHeight="1" thickBot="1" x14ac:dyDescent="0.3">
      <c r="A27" s="53" t="s">
        <v>78</v>
      </c>
      <c r="B27" s="57" t="s">
        <v>79</v>
      </c>
      <c r="C27" s="59" t="s">
        <v>80</v>
      </c>
      <c r="D27" s="56"/>
      <c r="E27" s="174">
        <v>5.8107570559999995E-3</v>
      </c>
      <c r="F27" s="174">
        <v>6.2359077464000006E-3</v>
      </c>
      <c r="G27" s="173">
        <v>4.1090127999999998E-3</v>
      </c>
      <c r="H27" s="178">
        <v>2.7313556880000003E-4</v>
      </c>
      <c r="I27" s="56" t="s">
        <v>430</v>
      </c>
      <c r="J27" s="56" t="s">
        <v>430</v>
      </c>
      <c r="K27" s="56" t="s">
        <v>430</v>
      </c>
      <c r="L27" s="56" t="s">
        <v>430</v>
      </c>
      <c r="M27" s="174">
        <v>6.3788278462000012E-2</v>
      </c>
      <c r="N27" s="179">
        <v>1.3796116000000002E-5</v>
      </c>
      <c r="O27" s="170" t="s">
        <v>429</v>
      </c>
      <c r="P27" s="170" t="s">
        <v>429</v>
      </c>
      <c r="Q27" s="170" t="s">
        <v>429</v>
      </c>
      <c r="R27" s="170" t="s">
        <v>429</v>
      </c>
      <c r="S27" s="170" t="s">
        <v>429</v>
      </c>
      <c r="T27" s="170" t="s">
        <v>429</v>
      </c>
      <c r="U27" s="170" t="s">
        <v>429</v>
      </c>
      <c r="V27" s="170" t="s">
        <v>429</v>
      </c>
      <c r="W27" s="170" t="s">
        <v>429</v>
      </c>
      <c r="X27" s="179">
        <v>1.8232711999999997E-6</v>
      </c>
      <c r="Y27" s="179">
        <v>2.6014877600000001E-6</v>
      </c>
      <c r="Z27" s="179">
        <v>1.2876634920000001E-6</v>
      </c>
      <c r="AA27" s="179">
        <v>2.9358910220000004E-6</v>
      </c>
      <c r="AB27" s="179">
        <v>8.6483134740000002E-6</v>
      </c>
      <c r="AC27" s="170" t="s">
        <v>429</v>
      </c>
      <c r="AD27" s="170" t="s">
        <v>429</v>
      </c>
      <c r="AE27" s="276"/>
      <c r="AF27" s="370">
        <v>406496.8</v>
      </c>
      <c r="AG27" s="370">
        <v>7340.8</v>
      </c>
      <c r="AH27" s="370">
        <v>21540.66</v>
      </c>
      <c r="AI27" s="56" t="s">
        <v>429</v>
      </c>
      <c r="AJ27" s="56" t="s">
        <v>430</v>
      </c>
      <c r="AK27" s="56" t="s">
        <v>430</v>
      </c>
      <c r="AL27" s="139" t="s">
        <v>49</v>
      </c>
      <c r="AM27" s="136"/>
    </row>
    <row r="28" spans="1:39" ht="26.25" customHeight="1" thickBot="1" x14ac:dyDescent="0.3">
      <c r="A28" s="53" t="s">
        <v>78</v>
      </c>
      <c r="B28" s="57" t="s">
        <v>81</v>
      </c>
      <c r="C28" s="59" t="s">
        <v>82</v>
      </c>
      <c r="D28" s="56"/>
      <c r="E28" s="174">
        <v>3.8329386599999997E-5</v>
      </c>
      <c r="F28" s="174">
        <v>4.3681477799999995E-5</v>
      </c>
      <c r="G28" s="170">
        <v>3.8271399999999994E-5</v>
      </c>
      <c r="H28" s="174">
        <v>4.0378828000000002E-6</v>
      </c>
      <c r="I28" s="56" t="s">
        <v>430</v>
      </c>
      <c r="J28" s="56" t="s">
        <v>430</v>
      </c>
      <c r="K28" s="56" t="s">
        <v>430</v>
      </c>
      <c r="L28" s="56" t="s">
        <v>430</v>
      </c>
      <c r="M28" s="174">
        <v>3.4494014649999997E-4</v>
      </c>
      <c r="N28" s="179">
        <v>1.2865265999999999E-7</v>
      </c>
      <c r="O28" s="170" t="s">
        <v>429</v>
      </c>
      <c r="P28" s="170" t="s">
        <v>429</v>
      </c>
      <c r="Q28" s="170" t="s">
        <v>429</v>
      </c>
      <c r="R28" s="170" t="s">
        <v>429</v>
      </c>
      <c r="S28" s="170" t="s">
        <v>429</v>
      </c>
      <c r="T28" s="170" t="s">
        <v>429</v>
      </c>
      <c r="U28" s="170" t="s">
        <v>429</v>
      </c>
      <c r="V28" s="170" t="s">
        <v>429</v>
      </c>
      <c r="W28" s="170" t="s">
        <v>429</v>
      </c>
      <c r="X28" s="179">
        <v>2.2374189999999997E-8</v>
      </c>
      <c r="Y28" s="179">
        <v>3.1527118E-8</v>
      </c>
      <c r="Z28" s="179">
        <v>1.5675596999999998E-8</v>
      </c>
      <c r="AA28" s="179">
        <v>3.5279777000000001E-8</v>
      </c>
      <c r="AB28" s="173">
        <v>1.0485668199999998E-7</v>
      </c>
      <c r="AC28" s="170" t="s">
        <v>429</v>
      </c>
      <c r="AD28" s="170" t="s">
        <v>429</v>
      </c>
      <c r="AE28" s="276"/>
      <c r="AF28" s="370">
        <v>3783.22</v>
      </c>
      <c r="AG28" s="370">
        <v>73.2</v>
      </c>
      <c r="AH28" s="370">
        <v>286.39500000000004</v>
      </c>
      <c r="AI28" s="56" t="s">
        <v>429</v>
      </c>
      <c r="AJ28" s="56" t="s">
        <v>430</v>
      </c>
      <c r="AK28" s="56" t="s">
        <v>430</v>
      </c>
      <c r="AL28" s="139" t="s">
        <v>49</v>
      </c>
      <c r="AM28" s="136"/>
    </row>
    <row r="29" spans="1:39" ht="26.25" customHeight="1" thickBot="1" x14ac:dyDescent="0.3">
      <c r="A29" s="53" t="s">
        <v>78</v>
      </c>
      <c r="B29" s="57" t="s">
        <v>83</v>
      </c>
      <c r="C29" s="59" t="s">
        <v>84</v>
      </c>
      <c r="D29" s="56"/>
      <c r="E29" s="174">
        <v>0.10355364332999999</v>
      </c>
      <c r="F29" s="174">
        <v>7.9368973821E-2</v>
      </c>
      <c r="G29" s="170">
        <v>7.5848619200000009E-2</v>
      </c>
      <c r="H29" s="174">
        <v>8.2547483248000004E-3</v>
      </c>
      <c r="I29" s="56" t="s">
        <v>430</v>
      </c>
      <c r="J29" s="56" t="s">
        <v>430</v>
      </c>
      <c r="K29" s="56" t="s">
        <v>430</v>
      </c>
      <c r="L29" s="56" t="s">
        <v>430</v>
      </c>
      <c r="M29" s="174">
        <v>0.64735329310100009</v>
      </c>
      <c r="N29" s="179">
        <v>2.56937868E-4</v>
      </c>
      <c r="O29" s="170" t="s">
        <v>429</v>
      </c>
      <c r="P29" s="170" t="s">
        <v>429</v>
      </c>
      <c r="Q29" s="170" t="s">
        <v>429</v>
      </c>
      <c r="R29" s="170" t="s">
        <v>429</v>
      </c>
      <c r="S29" s="170" t="s">
        <v>429</v>
      </c>
      <c r="T29" s="170" t="s">
        <v>429</v>
      </c>
      <c r="U29" s="170" t="s">
        <v>429</v>
      </c>
      <c r="V29" s="170" t="s">
        <v>429</v>
      </c>
      <c r="W29" s="170" t="s">
        <v>429</v>
      </c>
      <c r="X29" s="179">
        <v>4.2087776719999996E-5</v>
      </c>
      <c r="Y29" s="179">
        <v>6.5292188240000001E-5</v>
      </c>
      <c r="Z29" s="179">
        <v>3.6189527759999997E-5</v>
      </c>
      <c r="AA29" s="179">
        <v>6.8032966960000001E-5</v>
      </c>
      <c r="AB29" s="173">
        <v>2.1160245967999998E-4</v>
      </c>
      <c r="AC29" s="170" t="s">
        <v>429</v>
      </c>
      <c r="AD29" s="170" t="s">
        <v>429</v>
      </c>
      <c r="AE29" s="276"/>
      <c r="AF29" s="370">
        <v>7461183.1999999993</v>
      </c>
      <c r="AG29" s="370">
        <v>206131.20000000001</v>
      </c>
      <c r="AH29" s="370">
        <v>2426070.4500000002</v>
      </c>
      <c r="AI29" s="56" t="s">
        <v>429</v>
      </c>
      <c r="AJ29" s="56" t="s">
        <v>430</v>
      </c>
      <c r="AK29" s="56" t="s">
        <v>430</v>
      </c>
      <c r="AL29" s="139" t="s">
        <v>49</v>
      </c>
      <c r="AM29" s="136"/>
    </row>
    <row r="30" spans="1:39" ht="26.25" customHeight="1" thickBot="1" x14ac:dyDescent="0.3">
      <c r="A30" s="53" t="s">
        <v>78</v>
      </c>
      <c r="B30" s="57" t="s">
        <v>85</v>
      </c>
      <c r="C30" s="59" t="s">
        <v>86</v>
      </c>
      <c r="D30" s="56"/>
      <c r="E30" s="56">
        <v>0.26201078926041288</v>
      </c>
      <c r="F30" s="56">
        <v>5.1849725465087735</v>
      </c>
      <c r="G30" s="56">
        <v>6.5108102752964043E-4</v>
      </c>
      <c r="H30" s="56">
        <v>2.3281079166211386E-3</v>
      </c>
      <c r="I30" s="56" t="s">
        <v>430</v>
      </c>
      <c r="J30" s="56" t="s">
        <v>430</v>
      </c>
      <c r="K30" s="56" t="s">
        <v>430</v>
      </c>
      <c r="L30" s="56" t="s">
        <v>430</v>
      </c>
      <c r="M30" s="56">
        <v>19.63897135766679</v>
      </c>
      <c r="N30" s="56">
        <v>1.302162055059281E-6</v>
      </c>
      <c r="O30" s="56" t="s">
        <v>430</v>
      </c>
      <c r="P30" s="56" t="s">
        <v>430</v>
      </c>
      <c r="Q30" s="56" t="s">
        <v>430</v>
      </c>
      <c r="R30" s="56" t="s">
        <v>430</v>
      </c>
      <c r="S30" s="56" t="s">
        <v>430</v>
      </c>
      <c r="T30" s="56" t="s">
        <v>430</v>
      </c>
      <c r="U30" s="56" t="s">
        <v>430</v>
      </c>
      <c r="V30" s="56" t="s">
        <v>430</v>
      </c>
      <c r="W30" s="56" t="s">
        <v>430</v>
      </c>
      <c r="X30" s="56">
        <v>3.3145943219690783E-7</v>
      </c>
      <c r="Y30" s="56">
        <v>3.7091888841082541E-7</v>
      </c>
      <c r="Z30" s="56">
        <v>2.683243022546397E-7</v>
      </c>
      <c r="AA30" s="56">
        <v>4.0248645338195955E-7</v>
      </c>
      <c r="AB30" s="56" t="s">
        <v>430</v>
      </c>
      <c r="AC30" s="56" t="s">
        <v>430</v>
      </c>
      <c r="AD30" s="56" t="s">
        <v>430</v>
      </c>
      <c r="AE30" s="276"/>
      <c r="AF30" s="56">
        <v>3397.9458838259252</v>
      </c>
      <c r="AG30" s="56" t="s">
        <v>430</v>
      </c>
      <c r="AH30" s="56" t="s">
        <v>430</v>
      </c>
      <c r="AI30" s="56" t="s">
        <v>430</v>
      </c>
      <c r="AJ30" s="56" t="s">
        <v>430</v>
      </c>
      <c r="AK30" s="56" t="s">
        <v>430</v>
      </c>
      <c r="AL30" s="139" t="s">
        <v>49</v>
      </c>
      <c r="AM30" s="136"/>
    </row>
    <row r="31" spans="1:39" ht="26.25" customHeight="1" thickBot="1" x14ac:dyDescent="0.3">
      <c r="A31" s="53" t="s">
        <v>78</v>
      </c>
      <c r="B31" s="57" t="s">
        <v>87</v>
      </c>
      <c r="C31" s="59" t="s">
        <v>88</v>
      </c>
      <c r="D31" s="56"/>
      <c r="E31" s="170" t="s">
        <v>429</v>
      </c>
      <c r="F31" s="178">
        <v>2.6780037982478277</v>
      </c>
      <c r="G31" s="170" t="s">
        <v>429</v>
      </c>
      <c r="H31" s="170" t="s">
        <v>429</v>
      </c>
      <c r="I31" s="56" t="s">
        <v>430</v>
      </c>
      <c r="J31" s="56" t="s">
        <v>430</v>
      </c>
      <c r="K31" s="56" t="s">
        <v>430</v>
      </c>
      <c r="L31" s="56" t="s">
        <v>430</v>
      </c>
      <c r="M31" s="170" t="s">
        <v>429</v>
      </c>
      <c r="N31" s="170" t="s">
        <v>429</v>
      </c>
      <c r="O31" s="170" t="s">
        <v>429</v>
      </c>
      <c r="P31" s="170" t="s">
        <v>429</v>
      </c>
      <c r="Q31" s="170" t="s">
        <v>429</v>
      </c>
      <c r="R31" s="170" t="s">
        <v>429</v>
      </c>
      <c r="S31" s="170" t="s">
        <v>429</v>
      </c>
      <c r="T31" s="170" t="s">
        <v>429</v>
      </c>
      <c r="U31" s="170" t="s">
        <v>429</v>
      </c>
      <c r="V31" s="170" t="s">
        <v>429</v>
      </c>
      <c r="W31" s="170" t="s">
        <v>429</v>
      </c>
      <c r="X31" s="170" t="s">
        <v>429</v>
      </c>
      <c r="Y31" s="170" t="s">
        <v>429</v>
      </c>
      <c r="Z31" s="170" t="s">
        <v>429</v>
      </c>
      <c r="AA31" s="170" t="s">
        <v>429</v>
      </c>
      <c r="AB31" s="170" t="s">
        <v>429</v>
      </c>
      <c r="AC31" s="170" t="s">
        <v>429</v>
      </c>
      <c r="AD31" s="170" t="s">
        <v>429</v>
      </c>
      <c r="AE31" s="276"/>
      <c r="AF31" s="56">
        <v>942575.76310971822</v>
      </c>
      <c r="AG31" s="56">
        <v>156498.2215096232</v>
      </c>
      <c r="AH31" s="56">
        <v>98755.447021144049</v>
      </c>
      <c r="AI31" s="147">
        <v>60</v>
      </c>
      <c r="AJ31" s="147">
        <v>90</v>
      </c>
      <c r="AK31" s="147">
        <v>215</v>
      </c>
      <c r="AL31" s="139" t="s">
        <v>49</v>
      </c>
      <c r="AM31" s="136"/>
    </row>
    <row r="32" spans="1:39" ht="26.25" customHeight="1" thickBot="1" x14ac:dyDescent="0.3">
      <c r="A32" s="53" t="s">
        <v>78</v>
      </c>
      <c r="B32" s="57" t="s">
        <v>89</v>
      </c>
      <c r="C32" s="59" t="s">
        <v>90</v>
      </c>
      <c r="D32" s="56"/>
      <c r="E32" s="170" t="s">
        <v>429</v>
      </c>
      <c r="F32" s="170" t="s">
        <v>429</v>
      </c>
      <c r="G32" s="170" t="s">
        <v>429</v>
      </c>
      <c r="H32" s="170" t="s">
        <v>429</v>
      </c>
      <c r="I32" s="56" t="s">
        <v>430</v>
      </c>
      <c r="J32" s="56" t="s">
        <v>430</v>
      </c>
      <c r="K32" s="56" t="s">
        <v>430</v>
      </c>
      <c r="L32" s="56" t="s">
        <v>430</v>
      </c>
      <c r="M32" s="170" t="s">
        <v>429</v>
      </c>
      <c r="N32" s="170" t="s">
        <v>429</v>
      </c>
      <c r="O32" s="170" t="s">
        <v>429</v>
      </c>
      <c r="P32" s="170" t="s">
        <v>429</v>
      </c>
      <c r="Q32" s="170" t="s">
        <v>429</v>
      </c>
      <c r="R32" s="170" t="s">
        <v>429</v>
      </c>
      <c r="S32" s="170" t="s">
        <v>429</v>
      </c>
      <c r="T32" s="170" t="s">
        <v>429</v>
      </c>
      <c r="U32" s="170" t="s">
        <v>429</v>
      </c>
      <c r="V32" s="170" t="s">
        <v>429</v>
      </c>
      <c r="W32" s="170" t="s">
        <v>429</v>
      </c>
      <c r="X32" s="170" t="s">
        <v>429</v>
      </c>
      <c r="Y32" s="170" t="s">
        <v>429</v>
      </c>
      <c r="Z32" s="170" t="s">
        <v>429</v>
      </c>
      <c r="AA32" s="170" t="s">
        <v>429</v>
      </c>
      <c r="AB32" s="170" t="s">
        <v>429</v>
      </c>
      <c r="AC32" s="170" t="s">
        <v>429</v>
      </c>
      <c r="AD32" s="170" t="s">
        <v>429</v>
      </c>
      <c r="AE32" s="276"/>
      <c r="AF32" s="56">
        <v>953500</v>
      </c>
      <c r="AG32" s="56">
        <v>158312</v>
      </c>
      <c r="AH32" s="363">
        <v>99900</v>
      </c>
      <c r="AI32" s="137">
        <v>9.4779139194657459E-3</v>
      </c>
      <c r="AJ32" s="137">
        <v>0.43882501341143382</v>
      </c>
      <c r="AK32" s="137">
        <v>0.50233974730729081</v>
      </c>
      <c r="AL32" s="139" t="s">
        <v>435</v>
      </c>
      <c r="AM32" s="136"/>
    </row>
    <row r="33" spans="1:39" ht="26.25" customHeight="1" thickBot="1" x14ac:dyDescent="0.3">
      <c r="A33" s="53" t="s">
        <v>78</v>
      </c>
      <c r="B33" s="57" t="s">
        <v>91</v>
      </c>
      <c r="C33" s="59" t="s">
        <v>92</v>
      </c>
      <c r="D33" s="56"/>
      <c r="E33" s="170" t="s">
        <v>429</v>
      </c>
      <c r="F33" s="170" t="s">
        <v>429</v>
      </c>
      <c r="G33" s="170" t="s">
        <v>429</v>
      </c>
      <c r="H33" s="170" t="s">
        <v>429</v>
      </c>
      <c r="I33" s="56" t="s">
        <v>430</v>
      </c>
      <c r="J33" s="56" t="s">
        <v>430</v>
      </c>
      <c r="K33" s="56" t="s">
        <v>430</v>
      </c>
      <c r="L33" s="56" t="s">
        <v>430</v>
      </c>
      <c r="M33" s="170" t="s">
        <v>429</v>
      </c>
      <c r="N33" s="170" t="s">
        <v>429</v>
      </c>
      <c r="O33" s="170" t="s">
        <v>429</v>
      </c>
      <c r="P33" s="170" t="s">
        <v>429</v>
      </c>
      <c r="Q33" s="170" t="s">
        <v>429</v>
      </c>
      <c r="R33" s="170" t="s">
        <v>429</v>
      </c>
      <c r="S33" s="170" t="s">
        <v>429</v>
      </c>
      <c r="T33" s="170" t="s">
        <v>429</v>
      </c>
      <c r="U33" s="170" t="s">
        <v>429</v>
      </c>
      <c r="V33" s="170" t="s">
        <v>429</v>
      </c>
      <c r="W33" s="170" t="s">
        <v>429</v>
      </c>
      <c r="X33" s="170" t="s">
        <v>429</v>
      </c>
      <c r="Y33" s="170" t="s">
        <v>429</v>
      </c>
      <c r="Z33" s="170" t="s">
        <v>429</v>
      </c>
      <c r="AA33" s="170" t="s">
        <v>429</v>
      </c>
      <c r="AB33" s="170" t="s">
        <v>429</v>
      </c>
      <c r="AC33" s="170" t="s">
        <v>429</v>
      </c>
      <c r="AD33" s="170" t="s">
        <v>429</v>
      </c>
      <c r="AE33" s="276"/>
      <c r="AF33" s="56">
        <v>953500</v>
      </c>
      <c r="AG33" s="56">
        <v>158312</v>
      </c>
      <c r="AH33" s="363">
        <v>99900</v>
      </c>
      <c r="AI33" s="137">
        <v>9.4779139194657459E-3</v>
      </c>
      <c r="AJ33" s="137">
        <v>0.43882501341143382</v>
      </c>
      <c r="AK33" s="137">
        <v>0.50233974730729081</v>
      </c>
      <c r="AL33" s="139" t="s">
        <v>435</v>
      </c>
      <c r="AM33" s="136"/>
    </row>
    <row r="34" spans="1:39" ht="26.25" customHeight="1" thickBot="1" x14ac:dyDescent="0.3">
      <c r="A34" s="53" t="s">
        <v>70</v>
      </c>
      <c r="B34" s="57" t="s">
        <v>93</v>
      </c>
      <c r="C34" s="59" t="s">
        <v>94</v>
      </c>
      <c r="D34" s="56"/>
      <c r="E34" s="56">
        <v>12.185051988801609</v>
      </c>
      <c r="F34" s="56">
        <v>0.13003423364929401</v>
      </c>
      <c r="G34" s="56">
        <v>2.9771229690924348E-3</v>
      </c>
      <c r="H34" s="56">
        <v>6.0187473646654339E-5</v>
      </c>
      <c r="I34" s="56" t="s">
        <v>430</v>
      </c>
      <c r="J34" s="56" t="s">
        <v>430</v>
      </c>
      <c r="K34" s="56" t="s">
        <v>430</v>
      </c>
      <c r="L34" s="56" t="s">
        <v>430</v>
      </c>
      <c r="M34" s="56">
        <v>34.792789426570195</v>
      </c>
      <c r="N34" s="56">
        <v>2.1905602259148257E-3</v>
      </c>
      <c r="O34" s="56">
        <v>1.2434460154324775E-4</v>
      </c>
      <c r="P34" s="56">
        <v>1.8790339618354284E-3</v>
      </c>
      <c r="Q34" s="56">
        <v>5.503314667423603E-5</v>
      </c>
      <c r="R34" s="56">
        <v>1.9127481680282967E-3</v>
      </c>
      <c r="S34" s="56">
        <v>1.0279077234635635E-2</v>
      </c>
      <c r="T34" s="56">
        <v>4.2269490578684265E-4</v>
      </c>
      <c r="U34" s="56">
        <v>6.0227966950196899E-5</v>
      </c>
      <c r="V34" s="56">
        <v>6.0187485506333072E-3</v>
      </c>
      <c r="W34" s="56">
        <v>6.0187473646654333E-5</v>
      </c>
      <c r="X34" s="56">
        <v>1.8056245073487263E-4</v>
      </c>
      <c r="Y34" s="56">
        <v>3.00937369105905E-4</v>
      </c>
      <c r="Z34" s="56">
        <v>1.0173077584532711E-9</v>
      </c>
      <c r="AA34" s="56">
        <v>7.4853346298911854E-16</v>
      </c>
      <c r="AB34" s="56" t="s">
        <v>430</v>
      </c>
      <c r="AC34" s="56">
        <v>2.1923048064025305E-17</v>
      </c>
      <c r="AD34" s="56" t="s">
        <v>430</v>
      </c>
      <c r="AE34" s="276"/>
      <c r="AF34" s="56" t="s">
        <v>436</v>
      </c>
      <c r="AG34" s="56" t="s">
        <v>430</v>
      </c>
      <c r="AH34" s="56" t="s">
        <v>430</v>
      </c>
      <c r="AI34" s="56" t="s">
        <v>430</v>
      </c>
      <c r="AJ34" s="56" t="s">
        <v>430</v>
      </c>
      <c r="AK34" s="56" t="s">
        <v>430</v>
      </c>
      <c r="AL34" s="139" t="s">
        <v>49</v>
      </c>
      <c r="AM34" s="136"/>
    </row>
    <row r="35" spans="1:39" s="3" customFormat="1" ht="26.25" customHeight="1" thickBot="1" x14ac:dyDescent="0.3">
      <c r="A35" s="53" t="s">
        <v>95</v>
      </c>
      <c r="B35" s="57" t="s">
        <v>96</v>
      </c>
      <c r="C35" s="59" t="s">
        <v>97</v>
      </c>
      <c r="D35" s="56"/>
      <c r="E35" s="56">
        <v>1.6063840654837167</v>
      </c>
      <c r="F35" s="56">
        <v>5.6472270874973342E-2</v>
      </c>
      <c r="G35" s="56">
        <v>0.40641511489266668</v>
      </c>
      <c r="H35" s="56" t="s">
        <v>430</v>
      </c>
      <c r="I35" s="56" t="s">
        <v>430</v>
      </c>
      <c r="J35" s="56" t="s">
        <v>430</v>
      </c>
      <c r="K35" s="56" t="s">
        <v>430</v>
      </c>
      <c r="L35" s="56" t="s">
        <v>430</v>
      </c>
      <c r="M35" s="56">
        <v>0.15362060056028667</v>
      </c>
      <c r="N35" s="56">
        <v>0.75843330580233348</v>
      </c>
      <c r="O35" s="56">
        <v>5.8430260446333343E-2</v>
      </c>
      <c r="P35" s="56">
        <v>0.17471074133900005</v>
      </c>
      <c r="Q35" s="56">
        <v>0.24242164178533337</v>
      </c>
      <c r="R35" s="56">
        <v>0.3011419222316668</v>
      </c>
      <c r="S35" s="56">
        <v>5.1344674092773355</v>
      </c>
      <c r="T35" s="56">
        <v>6.2780560446333347</v>
      </c>
      <c r="U35" s="56">
        <v>0.5844476144633336</v>
      </c>
      <c r="V35" s="56">
        <v>6.9942300535600026</v>
      </c>
      <c r="W35" s="56">
        <v>7.6263859580233374E-4</v>
      </c>
      <c r="X35" s="56" t="s">
        <v>430</v>
      </c>
      <c r="Y35" s="56" t="s">
        <v>430</v>
      </c>
      <c r="Z35" s="56" t="s">
        <v>430</v>
      </c>
      <c r="AA35" s="56" t="s">
        <v>430</v>
      </c>
      <c r="AB35" s="56" t="s">
        <v>430</v>
      </c>
      <c r="AC35" s="56">
        <v>4.6715206357066677E-4</v>
      </c>
      <c r="AD35" s="56">
        <v>0.22093307900746675</v>
      </c>
      <c r="AE35" s="276"/>
      <c r="AF35" s="56" t="s">
        <v>429</v>
      </c>
      <c r="AG35" s="56" t="s">
        <v>429</v>
      </c>
      <c r="AH35" s="56" t="s">
        <v>429</v>
      </c>
      <c r="AI35" s="56" t="s">
        <v>429</v>
      </c>
      <c r="AJ35" s="56" t="s">
        <v>429</v>
      </c>
      <c r="AK35" s="56" t="s">
        <v>429</v>
      </c>
      <c r="AL35" s="139" t="s">
        <v>49</v>
      </c>
      <c r="AM35" s="136"/>
    </row>
    <row r="36" spans="1:39" ht="26.25" customHeight="1" thickBot="1" x14ac:dyDescent="0.3">
      <c r="A36" s="53" t="s">
        <v>95</v>
      </c>
      <c r="B36" s="57" t="s">
        <v>98</v>
      </c>
      <c r="C36" s="59" t="s">
        <v>99</v>
      </c>
      <c r="D36" s="56"/>
      <c r="E36" s="56">
        <v>0.34263379035736158</v>
      </c>
      <c r="F36" s="56">
        <v>1.3259714437345381E-2</v>
      </c>
      <c r="G36" s="56">
        <v>8.73961403381813E-2</v>
      </c>
      <c r="H36" s="56" t="s">
        <v>430</v>
      </c>
      <c r="I36" s="56" t="s">
        <v>430</v>
      </c>
      <c r="J36" s="56" t="s">
        <v>430</v>
      </c>
      <c r="K36" s="56" t="s">
        <v>430</v>
      </c>
      <c r="L36" s="56" t="s">
        <v>430</v>
      </c>
      <c r="M36" s="56">
        <v>3.558357997512708E-2</v>
      </c>
      <c r="N36" s="56">
        <v>0.56732979119817839</v>
      </c>
      <c r="O36" s="56">
        <v>4.3640753169090649E-2</v>
      </c>
      <c r="P36" s="56">
        <v>0.13092225950727196</v>
      </c>
      <c r="Q36" s="56">
        <v>0.17456301267636259</v>
      </c>
      <c r="R36" s="56">
        <v>0.21820376584545331</v>
      </c>
      <c r="S36" s="56">
        <v>3.8403862788799779</v>
      </c>
      <c r="T36" s="56">
        <v>4.3640753169090649</v>
      </c>
      <c r="U36" s="56">
        <v>0.43640753169090662</v>
      </c>
      <c r="V36" s="56">
        <v>5.2368903802908786</v>
      </c>
      <c r="W36" s="56">
        <v>5.6732979119817858E-4</v>
      </c>
      <c r="X36" s="56" t="s">
        <v>430</v>
      </c>
      <c r="Y36" s="56" t="s">
        <v>430</v>
      </c>
      <c r="Z36" s="56" t="s">
        <v>430</v>
      </c>
      <c r="AA36" s="56" t="s">
        <v>430</v>
      </c>
      <c r="AB36" s="56" t="s">
        <v>430</v>
      </c>
      <c r="AC36" s="56">
        <v>3.4912602535272519E-4</v>
      </c>
      <c r="AD36" s="56">
        <v>0.1658348620425445</v>
      </c>
      <c r="AE36" s="276"/>
      <c r="AF36" s="56" t="s">
        <v>437</v>
      </c>
      <c r="AG36" s="56" t="s">
        <v>430</v>
      </c>
      <c r="AH36" s="56" t="s">
        <v>430</v>
      </c>
      <c r="AI36" s="56" t="s">
        <v>430</v>
      </c>
      <c r="AJ36" s="56" t="s">
        <v>430</v>
      </c>
      <c r="AK36" s="56" t="s">
        <v>430</v>
      </c>
      <c r="AL36" s="139" t="s">
        <v>49</v>
      </c>
      <c r="AM36" s="136"/>
    </row>
    <row r="37" spans="1:39" ht="26.25" customHeight="1" thickBot="1" x14ac:dyDescent="0.3">
      <c r="A37" s="53" t="s">
        <v>70</v>
      </c>
      <c r="B37" s="57" t="s">
        <v>100</v>
      </c>
      <c r="C37" s="59" t="s">
        <v>386</v>
      </c>
      <c r="D37" s="56"/>
      <c r="E37" s="56" t="s">
        <v>430</v>
      </c>
      <c r="F37" s="56" t="s">
        <v>430</v>
      </c>
      <c r="G37" s="56" t="s">
        <v>430</v>
      </c>
      <c r="H37" s="56" t="s">
        <v>430</v>
      </c>
      <c r="I37" s="56" t="s">
        <v>430</v>
      </c>
      <c r="J37" s="56" t="s">
        <v>430</v>
      </c>
      <c r="K37" s="56" t="s">
        <v>430</v>
      </c>
      <c r="L37" s="56" t="s">
        <v>430</v>
      </c>
      <c r="M37" s="56" t="s">
        <v>430</v>
      </c>
      <c r="N37" s="56" t="s">
        <v>430</v>
      </c>
      <c r="O37" s="56" t="s">
        <v>430</v>
      </c>
      <c r="P37" s="56" t="s">
        <v>430</v>
      </c>
      <c r="Q37" s="56" t="s">
        <v>430</v>
      </c>
      <c r="R37" s="56" t="s">
        <v>430</v>
      </c>
      <c r="S37" s="56" t="s">
        <v>430</v>
      </c>
      <c r="T37" s="56" t="s">
        <v>430</v>
      </c>
      <c r="U37" s="56" t="s">
        <v>430</v>
      </c>
      <c r="V37" s="56" t="s">
        <v>430</v>
      </c>
      <c r="W37" s="56" t="s">
        <v>430</v>
      </c>
      <c r="X37" s="56" t="s">
        <v>430</v>
      </c>
      <c r="Y37" s="56" t="s">
        <v>430</v>
      </c>
      <c r="Z37" s="56" t="s">
        <v>430</v>
      </c>
      <c r="AA37" s="56" t="s">
        <v>430</v>
      </c>
      <c r="AB37" s="56" t="s">
        <v>430</v>
      </c>
      <c r="AC37" s="56" t="s">
        <v>430</v>
      </c>
      <c r="AD37" s="56" t="s">
        <v>430</v>
      </c>
      <c r="AE37" s="276"/>
      <c r="AF37" s="56" t="s">
        <v>430</v>
      </c>
      <c r="AG37" s="56" t="s">
        <v>430</v>
      </c>
      <c r="AH37" s="56" t="s">
        <v>430</v>
      </c>
      <c r="AI37" s="56" t="s">
        <v>430</v>
      </c>
      <c r="AJ37" s="56" t="s">
        <v>430</v>
      </c>
      <c r="AK37" s="56" t="s">
        <v>430</v>
      </c>
      <c r="AL37" s="139" t="s">
        <v>49</v>
      </c>
      <c r="AM37" s="136"/>
    </row>
    <row r="38" spans="1:39" ht="26.25" customHeight="1" thickBot="1" x14ac:dyDescent="0.3">
      <c r="A38" s="53" t="s">
        <v>70</v>
      </c>
      <c r="B38" s="57" t="s">
        <v>101</v>
      </c>
      <c r="C38" s="59" t="s">
        <v>102</v>
      </c>
      <c r="D38" s="64"/>
      <c r="E38" s="56" t="s">
        <v>430</v>
      </c>
      <c r="F38" s="56" t="s">
        <v>430</v>
      </c>
      <c r="G38" s="56" t="s">
        <v>430</v>
      </c>
      <c r="H38" s="56" t="s">
        <v>430</v>
      </c>
      <c r="I38" s="56" t="s">
        <v>430</v>
      </c>
      <c r="J38" s="56" t="s">
        <v>430</v>
      </c>
      <c r="K38" s="56" t="s">
        <v>430</v>
      </c>
      <c r="L38" s="56" t="s">
        <v>430</v>
      </c>
      <c r="M38" s="56" t="s">
        <v>430</v>
      </c>
      <c r="N38" s="56" t="s">
        <v>430</v>
      </c>
      <c r="O38" s="56" t="s">
        <v>430</v>
      </c>
      <c r="P38" s="56" t="s">
        <v>430</v>
      </c>
      <c r="Q38" s="56" t="s">
        <v>430</v>
      </c>
      <c r="R38" s="56" t="s">
        <v>430</v>
      </c>
      <c r="S38" s="56" t="s">
        <v>430</v>
      </c>
      <c r="T38" s="56" t="s">
        <v>430</v>
      </c>
      <c r="U38" s="56" t="s">
        <v>430</v>
      </c>
      <c r="V38" s="56" t="s">
        <v>430</v>
      </c>
      <c r="W38" s="56" t="s">
        <v>430</v>
      </c>
      <c r="X38" s="56" t="s">
        <v>430</v>
      </c>
      <c r="Y38" s="56" t="s">
        <v>430</v>
      </c>
      <c r="Z38" s="56" t="s">
        <v>430</v>
      </c>
      <c r="AA38" s="56" t="s">
        <v>430</v>
      </c>
      <c r="AB38" s="56" t="s">
        <v>430</v>
      </c>
      <c r="AC38" s="56" t="s">
        <v>430</v>
      </c>
      <c r="AD38" s="56" t="s">
        <v>430</v>
      </c>
      <c r="AE38" s="276"/>
      <c r="AF38" s="56" t="s">
        <v>430</v>
      </c>
      <c r="AG38" s="56" t="s">
        <v>430</v>
      </c>
      <c r="AH38" s="56" t="s">
        <v>430</v>
      </c>
      <c r="AI38" s="56" t="s">
        <v>430</v>
      </c>
      <c r="AJ38" s="56" t="s">
        <v>430</v>
      </c>
      <c r="AK38" s="56" t="s">
        <v>430</v>
      </c>
      <c r="AL38" s="139" t="s">
        <v>49</v>
      </c>
      <c r="AM38" s="136"/>
    </row>
    <row r="39" spans="1:39" ht="26.25" customHeight="1" thickBot="1" x14ac:dyDescent="0.3">
      <c r="A39" s="53" t="s">
        <v>103</v>
      </c>
      <c r="B39" s="57" t="s">
        <v>104</v>
      </c>
      <c r="C39" s="59" t="s">
        <v>377</v>
      </c>
      <c r="D39" s="56"/>
      <c r="E39" s="64" t="s">
        <v>430</v>
      </c>
      <c r="F39" s="64" t="s">
        <v>430</v>
      </c>
      <c r="G39" s="64" t="s">
        <v>430</v>
      </c>
      <c r="H39" s="64" t="s">
        <v>430</v>
      </c>
      <c r="I39" s="56" t="s">
        <v>430</v>
      </c>
      <c r="J39" s="56" t="s">
        <v>430</v>
      </c>
      <c r="K39" s="56" t="s">
        <v>430</v>
      </c>
      <c r="L39" s="56" t="s">
        <v>430</v>
      </c>
      <c r="M39" s="64" t="s">
        <v>430</v>
      </c>
      <c r="N39" s="64" t="s">
        <v>430</v>
      </c>
      <c r="O39" s="64" t="s">
        <v>430</v>
      </c>
      <c r="P39" s="64" t="s">
        <v>430</v>
      </c>
      <c r="Q39" s="64" t="s">
        <v>430</v>
      </c>
      <c r="R39" s="64" t="s">
        <v>430</v>
      </c>
      <c r="S39" s="64" t="s">
        <v>430</v>
      </c>
      <c r="T39" s="64" t="s">
        <v>430</v>
      </c>
      <c r="U39" s="64" t="s">
        <v>430</v>
      </c>
      <c r="V39" s="64" t="s">
        <v>430</v>
      </c>
      <c r="W39" s="64" t="s">
        <v>430</v>
      </c>
      <c r="X39" s="64" t="s">
        <v>430</v>
      </c>
      <c r="Y39" s="64" t="s">
        <v>430</v>
      </c>
      <c r="Z39" s="64" t="s">
        <v>430</v>
      </c>
      <c r="AA39" s="64" t="s">
        <v>430</v>
      </c>
      <c r="AB39" s="64" t="s">
        <v>430</v>
      </c>
      <c r="AC39" s="64" t="s">
        <v>430</v>
      </c>
      <c r="AD39" s="64" t="s">
        <v>430</v>
      </c>
      <c r="AE39" s="274"/>
      <c r="AF39" s="64" t="s">
        <v>430</v>
      </c>
      <c r="AG39" s="64" t="s">
        <v>430</v>
      </c>
      <c r="AH39" s="64" t="s">
        <v>430</v>
      </c>
      <c r="AI39" s="64" t="s">
        <v>430</v>
      </c>
      <c r="AJ39" s="64" t="s">
        <v>430</v>
      </c>
      <c r="AK39" s="140" t="s">
        <v>430</v>
      </c>
      <c r="AL39" s="139" t="s">
        <v>49</v>
      </c>
      <c r="AM39" s="136"/>
    </row>
    <row r="40" spans="1:39" ht="26.25" customHeight="1" thickBot="1" x14ac:dyDescent="0.3">
      <c r="A40" s="53" t="s">
        <v>70</v>
      </c>
      <c r="B40" s="57" t="s">
        <v>105</v>
      </c>
      <c r="C40" s="59" t="s">
        <v>378</v>
      </c>
      <c r="D40" s="56"/>
      <c r="E40" s="64" t="s">
        <v>430</v>
      </c>
      <c r="F40" s="64" t="s">
        <v>430</v>
      </c>
      <c r="G40" s="64" t="s">
        <v>430</v>
      </c>
      <c r="H40" s="64" t="s">
        <v>430</v>
      </c>
      <c r="I40" s="56" t="s">
        <v>430</v>
      </c>
      <c r="J40" s="56" t="s">
        <v>430</v>
      </c>
      <c r="K40" s="56" t="s">
        <v>430</v>
      </c>
      <c r="L40" s="56" t="s">
        <v>430</v>
      </c>
      <c r="M40" s="64" t="s">
        <v>430</v>
      </c>
      <c r="N40" s="64" t="s">
        <v>430</v>
      </c>
      <c r="O40" s="64" t="s">
        <v>430</v>
      </c>
      <c r="P40" s="64" t="s">
        <v>430</v>
      </c>
      <c r="Q40" s="64" t="s">
        <v>430</v>
      </c>
      <c r="R40" s="64" t="s">
        <v>430</v>
      </c>
      <c r="S40" s="64" t="s">
        <v>430</v>
      </c>
      <c r="T40" s="64" t="s">
        <v>430</v>
      </c>
      <c r="U40" s="64" t="s">
        <v>430</v>
      </c>
      <c r="V40" s="64" t="s">
        <v>430</v>
      </c>
      <c r="W40" s="64" t="s">
        <v>430</v>
      </c>
      <c r="X40" s="64" t="s">
        <v>430</v>
      </c>
      <c r="Y40" s="64" t="s">
        <v>430</v>
      </c>
      <c r="Z40" s="64" t="s">
        <v>430</v>
      </c>
      <c r="AA40" s="64" t="s">
        <v>430</v>
      </c>
      <c r="AB40" s="64" t="s">
        <v>430</v>
      </c>
      <c r="AC40" s="64" t="s">
        <v>430</v>
      </c>
      <c r="AD40" s="64" t="s">
        <v>430</v>
      </c>
      <c r="AE40" s="274"/>
      <c r="AF40" s="64" t="s">
        <v>430</v>
      </c>
      <c r="AG40" s="64" t="s">
        <v>430</v>
      </c>
      <c r="AH40" s="64" t="s">
        <v>430</v>
      </c>
      <c r="AI40" s="64" t="s">
        <v>430</v>
      </c>
      <c r="AJ40" s="64" t="s">
        <v>430</v>
      </c>
      <c r="AK40" s="140" t="s">
        <v>430</v>
      </c>
      <c r="AL40" s="139" t="s">
        <v>49</v>
      </c>
      <c r="AM40" s="136"/>
    </row>
    <row r="41" spans="1:39" ht="26.25" customHeight="1" thickBot="1" x14ac:dyDescent="0.3">
      <c r="A41" s="53" t="s">
        <v>103</v>
      </c>
      <c r="B41" s="57" t="s">
        <v>106</v>
      </c>
      <c r="C41" s="59" t="s">
        <v>387</v>
      </c>
      <c r="D41" s="56"/>
      <c r="E41" s="64" t="s">
        <v>430</v>
      </c>
      <c r="F41" s="64" t="s">
        <v>430</v>
      </c>
      <c r="G41" s="64" t="s">
        <v>430</v>
      </c>
      <c r="H41" s="64" t="s">
        <v>430</v>
      </c>
      <c r="I41" s="56" t="s">
        <v>430</v>
      </c>
      <c r="J41" s="56" t="s">
        <v>430</v>
      </c>
      <c r="K41" s="56" t="s">
        <v>430</v>
      </c>
      <c r="L41" s="56" t="s">
        <v>430</v>
      </c>
      <c r="M41" s="64" t="s">
        <v>430</v>
      </c>
      <c r="N41" s="64" t="s">
        <v>430</v>
      </c>
      <c r="O41" s="64" t="s">
        <v>430</v>
      </c>
      <c r="P41" s="64" t="s">
        <v>430</v>
      </c>
      <c r="Q41" s="64" t="s">
        <v>430</v>
      </c>
      <c r="R41" s="64" t="s">
        <v>430</v>
      </c>
      <c r="S41" s="64" t="s">
        <v>430</v>
      </c>
      <c r="T41" s="64" t="s">
        <v>430</v>
      </c>
      <c r="U41" s="64" t="s">
        <v>430</v>
      </c>
      <c r="V41" s="64" t="s">
        <v>430</v>
      </c>
      <c r="W41" s="64" t="s">
        <v>430</v>
      </c>
      <c r="X41" s="64" t="s">
        <v>430</v>
      </c>
      <c r="Y41" s="64" t="s">
        <v>430</v>
      </c>
      <c r="Z41" s="64" t="s">
        <v>430</v>
      </c>
      <c r="AA41" s="64" t="s">
        <v>430</v>
      </c>
      <c r="AB41" s="64" t="s">
        <v>430</v>
      </c>
      <c r="AC41" s="64" t="s">
        <v>430</v>
      </c>
      <c r="AD41" s="64" t="s">
        <v>430</v>
      </c>
      <c r="AE41" s="274"/>
      <c r="AF41" s="64" t="s">
        <v>430</v>
      </c>
      <c r="AG41" s="64" t="s">
        <v>430</v>
      </c>
      <c r="AH41" s="64" t="s">
        <v>430</v>
      </c>
      <c r="AI41" s="64" t="s">
        <v>430</v>
      </c>
      <c r="AJ41" s="64" t="s">
        <v>430</v>
      </c>
      <c r="AK41" s="140" t="s">
        <v>430</v>
      </c>
      <c r="AL41" s="139" t="s">
        <v>49</v>
      </c>
      <c r="AM41" s="136"/>
    </row>
    <row r="42" spans="1:39" ht="26.25" customHeight="1" thickBot="1" x14ac:dyDescent="0.3">
      <c r="A42" s="53" t="s">
        <v>70</v>
      </c>
      <c r="B42" s="57" t="s">
        <v>107</v>
      </c>
      <c r="C42" s="59" t="s">
        <v>108</v>
      </c>
      <c r="D42" s="56"/>
      <c r="E42" s="64" t="s">
        <v>430</v>
      </c>
      <c r="F42" s="64" t="s">
        <v>430</v>
      </c>
      <c r="G42" s="64" t="s">
        <v>430</v>
      </c>
      <c r="H42" s="64" t="s">
        <v>430</v>
      </c>
      <c r="I42" s="56" t="s">
        <v>430</v>
      </c>
      <c r="J42" s="56" t="s">
        <v>430</v>
      </c>
      <c r="K42" s="56" t="s">
        <v>430</v>
      </c>
      <c r="L42" s="56" t="s">
        <v>430</v>
      </c>
      <c r="M42" s="64" t="s">
        <v>430</v>
      </c>
      <c r="N42" s="64" t="s">
        <v>430</v>
      </c>
      <c r="O42" s="64" t="s">
        <v>430</v>
      </c>
      <c r="P42" s="64" t="s">
        <v>430</v>
      </c>
      <c r="Q42" s="64" t="s">
        <v>430</v>
      </c>
      <c r="R42" s="64" t="s">
        <v>430</v>
      </c>
      <c r="S42" s="64" t="s">
        <v>430</v>
      </c>
      <c r="T42" s="64" t="s">
        <v>430</v>
      </c>
      <c r="U42" s="64" t="s">
        <v>430</v>
      </c>
      <c r="V42" s="64" t="s">
        <v>430</v>
      </c>
      <c r="W42" s="64" t="s">
        <v>430</v>
      </c>
      <c r="X42" s="64" t="s">
        <v>430</v>
      </c>
      <c r="Y42" s="64" t="s">
        <v>430</v>
      </c>
      <c r="Z42" s="64" t="s">
        <v>430</v>
      </c>
      <c r="AA42" s="64" t="s">
        <v>430</v>
      </c>
      <c r="AB42" s="64" t="s">
        <v>430</v>
      </c>
      <c r="AC42" s="64" t="s">
        <v>430</v>
      </c>
      <c r="AD42" s="64" t="s">
        <v>430</v>
      </c>
      <c r="AE42" s="274"/>
      <c r="AF42" s="64" t="s">
        <v>430</v>
      </c>
      <c r="AG42" s="64" t="s">
        <v>430</v>
      </c>
      <c r="AH42" s="64" t="s">
        <v>430</v>
      </c>
      <c r="AI42" s="64" t="s">
        <v>430</v>
      </c>
      <c r="AJ42" s="64" t="s">
        <v>430</v>
      </c>
      <c r="AK42" s="140" t="s">
        <v>430</v>
      </c>
      <c r="AL42" s="139" t="s">
        <v>49</v>
      </c>
      <c r="AM42" s="136"/>
    </row>
    <row r="43" spans="1:39" ht="26.25" customHeight="1" thickBot="1" x14ac:dyDescent="0.3">
      <c r="A43" s="53" t="s">
        <v>103</v>
      </c>
      <c r="B43" s="57" t="s">
        <v>109</v>
      </c>
      <c r="C43" s="59" t="s">
        <v>110</v>
      </c>
      <c r="D43" s="56"/>
      <c r="E43" s="64" t="s">
        <v>430</v>
      </c>
      <c r="F43" s="64" t="s">
        <v>430</v>
      </c>
      <c r="G43" s="64" t="s">
        <v>430</v>
      </c>
      <c r="H43" s="64" t="s">
        <v>430</v>
      </c>
      <c r="I43" s="56" t="s">
        <v>430</v>
      </c>
      <c r="J43" s="56" t="s">
        <v>430</v>
      </c>
      <c r="K43" s="56" t="s">
        <v>430</v>
      </c>
      <c r="L43" s="56" t="s">
        <v>430</v>
      </c>
      <c r="M43" s="64" t="s">
        <v>430</v>
      </c>
      <c r="N43" s="64" t="s">
        <v>430</v>
      </c>
      <c r="O43" s="64" t="s">
        <v>430</v>
      </c>
      <c r="P43" s="64" t="s">
        <v>430</v>
      </c>
      <c r="Q43" s="64" t="s">
        <v>430</v>
      </c>
      <c r="R43" s="64" t="s">
        <v>430</v>
      </c>
      <c r="S43" s="64" t="s">
        <v>430</v>
      </c>
      <c r="T43" s="64" t="s">
        <v>430</v>
      </c>
      <c r="U43" s="64" t="s">
        <v>430</v>
      </c>
      <c r="V43" s="64" t="s">
        <v>430</v>
      </c>
      <c r="W43" s="64" t="s">
        <v>430</v>
      </c>
      <c r="X43" s="64" t="s">
        <v>430</v>
      </c>
      <c r="Y43" s="64" t="s">
        <v>430</v>
      </c>
      <c r="Z43" s="64" t="s">
        <v>430</v>
      </c>
      <c r="AA43" s="64" t="s">
        <v>430</v>
      </c>
      <c r="AB43" s="64" t="s">
        <v>430</v>
      </c>
      <c r="AC43" s="64" t="s">
        <v>430</v>
      </c>
      <c r="AD43" s="64" t="s">
        <v>430</v>
      </c>
      <c r="AE43" s="274"/>
      <c r="AF43" s="64" t="s">
        <v>430</v>
      </c>
      <c r="AG43" s="64" t="s">
        <v>430</v>
      </c>
      <c r="AH43" s="64" t="s">
        <v>430</v>
      </c>
      <c r="AI43" s="64" t="s">
        <v>430</v>
      </c>
      <c r="AJ43" s="64" t="s">
        <v>430</v>
      </c>
      <c r="AK43" s="140" t="s">
        <v>430</v>
      </c>
      <c r="AL43" s="139" t="s">
        <v>49</v>
      </c>
      <c r="AM43" s="136"/>
    </row>
    <row r="44" spans="1:39" ht="26.25" customHeight="1" thickBot="1" x14ac:dyDescent="0.3">
      <c r="A44" s="53" t="s">
        <v>70</v>
      </c>
      <c r="B44" s="57" t="s">
        <v>111</v>
      </c>
      <c r="C44" s="59" t="s">
        <v>112</v>
      </c>
      <c r="D44" s="56"/>
      <c r="E44" s="64" t="s">
        <v>430</v>
      </c>
      <c r="F44" s="64" t="s">
        <v>430</v>
      </c>
      <c r="G44" s="64" t="s">
        <v>430</v>
      </c>
      <c r="H44" s="64" t="s">
        <v>430</v>
      </c>
      <c r="I44" s="56" t="s">
        <v>430</v>
      </c>
      <c r="J44" s="56" t="s">
        <v>430</v>
      </c>
      <c r="K44" s="56" t="s">
        <v>430</v>
      </c>
      <c r="L44" s="56" t="s">
        <v>430</v>
      </c>
      <c r="M44" s="64" t="s">
        <v>430</v>
      </c>
      <c r="N44" s="64" t="s">
        <v>430</v>
      </c>
      <c r="O44" s="64" t="s">
        <v>430</v>
      </c>
      <c r="P44" s="64" t="s">
        <v>430</v>
      </c>
      <c r="Q44" s="64" t="s">
        <v>430</v>
      </c>
      <c r="R44" s="64" t="s">
        <v>430</v>
      </c>
      <c r="S44" s="64" t="s">
        <v>430</v>
      </c>
      <c r="T44" s="64" t="s">
        <v>430</v>
      </c>
      <c r="U44" s="64" t="s">
        <v>430</v>
      </c>
      <c r="V44" s="64" t="s">
        <v>430</v>
      </c>
      <c r="W44" s="64" t="s">
        <v>430</v>
      </c>
      <c r="X44" s="64" t="s">
        <v>430</v>
      </c>
      <c r="Y44" s="64" t="s">
        <v>430</v>
      </c>
      <c r="Z44" s="64" t="s">
        <v>430</v>
      </c>
      <c r="AA44" s="64" t="s">
        <v>430</v>
      </c>
      <c r="AB44" s="64" t="s">
        <v>430</v>
      </c>
      <c r="AC44" s="64" t="s">
        <v>430</v>
      </c>
      <c r="AD44" s="64" t="s">
        <v>430</v>
      </c>
      <c r="AE44" s="274"/>
      <c r="AF44" s="64" t="s">
        <v>430</v>
      </c>
      <c r="AG44" s="64" t="s">
        <v>430</v>
      </c>
      <c r="AH44" s="64" t="s">
        <v>430</v>
      </c>
      <c r="AI44" s="64" t="s">
        <v>430</v>
      </c>
      <c r="AJ44" s="64" t="s">
        <v>430</v>
      </c>
      <c r="AK44" s="140" t="s">
        <v>430</v>
      </c>
      <c r="AL44" s="139" t="s">
        <v>49</v>
      </c>
      <c r="AM44" s="136"/>
    </row>
    <row r="45" spans="1:39" ht="26.25" customHeight="1" thickBot="1" x14ac:dyDescent="0.3">
      <c r="A45" s="53" t="s">
        <v>70</v>
      </c>
      <c r="B45" s="57" t="s">
        <v>113</v>
      </c>
      <c r="C45" s="59" t="s">
        <v>114</v>
      </c>
      <c r="D45" s="56"/>
      <c r="E45" s="64" t="s">
        <v>430</v>
      </c>
      <c r="F45" s="64" t="s">
        <v>430</v>
      </c>
      <c r="G45" s="64" t="s">
        <v>430</v>
      </c>
      <c r="H45" s="64" t="s">
        <v>430</v>
      </c>
      <c r="I45" s="56" t="s">
        <v>430</v>
      </c>
      <c r="J45" s="56" t="s">
        <v>430</v>
      </c>
      <c r="K45" s="56" t="s">
        <v>430</v>
      </c>
      <c r="L45" s="56" t="s">
        <v>430</v>
      </c>
      <c r="M45" s="64" t="s">
        <v>430</v>
      </c>
      <c r="N45" s="64" t="s">
        <v>430</v>
      </c>
      <c r="O45" s="64" t="s">
        <v>430</v>
      </c>
      <c r="P45" s="64" t="s">
        <v>430</v>
      </c>
      <c r="Q45" s="64" t="s">
        <v>430</v>
      </c>
      <c r="R45" s="64" t="s">
        <v>430</v>
      </c>
      <c r="S45" s="64" t="s">
        <v>430</v>
      </c>
      <c r="T45" s="64" t="s">
        <v>430</v>
      </c>
      <c r="U45" s="64" t="s">
        <v>430</v>
      </c>
      <c r="V45" s="64" t="s">
        <v>430</v>
      </c>
      <c r="W45" s="64" t="s">
        <v>430</v>
      </c>
      <c r="X45" s="64" t="s">
        <v>430</v>
      </c>
      <c r="Y45" s="64" t="s">
        <v>430</v>
      </c>
      <c r="Z45" s="64" t="s">
        <v>430</v>
      </c>
      <c r="AA45" s="64" t="s">
        <v>430</v>
      </c>
      <c r="AB45" s="64" t="s">
        <v>430</v>
      </c>
      <c r="AC45" s="64" t="s">
        <v>430</v>
      </c>
      <c r="AD45" s="64" t="s">
        <v>430</v>
      </c>
      <c r="AE45" s="274"/>
      <c r="AF45" s="64" t="s">
        <v>430</v>
      </c>
      <c r="AG45" s="64" t="s">
        <v>430</v>
      </c>
      <c r="AH45" s="64" t="s">
        <v>430</v>
      </c>
      <c r="AI45" s="64" t="s">
        <v>430</v>
      </c>
      <c r="AJ45" s="64" t="s">
        <v>430</v>
      </c>
      <c r="AK45" s="140" t="s">
        <v>430</v>
      </c>
      <c r="AL45" s="139" t="s">
        <v>49</v>
      </c>
      <c r="AM45" s="136"/>
    </row>
    <row r="46" spans="1:39" ht="26.25" customHeight="1" thickBot="1" x14ac:dyDescent="0.3">
      <c r="A46" s="53" t="s">
        <v>103</v>
      </c>
      <c r="B46" s="57" t="s">
        <v>115</v>
      </c>
      <c r="C46" s="59" t="s">
        <v>116</v>
      </c>
      <c r="D46" s="56"/>
      <c r="E46" s="64" t="s">
        <v>430</v>
      </c>
      <c r="F46" s="64" t="s">
        <v>430</v>
      </c>
      <c r="G46" s="64" t="s">
        <v>430</v>
      </c>
      <c r="H46" s="64" t="s">
        <v>430</v>
      </c>
      <c r="I46" s="56" t="s">
        <v>430</v>
      </c>
      <c r="J46" s="56" t="s">
        <v>430</v>
      </c>
      <c r="K46" s="56" t="s">
        <v>430</v>
      </c>
      <c r="L46" s="56" t="s">
        <v>430</v>
      </c>
      <c r="M46" s="64" t="s">
        <v>430</v>
      </c>
      <c r="N46" s="64" t="s">
        <v>430</v>
      </c>
      <c r="O46" s="64" t="s">
        <v>430</v>
      </c>
      <c r="P46" s="64" t="s">
        <v>430</v>
      </c>
      <c r="Q46" s="64" t="s">
        <v>430</v>
      </c>
      <c r="R46" s="64" t="s">
        <v>430</v>
      </c>
      <c r="S46" s="64" t="s">
        <v>430</v>
      </c>
      <c r="T46" s="64" t="s">
        <v>430</v>
      </c>
      <c r="U46" s="64" t="s">
        <v>430</v>
      </c>
      <c r="V46" s="64" t="s">
        <v>430</v>
      </c>
      <c r="W46" s="64" t="s">
        <v>430</v>
      </c>
      <c r="X46" s="64" t="s">
        <v>430</v>
      </c>
      <c r="Y46" s="64" t="s">
        <v>430</v>
      </c>
      <c r="Z46" s="64" t="s">
        <v>430</v>
      </c>
      <c r="AA46" s="64" t="s">
        <v>430</v>
      </c>
      <c r="AB46" s="64" t="s">
        <v>430</v>
      </c>
      <c r="AC46" s="64" t="s">
        <v>430</v>
      </c>
      <c r="AD46" s="64" t="s">
        <v>430</v>
      </c>
      <c r="AE46" s="274"/>
      <c r="AF46" s="64" t="s">
        <v>430</v>
      </c>
      <c r="AG46" s="64" t="s">
        <v>430</v>
      </c>
      <c r="AH46" s="64" t="s">
        <v>430</v>
      </c>
      <c r="AI46" s="64" t="s">
        <v>430</v>
      </c>
      <c r="AJ46" s="64" t="s">
        <v>430</v>
      </c>
      <c r="AK46" s="140" t="s">
        <v>430</v>
      </c>
      <c r="AL46" s="139" t="s">
        <v>49</v>
      </c>
      <c r="AM46" s="136"/>
    </row>
    <row r="47" spans="1:39" ht="26.25" customHeight="1" thickBot="1" x14ac:dyDescent="0.3">
      <c r="A47" s="53" t="s">
        <v>70</v>
      </c>
      <c r="B47" s="57" t="s">
        <v>117</v>
      </c>
      <c r="C47" s="59" t="s">
        <v>118</v>
      </c>
      <c r="D47" s="56"/>
      <c r="E47" s="64" t="s">
        <v>430</v>
      </c>
      <c r="F47" s="64" t="s">
        <v>430</v>
      </c>
      <c r="G47" s="64" t="s">
        <v>430</v>
      </c>
      <c r="H47" s="64" t="s">
        <v>430</v>
      </c>
      <c r="I47" s="56" t="s">
        <v>430</v>
      </c>
      <c r="J47" s="56" t="s">
        <v>430</v>
      </c>
      <c r="K47" s="56" t="s">
        <v>430</v>
      </c>
      <c r="L47" s="56" t="s">
        <v>430</v>
      </c>
      <c r="M47" s="64" t="s">
        <v>430</v>
      </c>
      <c r="N47" s="64" t="s">
        <v>430</v>
      </c>
      <c r="O47" s="64" t="s">
        <v>430</v>
      </c>
      <c r="P47" s="64" t="s">
        <v>430</v>
      </c>
      <c r="Q47" s="64" t="s">
        <v>430</v>
      </c>
      <c r="R47" s="64" t="s">
        <v>430</v>
      </c>
      <c r="S47" s="64" t="s">
        <v>430</v>
      </c>
      <c r="T47" s="64" t="s">
        <v>430</v>
      </c>
      <c r="U47" s="64" t="s">
        <v>430</v>
      </c>
      <c r="V47" s="64" t="s">
        <v>430</v>
      </c>
      <c r="W47" s="64" t="s">
        <v>430</v>
      </c>
      <c r="X47" s="64" t="s">
        <v>430</v>
      </c>
      <c r="Y47" s="64" t="s">
        <v>430</v>
      </c>
      <c r="Z47" s="64" t="s">
        <v>430</v>
      </c>
      <c r="AA47" s="64" t="s">
        <v>430</v>
      </c>
      <c r="AB47" s="64" t="s">
        <v>430</v>
      </c>
      <c r="AC47" s="64" t="s">
        <v>430</v>
      </c>
      <c r="AD47" s="64" t="s">
        <v>430</v>
      </c>
      <c r="AE47" s="274"/>
      <c r="AF47" s="64" t="s">
        <v>430</v>
      </c>
      <c r="AG47" s="64" t="s">
        <v>430</v>
      </c>
      <c r="AH47" s="64" t="s">
        <v>430</v>
      </c>
      <c r="AI47" s="64" t="s">
        <v>430</v>
      </c>
      <c r="AJ47" s="64" t="s">
        <v>430</v>
      </c>
      <c r="AK47" s="140" t="s">
        <v>430</v>
      </c>
      <c r="AL47" s="139" t="s">
        <v>49</v>
      </c>
      <c r="AM47" s="136"/>
    </row>
    <row r="48" spans="1:39" ht="26.25" customHeight="1" thickBot="1" x14ac:dyDescent="0.3">
      <c r="A48" s="53" t="s">
        <v>119</v>
      </c>
      <c r="B48" s="57" t="s">
        <v>120</v>
      </c>
      <c r="C48" s="59" t="s">
        <v>121</v>
      </c>
      <c r="D48" s="56"/>
      <c r="E48" s="56" t="s">
        <v>430</v>
      </c>
      <c r="F48" s="56" t="s">
        <v>430</v>
      </c>
      <c r="G48" s="56" t="s">
        <v>430</v>
      </c>
      <c r="H48" s="56" t="s">
        <v>430</v>
      </c>
      <c r="I48" s="56" t="s">
        <v>430</v>
      </c>
      <c r="J48" s="56" t="s">
        <v>430</v>
      </c>
      <c r="K48" s="56" t="s">
        <v>430</v>
      </c>
      <c r="L48" s="56" t="s">
        <v>430</v>
      </c>
      <c r="M48" s="56" t="s">
        <v>430</v>
      </c>
      <c r="N48" s="56" t="s">
        <v>430</v>
      </c>
      <c r="O48" s="56" t="s">
        <v>430</v>
      </c>
      <c r="P48" s="56" t="s">
        <v>430</v>
      </c>
      <c r="Q48" s="56" t="s">
        <v>430</v>
      </c>
      <c r="R48" s="56" t="s">
        <v>430</v>
      </c>
      <c r="S48" s="56" t="s">
        <v>430</v>
      </c>
      <c r="T48" s="56" t="s">
        <v>430</v>
      </c>
      <c r="U48" s="56" t="s">
        <v>430</v>
      </c>
      <c r="V48" s="56" t="s">
        <v>430</v>
      </c>
      <c r="W48" s="56" t="s">
        <v>430</v>
      </c>
      <c r="X48" s="56" t="s">
        <v>430</v>
      </c>
      <c r="Y48" s="56" t="s">
        <v>430</v>
      </c>
      <c r="Z48" s="56" t="s">
        <v>430</v>
      </c>
      <c r="AA48" s="56" t="s">
        <v>430</v>
      </c>
      <c r="AB48" s="56" t="s">
        <v>430</v>
      </c>
      <c r="AC48" s="56" t="s">
        <v>430</v>
      </c>
      <c r="AD48" s="56" t="s">
        <v>430</v>
      </c>
      <c r="AE48" s="276"/>
      <c r="AF48" s="56" t="s">
        <v>430</v>
      </c>
      <c r="AG48" s="56" t="s">
        <v>430</v>
      </c>
      <c r="AH48" s="56" t="s">
        <v>430</v>
      </c>
      <c r="AI48" s="56" t="s">
        <v>430</v>
      </c>
      <c r="AJ48" s="56" t="s">
        <v>430</v>
      </c>
      <c r="AK48" s="56" t="s">
        <v>430</v>
      </c>
      <c r="AL48" s="139" t="s">
        <v>122</v>
      </c>
      <c r="AM48" s="136"/>
    </row>
    <row r="49" spans="1:39" ht="26.25" customHeight="1" thickBot="1" x14ac:dyDescent="0.3">
      <c r="A49" s="53" t="s">
        <v>119</v>
      </c>
      <c r="B49" s="57" t="s">
        <v>123</v>
      </c>
      <c r="C49" s="59" t="s">
        <v>124</v>
      </c>
      <c r="D49" s="56"/>
      <c r="E49" s="56" t="s">
        <v>430</v>
      </c>
      <c r="F49" s="56" t="s">
        <v>430</v>
      </c>
      <c r="G49" s="56" t="s">
        <v>430</v>
      </c>
      <c r="H49" s="56" t="s">
        <v>430</v>
      </c>
      <c r="I49" s="56" t="s">
        <v>430</v>
      </c>
      <c r="J49" s="56" t="s">
        <v>430</v>
      </c>
      <c r="K49" s="56" t="s">
        <v>430</v>
      </c>
      <c r="L49" s="56" t="s">
        <v>430</v>
      </c>
      <c r="M49" s="56" t="s">
        <v>430</v>
      </c>
      <c r="N49" s="56" t="s">
        <v>430</v>
      </c>
      <c r="O49" s="56" t="s">
        <v>430</v>
      </c>
      <c r="P49" s="56" t="s">
        <v>430</v>
      </c>
      <c r="Q49" s="56" t="s">
        <v>430</v>
      </c>
      <c r="R49" s="56" t="s">
        <v>430</v>
      </c>
      <c r="S49" s="56" t="s">
        <v>430</v>
      </c>
      <c r="T49" s="56" t="s">
        <v>430</v>
      </c>
      <c r="U49" s="56" t="s">
        <v>430</v>
      </c>
      <c r="V49" s="56" t="s">
        <v>430</v>
      </c>
      <c r="W49" s="56" t="s">
        <v>430</v>
      </c>
      <c r="X49" s="56" t="s">
        <v>430</v>
      </c>
      <c r="Y49" s="56" t="s">
        <v>430</v>
      </c>
      <c r="Z49" s="56" t="s">
        <v>430</v>
      </c>
      <c r="AA49" s="56" t="s">
        <v>430</v>
      </c>
      <c r="AB49" s="56" t="s">
        <v>430</v>
      </c>
      <c r="AC49" s="56" t="s">
        <v>430</v>
      </c>
      <c r="AD49" s="56" t="s">
        <v>430</v>
      </c>
      <c r="AE49" s="276"/>
      <c r="AF49" s="56" t="s">
        <v>430</v>
      </c>
      <c r="AG49" s="56" t="s">
        <v>430</v>
      </c>
      <c r="AH49" s="56" t="s">
        <v>430</v>
      </c>
      <c r="AI49" s="56" t="s">
        <v>430</v>
      </c>
      <c r="AJ49" s="56" t="s">
        <v>430</v>
      </c>
      <c r="AK49" s="56" t="s">
        <v>430</v>
      </c>
      <c r="AL49" s="139" t="s">
        <v>125</v>
      </c>
      <c r="AM49" s="136"/>
    </row>
    <row r="50" spans="1:39" ht="26.25" customHeight="1" thickBot="1" x14ac:dyDescent="0.3">
      <c r="A50" s="53" t="s">
        <v>119</v>
      </c>
      <c r="B50" s="57" t="s">
        <v>126</v>
      </c>
      <c r="C50" s="59" t="s">
        <v>127</v>
      </c>
      <c r="D50" s="56"/>
      <c r="E50" s="56" t="s">
        <v>430</v>
      </c>
      <c r="F50" s="56" t="s">
        <v>430</v>
      </c>
      <c r="G50" s="56" t="s">
        <v>430</v>
      </c>
      <c r="H50" s="56" t="s">
        <v>430</v>
      </c>
      <c r="I50" s="56" t="s">
        <v>430</v>
      </c>
      <c r="J50" s="56" t="s">
        <v>430</v>
      </c>
      <c r="K50" s="56" t="s">
        <v>430</v>
      </c>
      <c r="L50" s="56" t="s">
        <v>430</v>
      </c>
      <c r="M50" s="56" t="s">
        <v>430</v>
      </c>
      <c r="N50" s="56" t="s">
        <v>430</v>
      </c>
      <c r="O50" s="56" t="s">
        <v>430</v>
      </c>
      <c r="P50" s="56" t="s">
        <v>430</v>
      </c>
      <c r="Q50" s="56" t="s">
        <v>430</v>
      </c>
      <c r="R50" s="56" t="s">
        <v>430</v>
      </c>
      <c r="S50" s="56" t="s">
        <v>430</v>
      </c>
      <c r="T50" s="56" t="s">
        <v>430</v>
      </c>
      <c r="U50" s="56" t="s">
        <v>430</v>
      </c>
      <c r="V50" s="56" t="s">
        <v>430</v>
      </c>
      <c r="W50" s="56" t="s">
        <v>430</v>
      </c>
      <c r="X50" s="56" t="s">
        <v>430</v>
      </c>
      <c r="Y50" s="56" t="s">
        <v>430</v>
      </c>
      <c r="Z50" s="56" t="s">
        <v>430</v>
      </c>
      <c r="AA50" s="56" t="s">
        <v>430</v>
      </c>
      <c r="AB50" s="56" t="s">
        <v>430</v>
      </c>
      <c r="AC50" s="56" t="s">
        <v>430</v>
      </c>
      <c r="AD50" s="56" t="s">
        <v>430</v>
      </c>
      <c r="AE50" s="276"/>
      <c r="AF50" s="56" t="s">
        <v>430</v>
      </c>
      <c r="AG50" s="56" t="s">
        <v>430</v>
      </c>
      <c r="AH50" s="56" t="s">
        <v>430</v>
      </c>
      <c r="AI50" s="56" t="s">
        <v>430</v>
      </c>
      <c r="AJ50" s="56" t="s">
        <v>430</v>
      </c>
      <c r="AK50" s="56" t="s">
        <v>430</v>
      </c>
      <c r="AL50" s="139" t="s">
        <v>438</v>
      </c>
      <c r="AM50" s="136"/>
    </row>
    <row r="51" spans="1:39" ht="26.25" customHeight="1" thickBot="1" x14ac:dyDescent="0.3">
      <c r="A51" s="53" t="s">
        <v>119</v>
      </c>
      <c r="B51" s="57" t="s">
        <v>128</v>
      </c>
      <c r="C51" s="59" t="s">
        <v>129</v>
      </c>
      <c r="D51" s="56"/>
      <c r="E51" s="56" t="s">
        <v>430</v>
      </c>
      <c r="F51" s="56" t="s">
        <v>430</v>
      </c>
      <c r="G51" s="56" t="s">
        <v>430</v>
      </c>
      <c r="H51" s="56" t="s">
        <v>430</v>
      </c>
      <c r="I51" s="56" t="s">
        <v>430</v>
      </c>
      <c r="J51" s="56" t="s">
        <v>430</v>
      </c>
      <c r="K51" s="56" t="s">
        <v>430</v>
      </c>
      <c r="L51" s="56" t="s">
        <v>430</v>
      </c>
      <c r="M51" s="56" t="s">
        <v>430</v>
      </c>
      <c r="N51" s="56" t="s">
        <v>430</v>
      </c>
      <c r="O51" s="56" t="s">
        <v>430</v>
      </c>
      <c r="P51" s="56" t="s">
        <v>430</v>
      </c>
      <c r="Q51" s="56" t="s">
        <v>430</v>
      </c>
      <c r="R51" s="56" t="s">
        <v>430</v>
      </c>
      <c r="S51" s="56" t="s">
        <v>430</v>
      </c>
      <c r="T51" s="56" t="s">
        <v>430</v>
      </c>
      <c r="U51" s="56" t="s">
        <v>430</v>
      </c>
      <c r="V51" s="56" t="s">
        <v>430</v>
      </c>
      <c r="W51" s="56" t="s">
        <v>430</v>
      </c>
      <c r="X51" s="56" t="s">
        <v>430</v>
      </c>
      <c r="Y51" s="56" t="s">
        <v>430</v>
      </c>
      <c r="Z51" s="56" t="s">
        <v>430</v>
      </c>
      <c r="AA51" s="56" t="s">
        <v>430</v>
      </c>
      <c r="AB51" s="56" t="s">
        <v>430</v>
      </c>
      <c r="AC51" s="56" t="s">
        <v>430</v>
      </c>
      <c r="AD51" s="56" t="s">
        <v>430</v>
      </c>
      <c r="AE51" s="276"/>
      <c r="AF51" s="64" t="s">
        <v>430</v>
      </c>
      <c r="AG51" s="64" t="s">
        <v>430</v>
      </c>
      <c r="AH51" s="64" t="s">
        <v>430</v>
      </c>
      <c r="AI51" s="64" t="s">
        <v>430</v>
      </c>
      <c r="AJ51" s="64" t="s">
        <v>430</v>
      </c>
      <c r="AK51" s="140" t="s">
        <v>430</v>
      </c>
      <c r="AL51" s="139" t="s">
        <v>130</v>
      </c>
      <c r="AM51" s="136"/>
    </row>
    <row r="52" spans="1:39" ht="26.25" customHeight="1" thickBot="1" x14ac:dyDescent="0.3">
      <c r="A52" s="53" t="s">
        <v>119</v>
      </c>
      <c r="B52" s="57" t="s">
        <v>131</v>
      </c>
      <c r="C52" s="59" t="s">
        <v>379</v>
      </c>
      <c r="D52" s="56"/>
      <c r="E52" s="56" t="s">
        <v>430</v>
      </c>
      <c r="F52" s="56" t="s">
        <v>430</v>
      </c>
      <c r="G52" s="56" t="s">
        <v>430</v>
      </c>
      <c r="H52" s="56" t="s">
        <v>430</v>
      </c>
      <c r="I52" s="56" t="s">
        <v>430</v>
      </c>
      <c r="J52" s="56" t="s">
        <v>430</v>
      </c>
      <c r="K52" s="56" t="s">
        <v>430</v>
      </c>
      <c r="L52" s="56" t="s">
        <v>430</v>
      </c>
      <c r="M52" s="56" t="s">
        <v>430</v>
      </c>
      <c r="N52" s="56" t="s">
        <v>430</v>
      </c>
      <c r="O52" s="56" t="s">
        <v>430</v>
      </c>
      <c r="P52" s="56" t="s">
        <v>430</v>
      </c>
      <c r="Q52" s="56" t="s">
        <v>430</v>
      </c>
      <c r="R52" s="56" t="s">
        <v>430</v>
      </c>
      <c r="S52" s="56" t="s">
        <v>430</v>
      </c>
      <c r="T52" s="56" t="s">
        <v>430</v>
      </c>
      <c r="U52" s="56" t="s">
        <v>430</v>
      </c>
      <c r="V52" s="56" t="s">
        <v>430</v>
      </c>
      <c r="W52" s="56" t="s">
        <v>430</v>
      </c>
      <c r="X52" s="56" t="s">
        <v>430</v>
      </c>
      <c r="Y52" s="56" t="s">
        <v>430</v>
      </c>
      <c r="Z52" s="56" t="s">
        <v>430</v>
      </c>
      <c r="AA52" s="56" t="s">
        <v>430</v>
      </c>
      <c r="AB52" s="56" t="s">
        <v>430</v>
      </c>
      <c r="AC52" s="56" t="s">
        <v>430</v>
      </c>
      <c r="AD52" s="56" t="s">
        <v>430</v>
      </c>
      <c r="AE52" s="276"/>
      <c r="AF52" s="64" t="s">
        <v>430</v>
      </c>
      <c r="AG52" s="64" t="s">
        <v>430</v>
      </c>
      <c r="AH52" s="64" t="s">
        <v>430</v>
      </c>
      <c r="AI52" s="64" t="s">
        <v>430</v>
      </c>
      <c r="AJ52" s="64" t="s">
        <v>430</v>
      </c>
      <c r="AK52" s="140" t="s">
        <v>430</v>
      </c>
      <c r="AL52" s="139" t="s">
        <v>132</v>
      </c>
      <c r="AM52" s="136"/>
    </row>
    <row r="53" spans="1:39" ht="26.25" customHeight="1" thickBot="1" x14ac:dyDescent="0.3">
      <c r="A53" s="53" t="s">
        <v>119</v>
      </c>
      <c r="B53" s="57" t="s">
        <v>133</v>
      </c>
      <c r="C53" s="59" t="s">
        <v>134</v>
      </c>
      <c r="D53" s="56"/>
      <c r="E53" s="56" t="s">
        <v>430</v>
      </c>
      <c r="F53" s="56" t="s">
        <v>430</v>
      </c>
      <c r="G53" s="56" t="s">
        <v>430</v>
      </c>
      <c r="H53" s="56" t="s">
        <v>430</v>
      </c>
      <c r="I53" s="56" t="s">
        <v>430</v>
      </c>
      <c r="J53" s="56" t="s">
        <v>430</v>
      </c>
      <c r="K53" s="56" t="s">
        <v>430</v>
      </c>
      <c r="L53" s="56" t="s">
        <v>430</v>
      </c>
      <c r="M53" s="56" t="s">
        <v>430</v>
      </c>
      <c r="N53" s="56" t="s">
        <v>430</v>
      </c>
      <c r="O53" s="56" t="s">
        <v>430</v>
      </c>
      <c r="P53" s="56" t="s">
        <v>430</v>
      </c>
      <c r="Q53" s="56" t="s">
        <v>430</v>
      </c>
      <c r="R53" s="56" t="s">
        <v>430</v>
      </c>
      <c r="S53" s="56" t="s">
        <v>430</v>
      </c>
      <c r="T53" s="56" t="s">
        <v>430</v>
      </c>
      <c r="U53" s="56" t="s">
        <v>430</v>
      </c>
      <c r="V53" s="56" t="s">
        <v>430</v>
      </c>
      <c r="W53" s="56" t="s">
        <v>430</v>
      </c>
      <c r="X53" s="56" t="s">
        <v>430</v>
      </c>
      <c r="Y53" s="56" t="s">
        <v>430</v>
      </c>
      <c r="Z53" s="56" t="s">
        <v>430</v>
      </c>
      <c r="AA53" s="56" t="s">
        <v>430</v>
      </c>
      <c r="AB53" s="56" t="s">
        <v>430</v>
      </c>
      <c r="AC53" s="56" t="s">
        <v>430</v>
      </c>
      <c r="AD53" s="56" t="s">
        <v>430</v>
      </c>
      <c r="AE53" s="276"/>
      <c r="AF53" s="64" t="s">
        <v>430</v>
      </c>
      <c r="AG53" s="64" t="s">
        <v>430</v>
      </c>
      <c r="AH53" s="64" t="s">
        <v>430</v>
      </c>
      <c r="AI53" s="64" t="s">
        <v>430</v>
      </c>
      <c r="AJ53" s="64" t="s">
        <v>430</v>
      </c>
      <c r="AK53" s="140" t="s">
        <v>430</v>
      </c>
      <c r="AL53" s="139" t="s">
        <v>135</v>
      </c>
      <c r="AM53" s="136"/>
    </row>
    <row r="54" spans="1:39" ht="37.5" customHeight="1" thickBot="1" x14ac:dyDescent="0.3">
      <c r="A54" s="53" t="s">
        <v>119</v>
      </c>
      <c r="B54" s="57" t="s">
        <v>136</v>
      </c>
      <c r="C54" s="59" t="s">
        <v>137</v>
      </c>
      <c r="D54" s="56"/>
      <c r="E54" s="56" t="s">
        <v>430</v>
      </c>
      <c r="F54" s="56" t="s">
        <v>430</v>
      </c>
      <c r="G54" s="56" t="s">
        <v>430</v>
      </c>
      <c r="H54" s="56" t="s">
        <v>430</v>
      </c>
      <c r="I54" s="56" t="s">
        <v>430</v>
      </c>
      <c r="J54" s="56" t="s">
        <v>430</v>
      </c>
      <c r="K54" s="56" t="s">
        <v>430</v>
      </c>
      <c r="L54" s="56" t="s">
        <v>430</v>
      </c>
      <c r="M54" s="56" t="s">
        <v>430</v>
      </c>
      <c r="N54" s="56" t="s">
        <v>430</v>
      </c>
      <c r="O54" s="56" t="s">
        <v>430</v>
      </c>
      <c r="P54" s="56" t="s">
        <v>430</v>
      </c>
      <c r="Q54" s="56" t="s">
        <v>430</v>
      </c>
      <c r="R54" s="56" t="s">
        <v>430</v>
      </c>
      <c r="S54" s="56" t="s">
        <v>430</v>
      </c>
      <c r="T54" s="56" t="s">
        <v>430</v>
      </c>
      <c r="U54" s="56" t="s">
        <v>430</v>
      </c>
      <c r="V54" s="56" t="s">
        <v>430</v>
      </c>
      <c r="W54" s="56" t="s">
        <v>430</v>
      </c>
      <c r="X54" s="56" t="s">
        <v>430</v>
      </c>
      <c r="Y54" s="56" t="s">
        <v>430</v>
      </c>
      <c r="Z54" s="56" t="s">
        <v>430</v>
      </c>
      <c r="AA54" s="56" t="s">
        <v>430</v>
      </c>
      <c r="AB54" s="56" t="s">
        <v>430</v>
      </c>
      <c r="AC54" s="56" t="s">
        <v>430</v>
      </c>
      <c r="AD54" s="56" t="s">
        <v>430</v>
      </c>
      <c r="AE54" s="276"/>
      <c r="AF54" s="64" t="s">
        <v>430</v>
      </c>
      <c r="AG54" s="64" t="s">
        <v>430</v>
      </c>
      <c r="AH54" s="64" t="s">
        <v>430</v>
      </c>
      <c r="AI54" s="64" t="s">
        <v>430</v>
      </c>
      <c r="AJ54" s="64" t="s">
        <v>430</v>
      </c>
      <c r="AK54" s="140" t="s">
        <v>430</v>
      </c>
      <c r="AL54" s="139" t="s">
        <v>439</v>
      </c>
      <c r="AM54" s="136"/>
    </row>
    <row r="55" spans="1:39" ht="26.25" customHeight="1" thickBot="1" x14ac:dyDescent="0.3">
      <c r="A55" s="53" t="s">
        <v>119</v>
      </c>
      <c r="B55" s="57" t="s">
        <v>138</v>
      </c>
      <c r="C55" s="59" t="s">
        <v>139</v>
      </c>
      <c r="D55" s="56"/>
      <c r="E55" s="56" t="s">
        <v>430</v>
      </c>
      <c r="F55" s="56" t="s">
        <v>430</v>
      </c>
      <c r="G55" s="56" t="s">
        <v>430</v>
      </c>
      <c r="H55" s="56" t="s">
        <v>430</v>
      </c>
      <c r="I55" s="56" t="s">
        <v>430</v>
      </c>
      <c r="J55" s="56" t="s">
        <v>430</v>
      </c>
      <c r="K55" s="56" t="s">
        <v>430</v>
      </c>
      <c r="L55" s="56" t="s">
        <v>430</v>
      </c>
      <c r="M55" s="56" t="s">
        <v>430</v>
      </c>
      <c r="N55" s="56" t="s">
        <v>430</v>
      </c>
      <c r="O55" s="56" t="s">
        <v>430</v>
      </c>
      <c r="P55" s="56" t="s">
        <v>430</v>
      </c>
      <c r="Q55" s="56" t="s">
        <v>430</v>
      </c>
      <c r="R55" s="56" t="s">
        <v>430</v>
      </c>
      <c r="S55" s="56" t="s">
        <v>430</v>
      </c>
      <c r="T55" s="56" t="s">
        <v>430</v>
      </c>
      <c r="U55" s="56" t="s">
        <v>430</v>
      </c>
      <c r="V55" s="56" t="s">
        <v>430</v>
      </c>
      <c r="W55" s="56" t="s">
        <v>430</v>
      </c>
      <c r="X55" s="56" t="s">
        <v>430</v>
      </c>
      <c r="Y55" s="56" t="s">
        <v>430</v>
      </c>
      <c r="Z55" s="56" t="s">
        <v>430</v>
      </c>
      <c r="AA55" s="56" t="s">
        <v>430</v>
      </c>
      <c r="AB55" s="56" t="s">
        <v>430</v>
      </c>
      <c r="AC55" s="56" t="s">
        <v>430</v>
      </c>
      <c r="AD55" s="56" t="s">
        <v>430</v>
      </c>
      <c r="AE55" s="276"/>
      <c r="AF55" s="64" t="s">
        <v>430</v>
      </c>
      <c r="AG55" s="64" t="s">
        <v>430</v>
      </c>
      <c r="AH55" s="64" t="s">
        <v>430</v>
      </c>
      <c r="AI55" s="64" t="s">
        <v>430</v>
      </c>
      <c r="AJ55" s="64" t="s">
        <v>430</v>
      </c>
      <c r="AK55" s="140" t="s">
        <v>430</v>
      </c>
      <c r="AL55" s="139" t="s">
        <v>140</v>
      </c>
      <c r="AM55" s="136"/>
    </row>
    <row r="56" spans="1:39" ht="26.25" customHeight="1" thickBot="1" x14ac:dyDescent="0.3">
      <c r="A56" s="57" t="s">
        <v>119</v>
      </c>
      <c r="B56" s="57" t="s">
        <v>141</v>
      </c>
      <c r="C56" s="59" t="s">
        <v>388</v>
      </c>
      <c r="D56" s="56"/>
      <c r="E56" s="56" t="s">
        <v>430</v>
      </c>
      <c r="F56" s="56" t="s">
        <v>430</v>
      </c>
      <c r="G56" s="56" t="s">
        <v>430</v>
      </c>
      <c r="H56" s="56" t="s">
        <v>430</v>
      </c>
      <c r="I56" s="56" t="s">
        <v>430</v>
      </c>
      <c r="J56" s="56" t="s">
        <v>430</v>
      </c>
      <c r="K56" s="56" t="s">
        <v>430</v>
      </c>
      <c r="L56" s="56" t="s">
        <v>430</v>
      </c>
      <c r="M56" s="56" t="s">
        <v>430</v>
      </c>
      <c r="N56" s="56" t="s">
        <v>430</v>
      </c>
      <c r="O56" s="56" t="s">
        <v>430</v>
      </c>
      <c r="P56" s="56" t="s">
        <v>430</v>
      </c>
      <c r="Q56" s="56" t="s">
        <v>430</v>
      </c>
      <c r="R56" s="56" t="s">
        <v>430</v>
      </c>
      <c r="S56" s="56" t="s">
        <v>430</v>
      </c>
      <c r="T56" s="56" t="s">
        <v>430</v>
      </c>
      <c r="U56" s="56" t="s">
        <v>430</v>
      </c>
      <c r="V56" s="56" t="s">
        <v>430</v>
      </c>
      <c r="W56" s="56" t="s">
        <v>430</v>
      </c>
      <c r="X56" s="56" t="s">
        <v>430</v>
      </c>
      <c r="Y56" s="56" t="s">
        <v>430</v>
      </c>
      <c r="Z56" s="56" t="s">
        <v>430</v>
      </c>
      <c r="AA56" s="56" t="s">
        <v>430</v>
      </c>
      <c r="AB56" s="56" t="s">
        <v>430</v>
      </c>
      <c r="AC56" s="56" t="s">
        <v>430</v>
      </c>
      <c r="AD56" s="56" t="s">
        <v>430</v>
      </c>
      <c r="AE56" s="276"/>
      <c r="AF56" s="64" t="s">
        <v>430</v>
      </c>
      <c r="AG56" s="64" t="s">
        <v>430</v>
      </c>
      <c r="AH56" s="64" t="s">
        <v>430</v>
      </c>
      <c r="AI56" s="64" t="s">
        <v>430</v>
      </c>
      <c r="AJ56" s="64" t="s">
        <v>430</v>
      </c>
      <c r="AK56" s="140" t="s">
        <v>430</v>
      </c>
      <c r="AL56" s="139"/>
      <c r="AM56" s="136"/>
    </row>
    <row r="57" spans="1:39" ht="26.25" customHeight="1" thickBot="1" x14ac:dyDescent="0.3">
      <c r="A57" s="53" t="s">
        <v>53</v>
      </c>
      <c r="B57" s="57" t="s">
        <v>143</v>
      </c>
      <c r="C57" s="59" t="s">
        <v>144</v>
      </c>
      <c r="D57" s="56"/>
      <c r="E57" s="172" t="s">
        <v>429</v>
      </c>
      <c r="F57" s="172" t="s">
        <v>429</v>
      </c>
      <c r="G57" s="172" t="s">
        <v>429</v>
      </c>
      <c r="H57" s="172" t="s">
        <v>429</v>
      </c>
      <c r="I57" s="56" t="s">
        <v>430</v>
      </c>
      <c r="J57" s="56" t="s">
        <v>430</v>
      </c>
      <c r="K57" s="56" t="s">
        <v>430</v>
      </c>
      <c r="L57" s="56" t="s">
        <v>430</v>
      </c>
      <c r="M57" s="172" t="s">
        <v>429</v>
      </c>
      <c r="N57" s="172" t="s">
        <v>429</v>
      </c>
      <c r="O57" s="172" t="s">
        <v>429</v>
      </c>
      <c r="P57" s="172" t="s">
        <v>429</v>
      </c>
      <c r="Q57" s="172" t="s">
        <v>429</v>
      </c>
      <c r="R57" s="172" t="s">
        <v>429</v>
      </c>
      <c r="S57" s="172" t="s">
        <v>429</v>
      </c>
      <c r="T57" s="172" t="s">
        <v>429</v>
      </c>
      <c r="U57" s="172" t="s">
        <v>429</v>
      </c>
      <c r="V57" s="172" t="s">
        <v>429</v>
      </c>
      <c r="W57" s="172" t="s">
        <v>429</v>
      </c>
      <c r="X57" s="172" t="s">
        <v>429</v>
      </c>
      <c r="Y57" s="172" t="s">
        <v>429</v>
      </c>
      <c r="Z57" s="172" t="s">
        <v>429</v>
      </c>
      <c r="AA57" s="172" t="s">
        <v>429</v>
      </c>
      <c r="AB57" s="172" t="s">
        <v>429</v>
      </c>
      <c r="AC57" s="172" t="s">
        <v>429</v>
      </c>
      <c r="AD57" s="172" t="s">
        <v>430</v>
      </c>
      <c r="AE57" s="274"/>
      <c r="AF57" s="64" t="s">
        <v>430</v>
      </c>
      <c r="AG57" s="64" t="s">
        <v>430</v>
      </c>
      <c r="AH57" s="64" t="s">
        <v>430</v>
      </c>
      <c r="AI57" s="64" t="s">
        <v>430</v>
      </c>
      <c r="AJ57" s="64" t="s">
        <v>430</v>
      </c>
      <c r="AK57" s="140">
        <v>447</v>
      </c>
      <c r="AL57" s="138" t="s">
        <v>1058</v>
      </c>
      <c r="AM57" s="136"/>
    </row>
    <row r="58" spans="1:39" ht="26.25" customHeight="1" thickBot="1" x14ac:dyDescent="0.3">
      <c r="A58" s="53" t="s">
        <v>53</v>
      </c>
      <c r="B58" s="57" t="s">
        <v>145</v>
      </c>
      <c r="C58" s="59" t="s">
        <v>146</v>
      </c>
      <c r="D58" s="56"/>
      <c r="E58" s="172" t="s">
        <v>429</v>
      </c>
      <c r="F58" s="172" t="s">
        <v>429</v>
      </c>
      <c r="G58" s="172" t="s">
        <v>429</v>
      </c>
      <c r="H58" s="171" t="s">
        <v>430</v>
      </c>
      <c r="I58" s="56" t="s">
        <v>430</v>
      </c>
      <c r="J58" s="56" t="s">
        <v>430</v>
      </c>
      <c r="K58" s="56" t="s">
        <v>430</v>
      </c>
      <c r="L58" s="56" t="s">
        <v>430</v>
      </c>
      <c r="M58" s="172" t="s">
        <v>429</v>
      </c>
      <c r="N58" s="172" t="s">
        <v>429</v>
      </c>
      <c r="O58" s="172" t="s">
        <v>429</v>
      </c>
      <c r="P58" s="172" t="s">
        <v>429</v>
      </c>
      <c r="Q58" s="172" t="s">
        <v>430</v>
      </c>
      <c r="R58" s="172" t="s">
        <v>430</v>
      </c>
      <c r="S58" s="172" t="s">
        <v>430</v>
      </c>
      <c r="T58" s="172" t="s">
        <v>430</v>
      </c>
      <c r="U58" s="172" t="s">
        <v>430</v>
      </c>
      <c r="V58" s="172" t="s">
        <v>430</v>
      </c>
      <c r="W58" s="172" t="s">
        <v>430</v>
      </c>
      <c r="X58" s="172" t="s">
        <v>430</v>
      </c>
      <c r="Y58" s="172" t="s">
        <v>430</v>
      </c>
      <c r="Z58" s="172" t="s">
        <v>430</v>
      </c>
      <c r="AA58" s="172" t="s">
        <v>430</v>
      </c>
      <c r="AB58" s="172" t="s">
        <v>430</v>
      </c>
      <c r="AC58" s="172" t="s">
        <v>430</v>
      </c>
      <c r="AD58" s="172" t="s">
        <v>430</v>
      </c>
      <c r="AE58" s="274"/>
      <c r="AF58" s="64" t="s">
        <v>430</v>
      </c>
      <c r="AG58" s="64" t="s">
        <v>430</v>
      </c>
      <c r="AH58" s="64" t="s">
        <v>430</v>
      </c>
      <c r="AI58" s="64" t="s">
        <v>430</v>
      </c>
      <c r="AJ58" s="64" t="s">
        <v>430</v>
      </c>
      <c r="AK58" s="140">
        <v>715</v>
      </c>
      <c r="AL58" s="138" t="s">
        <v>1059</v>
      </c>
      <c r="AM58" s="136"/>
    </row>
    <row r="59" spans="1:39" ht="26.25" customHeight="1" thickBot="1" x14ac:dyDescent="0.3">
      <c r="A59" s="53" t="s">
        <v>53</v>
      </c>
      <c r="B59" s="60" t="s">
        <v>147</v>
      </c>
      <c r="C59" s="59" t="s">
        <v>389</v>
      </c>
      <c r="D59" s="56"/>
      <c r="E59" s="172" t="s">
        <v>429</v>
      </c>
      <c r="F59" s="172" t="s">
        <v>429</v>
      </c>
      <c r="G59" s="172" t="s">
        <v>429</v>
      </c>
      <c r="H59" s="172" t="s">
        <v>429</v>
      </c>
      <c r="I59" s="56" t="s">
        <v>430</v>
      </c>
      <c r="J59" s="56" t="s">
        <v>430</v>
      </c>
      <c r="K59" s="56" t="s">
        <v>430</v>
      </c>
      <c r="L59" s="56" t="s">
        <v>430</v>
      </c>
      <c r="M59" s="172" t="s">
        <v>429</v>
      </c>
      <c r="N59" s="174">
        <v>2.4446000000000002E-2</v>
      </c>
      <c r="O59" s="174">
        <v>1.8694000000000002E-3</v>
      </c>
      <c r="P59" s="173">
        <v>4.3140000000000004E-5</v>
      </c>
      <c r="Q59" s="174">
        <v>2.7322000000000002E-3</v>
      </c>
      <c r="R59" s="174">
        <v>3.3074000000000003E-3</v>
      </c>
      <c r="S59" s="174">
        <v>1.0066000000000002E-4</v>
      </c>
      <c r="T59" s="174">
        <v>7.0462000000000007E-3</v>
      </c>
      <c r="U59" s="174">
        <v>1.1504000000000002E-2</v>
      </c>
      <c r="V59" s="174">
        <v>5.3206000000000008E-3</v>
      </c>
      <c r="W59" s="172" t="s">
        <v>429</v>
      </c>
      <c r="X59" s="172" t="s">
        <v>429</v>
      </c>
      <c r="Y59" s="172" t="s">
        <v>429</v>
      </c>
      <c r="Z59" s="172" t="s">
        <v>429</v>
      </c>
      <c r="AA59" s="172" t="s">
        <v>429</v>
      </c>
      <c r="AB59" s="172" t="s">
        <v>429</v>
      </c>
      <c r="AC59" s="172" t="s">
        <v>429</v>
      </c>
      <c r="AD59" s="172" t="s">
        <v>430</v>
      </c>
      <c r="AE59" s="274"/>
      <c r="AF59" s="64" t="s">
        <v>430</v>
      </c>
      <c r="AG59" s="64" t="s">
        <v>430</v>
      </c>
      <c r="AH59" s="64" t="s">
        <v>430</v>
      </c>
      <c r="AI59" s="64" t="s">
        <v>430</v>
      </c>
      <c r="AJ59" s="64" t="s">
        <v>430</v>
      </c>
      <c r="AK59" s="140">
        <v>14.38</v>
      </c>
      <c r="AL59" s="138" t="s">
        <v>1060</v>
      </c>
      <c r="AM59" s="136"/>
    </row>
    <row r="60" spans="1:39" ht="26.25" customHeight="1" thickBot="1" x14ac:dyDescent="0.3">
      <c r="A60" s="53" t="s">
        <v>53</v>
      </c>
      <c r="B60" s="60" t="s">
        <v>148</v>
      </c>
      <c r="C60" s="59" t="s">
        <v>149</v>
      </c>
      <c r="D60" s="266"/>
      <c r="E60" s="172" t="s">
        <v>430</v>
      </c>
      <c r="F60" s="172" t="s">
        <v>430</v>
      </c>
      <c r="G60" s="172" t="s">
        <v>430</v>
      </c>
      <c r="H60" s="172" t="s">
        <v>430</v>
      </c>
      <c r="I60" s="56" t="s">
        <v>430</v>
      </c>
      <c r="J60" s="56" t="s">
        <v>430</v>
      </c>
      <c r="K60" s="56" t="s">
        <v>430</v>
      </c>
      <c r="L60" s="56" t="s">
        <v>430</v>
      </c>
      <c r="M60" s="172" t="s">
        <v>430</v>
      </c>
      <c r="N60" s="172" t="s">
        <v>430</v>
      </c>
      <c r="O60" s="172" t="s">
        <v>430</v>
      </c>
      <c r="P60" s="172" t="s">
        <v>430</v>
      </c>
      <c r="Q60" s="172" t="s">
        <v>430</v>
      </c>
      <c r="R60" s="172" t="s">
        <v>430</v>
      </c>
      <c r="S60" s="172" t="s">
        <v>430</v>
      </c>
      <c r="T60" s="172" t="s">
        <v>430</v>
      </c>
      <c r="U60" s="172" t="s">
        <v>430</v>
      </c>
      <c r="V60" s="172" t="s">
        <v>430</v>
      </c>
      <c r="W60" s="172" t="s">
        <v>430</v>
      </c>
      <c r="X60" s="172" t="s">
        <v>430</v>
      </c>
      <c r="Y60" s="172" t="s">
        <v>430</v>
      </c>
      <c r="Z60" s="172" t="s">
        <v>430</v>
      </c>
      <c r="AA60" s="172" t="s">
        <v>430</v>
      </c>
      <c r="AB60" s="172" t="s">
        <v>430</v>
      </c>
      <c r="AC60" s="172" t="s">
        <v>430</v>
      </c>
      <c r="AD60" s="172" t="s">
        <v>430</v>
      </c>
      <c r="AE60" s="274"/>
      <c r="AF60" s="64" t="s">
        <v>430</v>
      </c>
      <c r="AG60" s="64" t="s">
        <v>430</v>
      </c>
      <c r="AH60" s="64" t="s">
        <v>430</v>
      </c>
      <c r="AI60" s="64" t="s">
        <v>430</v>
      </c>
      <c r="AJ60" s="64" t="s">
        <v>430</v>
      </c>
      <c r="AK60" s="140">
        <v>42961</v>
      </c>
      <c r="AL60" s="138" t="s">
        <v>567</v>
      </c>
      <c r="AM60" s="136"/>
    </row>
    <row r="61" spans="1:39" ht="26.25" customHeight="1" thickBot="1" x14ac:dyDescent="0.3">
      <c r="A61" s="53" t="s">
        <v>53</v>
      </c>
      <c r="B61" s="60" t="s">
        <v>150</v>
      </c>
      <c r="C61" s="59" t="s">
        <v>151</v>
      </c>
      <c r="D61" s="56"/>
      <c r="E61" s="172" t="s">
        <v>430</v>
      </c>
      <c r="F61" s="172" t="s">
        <v>430</v>
      </c>
      <c r="G61" s="172" t="s">
        <v>430</v>
      </c>
      <c r="H61" s="172" t="s">
        <v>430</v>
      </c>
      <c r="I61" s="56" t="s">
        <v>430</v>
      </c>
      <c r="J61" s="56" t="s">
        <v>430</v>
      </c>
      <c r="K61" s="56" t="s">
        <v>430</v>
      </c>
      <c r="L61" s="56" t="s">
        <v>430</v>
      </c>
      <c r="M61" s="172" t="s">
        <v>430</v>
      </c>
      <c r="N61" s="172" t="s">
        <v>430</v>
      </c>
      <c r="O61" s="172" t="s">
        <v>430</v>
      </c>
      <c r="P61" s="172" t="s">
        <v>430</v>
      </c>
      <c r="Q61" s="172" t="s">
        <v>430</v>
      </c>
      <c r="R61" s="172" t="s">
        <v>430</v>
      </c>
      <c r="S61" s="172" t="s">
        <v>430</v>
      </c>
      <c r="T61" s="172" t="s">
        <v>430</v>
      </c>
      <c r="U61" s="172" t="s">
        <v>430</v>
      </c>
      <c r="V61" s="172" t="s">
        <v>430</v>
      </c>
      <c r="W61" s="172" t="s">
        <v>430</v>
      </c>
      <c r="X61" s="172" t="s">
        <v>430</v>
      </c>
      <c r="Y61" s="172" t="s">
        <v>430</v>
      </c>
      <c r="Z61" s="172" t="s">
        <v>430</v>
      </c>
      <c r="AA61" s="172" t="s">
        <v>430</v>
      </c>
      <c r="AB61" s="172" t="s">
        <v>430</v>
      </c>
      <c r="AC61" s="172" t="s">
        <v>430</v>
      </c>
      <c r="AD61" s="172" t="s">
        <v>430</v>
      </c>
      <c r="AE61" s="274"/>
      <c r="AF61" s="64" t="s">
        <v>430</v>
      </c>
      <c r="AG61" s="64" t="s">
        <v>430</v>
      </c>
      <c r="AH61" s="64" t="s">
        <v>430</v>
      </c>
      <c r="AI61" s="64" t="s">
        <v>430</v>
      </c>
      <c r="AJ61" s="64" t="s">
        <v>430</v>
      </c>
      <c r="AK61" s="140" t="s">
        <v>429</v>
      </c>
      <c r="AL61" s="138" t="s">
        <v>568</v>
      </c>
      <c r="AM61" s="136"/>
    </row>
    <row r="62" spans="1:39" ht="26.25" customHeight="1" thickBot="1" x14ac:dyDescent="0.3">
      <c r="A62" s="53" t="s">
        <v>53</v>
      </c>
      <c r="B62" s="60" t="s">
        <v>152</v>
      </c>
      <c r="C62" s="59" t="s">
        <v>153</v>
      </c>
      <c r="D62" s="56"/>
      <c r="E62" s="172" t="s">
        <v>430</v>
      </c>
      <c r="F62" s="172" t="s">
        <v>430</v>
      </c>
      <c r="G62" s="172" t="s">
        <v>430</v>
      </c>
      <c r="H62" s="172" t="s">
        <v>430</v>
      </c>
      <c r="I62" s="56" t="s">
        <v>430</v>
      </c>
      <c r="J62" s="56" t="s">
        <v>430</v>
      </c>
      <c r="K62" s="56" t="s">
        <v>430</v>
      </c>
      <c r="L62" s="56" t="s">
        <v>430</v>
      </c>
      <c r="M62" s="172" t="s">
        <v>430</v>
      </c>
      <c r="N62" s="172" t="s">
        <v>430</v>
      </c>
      <c r="O62" s="172" t="s">
        <v>430</v>
      </c>
      <c r="P62" s="172" t="s">
        <v>430</v>
      </c>
      <c r="Q62" s="172" t="s">
        <v>430</v>
      </c>
      <c r="R62" s="172" t="s">
        <v>430</v>
      </c>
      <c r="S62" s="172" t="s">
        <v>430</v>
      </c>
      <c r="T62" s="172" t="s">
        <v>430</v>
      </c>
      <c r="U62" s="172" t="s">
        <v>430</v>
      </c>
      <c r="V62" s="172" t="s">
        <v>430</v>
      </c>
      <c r="W62" s="172" t="s">
        <v>430</v>
      </c>
      <c r="X62" s="172" t="s">
        <v>430</v>
      </c>
      <c r="Y62" s="172" t="s">
        <v>430</v>
      </c>
      <c r="Z62" s="172" t="s">
        <v>430</v>
      </c>
      <c r="AA62" s="172" t="s">
        <v>430</v>
      </c>
      <c r="AB62" s="172" t="s">
        <v>430</v>
      </c>
      <c r="AC62" s="172" t="s">
        <v>430</v>
      </c>
      <c r="AD62" s="172" t="s">
        <v>430</v>
      </c>
      <c r="AE62" s="274"/>
      <c r="AF62" s="64" t="s">
        <v>430</v>
      </c>
      <c r="AG62" s="64" t="s">
        <v>430</v>
      </c>
      <c r="AH62" s="64" t="s">
        <v>430</v>
      </c>
      <c r="AI62" s="64" t="s">
        <v>430</v>
      </c>
      <c r="AJ62" s="64" t="s">
        <v>430</v>
      </c>
      <c r="AK62" s="172" t="s">
        <v>431</v>
      </c>
      <c r="AL62" s="138" t="s">
        <v>406</v>
      </c>
      <c r="AM62" s="136"/>
    </row>
    <row r="63" spans="1:39" ht="26.25" customHeight="1" thickBot="1" x14ac:dyDescent="0.3">
      <c r="A63" s="53" t="s">
        <v>53</v>
      </c>
      <c r="B63" s="60" t="s">
        <v>154</v>
      </c>
      <c r="C63" s="59" t="s">
        <v>155</v>
      </c>
      <c r="D63" s="280"/>
      <c r="E63" s="172" t="s">
        <v>430</v>
      </c>
      <c r="F63" s="172" t="s">
        <v>430</v>
      </c>
      <c r="G63" s="172" t="s">
        <v>430</v>
      </c>
      <c r="H63" s="172" t="s">
        <v>430</v>
      </c>
      <c r="I63" s="56" t="s">
        <v>430</v>
      </c>
      <c r="J63" s="56" t="s">
        <v>430</v>
      </c>
      <c r="K63" s="56" t="s">
        <v>430</v>
      </c>
      <c r="L63" s="56" t="s">
        <v>430</v>
      </c>
      <c r="M63" s="172" t="s">
        <v>430</v>
      </c>
      <c r="N63" s="172" t="s">
        <v>430</v>
      </c>
      <c r="O63" s="172" t="s">
        <v>430</v>
      </c>
      <c r="P63" s="172" t="s">
        <v>430</v>
      </c>
      <c r="Q63" s="172" t="s">
        <v>430</v>
      </c>
      <c r="R63" s="172" t="s">
        <v>430</v>
      </c>
      <c r="S63" s="172" t="s">
        <v>430</v>
      </c>
      <c r="T63" s="172" t="s">
        <v>430</v>
      </c>
      <c r="U63" s="172" t="s">
        <v>430</v>
      </c>
      <c r="V63" s="172" t="s">
        <v>430</v>
      </c>
      <c r="W63" s="172" t="s">
        <v>430</v>
      </c>
      <c r="X63" s="172" t="s">
        <v>430</v>
      </c>
      <c r="Y63" s="172" t="s">
        <v>430</v>
      </c>
      <c r="Z63" s="172" t="s">
        <v>430</v>
      </c>
      <c r="AA63" s="172" t="s">
        <v>430</v>
      </c>
      <c r="AB63" s="172" t="s">
        <v>430</v>
      </c>
      <c r="AC63" s="172" t="s">
        <v>430</v>
      </c>
      <c r="AD63" s="172" t="s">
        <v>430</v>
      </c>
      <c r="AE63" s="274"/>
      <c r="AF63" s="64" t="s">
        <v>430</v>
      </c>
      <c r="AG63" s="64" t="s">
        <v>430</v>
      </c>
      <c r="AH63" s="64" t="s">
        <v>430</v>
      </c>
      <c r="AI63" s="64" t="s">
        <v>430</v>
      </c>
      <c r="AJ63" s="64" t="s">
        <v>430</v>
      </c>
      <c r="AK63" s="270" t="s">
        <v>430</v>
      </c>
      <c r="AL63" s="138" t="s">
        <v>399</v>
      </c>
      <c r="AM63" s="136"/>
    </row>
    <row r="64" spans="1:39" ht="26.25" customHeight="1" thickBot="1" x14ac:dyDescent="0.3">
      <c r="A64" s="53" t="s">
        <v>53</v>
      </c>
      <c r="B64" s="60" t="s">
        <v>156</v>
      </c>
      <c r="C64" s="59" t="s">
        <v>157</v>
      </c>
      <c r="D64" s="56"/>
      <c r="E64" s="174">
        <v>4.19E-2</v>
      </c>
      <c r="F64" s="172" t="s">
        <v>429</v>
      </c>
      <c r="G64" s="172" t="s">
        <v>429</v>
      </c>
      <c r="H64" s="178">
        <v>4.1899999999999999E-4</v>
      </c>
      <c r="I64" s="56" t="s">
        <v>430</v>
      </c>
      <c r="J64" s="56" t="s">
        <v>430</v>
      </c>
      <c r="K64" s="56" t="s">
        <v>430</v>
      </c>
      <c r="L64" s="56" t="s">
        <v>430</v>
      </c>
      <c r="M64" s="174">
        <v>4.1900000000000001E-3</v>
      </c>
      <c r="N64" s="172" t="s">
        <v>430</v>
      </c>
      <c r="O64" s="172" t="s">
        <v>430</v>
      </c>
      <c r="P64" s="172" t="s">
        <v>430</v>
      </c>
      <c r="Q64" s="172" t="s">
        <v>430</v>
      </c>
      <c r="R64" s="172" t="s">
        <v>430</v>
      </c>
      <c r="S64" s="172" t="s">
        <v>430</v>
      </c>
      <c r="T64" s="172" t="s">
        <v>430</v>
      </c>
      <c r="U64" s="172" t="s">
        <v>430</v>
      </c>
      <c r="V64" s="172" t="s">
        <v>430</v>
      </c>
      <c r="W64" s="172" t="s">
        <v>430</v>
      </c>
      <c r="X64" s="172" t="s">
        <v>430</v>
      </c>
      <c r="Y64" s="172" t="s">
        <v>430</v>
      </c>
      <c r="Z64" s="172" t="s">
        <v>430</v>
      </c>
      <c r="AA64" s="172" t="s">
        <v>430</v>
      </c>
      <c r="AB64" s="172" t="s">
        <v>430</v>
      </c>
      <c r="AC64" s="172" t="s">
        <v>430</v>
      </c>
      <c r="AD64" s="172" t="s">
        <v>430</v>
      </c>
      <c r="AE64" s="274"/>
      <c r="AF64" s="64" t="s">
        <v>430</v>
      </c>
      <c r="AG64" s="64" t="s">
        <v>430</v>
      </c>
      <c r="AH64" s="64" t="s">
        <v>430</v>
      </c>
      <c r="AI64" s="64" t="s">
        <v>430</v>
      </c>
      <c r="AJ64" s="64" t="s">
        <v>430</v>
      </c>
      <c r="AK64" s="64">
        <v>41.9</v>
      </c>
      <c r="AL64" s="200" t="s">
        <v>970</v>
      </c>
      <c r="AM64" s="136"/>
    </row>
    <row r="65" spans="1:39" ht="26.25" customHeight="1" thickBot="1" x14ac:dyDescent="0.3">
      <c r="A65" s="53" t="s">
        <v>53</v>
      </c>
      <c r="B65" s="57" t="s">
        <v>158</v>
      </c>
      <c r="C65" s="59" t="s">
        <v>159</v>
      </c>
      <c r="D65" s="56"/>
      <c r="E65" s="174">
        <v>0.32805000000000001</v>
      </c>
      <c r="F65" s="172" t="s">
        <v>430</v>
      </c>
      <c r="G65" s="172" t="s">
        <v>430</v>
      </c>
      <c r="H65" s="172" t="s">
        <v>429</v>
      </c>
      <c r="I65" s="56" t="s">
        <v>430</v>
      </c>
      <c r="J65" s="56" t="s">
        <v>430</v>
      </c>
      <c r="K65" s="56" t="s">
        <v>430</v>
      </c>
      <c r="L65" s="56" t="s">
        <v>430</v>
      </c>
      <c r="M65" s="172" t="s">
        <v>430</v>
      </c>
      <c r="N65" s="172" t="s">
        <v>430</v>
      </c>
      <c r="O65" s="172" t="s">
        <v>430</v>
      </c>
      <c r="P65" s="172" t="s">
        <v>430</v>
      </c>
      <c r="Q65" s="172" t="s">
        <v>430</v>
      </c>
      <c r="R65" s="172" t="s">
        <v>430</v>
      </c>
      <c r="S65" s="172" t="s">
        <v>430</v>
      </c>
      <c r="T65" s="172" t="s">
        <v>430</v>
      </c>
      <c r="U65" s="172" t="s">
        <v>430</v>
      </c>
      <c r="V65" s="172" t="s">
        <v>430</v>
      </c>
      <c r="W65" s="172" t="s">
        <v>430</v>
      </c>
      <c r="X65" s="172" t="s">
        <v>430</v>
      </c>
      <c r="Y65" s="172" t="s">
        <v>430</v>
      </c>
      <c r="Z65" s="172" t="s">
        <v>430</v>
      </c>
      <c r="AA65" s="172" t="s">
        <v>430</v>
      </c>
      <c r="AB65" s="172" t="s">
        <v>430</v>
      </c>
      <c r="AC65" s="172" t="s">
        <v>430</v>
      </c>
      <c r="AD65" s="172" t="s">
        <v>430</v>
      </c>
      <c r="AE65" s="274"/>
      <c r="AF65" s="64" t="s">
        <v>430</v>
      </c>
      <c r="AG65" s="64" t="s">
        <v>430</v>
      </c>
      <c r="AH65" s="64" t="s">
        <v>430</v>
      </c>
      <c r="AI65" s="64" t="s">
        <v>430</v>
      </c>
      <c r="AJ65" s="64" t="s">
        <v>430</v>
      </c>
      <c r="AK65" s="140">
        <v>32.805</v>
      </c>
      <c r="AL65" s="200" t="s">
        <v>1068</v>
      </c>
      <c r="AM65" s="136"/>
    </row>
    <row r="66" spans="1:39" ht="26.25" customHeight="1" thickBot="1" x14ac:dyDescent="0.3">
      <c r="A66" s="53" t="s">
        <v>53</v>
      </c>
      <c r="B66" s="57" t="s">
        <v>160</v>
      </c>
      <c r="C66" s="59" t="s">
        <v>161</v>
      </c>
      <c r="D66" s="56"/>
      <c r="E66" s="172" t="s">
        <v>434</v>
      </c>
      <c r="F66" s="172" t="s">
        <v>430</v>
      </c>
      <c r="G66" s="172" t="s">
        <v>430</v>
      </c>
      <c r="H66" s="172" t="s">
        <v>430</v>
      </c>
      <c r="I66" s="56" t="s">
        <v>430</v>
      </c>
      <c r="J66" s="56" t="s">
        <v>430</v>
      </c>
      <c r="K66" s="56" t="s">
        <v>430</v>
      </c>
      <c r="L66" s="56" t="s">
        <v>430</v>
      </c>
      <c r="M66" s="172" t="s">
        <v>434</v>
      </c>
      <c r="N66" s="172" t="s">
        <v>430</v>
      </c>
      <c r="O66" s="172" t="s">
        <v>430</v>
      </c>
      <c r="P66" s="172" t="s">
        <v>430</v>
      </c>
      <c r="Q66" s="172" t="s">
        <v>430</v>
      </c>
      <c r="R66" s="172" t="s">
        <v>430</v>
      </c>
      <c r="S66" s="172" t="s">
        <v>430</v>
      </c>
      <c r="T66" s="172" t="s">
        <v>430</v>
      </c>
      <c r="U66" s="172" t="s">
        <v>430</v>
      </c>
      <c r="V66" s="172" t="s">
        <v>430</v>
      </c>
      <c r="W66" s="172" t="s">
        <v>430</v>
      </c>
      <c r="X66" s="172" t="s">
        <v>430</v>
      </c>
      <c r="Y66" s="172" t="s">
        <v>430</v>
      </c>
      <c r="Z66" s="172" t="s">
        <v>430</v>
      </c>
      <c r="AA66" s="172" t="s">
        <v>430</v>
      </c>
      <c r="AB66" s="172" t="s">
        <v>430</v>
      </c>
      <c r="AC66" s="172" t="s">
        <v>430</v>
      </c>
      <c r="AD66" s="172" t="s">
        <v>430</v>
      </c>
      <c r="AE66" s="274"/>
      <c r="AF66" s="64" t="s">
        <v>434</v>
      </c>
      <c r="AG66" s="64" t="s">
        <v>434</v>
      </c>
      <c r="AH66" s="64" t="s">
        <v>434</v>
      </c>
      <c r="AI66" s="64" t="s">
        <v>434</v>
      </c>
      <c r="AJ66" s="64" t="s">
        <v>434</v>
      </c>
      <c r="AK66" s="64" t="s">
        <v>434</v>
      </c>
      <c r="AL66" s="200" t="s">
        <v>162</v>
      </c>
      <c r="AM66" s="136"/>
    </row>
    <row r="67" spans="1:39" ht="26.25" customHeight="1" thickBot="1" x14ac:dyDescent="0.3">
      <c r="A67" s="53" t="s">
        <v>53</v>
      </c>
      <c r="B67" s="57" t="s">
        <v>163</v>
      </c>
      <c r="C67" s="59" t="s">
        <v>164</v>
      </c>
      <c r="D67" s="56"/>
      <c r="E67" s="172" t="s">
        <v>429</v>
      </c>
      <c r="F67" s="172" t="s">
        <v>429</v>
      </c>
      <c r="G67" s="172" t="s">
        <v>429</v>
      </c>
      <c r="H67" s="172" t="s">
        <v>430</v>
      </c>
      <c r="I67" s="56" t="s">
        <v>430</v>
      </c>
      <c r="J67" s="56" t="s">
        <v>430</v>
      </c>
      <c r="K67" s="56" t="s">
        <v>430</v>
      </c>
      <c r="L67" s="56" t="s">
        <v>430</v>
      </c>
      <c r="M67" s="172" t="s">
        <v>429</v>
      </c>
      <c r="N67" s="172" t="s">
        <v>429</v>
      </c>
      <c r="O67" s="172" t="s">
        <v>429</v>
      </c>
      <c r="P67" s="172" t="s">
        <v>429</v>
      </c>
      <c r="Q67" s="172" t="s">
        <v>429</v>
      </c>
      <c r="R67" s="172" t="s">
        <v>429</v>
      </c>
      <c r="S67" s="172" t="s">
        <v>429</v>
      </c>
      <c r="T67" s="172" t="s">
        <v>429</v>
      </c>
      <c r="U67" s="172" t="s">
        <v>429</v>
      </c>
      <c r="V67" s="172" t="s">
        <v>429</v>
      </c>
      <c r="W67" s="172" t="s">
        <v>429</v>
      </c>
      <c r="X67" s="172" t="s">
        <v>429</v>
      </c>
      <c r="Y67" s="172" t="s">
        <v>429</v>
      </c>
      <c r="Z67" s="172" t="s">
        <v>429</v>
      </c>
      <c r="AA67" s="172" t="s">
        <v>429</v>
      </c>
      <c r="AB67" s="172" t="s">
        <v>429</v>
      </c>
      <c r="AC67" s="172" t="s">
        <v>429</v>
      </c>
      <c r="AD67" s="172" t="s">
        <v>430</v>
      </c>
      <c r="AE67" s="274"/>
      <c r="AF67" s="64" t="s">
        <v>430</v>
      </c>
      <c r="AG67" s="64" t="s">
        <v>430</v>
      </c>
      <c r="AH67" s="64" t="s">
        <v>430</v>
      </c>
      <c r="AI67" s="64" t="s">
        <v>430</v>
      </c>
      <c r="AJ67" s="64" t="s">
        <v>430</v>
      </c>
      <c r="AK67" s="140">
        <v>70.269000000000005</v>
      </c>
      <c r="AL67" s="200" t="s">
        <v>1069</v>
      </c>
      <c r="AM67" s="136"/>
    </row>
    <row r="68" spans="1:39" ht="26.25" customHeight="1" thickBot="1" x14ac:dyDescent="0.3">
      <c r="A68" s="53" t="s">
        <v>53</v>
      </c>
      <c r="B68" s="57" t="s">
        <v>165</v>
      </c>
      <c r="C68" s="59" t="s">
        <v>166</v>
      </c>
      <c r="D68" s="56"/>
      <c r="E68" s="172" t="s">
        <v>429</v>
      </c>
      <c r="F68" s="172" t="s">
        <v>429</v>
      </c>
      <c r="G68" s="172" t="s">
        <v>429</v>
      </c>
      <c r="H68" s="172" t="s">
        <v>429</v>
      </c>
      <c r="I68" s="56" t="s">
        <v>430</v>
      </c>
      <c r="J68" s="56" t="s">
        <v>430</v>
      </c>
      <c r="K68" s="56" t="s">
        <v>430</v>
      </c>
      <c r="L68" s="56" t="s">
        <v>430</v>
      </c>
      <c r="M68" s="172" t="s">
        <v>429</v>
      </c>
      <c r="N68" s="172" t="s">
        <v>429</v>
      </c>
      <c r="O68" s="172" t="s">
        <v>429</v>
      </c>
      <c r="P68" s="172" t="s">
        <v>429</v>
      </c>
      <c r="Q68" s="172" t="s">
        <v>429</v>
      </c>
      <c r="R68" s="172" t="s">
        <v>429</v>
      </c>
      <c r="S68" s="172" t="s">
        <v>429</v>
      </c>
      <c r="T68" s="172" t="s">
        <v>429</v>
      </c>
      <c r="U68" s="172" t="s">
        <v>429</v>
      </c>
      <c r="V68" s="172" t="s">
        <v>429</v>
      </c>
      <c r="W68" s="172" t="s">
        <v>429</v>
      </c>
      <c r="X68" s="172" t="s">
        <v>429</v>
      </c>
      <c r="Y68" s="172" t="s">
        <v>429</v>
      </c>
      <c r="Z68" s="172" t="s">
        <v>429</v>
      </c>
      <c r="AA68" s="172" t="s">
        <v>429</v>
      </c>
      <c r="AB68" s="172" t="s">
        <v>429</v>
      </c>
      <c r="AC68" s="172" t="s">
        <v>429</v>
      </c>
      <c r="AD68" s="172" t="s">
        <v>429</v>
      </c>
      <c r="AE68" s="274"/>
      <c r="AF68" s="64" t="s">
        <v>434</v>
      </c>
      <c r="AG68" s="64" t="s">
        <v>434</v>
      </c>
      <c r="AH68" s="64" t="s">
        <v>434</v>
      </c>
      <c r="AI68" s="64" t="s">
        <v>434</v>
      </c>
      <c r="AJ68" s="64" t="s">
        <v>434</v>
      </c>
      <c r="AK68" s="64" t="s">
        <v>434</v>
      </c>
      <c r="AL68" s="200" t="s">
        <v>167</v>
      </c>
      <c r="AM68" s="136"/>
    </row>
    <row r="69" spans="1:39" ht="26.25" customHeight="1" thickBot="1" x14ac:dyDescent="0.3">
      <c r="A69" s="53" t="s">
        <v>53</v>
      </c>
      <c r="B69" s="57" t="s">
        <v>168</v>
      </c>
      <c r="C69" s="59" t="s">
        <v>169</v>
      </c>
      <c r="D69" s="64"/>
      <c r="E69" s="172" t="s">
        <v>430</v>
      </c>
      <c r="F69" s="172" t="s">
        <v>430</v>
      </c>
      <c r="G69" s="172" t="s">
        <v>430</v>
      </c>
      <c r="H69" s="172" t="s">
        <v>434</v>
      </c>
      <c r="I69" s="56" t="s">
        <v>430</v>
      </c>
      <c r="J69" s="56" t="s">
        <v>430</v>
      </c>
      <c r="K69" s="56" t="s">
        <v>430</v>
      </c>
      <c r="L69" s="56" t="s">
        <v>430</v>
      </c>
      <c r="M69" s="172" t="s">
        <v>434</v>
      </c>
      <c r="N69" s="172" t="s">
        <v>430</v>
      </c>
      <c r="O69" s="172" t="s">
        <v>430</v>
      </c>
      <c r="P69" s="172" t="s">
        <v>430</v>
      </c>
      <c r="Q69" s="172" t="s">
        <v>430</v>
      </c>
      <c r="R69" s="172" t="s">
        <v>430</v>
      </c>
      <c r="S69" s="172" t="s">
        <v>430</v>
      </c>
      <c r="T69" s="172" t="s">
        <v>430</v>
      </c>
      <c r="U69" s="172" t="s">
        <v>430</v>
      </c>
      <c r="V69" s="172" t="s">
        <v>430</v>
      </c>
      <c r="W69" s="172" t="s">
        <v>430</v>
      </c>
      <c r="X69" s="172" t="s">
        <v>430</v>
      </c>
      <c r="Y69" s="172" t="s">
        <v>430</v>
      </c>
      <c r="Z69" s="172" t="s">
        <v>430</v>
      </c>
      <c r="AA69" s="172" t="s">
        <v>430</v>
      </c>
      <c r="AB69" s="172" t="s">
        <v>430</v>
      </c>
      <c r="AC69" s="172" t="s">
        <v>430</v>
      </c>
      <c r="AD69" s="172" t="s">
        <v>430</v>
      </c>
      <c r="AE69" s="274"/>
      <c r="AF69" s="64" t="s">
        <v>434</v>
      </c>
      <c r="AG69" s="64" t="s">
        <v>434</v>
      </c>
      <c r="AH69" s="64" t="s">
        <v>434</v>
      </c>
      <c r="AI69" s="64" t="s">
        <v>434</v>
      </c>
      <c r="AJ69" s="64" t="s">
        <v>434</v>
      </c>
      <c r="AK69" s="64" t="s">
        <v>434</v>
      </c>
      <c r="AL69" s="200" t="s">
        <v>170</v>
      </c>
      <c r="AM69" s="136"/>
    </row>
    <row r="70" spans="1:39" ht="26.25" customHeight="1" thickBot="1" x14ac:dyDescent="0.3">
      <c r="A70" s="53" t="s">
        <v>53</v>
      </c>
      <c r="B70" s="57" t="s">
        <v>171</v>
      </c>
      <c r="C70" s="59" t="s">
        <v>372</v>
      </c>
      <c r="D70" s="64"/>
      <c r="E70" s="172" t="s">
        <v>429</v>
      </c>
      <c r="F70" s="174">
        <v>6.1120000000000001</v>
      </c>
      <c r="G70" s="172" t="s">
        <v>429</v>
      </c>
      <c r="H70" s="172" t="s">
        <v>429</v>
      </c>
      <c r="I70" s="56" t="s">
        <v>430</v>
      </c>
      <c r="J70" s="56" t="s">
        <v>430</v>
      </c>
      <c r="K70" s="56" t="s">
        <v>430</v>
      </c>
      <c r="L70" s="56" t="s">
        <v>430</v>
      </c>
      <c r="M70" s="172" t="s">
        <v>429</v>
      </c>
      <c r="N70" s="172" t="s">
        <v>429</v>
      </c>
      <c r="O70" s="172" t="s">
        <v>429</v>
      </c>
      <c r="P70" s="172" t="s">
        <v>429</v>
      </c>
      <c r="Q70" s="172" t="s">
        <v>429</v>
      </c>
      <c r="R70" s="172" t="s">
        <v>429</v>
      </c>
      <c r="S70" s="172" t="s">
        <v>429</v>
      </c>
      <c r="T70" s="172" t="s">
        <v>429</v>
      </c>
      <c r="U70" s="172" t="s">
        <v>429</v>
      </c>
      <c r="V70" s="172" t="s">
        <v>429</v>
      </c>
      <c r="W70" s="172" t="s">
        <v>429</v>
      </c>
      <c r="X70" s="172" t="s">
        <v>429</v>
      </c>
      <c r="Y70" s="172" t="s">
        <v>429</v>
      </c>
      <c r="Z70" s="172" t="s">
        <v>429</v>
      </c>
      <c r="AA70" s="172" t="s">
        <v>429</v>
      </c>
      <c r="AB70" s="172" t="s">
        <v>429</v>
      </c>
      <c r="AC70" s="172" t="s">
        <v>429</v>
      </c>
      <c r="AD70" s="172" t="s">
        <v>429</v>
      </c>
      <c r="AE70" s="274"/>
      <c r="AF70" s="64" t="s">
        <v>430</v>
      </c>
      <c r="AG70" s="64" t="s">
        <v>430</v>
      </c>
      <c r="AH70" s="64" t="s">
        <v>430</v>
      </c>
      <c r="AI70" s="64" t="s">
        <v>430</v>
      </c>
      <c r="AJ70" s="64" t="s">
        <v>430</v>
      </c>
      <c r="AK70" s="64">
        <v>764</v>
      </c>
      <c r="AL70" s="200" t="s">
        <v>399</v>
      </c>
      <c r="AM70" s="136"/>
    </row>
    <row r="71" spans="1:39" ht="26.25" customHeight="1" thickBot="1" x14ac:dyDescent="0.3">
      <c r="A71" s="53" t="s">
        <v>53</v>
      </c>
      <c r="B71" s="57" t="s">
        <v>172</v>
      </c>
      <c r="C71" s="59" t="s">
        <v>173</v>
      </c>
      <c r="D71" s="64"/>
      <c r="E71" s="172" t="s">
        <v>429</v>
      </c>
      <c r="F71" s="172" t="s">
        <v>431</v>
      </c>
      <c r="G71" s="172" t="s">
        <v>429</v>
      </c>
      <c r="H71" s="172" t="s">
        <v>429</v>
      </c>
      <c r="I71" s="56" t="s">
        <v>430</v>
      </c>
      <c r="J71" s="56" t="s">
        <v>430</v>
      </c>
      <c r="K71" s="56" t="s">
        <v>430</v>
      </c>
      <c r="L71" s="56" t="s">
        <v>430</v>
      </c>
      <c r="M71" s="172" t="s">
        <v>429</v>
      </c>
      <c r="N71" s="172" t="s">
        <v>429</v>
      </c>
      <c r="O71" s="172" t="s">
        <v>429</v>
      </c>
      <c r="P71" s="172" t="s">
        <v>429</v>
      </c>
      <c r="Q71" s="172" t="s">
        <v>429</v>
      </c>
      <c r="R71" s="172" t="s">
        <v>429</v>
      </c>
      <c r="S71" s="172" t="s">
        <v>429</v>
      </c>
      <c r="T71" s="172" t="s">
        <v>429</v>
      </c>
      <c r="U71" s="172" t="s">
        <v>429</v>
      </c>
      <c r="V71" s="172" t="s">
        <v>429</v>
      </c>
      <c r="W71" s="172" t="s">
        <v>429</v>
      </c>
      <c r="X71" s="172" t="s">
        <v>429</v>
      </c>
      <c r="Y71" s="172" t="s">
        <v>429</v>
      </c>
      <c r="Z71" s="172" t="s">
        <v>429</v>
      </c>
      <c r="AA71" s="172" t="s">
        <v>429</v>
      </c>
      <c r="AB71" s="172" t="s">
        <v>429</v>
      </c>
      <c r="AC71" s="172" t="s">
        <v>429</v>
      </c>
      <c r="AD71" s="172" t="s">
        <v>429</v>
      </c>
      <c r="AE71" s="274"/>
      <c r="AF71" s="64" t="s">
        <v>430</v>
      </c>
      <c r="AG71" s="64" t="s">
        <v>430</v>
      </c>
      <c r="AH71" s="64" t="s">
        <v>430</v>
      </c>
      <c r="AI71" s="64" t="s">
        <v>430</v>
      </c>
      <c r="AJ71" s="64" t="s">
        <v>430</v>
      </c>
      <c r="AK71" s="147" t="s">
        <v>431</v>
      </c>
      <c r="AL71" s="139" t="s">
        <v>438</v>
      </c>
      <c r="AM71" s="136"/>
    </row>
    <row r="72" spans="1:39" ht="26.25" customHeight="1" thickBot="1" x14ac:dyDescent="0.3">
      <c r="A72" s="53" t="s">
        <v>53</v>
      </c>
      <c r="B72" s="57" t="s">
        <v>174</v>
      </c>
      <c r="C72" s="59" t="s">
        <v>175</v>
      </c>
      <c r="D72" s="56"/>
      <c r="E72" s="170" t="s">
        <v>429</v>
      </c>
      <c r="F72" s="170">
        <v>1.1762771999999999</v>
      </c>
      <c r="G72" s="170" t="s">
        <v>429</v>
      </c>
      <c r="H72" s="170" t="s">
        <v>429</v>
      </c>
      <c r="I72" s="56" t="s">
        <v>430</v>
      </c>
      <c r="J72" s="56" t="s">
        <v>430</v>
      </c>
      <c r="K72" s="56" t="s">
        <v>430</v>
      </c>
      <c r="L72" s="56" t="s">
        <v>430</v>
      </c>
      <c r="M72" s="170" t="s">
        <v>429</v>
      </c>
      <c r="N72" s="170">
        <v>36.072500799999993</v>
      </c>
      <c r="O72" s="170">
        <v>0.15683696</v>
      </c>
      <c r="P72" s="170">
        <v>0.78418480000000002</v>
      </c>
      <c r="Q72" s="170">
        <v>3.1367392000000001</v>
      </c>
      <c r="R72" s="170">
        <v>35.288316000000002</v>
      </c>
      <c r="S72" s="170">
        <v>0.54892936000000003</v>
      </c>
      <c r="T72" s="170">
        <v>1.0978587200000001</v>
      </c>
      <c r="U72" s="170">
        <v>0.15683696</v>
      </c>
      <c r="V72" s="170">
        <v>31.367391999999999</v>
      </c>
      <c r="W72" s="170">
        <v>23.525544</v>
      </c>
      <c r="X72" s="170" t="s">
        <v>429</v>
      </c>
      <c r="Y72" s="170" t="s">
        <v>429</v>
      </c>
      <c r="Z72" s="170" t="s">
        <v>429</v>
      </c>
      <c r="AA72" s="170" t="s">
        <v>429</v>
      </c>
      <c r="AB72" s="170">
        <v>3.7640870399999997</v>
      </c>
      <c r="AC72" s="170">
        <v>0.23525543999999998</v>
      </c>
      <c r="AD72" s="170">
        <v>19.604620000000001</v>
      </c>
      <c r="AE72" s="274"/>
      <c r="AF72" s="64" t="s">
        <v>430</v>
      </c>
      <c r="AG72" s="64" t="s">
        <v>430</v>
      </c>
      <c r="AH72" s="64" t="s">
        <v>430</v>
      </c>
      <c r="AI72" s="64" t="s">
        <v>430</v>
      </c>
      <c r="AJ72" s="64" t="s">
        <v>430</v>
      </c>
      <c r="AK72" s="140">
        <v>7841.848</v>
      </c>
      <c r="AL72" s="138" t="s">
        <v>1045</v>
      </c>
      <c r="AM72" s="136"/>
    </row>
    <row r="73" spans="1:39" ht="26.25" customHeight="1" thickBot="1" x14ac:dyDescent="0.3">
      <c r="A73" s="53" t="s">
        <v>53</v>
      </c>
      <c r="B73" s="57" t="s">
        <v>176</v>
      </c>
      <c r="C73" s="59" t="s">
        <v>177</v>
      </c>
      <c r="D73" s="56"/>
      <c r="E73" s="170" t="s">
        <v>429</v>
      </c>
      <c r="F73" s="170" t="s">
        <v>429</v>
      </c>
      <c r="G73" s="170" t="s">
        <v>429</v>
      </c>
      <c r="H73" s="170" t="s">
        <v>429</v>
      </c>
      <c r="I73" s="56" t="s">
        <v>430</v>
      </c>
      <c r="J73" s="56" t="s">
        <v>430</v>
      </c>
      <c r="K73" s="56" t="s">
        <v>430</v>
      </c>
      <c r="L73" s="56" t="s">
        <v>430</v>
      </c>
      <c r="M73" s="170" t="s">
        <v>429</v>
      </c>
      <c r="N73" s="170" t="s">
        <v>429</v>
      </c>
      <c r="O73" s="170" t="s">
        <v>429</v>
      </c>
      <c r="P73" s="170" t="s">
        <v>429</v>
      </c>
      <c r="Q73" s="170" t="s">
        <v>429</v>
      </c>
      <c r="R73" s="170" t="s">
        <v>429</v>
      </c>
      <c r="S73" s="170" t="s">
        <v>429</v>
      </c>
      <c r="T73" s="170" t="s">
        <v>429</v>
      </c>
      <c r="U73" s="170" t="s">
        <v>429</v>
      </c>
      <c r="V73" s="170" t="s">
        <v>429</v>
      </c>
      <c r="W73" s="170" t="s">
        <v>429</v>
      </c>
      <c r="X73" s="170" t="s">
        <v>429</v>
      </c>
      <c r="Y73" s="170" t="s">
        <v>429</v>
      </c>
      <c r="Z73" s="170" t="s">
        <v>429</v>
      </c>
      <c r="AA73" s="170" t="s">
        <v>429</v>
      </c>
      <c r="AB73" s="170" t="s">
        <v>429</v>
      </c>
      <c r="AC73" s="170" t="s">
        <v>430</v>
      </c>
      <c r="AD73" s="170" t="s">
        <v>430</v>
      </c>
      <c r="AE73" s="274"/>
      <c r="AF73" s="64" t="s">
        <v>430</v>
      </c>
      <c r="AG73" s="64" t="s">
        <v>430</v>
      </c>
      <c r="AH73" s="64" t="s">
        <v>430</v>
      </c>
      <c r="AI73" s="64" t="s">
        <v>430</v>
      </c>
      <c r="AJ73" s="64" t="s">
        <v>430</v>
      </c>
      <c r="AK73" s="140">
        <v>649.39099999999996</v>
      </c>
      <c r="AL73" s="138" t="s">
        <v>1046</v>
      </c>
      <c r="AM73" s="136"/>
    </row>
    <row r="74" spans="1:39" ht="26.25" customHeight="1" thickBot="1" x14ac:dyDescent="0.3">
      <c r="A74" s="53" t="s">
        <v>53</v>
      </c>
      <c r="B74" s="57" t="s">
        <v>178</v>
      </c>
      <c r="C74" s="59" t="s">
        <v>179</v>
      </c>
      <c r="D74" s="56"/>
      <c r="E74" s="170" t="s">
        <v>429</v>
      </c>
      <c r="F74" s="170" t="s">
        <v>429</v>
      </c>
      <c r="G74" s="170" t="s">
        <v>429</v>
      </c>
      <c r="H74" s="170" t="s">
        <v>429</v>
      </c>
      <c r="I74" s="56" t="s">
        <v>430</v>
      </c>
      <c r="J74" s="56" t="s">
        <v>430</v>
      </c>
      <c r="K74" s="56" t="s">
        <v>430</v>
      </c>
      <c r="L74" s="56" t="s">
        <v>430</v>
      </c>
      <c r="M74" s="170" t="s">
        <v>429</v>
      </c>
      <c r="N74" s="170" t="s">
        <v>429</v>
      </c>
      <c r="O74" s="170" t="s">
        <v>429</v>
      </c>
      <c r="P74" s="170" t="s">
        <v>429</v>
      </c>
      <c r="Q74" s="170" t="s">
        <v>429</v>
      </c>
      <c r="R74" s="170" t="s">
        <v>429</v>
      </c>
      <c r="S74" s="170" t="s">
        <v>429</v>
      </c>
      <c r="T74" s="170" t="s">
        <v>429</v>
      </c>
      <c r="U74" s="170" t="s">
        <v>429</v>
      </c>
      <c r="V74" s="170" t="s">
        <v>429</v>
      </c>
      <c r="W74" s="170" t="s">
        <v>429</v>
      </c>
      <c r="X74" s="170" t="s">
        <v>429</v>
      </c>
      <c r="Y74" s="170" t="s">
        <v>429</v>
      </c>
      <c r="Z74" s="170" t="s">
        <v>429</v>
      </c>
      <c r="AA74" s="170" t="s">
        <v>429</v>
      </c>
      <c r="AB74" s="170" t="s">
        <v>429</v>
      </c>
      <c r="AC74" s="170" t="s">
        <v>429</v>
      </c>
      <c r="AD74" s="170" t="s">
        <v>430</v>
      </c>
      <c r="AE74" s="274"/>
      <c r="AF74" s="64" t="s">
        <v>430</v>
      </c>
      <c r="AG74" s="64" t="s">
        <v>430</v>
      </c>
      <c r="AH74" s="64" t="s">
        <v>430</v>
      </c>
      <c r="AI74" s="64" t="s">
        <v>430</v>
      </c>
      <c r="AJ74" s="64" t="s">
        <v>430</v>
      </c>
      <c r="AK74" s="64" t="s">
        <v>429</v>
      </c>
      <c r="AL74" s="138" t="s">
        <v>1047</v>
      </c>
      <c r="AM74" s="136"/>
    </row>
    <row r="75" spans="1:39" ht="26.25" customHeight="1" thickBot="1" x14ac:dyDescent="0.3">
      <c r="A75" s="53" t="s">
        <v>53</v>
      </c>
      <c r="B75" s="57" t="s">
        <v>180</v>
      </c>
      <c r="C75" s="59" t="s">
        <v>181</v>
      </c>
      <c r="D75" s="64"/>
      <c r="E75" s="170" t="s">
        <v>429</v>
      </c>
      <c r="F75" s="170" t="s">
        <v>429</v>
      </c>
      <c r="G75" s="181" t="s">
        <v>434</v>
      </c>
      <c r="H75" s="170" t="s">
        <v>429</v>
      </c>
      <c r="I75" s="56" t="s">
        <v>430</v>
      </c>
      <c r="J75" s="56" t="s">
        <v>430</v>
      </c>
      <c r="K75" s="56" t="s">
        <v>430</v>
      </c>
      <c r="L75" s="56" t="s">
        <v>430</v>
      </c>
      <c r="M75" s="170" t="s">
        <v>429</v>
      </c>
      <c r="N75" s="170" t="s">
        <v>429</v>
      </c>
      <c r="O75" s="170" t="s">
        <v>429</v>
      </c>
      <c r="P75" s="170" t="s">
        <v>429</v>
      </c>
      <c r="Q75" s="170" t="s">
        <v>429</v>
      </c>
      <c r="R75" s="170" t="s">
        <v>429</v>
      </c>
      <c r="S75" s="170" t="s">
        <v>429</v>
      </c>
      <c r="T75" s="170" t="s">
        <v>429</v>
      </c>
      <c r="U75" s="170" t="s">
        <v>429</v>
      </c>
      <c r="V75" s="170" t="s">
        <v>429</v>
      </c>
      <c r="W75" s="170" t="s">
        <v>429</v>
      </c>
      <c r="X75" s="170" t="s">
        <v>429</v>
      </c>
      <c r="Y75" s="170" t="s">
        <v>429</v>
      </c>
      <c r="Z75" s="170" t="s">
        <v>429</v>
      </c>
      <c r="AA75" s="170" t="s">
        <v>429</v>
      </c>
      <c r="AB75" s="170" t="s">
        <v>429</v>
      </c>
      <c r="AC75" s="170" t="s">
        <v>429</v>
      </c>
      <c r="AD75" s="170" t="s">
        <v>429</v>
      </c>
      <c r="AE75" s="274"/>
      <c r="AF75" s="64" t="s">
        <v>430</v>
      </c>
      <c r="AG75" s="64" t="s">
        <v>430</v>
      </c>
      <c r="AH75" s="64" t="s">
        <v>430</v>
      </c>
      <c r="AI75" s="64" t="s">
        <v>430</v>
      </c>
      <c r="AJ75" s="64" t="s">
        <v>430</v>
      </c>
      <c r="AK75" s="64" t="s">
        <v>434</v>
      </c>
      <c r="AL75" s="138" t="s">
        <v>182</v>
      </c>
      <c r="AM75" s="136"/>
    </row>
    <row r="76" spans="1:39" ht="26.25" customHeight="1" thickBot="1" x14ac:dyDescent="0.3">
      <c r="A76" s="53" t="s">
        <v>53</v>
      </c>
      <c r="B76" s="57" t="s">
        <v>183</v>
      </c>
      <c r="C76" s="59" t="s">
        <v>184</v>
      </c>
      <c r="D76" s="56"/>
      <c r="E76" s="170" t="s">
        <v>429</v>
      </c>
      <c r="F76" s="170" t="s">
        <v>429</v>
      </c>
      <c r="G76" s="181">
        <v>0.28223990000000004</v>
      </c>
      <c r="H76" s="170" t="s">
        <v>429</v>
      </c>
      <c r="I76" s="56" t="s">
        <v>430</v>
      </c>
      <c r="J76" s="56" t="s">
        <v>430</v>
      </c>
      <c r="K76" s="56" t="s">
        <v>430</v>
      </c>
      <c r="L76" s="56" t="s">
        <v>430</v>
      </c>
      <c r="M76" s="170" t="s">
        <v>429</v>
      </c>
      <c r="N76" s="180">
        <v>0.2478204</v>
      </c>
      <c r="O76" s="180">
        <v>1.3767800000000002E-2</v>
      </c>
      <c r="P76" s="180">
        <v>1.3767800000000002E-2</v>
      </c>
      <c r="Q76" s="180">
        <v>1.3767800000000002E-2</v>
      </c>
      <c r="R76" s="170" t="s">
        <v>429</v>
      </c>
      <c r="S76" s="170" t="s">
        <v>429</v>
      </c>
      <c r="T76" s="170" t="s">
        <v>429</v>
      </c>
      <c r="U76" s="170" t="s">
        <v>429</v>
      </c>
      <c r="V76" s="181">
        <v>8.2606799999999994E-2</v>
      </c>
      <c r="W76" s="181">
        <v>0.61955099999999996</v>
      </c>
      <c r="X76" s="170" t="s">
        <v>429</v>
      </c>
      <c r="Y76" s="170" t="s">
        <v>429</v>
      </c>
      <c r="Z76" s="170" t="s">
        <v>429</v>
      </c>
      <c r="AA76" s="170" t="s">
        <v>429</v>
      </c>
      <c r="AB76" s="170" t="s">
        <v>429</v>
      </c>
      <c r="AC76" s="170" t="s">
        <v>429</v>
      </c>
      <c r="AD76" s="181">
        <v>0.27535599999999999</v>
      </c>
      <c r="AE76" s="274"/>
      <c r="AF76" s="64" t="s">
        <v>430</v>
      </c>
      <c r="AG76" s="64" t="s">
        <v>430</v>
      </c>
      <c r="AH76" s="64" t="s">
        <v>430</v>
      </c>
      <c r="AI76" s="64" t="s">
        <v>430</v>
      </c>
      <c r="AJ76" s="64" t="s">
        <v>430</v>
      </c>
      <c r="AK76" s="140">
        <v>137.678</v>
      </c>
      <c r="AL76" s="138" t="s">
        <v>1048</v>
      </c>
      <c r="AM76" s="136"/>
    </row>
    <row r="77" spans="1:39" ht="26.25" customHeight="1" thickBot="1" x14ac:dyDescent="0.3">
      <c r="A77" s="53" t="s">
        <v>53</v>
      </c>
      <c r="B77" s="57" t="s">
        <v>185</v>
      </c>
      <c r="C77" s="59" t="s">
        <v>186</v>
      </c>
      <c r="D77" s="56"/>
      <c r="E77" s="170" t="s">
        <v>429</v>
      </c>
      <c r="F77" s="170" t="s">
        <v>429</v>
      </c>
      <c r="G77" s="170">
        <v>0.23291685000000001</v>
      </c>
      <c r="H77" s="170" t="s">
        <v>429</v>
      </c>
      <c r="I77" s="56" t="s">
        <v>430</v>
      </c>
      <c r="J77" s="56" t="s">
        <v>430</v>
      </c>
      <c r="K77" s="56" t="s">
        <v>430</v>
      </c>
      <c r="L77" s="56" t="s">
        <v>430</v>
      </c>
      <c r="M77" s="170" t="s">
        <v>429</v>
      </c>
      <c r="N77" s="174">
        <v>3.4506200000000001E-2</v>
      </c>
      <c r="O77" s="174">
        <v>6.9012400000000003E-3</v>
      </c>
      <c r="P77" s="174">
        <v>6.9012400000000003E-3</v>
      </c>
      <c r="Q77" s="174">
        <v>5.1759300000000005E-3</v>
      </c>
      <c r="R77" s="170" t="s">
        <v>429</v>
      </c>
      <c r="S77" s="170" t="s">
        <v>429</v>
      </c>
      <c r="T77" s="170" t="s">
        <v>429</v>
      </c>
      <c r="U77" s="170" t="s">
        <v>429</v>
      </c>
      <c r="V77" s="174">
        <v>0.86265499999999995</v>
      </c>
      <c r="W77" s="174">
        <v>0.86265499999999995</v>
      </c>
      <c r="X77" s="170" t="s">
        <v>429</v>
      </c>
      <c r="Y77" s="170" t="s">
        <v>429</v>
      </c>
      <c r="Z77" s="170" t="s">
        <v>429</v>
      </c>
      <c r="AA77" s="170" t="s">
        <v>429</v>
      </c>
      <c r="AB77" s="170" t="s">
        <v>429</v>
      </c>
      <c r="AC77" s="170" t="s">
        <v>429</v>
      </c>
      <c r="AD77" s="181">
        <v>0.34506200000000004</v>
      </c>
      <c r="AE77" s="274"/>
      <c r="AF77" s="64" t="s">
        <v>430</v>
      </c>
      <c r="AG77" s="64" t="s">
        <v>430</v>
      </c>
      <c r="AH77" s="64" t="s">
        <v>430</v>
      </c>
      <c r="AI77" s="64" t="s">
        <v>430</v>
      </c>
      <c r="AJ77" s="64" t="s">
        <v>430</v>
      </c>
      <c r="AK77" s="64">
        <v>172.53100000000001</v>
      </c>
      <c r="AL77" s="138" t="s">
        <v>1049</v>
      </c>
      <c r="AM77" s="136"/>
    </row>
    <row r="78" spans="1:39" ht="26.25" customHeight="1" thickBot="1" x14ac:dyDescent="0.3">
      <c r="A78" s="53" t="s">
        <v>53</v>
      </c>
      <c r="B78" s="57" t="s">
        <v>187</v>
      </c>
      <c r="C78" s="59" t="s">
        <v>188</v>
      </c>
      <c r="D78" s="56"/>
      <c r="E78" s="170" t="s">
        <v>429</v>
      </c>
      <c r="F78" s="170" t="s">
        <v>429</v>
      </c>
      <c r="G78" s="181">
        <v>0.83538299999999999</v>
      </c>
      <c r="H78" s="170" t="s">
        <v>429</v>
      </c>
      <c r="I78" s="56" t="s">
        <v>430</v>
      </c>
      <c r="J78" s="56" t="s">
        <v>430</v>
      </c>
      <c r="K78" s="56" t="s">
        <v>430</v>
      </c>
      <c r="L78" s="56" t="s">
        <v>430</v>
      </c>
      <c r="M78" s="170" t="s">
        <v>429</v>
      </c>
      <c r="N78" s="181">
        <v>5.2907590000000004</v>
      </c>
      <c r="O78" s="181">
        <v>3.0630709999999999</v>
      </c>
      <c r="P78" s="181">
        <v>6.404603E-3</v>
      </c>
      <c r="Q78" s="181">
        <v>1.1138440000000001</v>
      </c>
      <c r="R78" s="181">
        <v>4.4553760000000002</v>
      </c>
      <c r="S78" s="181">
        <v>8.9107520000000005</v>
      </c>
      <c r="T78" s="181">
        <v>3.8984540000000001</v>
      </c>
      <c r="U78" s="170" t="s">
        <v>429</v>
      </c>
      <c r="V78" s="170" t="s">
        <v>429</v>
      </c>
      <c r="W78" s="174">
        <v>1.3923050000000001</v>
      </c>
      <c r="X78" s="170" t="s">
        <v>429</v>
      </c>
      <c r="Y78" s="170" t="s">
        <v>429</v>
      </c>
      <c r="Z78" s="170" t="s">
        <v>429</v>
      </c>
      <c r="AA78" s="170" t="s">
        <v>429</v>
      </c>
      <c r="AB78" s="170" t="s">
        <v>429</v>
      </c>
      <c r="AC78" s="170" t="s">
        <v>429</v>
      </c>
      <c r="AD78" s="181">
        <v>0.25061490000000003</v>
      </c>
      <c r="AE78" s="274"/>
      <c r="AF78" s="64" t="s">
        <v>430</v>
      </c>
      <c r="AG78" s="64" t="s">
        <v>430</v>
      </c>
      <c r="AH78" s="64" t="s">
        <v>430</v>
      </c>
      <c r="AI78" s="64" t="s">
        <v>430</v>
      </c>
      <c r="AJ78" s="64" t="s">
        <v>430</v>
      </c>
      <c r="AK78" s="140">
        <v>278.46100000000001</v>
      </c>
      <c r="AL78" s="138" t="s">
        <v>1050</v>
      </c>
      <c r="AM78" s="136"/>
    </row>
    <row r="79" spans="1:39" ht="26.25" customHeight="1" thickBot="1" x14ac:dyDescent="0.3">
      <c r="A79" s="53" t="s">
        <v>53</v>
      </c>
      <c r="B79" s="57" t="s">
        <v>189</v>
      </c>
      <c r="C79" s="59" t="s">
        <v>190</v>
      </c>
      <c r="D79" s="56"/>
      <c r="E79" s="170" t="s">
        <v>429</v>
      </c>
      <c r="F79" s="170" t="s">
        <v>429</v>
      </c>
      <c r="G79" s="170" t="s">
        <v>434</v>
      </c>
      <c r="H79" s="170" t="s">
        <v>429</v>
      </c>
      <c r="I79" s="56" t="s">
        <v>430</v>
      </c>
      <c r="J79" s="56" t="s">
        <v>430</v>
      </c>
      <c r="K79" s="56" t="s">
        <v>430</v>
      </c>
      <c r="L79" s="56" t="s">
        <v>430</v>
      </c>
      <c r="M79" s="170" t="s">
        <v>429</v>
      </c>
      <c r="N79" s="170" t="s">
        <v>429</v>
      </c>
      <c r="O79" s="170" t="s">
        <v>429</v>
      </c>
      <c r="P79" s="170" t="s">
        <v>429</v>
      </c>
      <c r="Q79" s="170" t="s">
        <v>429</v>
      </c>
      <c r="R79" s="170" t="s">
        <v>429</v>
      </c>
      <c r="S79" s="170" t="s">
        <v>429</v>
      </c>
      <c r="T79" s="170" t="s">
        <v>434</v>
      </c>
      <c r="U79" s="170" t="s">
        <v>429</v>
      </c>
      <c r="V79" s="170" t="s">
        <v>429</v>
      </c>
      <c r="W79" s="170" t="s">
        <v>429</v>
      </c>
      <c r="X79" s="170" t="s">
        <v>429</v>
      </c>
      <c r="Y79" s="170" t="s">
        <v>429</v>
      </c>
      <c r="Z79" s="170" t="s">
        <v>429</v>
      </c>
      <c r="AA79" s="170" t="s">
        <v>429</v>
      </c>
      <c r="AB79" s="170" t="s">
        <v>429</v>
      </c>
      <c r="AC79" s="170" t="s">
        <v>434</v>
      </c>
      <c r="AD79" s="170" t="s">
        <v>429</v>
      </c>
      <c r="AE79" s="274"/>
      <c r="AF79" s="64" t="s">
        <v>430</v>
      </c>
      <c r="AG79" s="64" t="s">
        <v>430</v>
      </c>
      <c r="AH79" s="64" t="s">
        <v>430</v>
      </c>
      <c r="AI79" s="64" t="s">
        <v>430</v>
      </c>
      <c r="AJ79" s="64" t="s">
        <v>430</v>
      </c>
      <c r="AK79" s="64" t="s">
        <v>434</v>
      </c>
      <c r="AL79" s="138" t="s">
        <v>191</v>
      </c>
      <c r="AM79" s="136"/>
    </row>
    <row r="80" spans="1:39" ht="26.25" customHeight="1" thickBot="1" x14ac:dyDescent="0.3">
      <c r="A80" s="53" t="s">
        <v>53</v>
      </c>
      <c r="B80" s="57" t="s">
        <v>192</v>
      </c>
      <c r="C80" s="59" t="s">
        <v>193</v>
      </c>
      <c r="D80" s="56"/>
      <c r="E80" s="170" t="s">
        <v>429</v>
      </c>
      <c r="F80" s="170" t="s">
        <v>429</v>
      </c>
      <c r="G80" s="181">
        <v>1.0894000000000001E-2</v>
      </c>
      <c r="H80" s="170" t="s">
        <v>429</v>
      </c>
      <c r="I80" s="56" t="s">
        <v>430</v>
      </c>
      <c r="J80" s="56" t="s">
        <v>430</v>
      </c>
      <c r="K80" s="56" t="s">
        <v>430</v>
      </c>
      <c r="L80" s="56" t="s">
        <v>430</v>
      </c>
      <c r="M80" s="170" t="s">
        <v>429</v>
      </c>
      <c r="N80" s="170" t="s">
        <v>429</v>
      </c>
      <c r="O80" s="170" t="s">
        <v>429</v>
      </c>
      <c r="P80" s="170" t="s">
        <v>429</v>
      </c>
      <c r="Q80" s="170" t="s">
        <v>429</v>
      </c>
      <c r="R80" s="170" t="s">
        <v>429</v>
      </c>
      <c r="S80" s="170" t="s">
        <v>429</v>
      </c>
      <c r="T80" s="170" t="s">
        <v>429</v>
      </c>
      <c r="U80" s="170" t="s">
        <v>429</v>
      </c>
      <c r="V80" s="170" t="s">
        <v>429</v>
      </c>
      <c r="W80" s="170" t="s">
        <v>429</v>
      </c>
      <c r="X80" s="170" t="s">
        <v>429</v>
      </c>
      <c r="Y80" s="170" t="s">
        <v>429</v>
      </c>
      <c r="Z80" s="170" t="s">
        <v>429</v>
      </c>
      <c r="AA80" s="170" t="s">
        <v>429</v>
      </c>
      <c r="AB80" s="170" t="s">
        <v>429</v>
      </c>
      <c r="AC80" s="170" t="s">
        <v>429</v>
      </c>
      <c r="AD80" s="170" t="s">
        <v>429</v>
      </c>
      <c r="AE80" s="274"/>
      <c r="AF80" s="64" t="s">
        <v>430</v>
      </c>
      <c r="AG80" s="64" t="s">
        <v>430</v>
      </c>
      <c r="AH80" s="64" t="s">
        <v>430</v>
      </c>
      <c r="AI80" s="64" t="s">
        <v>430</v>
      </c>
      <c r="AJ80" s="64" t="s">
        <v>430</v>
      </c>
      <c r="AK80" s="64">
        <v>0.41899999999999998</v>
      </c>
      <c r="AL80" s="138" t="s">
        <v>399</v>
      </c>
      <c r="AM80" s="136"/>
    </row>
    <row r="81" spans="1:39" ht="26.25" customHeight="1" thickBot="1" x14ac:dyDescent="0.3">
      <c r="A81" s="53" t="s">
        <v>53</v>
      </c>
      <c r="B81" s="57" t="s">
        <v>194</v>
      </c>
      <c r="C81" s="59" t="s">
        <v>195</v>
      </c>
      <c r="D81" s="56"/>
      <c r="E81" s="170" t="s">
        <v>430</v>
      </c>
      <c r="F81" s="170" t="s">
        <v>430</v>
      </c>
      <c r="G81" s="170" t="s">
        <v>430</v>
      </c>
      <c r="H81" s="170" t="s">
        <v>430</v>
      </c>
      <c r="I81" s="56" t="s">
        <v>430</v>
      </c>
      <c r="J81" s="56" t="s">
        <v>430</v>
      </c>
      <c r="K81" s="56" t="s">
        <v>430</v>
      </c>
      <c r="L81" s="56" t="s">
        <v>430</v>
      </c>
      <c r="M81" s="170" t="s">
        <v>430</v>
      </c>
      <c r="N81" s="170" t="s">
        <v>430</v>
      </c>
      <c r="O81" s="170" t="s">
        <v>430</v>
      </c>
      <c r="P81" s="170" t="s">
        <v>430</v>
      </c>
      <c r="Q81" s="170" t="s">
        <v>430</v>
      </c>
      <c r="R81" s="170" t="s">
        <v>430</v>
      </c>
      <c r="S81" s="170" t="s">
        <v>430</v>
      </c>
      <c r="T81" s="170" t="s">
        <v>430</v>
      </c>
      <c r="U81" s="170" t="s">
        <v>430</v>
      </c>
      <c r="V81" s="170" t="s">
        <v>430</v>
      </c>
      <c r="W81" s="170" t="s">
        <v>430</v>
      </c>
      <c r="X81" s="170" t="s">
        <v>430</v>
      </c>
      <c r="Y81" s="170" t="s">
        <v>430</v>
      </c>
      <c r="Z81" s="170" t="s">
        <v>430</v>
      </c>
      <c r="AA81" s="170" t="s">
        <v>430</v>
      </c>
      <c r="AB81" s="170" t="s">
        <v>430</v>
      </c>
      <c r="AC81" s="170" t="s">
        <v>430</v>
      </c>
      <c r="AD81" s="170" t="s">
        <v>430</v>
      </c>
      <c r="AE81" s="274"/>
      <c r="AF81" s="64" t="s">
        <v>430</v>
      </c>
      <c r="AG81" s="64" t="s">
        <v>430</v>
      </c>
      <c r="AH81" s="64" t="s">
        <v>430</v>
      </c>
      <c r="AI81" s="64" t="s">
        <v>430</v>
      </c>
      <c r="AJ81" s="64" t="s">
        <v>430</v>
      </c>
      <c r="AK81" s="64" t="s">
        <v>431</v>
      </c>
      <c r="AL81" s="138" t="s">
        <v>572</v>
      </c>
      <c r="AM81" s="136"/>
    </row>
    <row r="82" spans="1:39" ht="26.25" customHeight="1" thickBot="1" x14ac:dyDescent="0.3">
      <c r="A82" s="53" t="s">
        <v>196</v>
      </c>
      <c r="B82" s="57" t="s">
        <v>197</v>
      </c>
      <c r="C82" s="62" t="s">
        <v>198</v>
      </c>
      <c r="D82" s="56"/>
      <c r="E82" s="170" t="s">
        <v>430</v>
      </c>
      <c r="F82" s="170">
        <v>19.381319999999999</v>
      </c>
      <c r="G82" s="170" t="s">
        <v>430</v>
      </c>
      <c r="H82" s="170" t="s">
        <v>430</v>
      </c>
      <c r="I82" s="56" t="s">
        <v>430</v>
      </c>
      <c r="J82" s="56" t="s">
        <v>430</v>
      </c>
      <c r="K82" s="56" t="s">
        <v>430</v>
      </c>
      <c r="L82" s="56" t="s">
        <v>430</v>
      </c>
      <c r="M82" s="170" t="s">
        <v>430</v>
      </c>
      <c r="N82" s="170" t="s">
        <v>430</v>
      </c>
      <c r="O82" s="170" t="s">
        <v>430</v>
      </c>
      <c r="P82" s="170" t="s">
        <v>430</v>
      </c>
      <c r="Q82" s="170" t="s">
        <v>430</v>
      </c>
      <c r="R82" s="170" t="s">
        <v>430</v>
      </c>
      <c r="S82" s="170" t="s">
        <v>430</v>
      </c>
      <c r="T82" s="170" t="s">
        <v>430</v>
      </c>
      <c r="U82" s="170" t="s">
        <v>430</v>
      </c>
      <c r="V82" s="170" t="s">
        <v>430</v>
      </c>
      <c r="W82" s="170" t="s">
        <v>430</v>
      </c>
      <c r="X82" s="170" t="s">
        <v>430</v>
      </c>
      <c r="Y82" s="170" t="s">
        <v>430</v>
      </c>
      <c r="Z82" s="170" t="s">
        <v>430</v>
      </c>
      <c r="AA82" s="170" t="s">
        <v>430</v>
      </c>
      <c r="AB82" s="170" t="s">
        <v>430</v>
      </c>
      <c r="AC82" s="170" t="s">
        <v>430</v>
      </c>
      <c r="AD82" s="170" t="s">
        <v>430</v>
      </c>
      <c r="AE82" s="276"/>
      <c r="AF82" s="56" t="s">
        <v>430</v>
      </c>
      <c r="AG82" s="56" t="s">
        <v>430</v>
      </c>
      <c r="AH82" s="56" t="s">
        <v>430</v>
      </c>
      <c r="AI82" s="56" t="s">
        <v>430</v>
      </c>
      <c r="AJ82" s="56" t="s">
        <v>430</v>
      </c>
      <c r="AK82" s="56">
        <v>16151100</v>
      </c>
      <c r="AL82" s="200" t="s">
        <v>1066</v>
      </c>
      <c r="AM82" s="136"/>
    </row>
    <row r="83" spans="1:39" ht="26.25" customHeight="1" thickBot="1" x14ac:dyDescent="0.3">
      <c r="A83" s="53" t="s">
        <v>53</v>
      </c>
      <c r="B83" s="61" t="s">
        <v>199</v>
      </c>
      <c r="C83" s="62" t="s">
        <v>200</v>
      </c>
      <c r="D83" s="56"/>
      <c r="E83" s="56" t="s">
        <v>429</v>
      </c>
      <c r="F83" s="56">
        <v>1.7920000000000002E-4</v>
      </c>
      <c r="G83" s="56" t="s">
        <v>429</v>
      </c>
      <c r="H83" s="56" t="s">
        <v>430</v>
      </c>
      <c r="I83" s="56" t="s">
        <v>430</v>
      </c>
      <c r="J83" s="56" t="s">
        <v>430</v>
      </c>
      <c r="K83" s="56" t="s">
        <v>430</v>
      </c>
      <c r="L83" s="56" t="s">
        <v>430</v>
      </c>
      <c r="M83" s="56" t="s">
        <v>429</v>
      </c>
      <c r="N83" s="56" t="s">
        <v>430</v>
      </c>
      <c r="O83" s="56" t="s">
        <v>430</v>
      </c>
      <c r="P83" s="56" t="s">
        <v>430</v>
      </c>
      <c r="Q83" s="56" t="s">
        <v>430</v>
      </c>
      <c r="R83" s="56" t="s">
        <v>430</v>
      </c>
      <c r="S83" s="56" t="s">
        <v>430</v>
      </c>
      <c r="T83" s="56" t="s">
        <v>430</v>
      </c>
      <c r="U83" s="56" t="s">
        <v>430</v>
      </c>
      <c r="V83" s="56" t="s">
        <v>430</v>
      </c>
      <c r="W83" s="56" t="s">
        <v>429</v>
      </c>
      <c r="X83" s="56" t="s">
        <v>429</v>
      </c>
      <c r="Y83" s="56" t="s">
        <v>429</v>
      </c>
      <c r="Z83" s="56" t="s">
        <v>429</v>
      </c>
      <c r="AA83" s="56" t="s">
        <v>429</v>
      </c>
      <c r="AB83" s="56" t="s">
        <v>429</v>
      </c>
      <c r="AC83" s="56" t="s">
        <v>429</v>
      </c>
      <c r="AD83" s="56" t="s">
        <v>430</v>
      </c>
      <c r="AE83" s="276"/>
      <c r="AF83" s="56" t="s">
        <v>430</v>
      </c>
      <c r="AG83" s="56" t="s">
        <v>430</v>
      </c>
      <c r="AH83" s="56" t="s">
        <v>430</v>
      </c>
      <c r="AI83" s="56" t="s">
        <v>430</v>
      </c>
      <c r="AJ83" s="56" t="s">
        <v>430</v>
      </c>
      <c r="AK83" s="56" t="s">
        <v>429</v>
      </c>
      <c r="AL83" s="200" t="s">
        <v>1067</v>
      </c>
      <c r="AM83" s="136"/>
    </row>
    <row r="84" spans="1:39" ht="26.25" customHeight="1" thickBot="1" x14ac:dyDescent="0.3">
      <c r="A84" s="53" t="s">
        <v>53</v>
      </c>
      <c r="B84" s="61" t="s">
        <v>201</v>
      </c>
      <c r="C84" s="62" t="s">
        <v>202</v>
      </c>
      <c r="D84" s="56"/>
      <c r="E84" s="56" t="s">
        <v>429</v>
      </c>
      <c r="F84" s="56">
        <v>1.3104000000000001E-2</v>
      </c>
      <c r="G84" s="56" t="s">
        <v>430</v>
      </c>
      <c r="H84" s="56" t="s">
        <v>430</v>
      </c>
      <c r="I84" s="56" t="s">
        <v>430</v>
      </c>
      <c r="J84" s="56" t="s">
        <v>430</v>
      </c>
      <c r="K84" s="56" t="s">
        <v>430</v>
      </c>
      <c r="L84" s="56" t="s">
        <v>430</v>
      </c>
      <c r="M84" s="56">
        <v>9.5760000000000007E-4</v>
      </c>
      <c r="N84" s="56" t="s">
        <v>429</v>
      </c>
      <c r="O84" s="56" t="s">
        <v>429</v>
      </c>
      <c r="P84" s="56" t="s">
        <v>429</v>
      </c>
      <c r="Q84" s="56" t="s">
        <v>430</v>
      </c>
      <c r="R84" s="56" t="s">
        <v>430</v>
      </c>
      <c r="S84" s="56" t="s">
        <v>430</v>
      </c>
      <c r="T84" s="56" t="s">
        <v>430</v>
      </c>
      <c r="U84" s="56" t="s">
        <v>430</v>
      </c>
      <c r="V84" s="56" t="s">
        <v>430</v>
      </c>
      <c r="W84" s="56" t="s">
        <v>429</v>
      </c>
      <c r="X84" s="56" t="s">
        <v>429</v>
      </c>
      <c r="Y84" s="56" t="s">
        <v>429</v>
      </c>
      <c r="Z84" s="56" t="s">
        <v>429</v>
      </c>
      <c r="AA84" s="56" t="s">
        <v>429</v>
      </c>
      <c r="AB84" s="56" t="s">
        <v>429</v>
      </c>
      <c r="AC84" s="56" t="s">
        <v>429</v>
      </c>
      <c r="AD84" s="56" t="s">
        <v>430</v>
      </c>
      <c r="AE84" s="276"/>
      <c r="AF84" s="56" t="s">
        <v>430</v>
      </c>
      <c r="AG84" s="56" t="s">
        <v>430</v>
      </c>
      <c r="AH84" s="56" t="s">
        <v>430</v>
      </c>
      <c r="AI84" s="56" t="s">
        <v>430</v>
      </c>
      <c r="AJ84" s="56" t="s">
        <v>430</v>
      </c>
      <c r="AK84" s="56" t="s">
        <v>429</v>
      </c>
      <c r="AL84" s="200" t="s">
        <v>399</v>
      </c>
      <c r="AM84" s="136"/>
    </row>
    <row r="85" spans="1:39" ht="26.25" customHeight="1" thickBot="1" x14ac:dyDescent="0.3">
      <c r="A85" s="53" t="s">
        <v>196</v>
      </c>
      <c r="B85" s="59" t="s">
        <v>203</v>
      </c>
      <c r="C85" s="62" t="s">
        <v>390</v>
      </c>
      <c r="D85" s="56"/>
      <c r="E85" s="56" t="s">
        <v>430</v>
      </c>
      <c r="F85" s="56">
        <v>1.0845</v>
      </c>
      <c r="G85" s="56" t="s">
        <v>430</v>
      </c>
      <c r="H85" s="56" t="s">
        <v>430</v>
      </c>
      <c r="I85" s="56" t="s">
        <v>430</v>
      </c>
      <c r="J85" s="56" t="s">
        <v>430</v>
      </c>
      <c r="K85" s="56" t="s">
        <v>430</v>
      </c>
      <c r="L85" s="56" t="s">
        <v>430</v>
      </c>
      <c r="M85" s="56" t="s">
        <v>430</v>
      </c>
      <c r="N85" s="56" t="s">
        <v>430</v>
      </c>
      <c r="O85" s="56" t="s">
        <v>430</v>
      </c>
      <c r="P85" s="56" t="s">
        <v>430</v>
      </c>
      <c r="Q85" s="56" t="s">
        <v>430</v>
      </c>
      <c r="R85" s="56" t="s">
        <v>430</v>
      </c>
      <c r="S85" s="56" t="s">
        <v>430</v>
      </c>
      <c r="T85" s="56" t="s">
        <v>430</v>
      </c>
      <c r="U85" s="56" t="s">
        <v>430</v>
      </c>
      <c r="V85" s="56" t="s">
        <v>430</v>
      </c>
      <c r="W85" s="56" t="s">
        <v>430</v>
      </c>
      <c r="X85" s="56" t="s">
        <v>430</v>
      </c>
      <c r="Y85" s="56" t="s">
        <v>430</v>
      </c>
      <c r="Z85" s="56" t="s">
        <v>430</v>
      </c>
      <c r="AA85" s="56" t="s">
        <v>430</v>
      </c>
      <c r="AB85" s="56" t="s">
        <v>430</v>
      </c>
      <c r="AC85" s="56" t="s">
        <v>430</v>
      </c>
      <c r="AD85" s="56" t="s">
        <v>430</v>
      </c>
      <c r="AE85" s="276"/>
      <c r="AF85" s="56" t="s">
        <v>430</v>
      </c>
      <c r="AG85" s="56" t="s">
        <v>430</v>
      </c>
      <c r="AH85" s="56" t="s">
        <v>430</v>
      </c>
      <c r="AI85" s="56" t="s">
        <v>430</v>
      </c>
      <c r="AJ85" s="56" t="s">
        <v>430</v>
      </c>
      <c r="AK85" s="56" t="s">
        <v>429</v>
      </c>
      <c r="AL85" s="200" t="s">
        <v>204</v>
      </c>
      <c r="AM85" s="136"/>
    </row>
    <row r="86" spans="1:39" ht="26.25" customHeight="1" thickBot="1" x14ac:dyDescent="0.3">
      <c r="A86" s="53" t="s">
        <v>196</v>
      </c>
      <c r="B86" s="59" t="s">
        <v>205</v>
      </c>
      <c r="C86" s="62" t="s">
        <v>206</v>
      </c>
      <c r="D86" s="56"/>
      <c r="E86" s="56" t="s">
        <v>430</v>
      </c>
      <c r="F86" s="56" t="s">
        <v>429</v>
      </c>
      <c r="G86" s="56" t="s">
        <v>430</v>
      </c>
      <c r="H86" s="56" t="s">
        <v>430</v>
      </c>
      <c r="I86" s="56" t="s">
        <v>430</v>
      </c>
      <c r="J86" s="56" t="s">
        <v>430</v>
      </c>
      <c r="K86" s="56" t="s">
        <v>430</v>
      </c>
      <c r="L86" s="56" t="s">
        <v>430</v>
      </c>
      <c r="M86" s="56" t="s">
        <v>430</v>
      </c>
      <c r="N86" s="56" t="s">
        <v>430</v>
      </c>
      <c r="O86" s="56" t="s">
        <v>430</v>
      </c>
      <c r="P86" s="56" t="s">
        <v>430</v>
      </c>
      <c r="Q86" s="56" t="s">
        <v>430</v>
      </c>
      <c r="R86" s="56" t="s">
        <v>430</v>
      </c>
      <c r="S86" s="56" t="s">
        <v>430</v>
      </c>
      <c r="T86" s="56" t="s">
        <v>430</v>
      </c>
      <c r="U86" s="56" t="s">
        <v>430</v>
      </c>
      <c r="V86" s="56" t="s">
        <v>430</v>
      </c>
      <c r="W86" s="56" t="s">
        <v>430</v>
      </c>
      <c r="X86" s="56" t="s">
        <v>430</v>
      </c>
      <c r="Y86" s="56" t="s">
        <v>430</v>
      </c>
      <c r="Z86" s="56" t="s">
        <v>430</v>
      </c>
      <c r="AA86" s="56" t="s">
        <v>430</v>
      </c>
      <c r="AB86" s="56" t="s">
        <v>430</v>
      </c>
      <c r="AC86" s="56" t="s">
        <v>430</v>
      </c>
      <c r="AD86" s="56" t="s">
        <v>430</v>
      </c>
      <c r="AE86" s="276"/>
      <c r="AF86" s="56" t="s">
        <v>430</v>
      </c>
      <c r="AG86" s="56" t="s">
        <v>430</v>
      </c>
      <c r="AH86" s="56" t="s">
        <v>430</v>
      </c>
      <c r="AI86" s="56" t="s">
        <v>430</v>
      </c>
      <c r="AJ86" s="56" t="s">
        <v>430</v>
      </c>
      <c r="AK86" s="56" t="s">
        <v>429</v>
      </c>
      <c r="AL86" s="200" t="s">
        <v>207</v>
      </c>
      <c r="AM86" s="136"/>
    </row>
    <row r="87" spans="1:39" ht="26.25" customHeight="1" thickBot="1" x14ac:dyDescent="0.3">
      <c r="A87" s="53" t="s">
        <v>196</v>
      </c>
      <c r="B87" s="59" t="s">
        <v>208</v>
      </c>
      <c r="C87" s="62" t="s">
        <v>209</v>
      </c>
      <c r="D87" s="56"/>
      <c r="E87" s="170" t="s">
        <v>430</v>
      </c>
      <c r="F87" s="170">
        <v>0.19381319999999999</v>
      </c>
      <c r="G87" s="170" t="s">
        <v>430</v>
      </c>
      <c r="H87" s="170" t="s">
        <v>430</v>
      </c>
      <c r="I87" s="56" t="s">
        <v>430</v>
      </c>
      <c r="J87" s="56" t="s">
        <v>430</v>
      </c>
      <c r="K87" s="56" t="s">
        <v>430</v>
      </c>
      <c r="L87" s="56" t="s">
        <v>430</v>
      </c>
      <c r="M87" s="170" t="s">
        <v>430</v>
      </c>
      <c r="N87" s="170" t="s">
        <v>430</v>
      </c>
      <c r="O87" s="170" t="s">
        <v>430</v>
      </c>
      <c r="P87" s="170" t="s">
        <v>430</v>
      </c>
      <c r="Q87" s="170" t="s">
        <v>430</v>
      </c>
      <c r="R87" s="170" t="s">
        <v>430</v>
      </c>
      <c r="S87" s="170" t="s">
        <v>430</v>
      </c>
      <c r="T87" s="170" t="s">
        <v>430</v>
      </c>
      <c r="U87" s="170" t="s">
        <v>430</v>
      </c>
      <c r="V87" s="170" t="s">
        <v>430</v>
      </c>
      <c r="W87" s="170" t="s">
        <v>430</v>
      </c>
      <c r="X87" s="170" t="s">
        <v>430</v>
      </c>
      <c r="Y87" s="170" t="s">
        <v>430</v>
      </c>
      <c r="Z87" s="170" t="s">
        <v>430</v>
      </c>
      <c r="AA87" s="170" t="s">
        <v>430</v>
      </c>
      <c r="AB87" s="170" t="s">
        <v>430</v>
      </c>
      <c r="AC87" s="170" t="s">
        <v>430</v>
      </c>
      <c r="AD87" s="170" t="s">
        <v>430</v>
      </c>
      <c r="AE87" s="276"/>
      <c r="AF87" s="56" t="s">
        <v>430</v>
      </c>
      <c r="AG87" s="56" t="s">
        <v>430</v>
      </c>
      <c r="AH87" s="56" t="s">
        <v>430</v>
      </c>
      <c r="AI87" s="56" t="s">
        <v>430</v>
      </c>
      <c r="AJ87" s="56" t="s">
        <v>430</v>
      </c>
      <c r="AK87" s="56">
        <v>16151100</v>
      </c>
      <c r="AL87" s="200" t="s">
        <v>1066</v>
      </c>
      <c r="AM87" s="136"/>
    </row>
    <row r="88" spans="1:39" ht="26.25" customHeight="1" thickBot="1" x14ac:dyDescent="0.3">
      <c r="A88" s="53" t="s">
        <v>196</v>
      </c>
      <c r="B88" s="59" t="s">
        <v>210</v>
      </c>
      <c r="C88" s="62" t="s">
        <v>211</v>
      </c>
      <c r="D88" s="56"/>
      <c r="E88" s="171" t="s">
        <v>429</v>
      </c>
      <c r="F88" s="171">
        <v>0.37175000000000002</v>
      </c>
      <c r="G88" s="171" t="s">
        <v>429</v>
      </c>
      <c r="H88" s="171" t="s">
        <v>429</v>
      </c>
      <c r="I88" s="56" t="s">
        <v>430</v>
      </c>
      <c r="J88" s="56" t="s">
        <v>430</v>
      </c>
      <c r="K88" s="56" t="s">
        <v>430</v>
      </c>
      <c r="L88" s="56" t="s">
        <v>430</v>
      </c>
      <c r="M88" s="171" t="s">
        <v>429</v>
      </c>
      <c r="N88" s="171" t="s">
        <v>429</v>
      </c>
      <c r="O88" s="171" t="s">
        <v>429</v>
      </c>
      <c r="P88" s="171" t="s">
        <v>429</v>
      </c>
      <c r="Q88" s="171" t="s">
        <v>429</v>
      </c>
      <c r="R88" s="171" t="s">
        <v>429</v>
      </c>
      <c r="S88" s="171" t="s">
        <v>429</v>
      </c>
      <c r="T88" s="171" t="s">
        <v>429</v>
      </c>
      <c r="U88" s="171" t="s">
        <v>429</v>
      </c>
      <c r="V88" s="171" t="s">
        <v>429</v>
      </c>
      <c r="W88" s="171" t="s">
        <v>429</v>
      </c>
      <c r="X88" s="171" t="s">
        <v>429</v>
      </c>
      <c r="Y88" s="171" t="s">
        <v>429</v>
      </c>
      <c r="Z88" s="171" t="s">
        <v>429</v>
      </c>
      <c r="AA88" s="171" t="s">
        <v>429</v>
      </c>
      <c r="AB88" s="171" t="s">
        <v>429</v>
      </c>
      <c r="AC88" s="171" t="s">
        <v>429</v>
      </c>
      <c r="AD88" s="171" t="s">
        <v>429</v>
      </c>
      <c r="AE88" s="276"/>
      <c r="AF88" s="56" t="s">
        <v>430</v>
      </c>
      <c r="AG88" s="56" t="s">
        <v>430</v>
      </c>
      <c r="AH88" s="56" t="s">
        <v>430</v>
      </c>
      <c r="AI88" s="56" t="s">
        <v>430</v>
      </c>
      <c r="AJ88" s="56" t="s">
        <v>430</v>
      </c>
      <c r="AK88" s="56">
        <v>37175</v>
      </c>
      <c r="AL88" s="200" t="s">
        <v>976</v>
      </c>
      <c r="AM88" s="136"/>
    </row>
    <row r="89" spans="1:39" ht="26.25" customHeight="1" thickBot="1" x14ac:dyDescent="0.3">
      <c r="A89" s="53" t="s">
        <v>196</v>
      </c>
      <c r="B89" s="59" t="s">
        <v>212</v>
      </c>
      <c r="C89" s="62" t="s">
        <v>213</v>
      </c>
      <c r="D89" s="56"/>
      <c r="E89" s="170" t="s">
        <v>430</v>
      </c>
      <c r="F89" s="170" t="s">
        <v>429</v>
      </c>
      <c r="G89" s="170" t="s">
        <v>430</v>
      </c>
      <c r="H89" s="170" t="s">
        <v>430</v>
      </c>
      <c r="I89" s="56" t="s">
        <v>430</v>
      </c>
      <c r="J89" s="56" t="s">
        <v>430</v>
      </c>
      <c r="K89" s="56" t="s">
        <v>430</v>
      </c>
      <c r="L89" s="56" t="s">
        <v>430</v>
      </c>
      <c r="M89" s="170" t="s">
        <v>430</v>
      </c>
      <c r="N89" s="170" t="s">
        <v>430</v>
      </c>
      <c r="O89" s="170" t="s">
        <v>430</v>
      </c>
      <c r="P89" s="170" t="s">
        <v>430</v>
      </c>
      <c r="Q89" s="170" t="s">
        <v>430</v>
      </c>
      <c r="R89" s="170" t="s">
        <v>430</v>
      </c>
      <c r="S89" s="170" t="s">
        <v>430</v>
      </c>
      <c r="T89" s="170" t="s">
        <v>430</v>
      </c>
      <c r="U89" s="170" t="s">
        <v>430</v>
      </c>
      <c r="V89" s="170" t="s">
        <v>430</v>
      </c>
      <c r="W89" s="170" t="s">
        <v>430</v>
      </c>
      <c r="X89" s="170" t="s">
        <v>430</v>
      </c>
      <c r="Y89" s="170" t="s">
        <v>430</v>
      </c>
      <c r="Z89" s="170" t="s">
        <v>430</v>
      </c>
      <c r="AA89" s="170" t="s">
        <v>430</v>
      </c>
      <c r="AB89" s="170" t="s">
        <v>430</v>
      </c>
      <c r="AC89" s="170" t="s">
        <v>430</v>
      </c>
      <c r="AD89" s="170" t="s">
        <v>430</v>
      </c>
      <c r="AE89" s="276"/>
      <c r="AF89" s="56" t="s">
        <v>430</v>
      </c>
      <c r="AG89" s="56" t="s">
        <v>430</v>
      </c>
      <c r="AH89" s="56" t="s">
        <v>430</v>
      </c>
      <c r="AI89" s="56" t="s">
        <v>430</v>
      </c>
      <c r="AJ89" s="56" t="s">
        <v>430</v>
      </c>
      <c r="AK89" s="56" t="s">
        <v>429</v>
      </c>
      <c r="AL89" s="200" t="s">
        <v>399</v>
      </c>
      <c r="AM89" s="136"/>
    </row>
    <row r="90" spans="1:39" s="4" customFormat="1" ht="26.25" customHeight="1" thickBot="1" x14ac:dyDescent="0.25">
      <c r="A90" s="53" t="s">
        <v>196</v>
      </c>
      <c r="B90" s="59" t="s">
        <v>214</v>
      </c>
      <c r="C90" s="62" t="s">
        <v>215</v>
      </c>
      <c r="D90" s="56"/>
      <c r="E90" s="170" t="s">
        <v>429</v>
      </c>
      <c r="F90" s="170" t="s">
        <v>429</v>
      </c>
      <c r="G90" s="170" t="s">
        <v>429</v>
      </c>
      <c r="H90" s="170" t="s">
        <v>429</v>
      </c>
      <c r="I90" s="56" t="s">
        <v>430</v>
      </c>
      <c r="J90" s="56" t="s">
        <v>430</v>
      </c>
      <c r="K90" s="56" t="s">
        <v>430</v>
      </c>
      <c r="L90" s="56" t="s">
        <v>430</v>
      </c>
      <c r="M90" s="170" t="s">
        <v>429</v>
      </c>
      <c r="N90" s="170" t="s">
        <v>429</v>
      </c>
      <c r="O90" s="170" t="s">
        <v>429</v>
      </c>
      <c r="P90" s="170" t="s">
        <v>429</v>
      </c>
      <c r="Q90" s="170" t="s">
        <v>429</v>
      </c>
      <c r="R90" s="170" t="s">
        <v>429</v>
      </c>
      <c r="S90" s="170" t="s">
        <v>429</v>
      </c>
      <c r="T90" s="170" t="s">
        <v>429</v>
      </c>
      <c r="U90" s="170" t="s">
        <v>429</v>
      </c>
      <c r="V90" s="170" t="s">
        <v>429</v>
      </c>
      <c r="W90" s="170" t="s">
        <v>429</v>
      </c>
      <c r="X90" s="170" t="s">
        <v>429</v>
      </c>
      <c r="Y90" s="170" t="s">
        <v>429</v>
      </c>
      <c r="Z90" s="170" t="s">
        <v>429</v>
      </c>
      <c r="AA90" s="170" t="s">
        <v>429</v>
      </c>
      <c r="AB90" s="170" t="s">
        <v>429</v>
      </c>
      <c r="AC90" s="170" t="s">
        <v>429</v>
      </c>
      <c r="AD90" s="170" t="s">
        <v>429</v>
      </c>
      <c r="AE90" s="276"/>
      <c r="AF90" s="56" t="s">
        <v>430</v>
      </c>
      <c r="AG90" s="56" t="s">
        <v>430</v>
      </c>
      <c r="AH90" s="56" t="s">
        <v>430</v>
      </c>
      <c r="AI90" s="56" t="s">
        <v>430</v>
      </c>
      <c r="AJ90" s="56" t="s">
        <v>430</v>
      </c>
      <c r="AK90" s="56" t="s">
        <v>429</v>
      </c>
      <c r="AL90" s="200" t="s">
        <v>976</v>
      </c>
      <c r="AM90" s="260"/>
    </row>
    <row r="91" spans="1:39" ht="26.25" customHeight="1" thickBot="1" x14ac:dyDescent="0.3">
      <c r="A91" s="53" t="s">
        <v>196</v>
      </c>
      <c r="B91" s="57" t="s">
        <v>391</v>
      </c>
      <c r="C91" s="59" t="s">
        <v>216</v>
      </c>
      <c r="D91" s="56"/>
      <c r="E91" s="170" t="s">
        <v>429</v>
      </c>
      <c r="F91" s="170" t="s">
        <v>429</v>
      </c>
      <c r="G91" s="170" t="s">
        <v>429</v>
      </c>
      <c r="H91" s="170" t="s">
        <v>429</v>
      </c>
      <c r="I91" s="56" t="s">
        <v>430</v>
      </c>
      <c r="J91" s="56" t="s">
        <v>430</v>
      </c>
      <c r="K91" s="56" t="s">
        <v>430</v>
      </c>
      <c r="L91" s="56" t="s">
        <v>430</v>
      </c>
      <c r="M91" s="170" t="s">
        <v>429</v>
      </c>
      <c r="N91" s="170" t="s">
        <v>429</v>
      </c>
      <c r="O91" s="170" t="s">
        <v>429</v>
      </c>
      <c r="P91" s="170" t="s">
        <v>429</v>
      </c>
      <c r="Q91" s="170" t="s">
        <v>429</v>
      </c>
      <c r="R91" s="170" t="s">
        <v>429</v>
      </c>
      <c r="S91" s="170" t="s">
        <v>429</v>
      </c>
      <c r="T91" s="170" t="s">
        <v>429</v>
      </c>
      <c r="U91" s="170" t="s">
        <v>429</v>
      </c>
      <c r="V91" s="170" t="s">
        <v>429</v>
      </c>
      <c r="W91" s="170" t="s">
        <v>429</v>
      </c>
      <c r="X91" s="170" t="s">
        <v>429</v>
      </c>
      <c r="Y91" s="170" t="s">
        <v>429</v>
      </c>
      <c r="Z91" s="170" t="s">
        <v>429</v>
      </c>
      <c r="AA91" s="170" t="s">
        <v>429</v>
      </c>
      <c r="AB91" s="170" t="s">
        <v>429</v>
      </c>
      <c r="AC91" s="170" t="s">
        <v>429</v>
      </c>
      <c r="AD91" s="170" t="s">
        <v>429</v>
      </c>
      <c r="AE91" s="276"/>
      <c r="AF91" s="56" t="s">
        <v>430</v>
      </c>
      <c r="AG91" s="56" t="s">
        <v>430</v>
      </c>
      <c r="AH91" s="56" t="s">
        <v>430</v>
      </c>
      <c r="AI91" s="56" t="s">
        <v>430</v>
      </c>
      <c r="AJ91" s="56" t="s">
        <v>430</v>
      </c>
      <c r="AK91" s="56" t="s">
        <v>429</v>
      </c>
      <c r="AL91" s="200" t="s">
        <v>399</v>
      </c>
      <c r="AM91" s="136"/>
    </row>
    <row r="92" spans="1:39" ht="26.25" customHeight="1" thickBot="1" x14ac:dyDescent="0.3">
      <c r="A92" s="53" t="s">
        <v>53</v>
      </c>
      <c r="B92" s="57" t="s">
        <v>217</v>
      </c>
      <c r="C92" s="59" t="s">
        <v>218</v>
      </c>
      <c r="D92" s="64"/>
      <c r="E92" s="174">
        <v>1.6500000000000001E-2</v>
      </c>
      <c r="F92" s="174">
        <v>3.3000000000000002E-2</v>
      </c>
      <c r="G92" s="174">
        <v>3.3000000000000002E-2</v>
      </c>
      <c r="H92" s="170" t="s">
        <v>429</v>
      </c>
      <c r="I92" s="56" t="s">
        <v>430</v>
      </c>
      <c r="J92" s="56" t="s">
        <v>430</v>
      </c>
      <c r="K92" s="56" t="s">
        <v>430</v>
      </c>
      <c r="L92" s="56" t="s">
        <v>430</v>
      </c>
      <c r="M92" s="170">
        <v>9.0749999999999997E-2</v>
      </c>
      <c r="N92" s="170" t="s">
        <v>430</v>
      </c>
      <c r="O92" s="170" t="s">
        <v>430</v>
      </c>
      <c r="P92" s="170" t="s">
        <v>430</v>
      </c>
      <c r="Q92" s="170" t="s">
        <v>430</v>
      </c>
      <c r="R92" s="170" t="s">
        <v>430</v>
      </c>
      <c r="S92" s="170" t="s">
        <v>430</v>
      </c>
      <c r="T92" s="170" t="s">
        <v>430</v>
      </c>
      <c r="U92" s="170" t="s">
        <v>430</v>
      </c>
      <c r="V92" s="170" t="s">
        <v>430</v>
      </c>
      <c r="W92" s="170" t="s">
        <v>430</v>
      </c>
      <c r="X92" s="170" t="s">
        <v>429</v>
      </c>
      <c r="Y92" s="170" t="s">
        <v>429</v>
      </c>
      <c r="Z92" s="170" t="s">
        <v>429</v>
      </c>
      <c r="AA92" s="170" t="s">
        <v>429</v>
      </c>
      <c r="AB92" s="170" t="s">
        <v>429</v>
      </c>
      <c r="AC92" s="170" t="s">
        <v>429</v>
      </c>
      <c r="AD92" s="170" t="s">
        <v>430</v>
      </c>
      <c r="AE92" s="276"/>
      <c r="AF92" s="56" t="s">
        <v>430</v>
      </c>
      <c r="AG92" s="56" t="s">
        <v>430</v>
      </c>
      <c r="AH92" s="56" t="s">
        <v>430</v>
      </c>
      <c r="AI92" s="56" t="s">
        <v>430</v>
      </c>
      <c r="AJ92" s="56" t="s">
        <v>430</v>
      </c>
      <c r="AK92" s="56">
        <v>16.5</v>
      </c>
      <c r="AL92" s="139" t="s">
        <v>219</v>
      </c>
      <c r="AM92" s="136"/>
    </row>
    <row r="93" spans="1:39" ht="26.25" customHeight="1" thickBot="1" x14ac:dyDescent="0.3">
      <c r="A93" s="53" t="s">
        <v>53</v>
      </c>
      <c r="B93" s="57" t="s">
        <v>220</v>
      </c>
      <c r="C93" s="59" t="s">
        <v>392</v>
      </c>
      <c r="D93" s="64"/>
      <c r="E93" s="170" t="s">
        <v>430</v>
      </c>
      <c r="F93" s="170">
        <v>12.8156</v>
      </c>
      <c r="G93" s="170" t="s">
        <v>430</v>
      </c>
      <c r="H93" s="170" t="s">
        <v>430</v>
      </c>
      <c r="I93" s="56" t="s">
        <v>430</v>
      </c>
      <c r="J93" s="56" t="s">
        <v>430</v>
      </c>
      <c r="K93" s="56" t="s">
        <v>430</v>
      </c>
      <c r="L93" s="56" t="s">
        <v>430</v>
      </c>
      <c r="M93" s="170" t="s">
        <v>430</v>
      </c>
      <c r="N93" s="170" t="s">
        <v>430</v>
      </c>
      <c r="O93" s="170" t="s">
        <v>430</v>
      </c>
      <c r="P93" s="170" t="s">
        <v>430</v>
      </c>
      <c r="Q93" s="170" t="s">
        <v>430</v>
      </c>
      <c r="R93" s="170" t="s">
        <v>430</v>
      </c>
      <c r="S93" s="170" t="s">
        <v>430</v>
      </c>
      <c r="T93" s="170" t="s">
        <v>430</v>
      </c>
      <c r="U93" s="170" t="s">
        <v>430</v>
      </c>
      <c r="V93" s="170" t="s">
        <v>430</v>
      </c>
      <c r="W93" s="170" t="s">
        <v>430</v>
      </c>
      <c r="X93" s="170" t="s">
        <v>430</v>
      </c>
      <c r="Y93" s="170" t="s">
        <v>430</v>
      </c>
      <c r="Z93" s="170" t="s">
        <v>430</v>
      </c>
      <c r="AA93" s="170" t="s">
        <v>430</v>
      </c>
      <c r="AB93" s="170" t="s">
        <v>430</v>
      </c>
      <c r="AC93" s="170" t="s">
        <v>430</v>
      </c>
      <c r="AD93" s="170" t="s">
        <v>430</v>
      </c>
      <c r="AE93" s="276"/>
      <c r="AF93" s="56" t="s">
        <v>430</v>
      </c>
      <c r="AG93" s="56" t="s">
        <v>430</v>
      </c>
      <c r="AH93" s="56" t="s">
        <v>430</v>
      </c>
      <c r="AI93" s="56" t="s">
        <v>430</v>
      </c>
      <c r="AJ93" s="56" t="s">
        <v>430</v>
      </c>
      <c r="AK93" s="56">
        <v>6407.8</v>
      </c>
      <c r="AL93" s="135" t="s">
        <v>221</v>
      </c>
      <c r="AM93" s="136"/>
    </row>
    <row r="94" spans="1:39" ht="26.25" customHeight="1" thickBot="1" x14ac:dyDescent="0.3">
      <c r="A94" s="53" t="s">
        <v>53</v>
      </c>
      <c r="B94" s="63" t="s">
        <v>393</v>
      </c>
      <c r="C94" s="59" t="s">
        <v>222</v>
      </c>
      <c r="D94" s="56"/>
      <c r="E94" s="170" t="s">
        <v>430</v>
      </c>
      <c r="F94" s="170" t="s">
        <v>429</v>
      </c>
      <c r="G94" s="170" t="s">
        <v>430</v>
      </c>
      <c r="H94" s="170" t="s">
        <v>430</v>
      </c>
      <c r="I94" s="56" t="s">
        <v>430</v>
      </c>
      <c r="J94" s="56" t="s">
        <v>430</v>
      </c>
      <c r="K94" s="56" t="s">
        <v>430</v>
      </c>
      <c r="L94" s="56" t="s">
        <v>430</v>
      </c>
      <c r="M94" s="170" t="s">
        <v>430</v>
      </c>
      <c r="N94" s="170" t="s">
        <v>430</v>
      </c>
      <c r="O94" s="170" t="s">
        <v>430</v>
      </c>
      <c r="P94" s="170" t="s">
        <v>430</v>
      </c>
      <c r="Q94" s="170" t="s">
        <v>430</v>
      </c>
      <c r="R94" s="170" t="s">
        <v>430</v>
      </c>
      <c r="S94" s="170" t="s">
        <v>430</v>
      </c>
      <c r="T94" s="170" t="s">
        <v>430</v>
      </c>
      <c r="U94" s="170" t="s">
        <v>430</v>
      </c>
      <c r="V94" s="170" t="s">
        <v>430</v>
      </c>
      <c r="W94" s="170" t="s">
        <v>430</v>
      </c>
      <c r="X94" s="170" t="s">
        <v>430</v>
      </c>
      <c r="Y94" s="170" t="s">
        <v>430</v>
      </c>
      <c r="Z94" s="170" t="s">
        <v>430</v>
      </c>
      <c r="AA94" s="170" t="s">
        <v>430</v>
      </c>
      <c r="AB94" s="170" t="s">
        <v>430</v>
      </c>
      <c r="AC94" s="170" t="s">
        <v>430</v>
      </c>
      <c r="AD94" s="170" t="s">
        <v>430</v>
      </c>
      <c r="AE94" s="276"/>
      <c r="AF94" s="56" t="s">
        <v>430</v>
      </c>
      <c r="AG94" s="56" t="s">
        <v>430</v>
      </c>
      <c r="AH94" s="56" t="s">
        <v>430</v>
      </c>
      <c r="AI94" s="56" t="s">
        <v>430</v>
      </c>
      <c r="AJ94" s="56" t="s">
        <v>430</v>
      </c>
      <c r="AK94" s="56" t="s">
        <v>429</v>
      </c>
      <c r="AL94" s="200" t="s">
        <v>399</v>
      </c>
      <c r="AM94" s="136"/>
    </row>
    <row r="95" spans="1:39" ht="26.25" customHeight="1" thickBot="1" x14ac:dyDescent="0.3">
      <c r="A95" s="53" t="s">
        <v>53</v>
      </c>
      <c r="B95" s="63" t="s">
        <v>223</v>
      </c>
      <c r="C95" s="59" t="s">
        <v>224</v>
      </c>
      <c r="D95" s="64"/>
      <c r="E95" s="170" t="s">
        <v>429</v>
      </c>
      <c r="F95" s="170" t="s">
        <v>429</v>
      </c>
      <c r="G95" s="170" t="s">
        <v>429</v>
      </c>
      <c r="H95" s="170" t="s">
        <v>429</v>
      </c>
      <c r="I95" s="56" t="s">
        <v>430</v>
      </c>
      <c r="J95" s="56" t="s">
        <v>430</v>
      </c>
      <c r="K95" s="56" t="s">
        <v>430</v>
      </c>
      <c r="L95" s="56" t="s">
        <v>430</v>
      </c>
      <c r="M95" s="170" t="s">
        <v>984</v>
      </c>
      <c r="N95" s="170" t="s">
        <v>430</v>
      </c>
      <c r="O95" s="170" t="s">
        <v>430</v>
      </c>
      <c r="P95" s="170" t="s">
        <v>430</v>
      </c>
      <c r="Q95" s="170" t="s">
        <v>430</v>
      </c>
      <c r="R95" s="170" t="s">
        <v>430</v>
      </c>
      <c r="S95" s="170" t="s">
        <v>430</v>
      </c>
      <c r="T95" s="170" t="s">
        <v>430</v>
      </c>
      <c r="U95" s="170" t="s">
        <v>430</v>
      </c>
      <c r="V95" s="170" t="s">
        <v>430</v>
      </c>
      <c r="W95" s="170" t="s">
        <v>430</v>
      </c>
      <c r="X95" s="170" t="s">
        <v>430</v>
      </c>
      <c r="Y95" s="170" t="s">
        <v>430</v>
      </c>
      <c r="Z95" s="170" t="s">
        <v>430</v>
      </c>
      <c r="AA95" s="170" t="s">
        <v>430</v>
      </c>
      <c r="AB95" s="170" t="s">
        <v>430</v>
      </c>
      <c r="AC95" s="170" t="s">
        <v>430</v>
      </c>
      <c r="AD95" s="170" t="s">
        <v>430</v>
      </c>
      <c r="AE95" s="276"/>
      <c r="AF95" s="56" t="s">
        <v>430</v>
      </c>
      <c r="AG95" s="56" t="s">
        <v>430</v>
      </c>
      <c r="AH95" s="56" t="s">
        <v>430</v>
      </c>
      <c r="AI95" s="56" t="s">
        <v>430</v>
      </c>
      <c r="AJ95" s="56" t="s">
        <v>430</v>
      </c>
      <c r="AK95" s="56">
        <v>266.60000000000002</v>
      </c>
      <c r="AL95" s="139" t="s">
        <v>438</v>
      </c>
      <c r="AM95" s="136"/>
    </row>
    <row r="96" spans="1:39" ht="26.25" customHeight="1" thickBot="1" x14ac:dyDescent="0.3">
      <c r="A96" s="53" t="s">
        <v>53</v>
      </c>
      <c r="B96" s="57" t="s">
        <v>225</v>
      </c>
      <c r="C96" s="59" t="s">
        <v>226</v>
      </c>
      <c r="D96" s="64"/>
      <c r="E96" s="170" t="s">
        <v>984</v>
      </c>
      <c r="F96" s="170" t="s">
        <v>984</v>
      </c>
      <c r="G96" s="170" t="s">
        <v>984</v>
      </c>
      <c r="H96" s="170" t="s">
        <v>984</v>
      </c>
      <c r="I96" s="56" t="s">
        <v>430</v>
      </c>
      <c r="J96" s="56" t="s">
        <v>430</v>
      </c>
      <c r="K96" s="56" t="s">
        <v>430</v>
      </c>
      <c r="L96" s="56" t="s">
        <v>430</v>
      </c>
      <c r="M96" s="170" t="s">
        <v>984</v>
      </c>
      <c r="N96" s="170" t="s">
        <v>430</v>
      </c>
      <c r="O96" s="170" t="s">
        <v>430</v>
      </c>
      <c r="P96" s="170" t="s">
        <v>430</v>
      </c>
      <c r="Q96" s="170" t="s">
        <v>430</v>
      </c>
      <c r="R96" s="170" t="s">
        <v>430</v>
      </c>
      <c r="S96" s="170" t="s">
        <v>430</v>
      </c>
      <c r="T96" s="170" t="s">
        <v>430</v>
      </c>
      <c r="U96" s="170" t="s">
        <v>430</v>
      </c>
      <c r="V96" s="170" t="s">
        <v>430</v>
      </c>
      <c r="W96" s="170" t="s">
        <v>430</v>
      </c>
      <c r="X96" s="170" t="s">
        <v>430</v>
      </c>
      <c r="Y96" s="170" t="s">
        <v>430</v>
      </c>
      <c r="Z96" s="170" t="s">
        <v>430</v>
      </c>
      <c r="AA96" s="170" t="s">
        <v>430</v>
      </c>
      <c r="AB96" s="170" t="s">
        <v>430</v>
      </c>
      <c r="AC96" s="171" t="s">
        <v>429</v>
      </c>
      <c r="AD96" s="171" t="s">
        <v>429</v>
      </c>
      <c r="AE96" s="276"/>
      <c r="AF96" s="56" t="s">
        <v>430</v>
      </c>
      <c r="AG96" s="56" t="s">
        <v>430</v>
      </c>
      <c r="AH96" s="56" t="s">
        <v>430</v>
      </c>
      <c r="AI96" s="56" t="s">
        <v>430</v>
      </c>
      <c r="AJ96" s="56" t="s">
        <v>430</v>
      </c>
      <c r="AK96" s="56" t="s">
        <v>429</v>
      </c>
      <c r="AL96" s="138" t="s">
        <v>399</v>
      </c>
      <c r="AM96" s="136"/>
    </row>
    <row r="97" spans="1:39" ht="26.25" customHeight="1" thickBot="1" x14ac:dyDescent="0.3">
      <c r="A97" s="53" t="s">
        <v>53</v>
      </c>
      <c r="B97" s="57" t="s">
        <v>227</v>
      </c>
      <c r="C97" s="59" t="s">
        <v>228</v>
      </c>
      <c r="D97" s="64"/>
      <c r="E97" s="170" t="s">
        <v>430</v>
      </c>
      <c r="F97" s="170" t="s">
        <v>430</v>
      </c>
      <c r="G97" s="170" t="s">
        <v>430</v>
      </c>
      <c r="H97" s="170" t="s">
        <v>430</v>
      </c>
      <c r="I97" s="56" t="s">
        <v>430</v>
      </c>
      <c r="J97" s="56" t="s">
        <v>430</v>
      </c>
      <c r="K97" s="56" t="s">
        <v>430</v>
      </c>
      <c r="L97" s="56" t="s">
        <v>430</v>
      </c>
      <c r="M97" s="170" t="s">
        <v>430</v>
      </c>
      <c r="N97" s="170" t="s">
        <v>429</v>
      </c>
      <c r="O97" s="170" t="s">
        <v>429</v>
      </c>
      <c r="P97" s="170">
        <v>0.16151099999999999</v>
      </c>
      <c r="Q97" s="170" t="s">
        <v>429</v>
      </c>
      <c r="R97" s="170" t="s">
        <v>429</v>
      </c>
      <c r="S97" s="170" t="s">
        <v>429</v>
      </c>
      <c r="T97" s="170" t="s">
        <v>429</v>
      </c>
      <c r="U97" s="170" t="s">
        <v>429</v>
      </c>
      <c r="V97" s="170" t="s">
        <v>429</v>
      </c>
      <c r="W97" s="170" t="s">
        <v>430</v>
      </c>
      <c r="X97" s="170" t="s">
        <v>430</v>
      </c>
      <c r="Y97" s="170" t="s">
        <v>430</v>
      </c>
      <c r="Z97" s="170" t="s">
        <v>430</v>
      </c>
      <c r="AA97" s="170" t="s">
        <v>430</v>
      </c>
      <c r="AB97" s="170" t="s">
        <v>430</v>
      </c>
      <c r="AC97" s="171" t="s">
        <v>429</v>
      </c>
      <c r="AD97" s="170">
        <v>1.61511</v>
      </c>
      <c r="AE97" s="276"/>
      <c r="AF97" s="56" t="s">
        <v>430</v>
      </c>
      <c r="AG97" s="56" t="s">
        <v>430</v>
      </c>
      <c r="AH97" s="56" t="s">
        <v>430</v>
      </c>
      <c r="AI97" s="56" t="s">
        <v>430</v>
      </c>
      <c r="AJ97" s="56" t="s">
        <v>430</v>
      </c>
      <c r="AK97" s="56">
        <v>16151100</v>
      </c>
      <c r="AL97" s="200" t="s">
        <v>1066</v>
      </c>
      <c r="AM97" s="136"/>
    </row>
    <row r="98" spans="1:39" ht="26.25" customHeight="1" thickBot="1" x14ac:dyDescent="0.3">
      <c r="A98" s="53" t="s">
        <v>53</v>
      </c>
      <c r="B98" s="57" t="s">
        <v>229</v>
      </c>
      <c r="C98" s="59" t="s">
        <v>230</v>
      </c>
      <c r="D98" s="64"/>
      <c r="E98" s="170" t="s">
        <v>984</v>
      </c>
      <c r="F98" s="170" t="s">
        <v>984</v>
      </c>
      <c r="G98" s="170" t="s">
        <v>984</v>
      </c>
      <c r="H98" s="170" t="s">
        <v>984</v>
      </c>
      <c r="I98" s="56" t="s">
        <v>430</v>
      </c>
      <c r="J98" s="56" t="s">
        <v>430</v>
      </c>
      <c r="K98" s="56" t="s">
        <v>430</v>
      </c>
      <c r="L98" s="56" t="s">
        <v>430</v>
      </c>
      <c r="M98" s="170" t="s">
        <v>984</v>
      </c>
      <c r="N98" s="170" t="s">
        <v>984</v>
      </c>
      <c r="O98" s="170" t="s">
        <v>984</v>
      </c>
      <c r="P98" s="170" t="s">
        <v>984</v>
      </c>
      <c r="Q98" s="170" t="s">
        <v>984</v>
      </c>
      <c r="R98" s="170" t="s">
        <v>984</v>
      </c>
      <c r="S98" s="170" t="s">
        <v>984</v>
      </c>
      <c r="T98" s="170" t="s">
        <v>984</v>
      </c>
      <c r="U98" s="170" t="s">
        <v>984</v>
      </c>
      <c r="V98" s="170" t="s">
        <v>984</v>
      </c>
      <c r="W98" s="170" t="s">
        <v>984</v>
      </c>
      <c r="X98" s="170" t="s">
        <v>984</v>
      </c>
      <c r="Y98" s="170" t="s">
        <v>984</v>
      </c>
      <c r="Z98" s="170" t="s">
        <v>984</v>
      </c>
      <c r="AA98" s="170" t="s">
        <v>984</v>
      </c>
      <c r="AB98" s="170" t="s">
        <v>984</v>
      </c>
      <c r="AC98" s="170" t="s">
        <v>984</v>
      </c>
      <c r="AD98" s="170" t="s">
        <v>984</v>
      </c>
      <c r="AE98" s="276"/>
      <c r="AF98" s="56" t="s">
        <v>430</v>
      </c>
      <c r="AG98" s="56" t="s">
        <v>430</v>
      </c>
      <c r="AH98" s="56" t="s">
        <v>430</v>
      </c>
      <c r="AI98" s="56" t="s">
        <v>430</v>
      </c>
      <c r="AJ98" s="56" t="s">
        <v>430</v>
      </c>
      <c r="AK98" s="56" t="s">
        <v>429</v>
      </c>
      <c r="AL98" s="138" t="s">
        <v>399</v>
      </c>
      <c r="AM98" s="136"/>
    </row>
    <row r="99" spans="1:39" ht="26.25" customHeight="1" thickBot="1" x14ac:dyDescent="0.3">
      <c r="A99" s="53" t="s">
        <v>231</v>
      </c>
      <c r="B99" s="57" t="s">
        <v>232</v>
      </c>
      <c r="C99" s="59" t="s">
        <v>394</v>
      </c>
      <c r="D99" s="64"/>
      <c r="E99" s="180">
        <v>1.6983499999999999E-2</v>
      </c>
      <c r="F99" s="180">
        <v>60.9266079</v>
      </c>
      <c r="G99" s="172" t="s">
        <v>430</v>
      </c>
      <c r="H99" s="175">
        <v>74.727399999999989</v>
      </c>
      <c r="I99" s="56" t="s">
        <v>430</v>
      </c>
      <c r="J99" s="56" t="s">
        <v>430</v>
      </c>
      <c r="K99" s="56" t="s">
        <v>430</v>
      </c>
      <c r="L99" s="56" t="s">
        <v>430</v>
      </c>
      <c r="M99" s="172" t="s">
        <v>430</v>
      </c>
      <c r="N99" s="172" t="s">
        <v>430</v>
      </c>
      <c r="O99" s="172" t="s">
        <v>430</v>
      </c>
      <c r="P99" s="172" t="s">
        <v>430</v>
      </c>
      <c r="Q99" s="172" t="s">
        <v>430</v>
      </c>
      <c r="R99" s="172" t="s">
        <v>430</v>
      </c>
      <c r="S99" s="172" t="s">
        <v>430</v>
      </c>
      <c r="T99" s="172" t="s">
        <v>430</v>
      </c>
      <c r="U99" s="172" t="s">
        <v>430</v>
      </c>
      <c r="V99" s="172" t="s">
        <v>430</v>
      </c>
      <c r="W99" s="172" t="s">
        <v>430</v>
      </c>
      <c r="X99" s="172" t="s">
        <v>430</v>
      </c>
      <c r="Y99" s="172" t="s">
        <v>430</v>
      </c>
      <c r="Z99" s="172" t="s">
        <v>430</v>
      </c>
      <c r="AA99" s="172" t="s">
        <v>430</v>
      </c>
      <c r="AB99" s="172" t="s">
        <v>430</v>
      </c>
      <c r="AC99" s="172" t="s">
        <v>430</v>
      </c>
      <c r="AD99" s="172" t="s">
        <v>430</v>
      </c>
      <c r="AE99" s="274"/>
      <c r="AF99" s="64" t="s">
        <v>430</v>
      </c>
      <c r="AG99" s="64" t="s">
        <v>430</v>
      </c>
      <c r="AH99" s="64" t="s">
        <v>430</v>
      </c>
      <c r="AI99" s="64" t="s">
        <v>430</v>
      </c>
      <c r="AJ99" s="64" t="s">
        <v>430</v>
      </c>
      <c r="AK99" s="140">
        <v>3396.7</v>
      </c>
      <c r="AL99" s="139" t="s">
        <v>233</v>
      </c>
      <c r="AM99" s="136"/>
    </row>
    <row r="100" spans="1:39" ht="26.25" customHeight="1" thickBot="1" x14ac:dyDescent="0.3">
      <c r="A100" s="53" t="s">
        <v>231</v>
      </c>
      <c r="B100" s="57" t="s">
        <v>234</v>
      </c>
      <c r="C100" s="59" t="s">
        <v>395</v>
      </c>
      <c r="D100" s="64"/>
      <c r="E100" s="180">
        <v>7.0142999999999994E-3</v>
      </c>
      <c r="F100" s="180">
        <v>41.6275324</v>
      </c>
      <c r="G100" s="172" t="s">
        <v>430</v>
      </c>
      <c r="H100" s="175">
        <v>36.941980000000001</v>
      </c>
      <c r="I100" s="56" t="s">
        <v>430</v>
      </c>
      <c r="J100" s="56" t="s">
        <v>430</v>
      </c>
      <c r="K100" s="56" t="s">
        <v>430</v>
      </c>
      <c r="L100" s="56" t="s">
        <v>430</v>
      </c>
      <c r="M100" s="172" t="s">
        <v>430</v>
      </c>
      <c r="N100" s="172" t="s">
        <v>430</v>
      </c>
      <c r="O100" s="172" t="s">
        <v>430</v>
      </c>
      <c r="P100" s="172" t="s">
        <v>430</v>
      </c>
      <c r="Q100" s="172" t="s">
        <v>430</v>
      </c>
      <c r="R100" s="172" t="s">
        <v>430</v>
      </c>
      <c r="S100" s="172" t="s">
        <v>430</v>
      </c>
      <c r="T100" s="172" t="s">
        <v>430</v>
      </c>
      <c r="U100" s="172" t="s">
        <v>430</v>
      </c>
      <c r="V100" s="172" t="s">
        <v>430</v>
      </c>
      <c r="W100" s="172" t="s">
        <v>430</v>
      </c>
      <c r="X100" s="172" t="s">
        <v>430</v>
      </c>
      <c r="Y100" s="172" t="s">
        <v>430</v>
      </c>
      <c r="Z100" s="172" t="s">
        <v>430</v>
      </c>
      <c r="AA100" s="172" t="s">
        <v>430</v>
      </c>
      <c r="AB100" s="172" t="s">
        <v>430</v>
      </c>
      <c r="AC100" s="172" t="s">
        <v>430</v>
      </c>
      <c r="AD100" s="172" t="s">
        <v>430</v>
      </c>
      <c r="AE100" s="274"/>
      <c r="AF100" s="64" t="s">
        <v>430</v>
      </c>
      <c r="AG100" s="64" t="s">
        <v>430</v>
      </c>
      <c r="AH100" s="64" t="s">
        <v>430</v>
      </c>
      <c r="AI100" s="64" t="s">
        <v>430</v>
      </c>
      <c r="AJ100" s="64" t="s">
        <v>430</v>
      </c>
      <c r="AK100" s="140">
        <v>4676.2</v>
      </c>
      <c r="AL100" s="139" t="s">
        <v>233</v>
      </c>
      <c r="AM100" s="136"/>
    </row>
    <row r="101" spans="1:39" s="136" customFormat="1" ht="26.25" customHeight="1" thickBot="1" x14ac:dyDescent="0.3">
      <c r="A101" s="57" t="s">
        <v>231</v>
      </c>
      <c r="B101" s="57" t="s">
        <v>235</v>
      </c>
      <c r="C101" s="59" t="s">
        <v>236</v>
      </c>
      <c r="D101" s="64"/>
      <c r="E101" s="180">
        <v>0.1507926</v>
      </c>
      <c r="F101" s="180">
        <v>4.2473248999999997</v>
      </c>
      <c r="G101" s="172" t="s">
        <v>430</v>
      </c>
      <c r="H101" s="175">
        <v>10.05284</v>
      </c>
      <c r="I101" s="56" t="s">
        <v>430</v>
      </c>
      <c r="J101" s="56" t="s">
        <v>430</v>
      </c>
      <c r="K101" s="56" t="s">
        <v>430</v>
      </c>
      <c r="L101" s="56" t="s">
        <v>430</v>
      </c>
      <c r="M101" s="172" t="s">
        <v>430</v>
      </c>
      <c r="N101" s="172" t="s">
        <v>430</v>
      </c>
      <c r="O101" s="172" t="s">
        <v>430</v>
      </c>
      <c r="P101" s="172" t="s">
        <v>430</v>
      </c>
      <c r="Q101" s="172" t="s">
        <v>430</v>
      </c>
      <c r="R101" s="172" t="s">
        <v>430</v>
      </c>
      <c r="S101" s="172" t="s">
        <v>430</v>
      </c>
      <c r="T101" s="172" t="s">
        <v>430</v>
      </c>
      <c r="U101" s="172" t="s">
        <v>430</v>
      </c>
      <c r="V101" s="172" t="s">
        <v>430</v>
      </c>
      <c r="W101" s="172" t="s">
        <v>430</v>
      </c>
      <c r="X101" s="172" t="s">
        <v>430</v>
      </c>
      <c r="Y101" s="172" t="s">
        <v>430</v>
      </c>
      <c r="Z101" s="172" t="s">
        <v>430</v>
      </c>
      <c r="AA101" s="172" t="s">
        <v>430</v>
      </c>
      <c r="AB101" s="172" t="s">
        <v>430</v>
      </c>
      <c r="AC101" s="172" t="s">
        <v>430</v>
      </c>
      <c r="AD101" s="172" t="s">
        <v>430</v>
      </c>
      <c r="AE101" s="274"/>
      <c r="AF101" s="64" t="s">
        <v>430</v>
      </c>
      <c r="AG101" s="64" t="s">
        <v>430</v>
      </c>
      <c r="AH101" s="64" t="s">
        <v>430</v>
      </c>
      <c r="AI101" s="64" t="s">
        <v>430</v>
      </c>
      <c r="AJ101" s="64" t="s">
        <v>430</v>
      </c>
      <c r="AK101" s="140">
        <v>25132.1</v>
      </c>
      <c r="AL101" s="139" t="s">
        <v>233</v>
      </c>
    </row>
    <row r="102" spans="1:39" ht="26.25" customHeight="1" thickBot="1" x14ac:dyDescent="0.3">
      <c r="A102" s="53" t="s">
        <v>231</v>
      </c>
      <c r="B102" s="57" t="s">
        <v>237</v>
      </c>
      <c r="C102" s="59" t="s">
        <v>373</v>
      </c>
      <c r="D102" s="64"/>
      <c r="E102" s="180">
        <v>3.9654E-3</v>
      </c>
      <c r="F102" s="180">
        <v>1.0924677</v>
      </c>
      <c r="G102" s="172" t="s">
        <v>430</v>
      </c>
      <c r="H102" s="175">
        <v>7.3359900000000007</v>
      </c>
      <c r="I102" s="56" t="s">
        <v>430</v>
      </c>
      <c r="J102" s="56" t="s">
        <v>430</v>
      </c>
      <c r="K102" s="56" t="s">
        <v>430</v>
      </c>
      <c r="L102" s="56" t="s">
        <v>430</v>
      </c>
      <c r="M102" s="172" t="s">
        <v>430</v>
      </c>
      <c r="N102" s="172" t="s">
        <v>430</v>
      </c>
      <c r="O102" s="172" t="s">
        <v>430</v>
      </c>
      <c r="P102" s="172" t="s">
        <v>430</v>
      </c>
      <c r="Q102" s="172" t="s">
        <v>430</v>
      </c>
      <c r="R102" s="172" t="s">
        <v>430</v>
      </c>
      <c r="S102" s="172" t="s">
        <v>430</v>
      </c>
      <c r="T102" s="172" t="s">
        <v>430</v>
      </c>
      <c r="U102" s="172" t="s">
        <v>430</v>
      </c>
      <c r="V102" s="172" t="s">
        <v>430</v>
      </c>
      <c r="W102" s="172" t="s">
        <v>430</v>
      </c>
      <c r="X102" s="172" t="s">
        <v>430</v>
      </c>
      <c r="Y102" s="172" t="s">
        <v>430</v>
      </c>
      <c r="Z102" s="172" t="s">
        <v>430</v>
      </c>
      <c r="AA102" s="172" t="s">
        <v>430</v>
      </c>
      <c r="AB102" s="172" t="s">
        <v>430</v>
      </c>
      <c r="AC102" s="172" t="s">
        <v>430</v>
      </c>
      <c r="AD102" s="172" t="s">
        <v>430</v>
      </c>
      <c r="AE102" s="274"/>
      <c r="AF102" s="64" t="s">
        <v>430</v>
      </c>
      <c r="AG102" s="64" t="s">
        <v>430</v>
      </c>
      <c r="AH102" s="64" t="s">
        <v>430</v>
      </c>
      <c r="AI102" s="64" t="s">
        <v>430</v>
      </c>
      <c r="AJ102" s="64" t="s">
        <v>430</v>
      </c>
      <c r="AK102" s="140">
        <v>1982.7</v>
      </c>
      <c r="AL102" s="139" t="s">
        <v>233</v>
      </c>
      <c r="AM102" s="136"/>
    </row>
    <row r="103" spans="1:39" ht="26.25" customHeight="1" thickBot="1" x14ac:dyDescent="0.3">
      <c r="A103" s="53" t="s">
        <v>231</v>
      </c>
      <c r="B103" s="57" t="s">
        <v>238</v>
      </c>
      <c r="C103" s="59" t="s">
        <v>239</v>
      </c>
      <c r="D103" s="64"/>
      <c r="E103" s="174" t="s">
        <v>429</v>
      </c>
      <c r="F103" s="174" t="s">
        <v>429</v>
      </c>
      <c r="G103" s="172" t="s">
        <v>430</v>
      </c>
      <c r="H103" s="174" t="s">
        <v>429</v>
      </c>
      <c r="I103" s="56" t="s">
        <v>430</v>
      </c>
      <c r="J103" s="56" t="s">
        <v>430</v>
      </c>
      <c r="K103" s="56" t="s">
        <v>430</v>
      </c>
      <c r="L103" s="56" t="s">
        <v>430</v>
      </c>
      <c r="M103" s="172" t="s">
        <v>430</v>
      </c>
      <c r="N103" s="172" t="s">
        <v>430</v>
      </c>
      <c r="O103" s="172" t="s">
        <v>430</v>
      </c>
      <c r="P103" s="172" t="s">
        <v>430</v>
      </c>
      <c r="Q103" s="172" t="s">
        <v>430</v>
      </c>
      <c r="R103" s="172" t="s">
        <v>430</v>
      </c>
      <c r="S103" s="172" t="s">
        <v>430</v>
      </c>
      <c r="T103" s="172" t="s">
        <v>430</v>
      </c>
      <c r="U103" s="172" t="s">
        <v>430</v>
      </c>
      <c r="V103" s="172" t="s">
        <v>430</v>
      </c>
      <c r="W103" s="172" t="s">
        <v>430</v>
      </c>
      <c r="X103" s="172" t="s">
        <v>430</v>
      </c>
      <c r="Y103" s="172" t="s">
        <v>430</v>
      </c>
      <c r="Z103" s="172" t="s">
        <v>430</v>
      </c>
      <c r="AA103" s="172" t="s">
        <v>430</v>
      </c>
      <c r="AB103" s="172" t="s">
        <v>430</v>
      </c>
      <c r="AC103" s="172" t="s">
        <v>430</v>
      </c>
      <c r="AD103" s="172" t="s">
        <v>430</v>
      </c>
      <c r="AE103" s="274"/>
      <c r="AF103" s="64" t="s">
        <v>430</v>
      </c>
      <c r="AG103" s="64" t="s">
        <v>430</v>
      </c>
      <c r="AH103" s="64" t="s">
        <v>430</v>
      </c>
      <c r="AI103" s="64" t="s">
        <v>430</v>
      </c>
      <c r="AJ103" s="64" t="s">
        <v>430</v>
      </c>
      <c r="AK103" s="140" t="s">
        <v>429</v>
      </c>
      <c r="AL103" s="139" t="s">
        <v>233</v>
      </c>
      <c r="AM103" s="136"/>
    </row>
    <row r="104" spans="1:39" s="136" customFormat="1" ht="26.25" customHeight="1" thickBot="1" x14ac:dyDescent="0.3">
      <c r="A104" s="57" t="s">
        <v>231</v>
      </c>
      <c r="B104" s="57" t="s">
        <v>240</v>
      </c>
      <c r="C104" s="59" t="s">
        <v>241</v>
      </c>
      <c r="D104" s="64"/>
      <c r="E104" s="174" t="s">
        <v>431</v>
      </c>
      <c r="F104" s="174" t="s">
        <v>431</v>
      </c>
      <c r="G104" s="172" t="s">
        <v>430</v>
      </c>
      <c r="H104" s="174" t="s">
        <v>431</v>
      </c>
      <c r="I104" s="56" t="s">
        <v>430</v>
      </c>
      <c r="J104" s="56" t="s">
        <v>430</v>
      </c>
      <c r="K104" s="56" t="s">
        <v>430</v>
      </c>
      <c r="L104" s="56" t="s">
        <v>430</v>
      </c>
      <c r="M104" s="172" t="s">
        <v>430</v>
      </c>
      <c r="N104" s="172" t="s">
        <v>430</v>
      </c>
      <c r="O104" s="172" t="s">
        <v>430</v>
      </c>
      <c r="P104" s="172" t="s">
        <v>430</v>
      </c>
      <c r="Q104" s="172" t="s">
        <v>430</v>
      </c>
      <c r="R104" s="172" t="s">
        <v>430</v>
      </c>
      <c r="S104" s="172" t="s">
        <v>430</v>
      </c>
      <c r="T104" s="172" t="s">
        <v>430</v>
      </c>
      <c r="U104" s="172" t="s">
        <v>430</v>
      </c>
      <c r="V104" s="172" t="s">
        <v>430</v>
      </c>
      <c r="W104" s="172" t="s">
        <v>430</v>
      </c>
      <c r="X104" s="172" t="s">
        <v>430</v>
      </c>
      <c r="Y104" s="172" t="s">
        <v>430</v>
      </c>
      <c r="Z104" s="172" t="s">
        <v>430</v>
      </c>
      <c r="AA104" s="172" t="s">
        <v>430</v>
      </c>
      <c r="AB104" s="172" t="s">
        <v>430</v>
      </c>
      <c r="AC104" s="172" t="s">
        <v>430</v>
      </c>
      <c r="AD104" s="172" t="s">
        <v>430</v>
      </c>
      <c r="AE104" s="274"/>
      <c r="AF104" s="64" t="s">
        <v>430</v>
      </c>
      <c r="AG104" s="64" t="s">
        <v>430</v>
      </c>
      <c r="AH104" s="64" t="s">
        <v>430</v>
      </c>
      <c r="AI104" s="64" t="s">
        <v>430</v>
      </c>
      <c r="AJ104" s="64" t="s">
        <v>430</v>
      </c>
      <c r="AK104" s="140" t="s">
        <v>431</v>
      </c>
      <c r="AL104" s="139" t="s">
        <v>233</v>
      </c>
    </row>
    <row r="105" spans="1:39" ht="26.25" customHeight="1" thickBot="1" x14ac:dyDescent="0.3">
      <c r="A105" s="53" t="s">
        <v>231</v>
      </c>
      <c r="B105" s="57" t="s">
        <v>242</v>
      </c>
      <c r="C105" s="59" t="s">
        <v>243</v>
      </c>
      <c r="D105" s="64"/>
      <c r="E105" s="180">
        <v>0.20449999999999999</v>
      </c>
      <c r="F105" s="180">
        <v>6.9939000000000009</v>
      </c>
      <c r="G105" s="172" t="s">
        <v>430</v>
      </c>
      <c r="H105" s="175">
        <v>11.452</v>
      </c>
      <c r="I105" s="56" t="s">
        <v>430</v>
      </c>
      <c r="J105" s="56" t="s">
        <v>430</v>
      </c>
      <c r="K105" s="56" t="s">
        <v>430</v>
      </c>
      <c r="L105" s="56" t="s">
        <v>430</v>
      </c>
      <c r="M105" s="172" t="s">
        <v>430</v>
      </c>
      <c r="N105" s="172" t="s">
        <v>430</v>
      </c>
      <c r="O105" s="172" t="s">
        <v>430</v>
      </c>
      <c r="P105" s="172" t="s">
        <v>430</v>
      </c>
      <c r="Q105" s="172" t="s">
        <v>430</v>
      </c>
      <c r="R105" s="172" t="s">
        <v>430</v>
      </c>
      <c r="S105" s="172" t="s">
        <v>430</v>
      </c>
      <c r="T105" s="172" t="s">
        <v>430</v>
      </c>
      <c r="U105" s="172" t="s">
        <v>430</v>
      </c>
      <c r="V105" s="172" t="s">
        <v>430</v>
      </c>
      <c r="W105" s="172" t="s">
        <v>430</v>
      </c>
      <c r="X105" s="172" t="s">
        <v>430</v>
      </c>
      <c r="Y105" s="172" t="s">
        <v>430</v>
      </c>
      <c r="Z105" s="172" t="s">
        <v>430</v>
      </c>
      <c r="AA105" s="172" t="s">
        <v>430</v>
      </c>
      <c r="AB105" s="172" t="s">
        <v>430</v>
      </c>
      <c r="AC105" s="172" t="s">
        <v>430</v>
      </c>
      <c r="AD105" s="172" t="s">
        <v>430</v>
      </c>
      <c r="AE105" s="274"/>
      <c r="AF105" s="64" t="s">
        <v>430</v>
      </c>
      <c r="AG105" s="64" t="s">
        <v>430</v>
      </c>
      <c r="AH105" s="64" t="s">
        <v>430</v>
      </c>
      <c r="AI105" s="64" t="s">
        <v>430</v>
      </c>
      <c r="AJ105" s="64" t="s">
        <v>430</v>
      </c>
      <c r="AK105" s="140">
        <v>1636</v>
      </c>
      <c r="AL105" s="139" t="s">
        <v>233</v>
      </c>
      <c r="AM105" s="136"/>
    </row>
    <row r="106" spans="1:39" ht="26.25" customHeight="1" thickBot="1" x14ac:dyDescent="0.3">
      <c r="A106" s="53" t="s">
        <v>231</v>
      </c>
      <c r="B106" s="57" t="s">
        <v>244</v>
      </c>
      <c r="C106" s="59" t="s">
        <v>245</v>
      </c>
      <c r="D106" s="64"/>
      <c r="E106" s="174" t="s">
        <v>429</v>
      </c>
      <c r="F106" s="174" t="s">
        <v>429</v>
      </c>
      <c r="G106" s="172" t="s">
        <v>430</v>
      </c>
      <c r="H106" s="174" t="s">
        <v>429</v>
      </c>
      <c r="I106" s="56" t="s">
        <v>430</v>
      </c>
      <c r="J106" s="56" t="s">
        <v>430</v>
      </c>
      <c r="K106" s="56" t="s">
        <v>430</v>
      </c>
      <c r="L106" s="56" t="s">
        <v>430</v>
      </c>
      <c r="M106" s="172" t="s">
        <v>430</v>
      </c>
      <c r="N106" s="172" t="s">
        <v>430</v>
      </c>
      <c r="O106" s="172" t="s">
        <v>430</v>
      </c>
      <c r="P106" s="172" t="s">
        <v>430</v>
      </c>
      <c r="Q106" s="172" t="s">
        <v>430</v>
      </c>
      <c r="R106" s="172" t="s">
        <v>430</v>
      </c>
      <c r="S106" s="172" t="s">
        <v>430</v>
      </c>
      <c r="T106" s="172" t="s">
        <v>430</v>
      </c>
      <c r="U106" s="172" t="s">
        <v>430</v>
      </c>
      <c r="V106" s="172" t="s">
        <v>430</v>
      </c>
      <c r="W106" s="172" t="s">
        <v>430</v>
      </c>
      <c r="X106" s="172" t="s">
        <v>430</v>
      </c>
      <c r="Y106" s="172" t="s">
        <v>430</v>
      </c>
      <c r="Z106" s="172" t="s">
        <v>430</v>
      </c>
      <c r="AA106" s="172" t="s">
        <v>430</v>
      </c>
      <c r="AB106" s="172" t="s">
        <v>430</v>
      </c>
      <c r="AC106" s="172" t="s">
        <v>430</v>
      </c>
      <c r="AD106" s="172" t="s">
        <v>430</v>
      </c>
      <c r="AE106" s="274"/>
      <c r="AF106" s="64" t="s">
        <v>430</v>
      </c>
      <c r="AG106" s="64" t="s">
        <v>430</v>
      </c>
      <c r="AH106" s="64" t="s">
        <v>430</v>
      </c>
      <c r="AI106" s="64" t="s">
        <v>430</v>
      </c>
      <c r="AJ106" s="64" t="s">
        <v>430</v>
      </c>
      <c r="AK106" s="140" t="s">
        <v>429</v>
      </c>
      <c r="AL106" s="139" t="s">
        <v>233</v>
      </c>
      <c r="AM106" s="136"/>
    </row>
    <row r="107" spans="1:39" ht="26.25" customHeight="1" thickBot="1" x14ac:dyDescent="0.3">
      <c r="A107" s="53" t="s">
        <v>231</v>
      </c>
      <c r="B107" s="57" t="s">
        <v>246</v>
      </c>
      <c r="C107" s="59" t="s">
        <v>366</v>
      </c>
      <c r="D107" s="64"/>
      <c r="E107" s="180">
        <v>0.45779999999999998</v>
      </c>
      <c r="F107" s="180">
        <v>5.3955000000000002</v>
      </c>
      <c r="G107" s="172" t="s">
        <v>430</v>
      </c>
      <c r="H107" s="175">
        <v>5.2320000000000002</v>
      </c>
      <c r="I107" s="56" t="s">
        <v>430</v>
      </c>
      <c r="J107" s="56" t="s">
        <v>430</v>
      </c>
      <c r="K107" s="56" t="s">
        <v>430</v>
      </c>
      <c r="L107" s="56" t="s">
        <v>430</v>
      </c>
      <c r="M107" s="172" t="s">
        <v>430</v>
      </c>
      <c r="N107" s="172" t="s">
        <v>430</v>
      </c>
      <c r="O107" s="172" t="s">
        <v>430</v>
      </c>
      <c r="P107" s="172" t="s">
        <v>430</v>
      </c>
      <c r="Q107" s="172" t="s">
        <v>430</v>
      </c>
      <c r="R107" s="172" t="s">
        <v>430</v>
      </c>
      <c r="S107" s="172" t="s">
        <v>430</v>
      </c>
      <c r="T107" s="172" t="s">
        <v>430</v>
      </c>
      <c r="U107" s="172" t="s">
        <v>430</v>
      </c>
      <c r="V107" s="172" t="s">
        <v>430</v>
      </c>
      <c r="W107" s="172" t="s">
        <v>430</v>
      </c>
      <c r="X107" s="172" t="s">
        <v>430</v>
      </c>
      <c r="Y107" s="172" t="s">
        <v>430</v>
      </c>
      <c r="Z107" s="172" t="s">
        <v>430</v>
      </c>
      <c r="AA107" s="172" t="s">
        <v>430</v>
      </c>
      <c r="AB107" s="172" t="s">
        <v>430</v>
      </c>
      <c r="AC107" s="172" t="s">
        <v>430</v>
      </c>
      <c r="AD107" s="172" t="s">
        <v>430</v>
      </c>
      <c r="AE107" s="274"/>
      <c r="AF107" s="64" t="s">
        <v>430</v>
      </c>
      <c r="AG107" s="64" t="s">
        <v>430</v>
      </c>
      <c r="AH107" s="64" t="s">
        <v>430</v>
      </c>
      <c r="AI107" s="64" t="s">
        <v>430</v>
      </c>
      <c r="AJ107" s="64" t="s">
        <v>430</v>
      </c>
      <c r="AK107" s="140">
        <v>32700</v>
      </c>
      <c r="AL107" s="139" t="s">
        <v>233</v>
      </c>
      <c r="AM107" s="136"/>
    </row>
    <row r="108" spans="1:39" ht="26.25" customHeight="1" thickBot="1" x14ac:dyDescent="0.3">
      <c r="A108" s="53" t="s">
        <v>231</v>
      </c>
      <c r="B108" s="57" t="s">
        <v>247</v>
      </c>
      <c r="C108" s="59" t="s">
        <v>367</v>
      </c>
      <c r="D108" s="64"/>
      <c r="E108" s="174" t="s">
        <v>431</v>
      </c>
      <c r="F108" s="174" t="s">
        <v>431</v>
      </c>
      <c r="G108" s="172" t="s">
        <v>430</v>
      </c>
      <c r="H108" s="174" t="s">
        <v>431</v>
      </c>
      <c r="I108" s="56" t="s">
        <v>430</v>
      </c>
      <c r="J108" s="56" t="s">
        <v>430</v>
      </c>
      <c r="K108" s="56" t="s">
        <v>430</v>
      </c>
      <c r="L108" s="56" t="s">
        <v>430</v>
      </c>
      <c r="M108" s="172" t="s">
        <v>430</v>
      </c>
      <c r="N108" s="172" t="s">
        <v>430</v>
      </c>
      <c r="O108" s="172" t="s">
        <v>430</v>
      </c>
      <c r="P108" s="172" t="s">
        <v>430</v>
      </c>
      <c r="Q108" s="172" t="s">
        <v>430</v>
      </c>
      <c r="R108" s="172" t="s">
        <v>430</v>
      </c>
      <c r="S108" s="172" t="s">
        <v>430</v>
      </c>
      <c r="T108" s="172" t="s">
        <v>430</v>
      </c>
      <c r="U108" s="172" t="s">
        <v>430</v>
      </c>
      <c r="V108" s="172" t="s">
        <v>430</v>
      </c>
      <c r="W108" s="172" t="s">
        <v>430</v>
      </c>
      <c r="X108" s="172" t="s">
        <v>430</v>
      </c>
      <c r="Y108" s="172" t="s">
        <v>430</v>
      </c>
      <c r="Z108" s="172" t="s">
        <v>430</v>
      </c>
      <c r="AA108" s="172" t="s">
        <v>430</v>
      </c>
      <c r="AB108" s="172" t="s">
        <v>430</v>
      </c>
      <c r="AC108" s="172" t="s">
        <v>430</v>
      </c>
      <c r="AD108" s="172" t="s">
        <v>430</v>
      </c>
      <c r="AE108" s="274"/>
      <c r="AF108" s="64" t="s">
        <v>430</v>
      </c>
      <c r="AG108" s="64" t="s">
        <v>430</v>
      </c>
      <c r="AH108" s="64" t="s">
        <v>430</v>
      </c>
      <c r="AI108" s="64" t="s">
        <v>430</v>
      </c>
      <c r="AJ108" s="64" t="s">
        <v>430</v>
      </c>
      <c r="AK108" s="140" t="s">
        <v>431</v>
      </c>
      <c r="AL108" s="139" t="s">
        <v>233</v>
      </c>
      <c r="AM108" s="136"/>
    </row>
    <row r="109" spans="1:39" ht="26.25" customHeight="1" thickBot="1" x14ac:dyDescent="0.3">
      <c r="A109" s="53" t="s">
        <v>231</v>
      </c>
      <c r="B109" s="57" t="s">
        <v>248</v>
      </c>
      <c r="C109" s="59" t="s">
        <v>368</v>
      </c>
      <c r="D109" s="64"/>
      <c r="E109" s="174" t="s">
        <v>431</v>
      </c>
      <c r="F109" s="174" t="s">
        <v>431</v>
      </c>
      <c r="G109" s="172" t="s">
        <v>430</v>
      </c>
      <c r="H109" s="174" t="s">
        <v>431</v>
      </c>
      <c r="I109" s="56" t="s">
        <v>430</v>
      </c>
      <c r="J109" s="56" t="s">
        <v>430</v>
      </c>
      <c r="K109" s="56" t="s">
        <v>430</v>
      </c>
      <c r="L109" s="56" t="s">
        <v>430</v>
      </c>
      <c r="M109" s="172" t="s">
        <v>430</v>
      </c>
      <c r="N109" s="172" t="s">
        <v>430</v>
      </c>
      <c r="O109" s="172" t="s">
        <v>430</v>
      </c>
      <c r="P109" s="172" t="s">
        <v>430</v>
      </c>
      <c r="Q109" s="172" t="s">
        <v>430</v>
      </c>
      <c r="R109" s="172" t="s">
        <v>430</v>
      </c>
      <c r="S109" s="172" t="s">
        <v>430</v>
      </c>
      <c r="T109" s="172" t="s">
        <v>430</v>
      </c>
      <c r="U109" s="172" t="s">
        <v>430</v>
      </c>
      <c r="V109" s="172" t="s">
        <v>430</v>
      </c>
      <c r="W109" s="172" t="s">
        <v>430</v>
      </c>
      <c r="X109" s="172" t="s">
        <v>430</v>
      </c>
      <c r="Y109" s="172" t="s">
        <v>430</v>
      </c>
      <c r="Z109" s="172" t="s">
        <v>430</v>
      </c>
      <c r="AA109" s="172" t="s">
        <v>430</v>
      </c>
      <c r="AB109" s="172" t="s">
        <v>430</v>
      </c>
      <c r="AC109" s="172" t="s">
        <v>430</v>
      </c>
      <c r="AD109" s="172" t="s">
        <v>430</v>
      </c>
      <c r="AE109" s="274"/>
      <c r="AF109" s="64" t="s">
        <v>430</v>
      </c>
      <c r="AG109" s="64" t="s">
        <v>430</v>
      </c>
      <c r="AH109" s="64" t="s">
        <v>430</v>
      </c>
      <c r="AI109" s="64" t="s">
        <v>430</v>
      </c>
      <c r="AJ109" s="64" t="s">
        <v>430</v>
      </c>
      <c r="AK109" s="140" t="s">
        <v>431</v>
      </c>
      <c r="AL109" s="139" t="s">
        <v>233</v>
      </c>
      <c r="AM109" s="136"/>
    </row>
    <row r="110" spans="1:39" ht="26.25" customHeight="1" thickBot="1" x14ac:dyDescent="0.3">
      <c r="A110" s="53" t="s">
        <v>231</v>
      </c>
      <c r="B110" s="57" t="s">
        <v>249</v>
      </c>
      <c r="C110" s="59" t="s">
        <v>369</v>
      </c>
      <c r="D110" s="64"/>
      <c r="E110" s="174" t="s">
        <v>431</v>
      </c>
      <c r="F110" s="174" t="s">
        <v>431</v>
      </c>
      <c r="G110" s="172" t="s">
        <v>430</v>
      </c>
      <c r="H110" s="174" t="s">
        <v>431</v>
      </c>
      <c r="I110" s="56" t="s">
        <v>430</v>
      </c>
      <c r="J110" s="56" t="s">
        <v>430</v>
      </c>
      <c r="K110" s="56" t="s">
        <v>430</v>
      </c>
      <c r="L110" s="56" t="s">
        <v>430</v>
      </c>
      <c r="M110" s="172" t="s">
        <v>430</v>
      </c>
      <c r="N110" s="172" t="s">
        <v>430</v>
      </c>
      <c r="O110" s="172" t="s">
        <v>430</v>
      </c>
      <c r="P110" s="172" t="s">
        <v>430</v>
      </c>
      <c r="Q110" s="172" t="s">
        <v>430</v>
      </c>
      <c r="R110" s="172" t="s">
        <v>430</v>
      </c>
      <c r="S110" s="172" t="s">
        <v>430</v>
      </c>
      <c r="T110" s="172" t="s">
        <v>430</v>
      </c>
      <c r="U110" s="172" t="s">
        <v>430</v>
      </c>
      <c r="V110" s="172" t="s">
        <v>430</v>
      </c>
      <c r="W110" s="172" t="s">
        <v>430</v>
      </c>
      <c r="X110" s="172" t="s">
        <v>430</v>
      </c>
      <c r="Y110" s="172" t="s">
        <v>430</v>
      </c>
      <c r="Z110" s="172" t="s">
        <v>430</v>
      </c>
      <c r="AA110" s="172" t="s">
        <v>430</v>
      </c>
      <c r="AB110" s="172" t="s">
        <v>430</v>
      </c>
      <c r="AC110" s="172" t="s">
        <v>430</v>
      </c>
      <c r="AD110" s="172" t="s">
        <v>430</v>
      </c>
      <c r="AE110" s="274"/>
      <c r="AF110" s="64" t="s">
        <v>430</v>
      </c>
      <c r="AG110" s="64" t="s">
        <v>430</v>
      </c>
      <c r="AH110" s="64" t="s">
        <v>430</v>
      </c>
      <c r="AI110" s="64" t="s">
        <v>430</v>
      </c>
      <c r="AJ110" s="64" t="s">
        <v>430</v>
      </c>
      <c r="AK110" s="140" t="s">
        <v>431</v>
      </c>
      <c r="AL110" s="139" t="s">
        <v>233</v>
      </c>
      <c r="AM110" s="136"/>
    </row>
    <row r="111" spans="1:39" ht="26.25" customHeight="1" thickBot="1" x14ac:dyDescent="0.3">
      <c r="A111" s="53" t="s">
        <v>231</v>
      </c>
      <c r="B111" s="57" t="s">
        <v>250</v>
      </c>
      <c r="C111" s="59" t="s">
        <v>363</v>
      </c>
      <c r="D111" s="64"/>
      <c r="E111" s="183">
        <v>7.0599999999999995E-5</v>
      </c>
      <c r="F111" s="180">
        <v>3.8265199999999999E-2</v>
      </c>
      <c r="G111" s="172" t="s">
        <v>430</v>
      </c>
      <c r="H111" s="175">
        <v>1.4825999999999999</v>
      </c>
      <c r="I111" s="56" t="s">
        <v>430</v>
      </c>
      <c r="J111" s="56" t="s">
        <v>430</v>
      </c>
      <c r="K111" s="56" t="s">
        <v>430</v>
      </c>
      <c r="L111" s="56" t="s">
        <v>430</v>
      </c>
      <c r="M111" s="172" t="s">
        <v>430</v>
      </c>
      <c r="N111" s="172" t="s">
        <v>430</v>
      </c>
      <c r="O111" s="172" t="s">
        <v>430</v>
      </c>
      <c r="P111" s="172" t="s">
        <v>430</v>
      </c>
      <c r="Q111" s="172" t="s">
        <v>430</v>
      </c>
      <c r="R111" s="172" t="s">
        <v>430</v>
      </c>
      <c r="S111" s="172" t="s">
        <v>430</v>
      </c>
      <c r="T111" s="172" t="s">
        <v>430</v>
      </c>
      <c r="U111" s="172" t="s">
        <v>430</v>
      </c>
      <c r="V111" s="172" t="s">
        <v>430</v>
      </c>
      <c r="W111" s="172" t="s">
        <v>430</v>
      </c>
      <c r="X111" s="172" t="s">
        <v>430</v>
      </c>
      <c r="Y111" s="172" t="s">
        <v>430</v>
      </c>
      <c r="Z111" s="172" t="s">
        <v>430</v>
      </c>
      <c r="AA111" s="172" t="s">
        <v>430</v>
      </c>
      <c r="AB111" s="172" t="s">
        <v>430</v>
      </c>
      <c r="AC111" s="172" t="s">
        <v>430</v>
      </c>
      <c r="AD111" s="172" t="s">
        <v>430</v>
      </c>
      <c r="AE111" s="274"/>
      <c r="AF111" s="64" t="s">
        <v>430</v>
      </c>
      <c r="AG111" s="64" t="s">
        <v>430</v>
      </c>
      <c r="AH111" s="64" t="s">
        <v>430</v>
      </c>
      <c r="AI111" s="64" t="s">
        <v>430</v>
      </c>
      <c r="AJ111" s="64" t="s">
        <v>430</v>
      </c>
      <c r="AK111" s="140">
        <v>141.19999999999999</v>
      </c>
      <c r="AL111" s="139" t="s">
        <v>233</v>
      </c>
      <c r="AM111" s="136"/>
    </row>
    <row r="112" spans="1:39" ht="26.25" customHeight="1" thickBot="1" x14ac:dyDescent="0.3">
      <c r="A112" s="53" t="s">
        <v>251</v>
      </c>
      <c r="B112" s="57" t="s">
        <v>252</v>
      </c>
      <c r="C112" s="59" t="s">
        <v>253</v>
      </c>
      <c r="D112" s="56"/>
      <c r="E112" s="64">
        <v>1.6</v>
      </c>
      <c r="F112" s="64" t="s">
        <v>430</v>
      </c>
      <c r="G112" s="64" t="s">
        <v>430</v>
      </c>
      <c r="H112" s="64">
        <v>2</v>
      </c>
      <c r="I112" s="56" t="s">
        <v>430</v>
      </c>
      <c r="J112" s="56" t="s">
        <v>430</v>
      </c>
      <c r="K112" s="56" t="s">
        <v>430</v>
      </c>
      <c r="L112" s="56" t="s">
        <v>430</v>
      </c>
      <c r="M112" s="64" t="s">
        <v>430</v>
      </c>
      <c r="N112" s="64" t="s">
        <v>430</v>
      </c>
      <c r="O112" s="64" t="s">
        <v>430</v>
      </c>
      <c r="P112" s="64" t="s">
        <v>430</v>
      </c>
      <c r="Q112" s="64" t="s">
        <v>430</v>
      </c>
      <c r="R112" s="64" t="s">
        <v>430</v>
      </c>
      <c r="S112" s="64" t="s">
        <v>430</v>
      </c>
      <c r="T112" s="64" t="s">
        <v>430</v>
      </c>
      <c r="U112" s="64" t="s">
        <v>430</v>
      </c>
      <c r="V112" s="64" t="s">
        <v>430</v>
      </c>
      <c r="W112" s="64" t="s">
        <v>430</v>
      </c>
      <c r="X112" s="64" t="s">
        <v>430</v>
      </c>
      <c r="Y112" s="64" t="s">
        <v>430</v>
      </c>
      <c r="Z112" s="64" t="s">
        <v>430</v>
      </c>
      <c r="AA112" s="64" t="s">
        <v>430</v>
      </c>
      <c r="AB112" s="64" t="s">
        <v>430</v>
      </c>
      <c r="AC112" s="64" t="s">
        <v>430</v>
      </c>
      <c r="AD112" s="64" t="s">
        <v>430</v>
      </c>
      <c r="AE112" s="274"/>
      <c r="AF112" s="64" t="s">
        <v>430</v>
      </c>
      <c r="AG112" s="64" t="s">
        <v>430</v>
      </c>
      <c r="AH112" s="64" t="s">
        <v>430</v>
      </c>
      <c r="AI112" s="64" t="s">
        <v>430</v>
      </c>
      <c r="AJ112" s="64" t="s">
        <v>430</v>
      </c>
      <c r="AK112" s="140">
        <v>40000000</v>
      </c>
      <c r="AL112" s="139" t="s">
        <v>444</v>
      </c>
      <c r="AM112" s="136"/>
    </row>
    <row r="113" spans="1:39" ht="26.25" customHeight="1" thickBot="1" x14ac:dyDescent="0.3">
      <c r="A113" s="53" t="s">
        <v>251</v>
      </c>
      <c r="B113" s="60" t="s">
        <v>254</v>
      </c>
      <c r="C113" s="61" t="s">
        <v>255</v>
      </c>
      <c r="D113" s="56"/>
      <c r="E113" s="64">
        <v>6.4204189999999999</v>
      </c>
      <c r="F113" s="64" t="s">
        <v>431</v>
      </c>
      <c r="G113" s="64" t="s">
        <v>430</v>
      </c>
      <c r="H113" s="64" t="s">
        <v>431</v>
      </c>
      <c r="I113" s="56" t="s">
        <v>430</v>
      </c>
      <c r="J113" s="56" t="s">
        <v>430</v>
      </c>
      <c r="K113" s="56" t="s">
        <v>430</v>
      </c>
      <c r="L113" s="56" t="s">
        <v>430</v>
      </c>
      <c r="M113" s="64" t="s">
        <v>430</v>
      </c>
      <c r="N113" s="64" t="s">
        <v>430</v>
      </c>
      <c r="O113" s="64" t="s">
        <v>430</v>
      </c>
      <c r="P113" s="64" t="s">
        <v>430</v>
      </c>
      <c r="Q113" s="64" t="s">
        <v>430</v>
      </c>
      <c r="R113" s="64" t="s">
        <v>430</v>
      </c>
      <c r="S113" s="64" t="s">
        <v>430</v>
      </c>
      <c r="T113" s="64" t="s">
        <v>430</v>
      </c>
      <c r="U113" s="64" t="s">
        <v>430</v>
      </c>
      <c r="V113" s="64" t="s">
        <v>430</v>
      </c>
      <c r="W113" s="64" t="s">
        <v>430</v>
      </c>
      <c r="X113" s="64" t="s">
        <v>430</v>
      </c>
      <c r="Y113" s="64" t="s">
        <v>430</v>
      </c>
      <c r="Z113" s="64" t="s">
        <v>430</v>
      </c>
      <c r="AA113" s="64" t="s">
        <v>430</v>
      </c>
      <c r="AB113" s="64" t="s">
        <v>430</v>
      </c>
      <c r="AC113" s="64" t="s">
        <v>430</v>
      </c>
      <c r="AD113" s="64" t="s">
        <v>430</v>
      </c>
      <c r="AE113" s="274"/>
      <c r="AF113" s="64" t="s">
        <v>430</v>
      </c>
      <c r="AG113" s="64" t="s">
        <v>430</v>
      </c>
      <c r="AH113" s="64" t="s">
        <v>430</v>
      </c>
      <c r="AI113" s="64" t="s">
        <v>430</v>
      </c>
      <c r="AJ113" s="64" t="s">
        <v>430</v>
      </c>
      <c r="AK113" s="140" t="s">
        <v>430</v>
      </c>
      <c r="AL113" s="139"/>
      <c r="AM113" s="136"/>
    </row>
    <row r="114" spans="1:39" ht="26.25" customHeight="1" thickBot="1" x14ac:dyDescent="0.3">
      <c r="A114" s="53" t="s">
        <v>251</v>
      </c>
      <c r="B114" s="60" t="s">
        <v>256</v>
      </c>
      <c r="C114" s="61" t="s">
        <v>374</v>
      </c>
      <c r="D114" s="56"/>
      <c r="E114" s="64" t="s">
        <v>434</v>
      </c>
      <c r="F114" s="64" t="s">
        <v>434</v>
      </c>
      <c r="G114" s="64" t="s">
        <v>434</v>
      </c>
      <c r="H114" s="64" t="s">
        <v>434</v>
      </c>
      <c r="I114" s="56" t="s">
        <v>430</v>
      </c>
      <c r="J114" s="56" t="s">
        <v>430</v>
      </c>
      <c r="K114" s="56" t="s">
        <v>430</v>
      </c>
      <c r="L114" s="56" t="s">
        <v>430</v>
      </c>
      <c r="M114" s="64" t="s">
        <v>434</v>
      </c>
      <c r="N114" s="64" t="s">
        <v>434</v>
      </c>
      <c r="O114" s="64" t="s">
        <v>434</v>
      </c>
      <c r="P114" s="64" t="s">
        <v>434</v>
      </c>
      <c r="Q114" s="64" t="s">
        <v>434</v>
      </c>
      <c r="R114" s="64" t="s">
        <v>434</v>
      </c>
      <c r="S114" s="64" t="s">
        <v>434</v>
      </c>
      <c r="T114" s="64" t="s">
        <v>434</v>
      </c>
      <c r="U114" s="64" t="s">
        <v>434</v>
      </c>
      <c r="V114" s="64" t="s">
        <v>434</v>
      </c>
      <c r="W114" s="64" t="s">
        <v>434</v>
      </c>
      <c r="X114" s="64" t="s">
        <v>434</v>
      </c>
      <c r="Y114" s="64" t="s">
        <v>434</v>
      </c>
      <c r="Z114" s="64" t="s">
        <v>434</v>
      </c>
      <c r="AA114" s="64" t="s">
        <v>434</v>
      </c>
      <c r="AB114" s="64" t="s">
        <v>434</v>
      </c>
      <c r="AC114" s="64" t="s">
        <v>434</v>
      </c>
      <c r="AD114" s="64" t="s">
        <v>434</v>
      </c>
      <c r="AE114" s="274"/>
      <c r="AF114" s="64" t="s">
        <v>434</v>
      </c>
      <c r="AG114" s="64" t="s">
        <v>434</v>
      </c>
      <c r="AH114" s="64" t="s">
        <v>434</v>
      </c>
      <c r="AI114" s="64" t="s">
        <v>434</v>
      </c>
      <c r="AJ114" s="64" t="s">
        <v>434</v>
      </c>
      <c r="AK114" s="140" t="s">
        <v>434</v>
      </c>
      <c r="AL114" s="139"/>
      <c r="AM114" s="136"/>
    </row>
    <row r="115" spans="1:39" ht="26.25" customHeight="1" thickBot="1" x14ac:dyDescent="0.3">
      <c r="A115" s="53" t="s">
        <v>251</v>
      </c>
      <c r="B115" s="60" t="s">
        <v>257</v>
      </c>
      <c r="C115" s="61" t="s">
        <v>258</v>
      </c>
      <c r="D115" s="56"/>
      <c r="E115" s="64" t="s">
        <v>434</v>
      </c>
      <c r="F115" s="64" t="s">
        <v>434</v>
      </c>
      <c r="G115" s="64" t="s">
        <v>434</v>
      </c>
      <c r="H115" s="64" t="s">
        <v>434</v>
      </c>
      <c r="I115" s="56" t="s">
        <v>430</v>
      </c>
      <c r="J115" s="56" t="s">
        <v>430</v>
      </c>
      <c r="K115" s="56" t="s">
        <v>430</v>
      </c>
      <c r="L115" s="56" t="s">
        <v>430</v>
      </c>
      <c r="M115" s="64" t="s">
        <v>434</v>
      </c>
      <c r="N115" s="64" t="s">
        <v>434</v>
      </c>
      <c r="O115" s="64" t="s">
        <v>434</v>
      </c>
      <c r="P115" s="64" t="s">
        <v>434</v>
      </c>
      <c r="Q115" s="64" t="s">
        <v>434</v>
      </c>
      <c r="R115" s="64" t="s">
        <v>434</v>
      </c>
      <c r="S115" s="64" t="s">
        <v>434</v>
      </c>
      <c r="T115" s="64" t="s">
        <v>434</v>
      </c>
      <c r="U115" s="64" t="s">
        <v>434</v>
      </c>
      <c r="V115" s="64" t="s">
        <v>434</v>
      </c>
      <c r="W115" s="64" t="s">
        <v>434</v>
      </c>
      <c r="X115" s="64" t="s">
        <v>434</v>
      </c>
      <c r="Y115" s="64" t="s">
        <v>434</v>
      </c>
      <c r="Z115" s="64" t="s">
        <v>434</v>
      </c>
      <c r="AA115" s="64" t="s">
        <v>434</v>
      </c>
      <c r="AB115" s="64" t="s">
        <v>434</v>
      </c>
      <c r="AC115" s="64" t="s">
        <v>434</v>
      </c>
      <c r="AD115" s="64" t="s">
        <v>434</v>
      </c>
      <c r="AE115" s="274"/>
      <c r="AF115" s="64" t="s">
        <v>434</v>
      </c>
      <c r="AG115" s="64" t="s">
        <v>434</v>
      </c>
      <c r="AH115" s="64" t="s">
        <v>434</v>
      </c>
      <c r="AI115" s="64" t="s">
        <v>434</v>
      </c>
      <c r="AJ115" s="64" t="s">
        <v>434</v>
      </c>
      <c r="AK115" s="140" t="s">
        <v>434</v>
      </c>
      <c r="AL115" s="139"/>
      <c r="AM115" s="136"/>
    </row>
    <row r="116" spans="1:39" ht="26.25" customHeight="1" thickBot="1" x14ac:dyDescent="0.3">
      <c r="A116" s="53" t="s">
        <v>251</v>
      </c>
      <c r="B116" s="57" t="s">
        <v>259</v>
      </c>
      <c r="C116" s="59" t="s">
        <v>396</v>
      </c>
      <c r="D116" s="56"/>
      <c r="E116" s="184">
        <v>0.379361</v>
      </c>
      <c r="F116" s="172" t="s">
        <v>430</v>
      </c>
      <c r="G116" s="172" t="s">
        <v>430</v>
      </c>
      <c r="H116" s="175">
        <v>54.383160000000004</v>
      </c>
      <c r="I116" s="56" t="s">
        <v>430</v>
      </c>
      <c r="J116" s="56" t="s">
        <v>430</v>
      </c>
      <c r="K116" s="56" t="s">
        <v>430</v>
      </c>
      <c r="L116" s="56" t="s">
        <v>430</v>
      </c>
      <c r="M116" s="172" t="s">
        <v>430</v>
      </c>
      <c r="N116" s="172" t="s">
        <v>430</v>
      </c>
      <c r="O116" s="172" t="s">
        <v>430</v>
      </c>
      <c r="P116" s="172" t="s">
        <v>430</v>
      </c>
      <c r="Q116" s="172" t="s">
        <v>430</v>
      </c>
      <c r="R116" s="172" t="s">
        <v>430</v>
      </c>
      <c r="S116" s="172" t="s">
        <v>430</v>
      </c>
      <c r="T116" s="172" t="s">
        <v>430</v>
      </c>
      <c r="U116" s="172" t="s">
        <v>430</v>
      </c>
      <c r="V116" s="172" t="s">
        <v>430</v>
      </c>
      <c r="W116" s="172" t="s">
        <v>430</v>
      </c>
      <c r="X116" s="172" t="s">
        <v>430</v>
      </c>
      <c r="Y116" s="172" t="s">
        <v>430</v>
      </c>
      <c r="Z116" s="172" t="s">
        <v>430</v>
      </c>
      <c r="AA116" s="172" t="s">
        <v>430</v>
      </c>
      <c r="AB116" s="172" t="s">
        <v>430</v>
      </c>
      <c r="AC116" s="172" t="s">
        <v>430</v>
      </c>
      <c r="AD116" s="172" t="s">
        <v>430</v>
      </c>
      <c r="AE116" s="274"/>
      <c r="AF116" s="56" t="s">
        <v>430</v>
      </c>
      <c r="AG116" s="56" t="s">
        <v>430</v>
      </c>
      <c r="AH116" s="56" t="s">
        <v>430</v>
      </c>
      <c r="AI116" s="56" t="s">
        <v>430</v>
      </c>
      <c r="AJ116" s="56" t="s">
        <v>430</v>
      </c>
      <c r="AK116" s="140"/>
      <c r="AL116" s="291" t="s">
        <v>399</v>
      </c>
      <c r="AM116" s="136"/>
    </row>
    <row r="117" spans="1:39" ht="26.25" customHeight="1" thickBot="1" x14ac:dyDescent="0.3">
      <c r="A117" s="53" t="s">
        <v>251</v>
      </c>
      <c r="B117" s="57" t="s">
        <v>260</v>
      </c>
      <c r="C117" s="59" t="s">
        <v>261</v>
      </c>
      <c r="D117" s="56"/>
      <c r="E117" s="172" t="s">
        <v>430</v>
      </c>
      <c r="F117" s="172" t="s">
        <v>430</v>
      </c>
      <c r="G117" s="172" t="s">
        <v>430</v>
      </c>
      <c r="H117" s="172" t="s">
        <v>430</v>
      </c>
      <c r="I117" s="56" t="s">
        <v>430</v>
      </c>
      <c r="J117" s="56" t="s">
        <v>430</v>
      </c>
      <c r="K117" s="56" t="s">
        <v>430</v>
      </c>
      <c r="L117" s="56" t="s">
        <v>430</v>
      </c>
      <c r="M117" s="172" t="s">
        <v>430</v>
      </c>
      <c r="N117" s="172" t="s">
        <v>430</v>
      </c>
      <c r="O117" s="172" t="s">
        <v>430</v>
      </c>
      <c r="P117" s="172" t="s">
        <v>430</v>
      </c>
      <c r="Q117" s="172" t="s">
        <v>430</v>
      </c>
      <c r="R117" s="172" t="s">
        <v>430</v>
      </c>
      <c r="S117" s="172" t="s">
        <v>430</v>
      </c>
      <c r="T117" s="172" t="s">
        <v>430</v>
      </c>
      <c r="U117" s="172" t="s">
        <v>430</v>
      </c>
      <c r="V117" s="172" t="s">
        <v>430</v>
      </c>
      <c r="W117" s="172" t="s">
        <v>430</v>
      </c>
      <c r="X117" s="172" t="s">
        <v>430</v>
      </c>
      <c r="Y117" s="172" t="s">
        <v>430</v>
      </c>
      <c r="Z117" s="172" t="s">
        <v>430</v>
      </c>
      <c r="AA117" s="172" t="s">
        <v>430</v>
      </c>
      <c r="AB117" s="172" t="s">
        <v>430</v>
      </c>
      <c r="AC117" s="172" t="s">
        <v>430</v>
      </c>
      <c r="AD117" s="172" t="s">
        <v>430</v>
      </c>
      <c r="AE117" s="274"/>
      <c r="AF117" s="56" t="s">
        <v>430</v>
      </c>
      <c r="AG117" s="56" t="s">
        <v>430</v>
      </c>
      <c r="AH117" s="56" t="s">
        <v>430</v>
      </c>
      <c r="AI117" s="56" t="s">
        <v>430</v>
      </c>
      <c r="AJ117" s="56" t="s">
        <v>430</v>
      </c>
      <c r="AK117" s="140" t="s">
        <v>429</v>
      </c>
      <c r="AL117" s="291" t="s">
        <v>450</v>
      </c>
      <c r="AM117" s="136"/>
    </row>
    <row r="118" spans="1:39" ht="26.25" customHeight="1" thickBot="1" x14ac:dyDescent="0.3">
      <c r="A118" s="53" t="s">
        <v>251</v>
      </c>
      <c r="B118" s="57" t="s">
        <v>262</v>
      </c>
      <c r="C118" s="59" t="s">
        <v>397</v>
      </c>
      <c r="D118" s="56"/>
      <c r="E118" s="172" t="s">
        <v>430</v>
      </c>
      <c r="F118" s="172" t="s">
        <v>430</v>
      </c>
      <c r="G118" s="172" t="s">
        <v>430</v>
      </c>
      <c r="H118" s="172" t="s">
        <v>430</v>
      </c>
      <c r="I118" s="56" t="s">
        <v>430</v>
      </c>
      <c r="J118" s="56" t="s">
        <v>430</v>
      </c>
      <c r="K118" s="56" t="s">
        <v>430</v>
      </c>
      <c r="L118" s="56" t="s">
        <v>430</v>
      </c>
      <c r="M118" s="172" t="s">
        <v>430</v>
      </c>
      <c r="N118" s="172" t="s">
        <v>430</v>
      </c>
      <c r="O118" s="172" t="s">
        <v>430</v>
      </c>
      <c r="P118" s="172" t="s">
        <v>430</v>
      </c>
      <c r="Q118" s="172" t="s">
        <v>430</v>
      </c>
      <c r="R118" s="172" t="s">
        <v>430</v>
      </c>
      <c r="S118" s="172" t="s">
        <v>430</v>
      </c>
      <c r="T118" s="172" t="s">
        <v>430</v>
      </c>
      <c r="U118" s="172" t="s">
        <v>430</v>
      </c>
      <c r="V118" s="172" t="s">
        <v>430</v>
      </c>
      <c r="W118" s="172" t="s">
        <v>430</v>
      </c>
      <c r="X118" s="172" t="s">
        <v>430</v>
      </c>
      <c r="Y118" s="172" t="s">
        <v>430</v>
      </c>
      <c r="Z118" s="172" t="s">
        <v>430</v>
      </c>
      <c r="AA118" s="172" t="s">
        <v>430</v>
      </c>
      <c r="AB118" s="172" t="s">
        <v>430</v>
      </c>
      <c r="AC118" s="172" t="s">
        <v>430</v>
      </c>
      <c r="AD118" s="172" t="s">
        <v>430</v>
      </c>
      <c r="AE118" s="274"/>
      <c r="AF118" s="56" t="s">
        <v>430</v>
      </c>
      <c r="AG118" s="56" t="s">
        <v>430</v>
      </c>
      <c r="AH118" s="56" t="s">
        <v>430</v>
      </c>
      <c r="AI118" s="56" t="s">
        <v>430</v>
      </c>
      <c r="AJ118" s="56" t="s">
        <v>430</v>
      </c>
      <c r="AK118" s="140">
        <v>31662.400000000001</v>
      </c>
      <c r="AL118" s="291" t="s">
        <v>450</v>
      </c>
      <c r="AM118" s="136"/>
    </row>
    <row r="119" spans="1:39" ht="26.25" customHeight="1" thickBot="1" x14ac:dyDescent="0.3">
      <c r="A119" s="53" t="s">
        <v>251</v>
      </c>
      <c r="B119" s="57" t="s">
        <v>263</v>
      </c>
      <c r="C119" s="59" t="s">
        <v>264</v>
      </c>
      <c r="D119" s="56"/>
      <c r="E119" s="172" t="s">
        <v>430</v>
      </c>
      <c r="F119" s="172" t="s">
        <v>430</v>
      </c>
      <c r="G119" s="172" t="s">
        <v>430</v>
      </c>
      <c r="H119" s="172" t="s">
        <v>430</v>
      </c>
      <c r="I119" s="56" t="s">
        <v>430</v>
      </c>
      <c r="J119" s="56" t="s">
        <v>430</v>
      </c>
      <c r="K119" s="56" t="s">
        <v>430</v>
      </c>
      <c r="L119" s="56" t="s">
        <v>430</v>
      </c>
      <c r="M119" s="172" t="s">
        <v>430</v>
      </c>
      <c r="N119" s="172" t="s">
        <v>430</v>
      </c>
      <c r="O119" s="172" t="s">
        <v>430</v>
      </c>
      <c r="P119" s="172" t="s">
        <v>430</v>
      </c>
      <c r="Q119" s="172" t="s">
        <v>430</v>
      </c>
      <c r="R119" s="172" t="s">
        <v>430</v>
      </c>
      <c r="S119" s="172" t="s">
        <v>430</v>
      </c>
      <c r="T119" s="172" t="s">
        <v>430</v>
      </c>
      <c r="U119" s="172" t="s">
        <v>430</v>
      </c>
      <c r="V119" s="172" t="s">
        <v>430</v>
      </c>
      <c r="W119" s="172" t="s">
        <v>430</v>
      </c>
      <c r="X119" s="172" t="s">
        <v>430</v>
      </c>
      <c r="Y119" s="172" t="s">
        <v>430</v>
      </c>
      <c r="Z119" s="172" t="s">
        <v>430</v>
      </c>
      <c r="AA119" s="172" t="s">
        <v>430</v>
      </c>
      <c r="AB119" s="172" t="s">
        <v>430</v>
      </c>
      <c r="AC119" s="172" t="s">
        <v>430</v>
      </c>
      <c r="AD119" s="172" t="s">
        <v>430</v>
      </c>
      <c r="AE119" s="274"/>
      <c r="AF119" s="56" t="s">
        <v>430</v>
      </c>
      <c r="AG119" s="56" t="s">
        <v>430</v>
      </c>
      <c r="AH119" s="56" t="s">
        <v>430</v>
      </c>
      <c r="AI119" s="56" t="s">
        <v>430</v>
      </c>
      <c r="AJ119" s="56" t="s">
        <v>430</v>
      </c>
      <c r="AK119" s="140">
        <v>31662.400000000001</v>
      </c>
      <c r="AL119" s="291" t="s">
        <v>450</v>
      </c>
      <c r="AM119" s="136"/>
    </row>
    <row r="120" spans="1:39" ht="26.25" customHeight="1" thickBot="1" x14ac:dyDescent="0.3">
      <c r="A120" s="53" t="s">
        <v>251</v>
      </c>
      <c r="B120" s="57" t="s">
        <v>265</v>
      </c>
      <c r="C120" s="59" t="s">
        <v>266</v>
      </c>
      <c r="D120" s="56"/>
      <c r="E120" s="172" t="s">
        <v>430</v>
      </c>
      <c r="F120" s="172" t="s">
        <v>430</v>
      </c>
      <c r="G120" s="172" t="s">
        <v>430</v>
      </c>
      <c r="H120" s="172" t="s">
        <v>430</v>
      </c>
      <c r="I120" s="56" t="s">
        <v>430</v>
      </c>
      <c r="J120" s="56" t="s">
        <v>430</v>
      </c>
      <c r="K120" s="56" t="s">
        <v>430</v>
      </c>
      <c r="L120" s="56" t="s">
        <v>430</v>
      </c>
      <c r="M120" s="172" t="s">
        <v>430</v>
      </c>
      <c r="N120" s="172" t="s">
        <v>430</v>
      </c>
      <c r="O120" s="172" t="s">
        <v>430</v>
      </c>
      <c r="P120" s="172" t="s">
        <v>430</v>
      </c>
      <c r="Q120" s="172" t="s">
        <v>430</v>
      </c>
      <c r="R120" s="172" t="s">
        <v>430</v>
      </c>
      <c r="S120" s="172" t="s">
        <v>430</v>
      </c>
      <c r="T120" s="172" t="s">
        <v>430</v>
      </c>
      <c r="U120" s="172" t="s">
        <v>430</v>
      </c>
      <c r="V120" s="172" t="s">
        <v>430</v>
      </c>
      <c r="W120" s="172" t="s">
        <v>430</v>
      </c>
      <c r="X120" s="172" t="s">
        <v>430</v>
      </c>
      <c r="Y120" s="172" t="s">
        <v>430</v>
      </c>
      <c r="Z120" s="172" t="s">
        <v>430</v>
      </c>
      <c r="AA120" s="172" t="s">
        <v>430</v>
      </c>
      <c r="AB120" s="172" t="s">
        <v>430</v>
      </c>
      <c r="AC120" s="172" t="s">
        <v>430</v>
      </c>
      <c r="AD120" s="172" t="s">
        <v>430</v>
      </c>
      <c r="AE120" s="274"/>
      <c r="AF120" s="56" t="s">
        <v>430</v>
      </c>
      <c r="AG120" s="56" t="s">
        <v>430</v>
      </c>
      <c r="AH120" s="56" t="s">
        <v>430</v>
      </c>
      <c r="AI120" s="56" t="s">
        <v>430</v>
      </c>
      <c r="AJ120" s="56" t="s">
        <v>430</v>
      </c>
      <c r="AK120" s="140" t="s">
        <v>429</v>
      </c>
      <c r="AL120" s="291" t="s">
        <v>1022</v>
      </c>
      <c r="AM120" s="136"/>
    </row>
    <row r="121" spans="1:39" ht="26.25" customHeight="1" thickBot="1" x14ac:dyDescent="0.3">
      <c r="A121" s="53" t="s">
        <v>251</v>
      </c>
      <c r="B121" s="57" t="s">
        <v>267</v>
      </c>
      <c r="C121" s="59" t="s">
        <v>268</v>
      </c>
      <c r="D121" s="56"/>
      <c r="E121" s="172" t="s">
        <v>430</v>
      </c>
      <c r="F121" s="174">
        <v>27.229664</v>
      </c>
      <c r="G121" s="172" t="s">
        <v>430</v>
      </c>
      <c r="H121" s="172" t="s">
        <v>430</v>
      </c>
      <c r="I121" s="56" t="s">
        <v>430</v>
      </c>
      <c r="J121" s="56" t="s">
        <v>430</v>
      </c>
      <c r="K121" s="56" t="s">
        <v>430</v>
      </c>
      <c r="L121" s="56" t="s">
        <v>430</v>
      </c>
      <c r="M121" s="172" t="s">
        <v>430</v>
      </c>
      <c r="N121" s="172" t="s">
        <v>430</v>
      </c>
      <c r="O121" s="172" t="s">
        <v>430</v>
      </c>
      <c r="P121" s="172" t="s">
        <v>430</v>
      </c>
      <c r="Q121" s="172" t="s">
        <v>430</v>
      </c>
      <c r="R121" s="172" t="s">
        <v>430</v>
      </c>
      <c r="S121" s="172" t="s">
        <v>430</v>
      </c>
      <c r="T121" s="172" t="s">
        <v>430</v>
      </c>
      <c r="U121" s="172" t="s">
        <v>430</v>
      </c>
      <c r="V121" s="172" t="s">
        <v>430</v>
      </c>
      <c r="W121" s="172" t="s">
        <v>430</v>
      </c>
      <c r="X121" s="172" t="s">
        <v>430</v>
      </c>
      <c r="Y121" s="172" t="s">
        <v>430</v>
      </c>
      <c r="Z121" s="172" t="s">
        <v>430</v>
      </c>
      <c r="AA121" s="172" t="s">
        <v>430</v>
      </c>
      <c r="AB121" s="172" t="s">
        <v>430</v>
      </c>
      <c r="AC121" s="172" t="s">
        <v>430</v>
      </c>
      <c r="AD121" s="172" t="s">
        <v>430</v>
      </c>
      <c r="AE121" s="274"/>
      <c r="AF121" s="56" t="s">
        <v>430</v>
      </c>
      <c r="AG121" s="56" t="s">
        <v>430</v>
      </c>
      <c r="AH121" s="56" t="s">
        <v>430</v>
      </c>
      <c r="AI121" s="56" t="s">
        <v>430</v>
      </c>
      <c r="AJ121" s="56" t="s">
        <v>430</v>
      </c>
      <c r="AK121" s="140">
        <v>31662.400000000001</v>
      </c>
      <c r="AL121" s="291" t="s">
        <v>974</v>
      </c>
      <c r="AM121" s="136"/>
    </row>
    <row r="122" spans="1:39" ht="26.25" customHeight="1" thickBot="1" x14ac:dyDescent="0.3">
      <c r="A122" s="53" t="s">
        <v>251</v>
      </c>
      <c r="B122" s="60" t="s">
        <v>270</v>
      </c>
      <c r="C122" s="61" t="s">
        <v>271</v>
      </c>
      <c r="D122" s="56"/>
      <c r="E122" s="172" t="s">
        <v>430</v>
      </c>
      <c r="F122" s="172" t="s">
        <v>430</v>
      </c>
      <c r="G122" s="172" t="s">
        <v>430</v>
      </c>
      <c r="H122" s="172" t="s">
        <v>430</v>
      </c>
      <c r="I122" s="56" t="s">
        <v>430</v>
      </c>
      <c r="J122" s="56" t="s">
        <v>430</v>
      </c>
      <c r="K122" s="56" t="s">
        <v>430</v>
      </c>
      <c r="L122" s="56" t="s">
        <v>430</v>
      </c>
      <c r="M122" s="172" t="s">
        <v>430</v>
      </c>
      <c r="N122" s="172" t="s">
        <v>430</v>
      </c>
      <c r="O122" s="172" t="s">
        <v>430</v>
      </c>
      <c r="P122" s="172" t="s">
        <v>430</v>
      </c>
      <c r="Q122" s="172" t="s">
        <v>430</v>
      </c>
      <c r="R122" s="172" t="s">
        <v>430</v>
      </c>
      <c r="S122" s="172" t="s">
        <v>430</v>
      </c>
      <c r="T122" s="172" t="s">
        <v>430</v>
      </c>
      <c r="U122" s="172" t="s">
        <v>430</v>
      </c>
      <c r="V122" s="172" t="s">
        <v>430</v>
      </c>
      <c r="W122" s="172" t="s">
        <v>430</v>
      </c>
      <c r="X122" s="172" t="s">
        <v>430</v>
      </c>
      <c r="Y122" s="172" t="s">
        <v>430</v>
      </c>
      <c r="Z122" s="172" t="s">
        <v>430</v>
      </c>
      <c r="AA122" s="172" t="s">
        <v>430</v>
      </c>
      <c r="AB122" s="172" t="s">
        <v>430</v>
      </c>
      <c r="AC122" s="174" t="s">
        <v>429</v>
      </c>
      <c r="AD122" s="172" t="s">
        <v>430</v>
      </c>
      <c r="AE122" s="274"/>
      <c r="AF122" s="56" t="s">
        <v>430</v>
      </c>
      <c r="AG122" s="56" t="s">
        <v>430</v>
      </c>
      <c r="AH122" s="56" t="s">
        <v>430</v>
      </c>
      <c r="AI122" s="56" t="s">
        <v>430</v>
      </c>
      <c r="AJ122" s="56" t="s">
        <v>430</v>
      </c>
      <c r="AK122" s="140" t="s">
        <v>429</v>
      </c>
      <c r="AL122" s="291" t="s">
        <v>399</v>
      </c>
      <c r="AM122" s="136"/>
    </row>
    <row r="123" spans="1:39" ht="26.25" customHeight="1" thickBot="1" x14ac:dyDescent="0.3">
      <c r="A123" s="53" t="s">
        <v>251</v>
      </c>
      <c r="B123" s="57" t="s">
        <v>272</v>
      </c>
      <c r="C123" s="59" t="s">
        <v>273</v>
      </c>
      <c r="D123" s="56"/>
      <c r="E123" s="174" t="s">
        <v>431</v>
      </c>
      <c r="F123" s="174" t="s">
        <v>431</v>
      </c>
      <c r="G123" s="174" t="s">
        <v>431</v>
      </c>
      <c r="H123" s="174" t="s">
        <v>431</v>
      </c>
      <c r="I123" s="56" t="s">
        <v>430</v>
      </c>
      <c r="J123" s="56" t="s">
        <v>430</v>
      </c>
      <c r="K123" s="56" t="s">
        <v>430</v>
      </c>
      <c r="L123" s="56" t="s">
        <v>430</v>
      </c>
      <c r="M123" s="174" t="s">
        <v>431</v>
      </c>
      <c r="N123" s="174" t="s">
        <v>431</v>
      </c>
      <c r="O123" s="174" t="s">
        <v>431</v>
      </c>
      <c r="P123" s="174" t="s">
        <v>431</v>
      </c>
      <c r="Q123" s="174" t="s">
        <v>431</v>
      </c>
      <c r="R123" s="174" t="s">
        <v>431</v>
      </c>
      <c r="S123" s="174" t="s">
        <v>431</v>
      </c>
      <c r="T123" s="174" t="s">
        <v>431</v>
      </c>
      <c r="U123" s="174" t="s">
        <v>431</v>
      </c>
      <c r="V123" s="174" t="s">
        <v>431</v>
      </c>
      <c r="W123" s="174" t="s">
        <v>430</v>
      </c>
      <c r="X123" s="174" t="s">
        <v>431</v>
      </c>
      <c r="Y123" s="174" t="s">
        <v>431</v>
      </c>
      <c r="Z123" s="174" t="s">
        <v>431</v>
      </c>
      <c r="AA123" s="174" t="s">
        <v>431</v>
      </c>
      <c r="AB123" s="174" t="s">
        <v>431</v>
      </c>
      <c r="AC123" s="174" t="s">
        <v>430</v>
      </c>
      <c r="AD123" s="174" t="s">
        <v>430</v>
      </c>
      <c r="AE123" s="274"/>
      <c r="AF123" s="56" t="s">
        <v>430</v>
      </c>
      <c r="AG123" s="56" t="s">
        <v>430</v>
      </c>
      <c r="AH123" s="56" t="s">
        <v>430</v>
      </c>
      <c r="AI123" s="56" t="s">
        <v>430</v>
      </c>
      <c r="AJ123" s="56" t="s">
        <v>430</v>
      </c>
      <c r="AK123" s="140" t="s">
        <v>431</v>
      </c>
      <c r="AL123" s="291" t="s">
        <v>404</v>
      </c>
      <c r="AM123" s="136"/>
    </row>
    <row r="124" spans="1:39" ht="26.25" customHeight="1" thickBot="1" x14ac:dyDescent="0.3">
      <c r="A124" s="53" t="s">
        <v>251</v>
      </c>
      <c r="B124" s="275" t="s">
        <v>274</v>
      </c>
      <c r="C124" s="59" t="s">
        <v>275</v>
      </c>
      <c r="D124" s="56"/>
      <c r="E124" s="174" t="s">
        <v>430</v>
      </c>
      <c r="F124" s="174" t="s">
        <v>430</v>
      </c>
      <c r="G124" s="174" t="s">
        <v>430</v>
      </c>
      <c r="H124" s="174" t="s">
        <v>429</v>
      </c>
      <c r="I124" s="56" t="s">
        <v>430</v>
      </c>
      <c r="J124" s="56" t="s">
        <v>430</v>
      </c>
      <c r="K124" s="56" t="s">
        <v>430</v>
      </c>
      <c r="L124" s="56" t="s">
        <v>430</v>
      </c>
      <c r="M124" s="174" t="s">
        <v>430</v>
      </c>
      <c r="N124" s="174" t="s">
        <v>430</v>
      </c>
      <c r="O124" s="174" t="s">
        <v>430</v>
      </c>
      <c r="P124" s="174" t="s">
        <v>430</v>
      </c>
      <c r="Q124" s="174" t="s">
        <v>430</v>
      </c>
      <c r="R124" s="174" t="s">
        <v>430</v>
      </c>
      <c r="S124" s="174" t="s">
        <v>430</v>
      </c>
      <c r="T124" s="174" t="s">
        <v>430</v>
      </c>
      <c r="U124" s="174" t="s">
        <v>430</v>
      </c>
      <c r="V124" s="174" t="s">
        <v>430</v>
      </c>
      <c r="W124" s="174" t="s">
        <v>430</v>
      </c>
      <c r="X124" s="174" t="s">
        <v>430</v>
      </c>
      <c r="Y124" s="174" t="s">
        <v>430</v>
      </c>
      <c r="Z124" s="174" t="s">
        <v>430</v>
      </c>
      <c r="AA124" s="174" t="s">
        <v>430</v>
      </c>
      <c r="AB124" s="174" t="s">
        <v>430</v>
      </c>
      <c r="AC124" s="174" t="s">
        <v>430</v>
      </c>
      <c r="AD124" s="174" t="s">
        <v>430</v>
      </c>
      <c r="AE124" s="274"/>
      <c r="AF124" s="56" t="s">
        <v>430</v>
      </c>
      <c r="AG124" s="56" t="s">
        <v>430</v>
      </c>
      <c r="AH124" s="56" t="s">
        <v>430</v>
      </c>
      <c r="AI124" s="56" t="s">
        <v>430</v>
      </c>
      <c r="AJ124" s="56" t="s">
        <v>430</v>
      </c>
      <c r="AK124" s="140" t="s">
        <v>429</v>
      </c>
      <c r="AL124" s="291" t="s">
        <v>399</v>
      </c>
      <c r="AM124" s="136"/>
    </row>
    <row r="125" spans="1:39" ht="26.25" customHeight="1" thickBot="1" x14ac:dyDescent="0.3">
      <c r="A125" s="53" t="s">
        <v>276</v>
      </c>
      <c r="B125" s="57" t="s">
        <v>277</v>
      </c>
      <c r="C125" s="59" t="s">
        <v>278</v>
      </c>
      <c r="D125" s="56"/>
      <c r="E125" s="56" t="s">
        <v>430</v>
      </c>
      <c r="F125" s="56">
        <v>5.3513000000000002</v>
      </c>
      <c r="G125" s="56" t="s">
        <v>430</v>
      </c>
      <c r="H125" s="56" t="s">
        <v>429</v>
      </c>
      <c r="I125" s="56" t="s">
        <v>430</v>
      </c>
      <c r="J125" s="56" t="s">
        <v>430</v>
      </c>
      <c r="K125" s="56" t="s">
        <v>430</v>
      </c>
      <c r="L125" s="56" t="s">
        <v>430</v>
      </c>
      <c r="M125" s="56" t="s">
        <v>429</v>
      </c>
      <c r="N125" s="56" t="s">
        <v>430</v>
      </c>
      <c r="O125" s="56" t="s">
        <v>430</v>
      </c>
      <c r="P125" s="56" t="s">
        <v>429</v>
      </c>
      <c r="Q125" s="56" t="s">
        <v>430</v>
      </c>
      <c r="R125" s="56" t="s">
        <v>430</v>
      </c>
      <c r="S125" s="56" t="s">
        <v>430</v>
      </c>
      <c r="T125" s="56" t="s">
        <v>430</v>
      </c>
      <c r="U125" s="56" t="s">
        <v>430</v>
      </c>
      <c r="V125" s="56" t="s">
        <v>430</v>
      </c>
      <c r="W125" s="56" t="s">
        <v>430</v>
      </c>
      <c r="X125" s="56" t="s">
        <v>430</v>
      </c>
      <c r="Y125" s="56" t="s">
        <v>430</v>
      </c>
      <c r="Z125" s="56" t="s">
        <v>430</v>
      </c>
      <c r="AA125" s="56" t="s">
        <v>430</v>
      </c>
      <c r="AB125" s="56" t="s">
        <v>430</v>
      </c>
      <c r="AC125" s="56" t="s">
        <v>430</v>
      </c>
      <c r="AD125" s="56" t="s">
        <v>430</v>
      </c>
      <c r="AE125" s="276"/>
      <c r="AF125" s="56" t="s">
        <v>430</v>
      </c>
      <c r="AG125" s="56" t="s">
        <v>430</v>
      </c>
      <c r="AH125" s="56" t="s">
        <v>430</v>
      </c>
      <c r="AI125" s="56" t="s">
        <v>430</v>
      </c>
      <c r="AJ125" s="56" t="s">
        <v>430</v>
      </c>
      <c r="AK125" s="56" t="s">
        <v>430</v>
      </c>
      <c r="AL125" s="139" t="s">
        <v>446</v>
      </c>
      <c r="AM125" s="136"/>
    </row>
    <row r="126" spans="1:39" ht="26.25" customHeight="1" thickBot="1" x14ac:dyDescent="0.3">
      <c r="A126" s="53" t="s">
        <v>276</v>
      </c>
      <c r="B126" s="57" t="s">
        <v>279</v>
      </c>
      <c r="C126" s="59" t="s">
        <v>280</v>
      </c>
      <c r="D126" s="56"/>
      <c r="E126" s="56" t="s">
        <v>430</v>
      </c>
      <c r="F126" s="56" t="s">
        <v>430</v>
      </c>
      <c r="G126" s="56" t="s">
        <v>430</v>
      </c>
      <c r="H126" s="56" t="s">
        <v>429</v>
      </c>
      <c r="I126" s="56" t="s">
        <v>430</v>
      </c>
      <c r="J126" s="56" t="s">
        <v>430</v>
      </c>
      <c r="K126" s="56" t="s">
        <v>430</v>
      </c>
      <c r="L126" s="56" t="s">
        <v>430</v>
      </c>
      <c r="M126" s="56" t="s">
        <v>430</v>
      </c>
      <c r="N126" s="56" t="s">
        <v>430</v>
      </c>
      <c r="O126" s="56" t="s">
        <v>430</v>
      </c>
      <c r="P126" s="56" t="s">
        <v>430</v>
      </c>
      <c r="Q126" s="56" t="s">
        <v>430</v>
      </c>
      <c r="R126" s="56" t="s">
        <v>430</v>
      </c>
      <c r="S126" s="56" t="s">
        <v>430</v>
      </c>
      <c r="T126" s="56" t="s">
        <v>430</v>
      </c>
      <c r="U126" s="56" t="s">
        <v>430</v>
      </c>
      <c r="V126" s="56" t="s">
        <v>430</v>
      </c>
      <c r="W126" s="56" t="s">
        <v>430</v>
      </c>
      <c r="X126" s="56" t="s">
        <v>430</v>
      </c>
      <c r="Y126" s="56" t="s">
        <v>430</v>
      </c>
      <c r="Z126" s="56" t="s">
        <v>430</v>
      </c>
      <c r="AA126" s="56" t="s">
        <v>430</v>
      </c>
      <c r="AB126" s="56" t="s">
        <v>430</v>
      </c>
      <c r="AC126" s="56" t="s">
        <v>430</v>
      </c>
      <c r="AD126" s="56" t="s">
        <v>430</v>
      </c>
      <c r="AE126" s="276"/>
      <c r="AF126" s="56" t="s">
        <v>430</v>
      </c>
      <c r="AG126" s="56" t="s">
        <v>430</v>
      </c>
      <c r="AH126" s="56" t="s">
        <v>430</v>
      </c>
      <c r="AI126" s="56" t="s">
        <v>430</v>
      </c>
      <c r="AJ126" s="56" t="s">
        <v>430</v>
      </c>
      <c r="AK126" s="56" t="s">
        <v>430</v>
      </c>
      <c r="AL126" s="139"/>
      <c r="AM126" s="136"/>
    </row>
    <row r="127" spans="1:39" ht="26.25" customHeight="1" thickBot="1" x14ac:dyDescent="0.3">
      <c r="A127" s="53" t="s">
        <v>276</v>
      </c>
      <c r="B127" s="57" t="s">
        <v>281</v>
      </c>
      <c r="C127" s="59" t="s">
        <v>282</v>
      </c>
      <c r="D127" s="56"/>
      <c r="E127" s="56" t="s">
        <v>429</v>
      </c>
      <c r="F127" s="56" t="s">
        <v>429</v>
      </c>
      <c r="G127" s="56" t="s">
        <v>429</v>
      </c>
      <c r="H127" s="56" t="s">
        <v>429</v>
      </c>
      <c r="I127" s="56" t="s">
        <v>430</v>
      </c>
      <c r="J127" s="56" t="s">
        <v>430</v>
      </c>
      <c r="K127" s="56" t="s">
        <v>430</v>
      </c>
      <c r="L127" s="56" t="s">
        <v>430</v>
      </c>
      <c r="M127" s="56" t="s">
        <v>429</v>
      </c>
      <c r="N127" s="56" t="s">
        <v>429</v>
      </c>
      <c r="O127" s="56" t="s">
        <v>429</v>
      </c>
      <c r="P127" s="56" t="s">
        <v>429</v>
      </c>
      <c r="Q127" s="56" t="s">
        <v>430</v>
      </c>
      <c r="R127" s="56" t="s">
        <v>429</v>
      </c>
      <c r="S127" s="56" t="s">
        <v>430</v>
      </c>
      <c r="T127" s="56" t="s">
        <v>430</v>
      </c>
      <c r="U127" s="56" t="s">
        <v>430</v>
      </c>
      <c r="V127" s="56" t="s">
        <v>429</v>
      </c>
      <c r="W127" s="56" t="s">
        <v>429</v>
      </c>
      <c r="X127" s="56" t="s">
        <v>429</v>
      </c>
      <c r="Y127" s="56" t="s">
        <v>429</v>
      </c>
      <c r="Z127" s="56" t="s">
        <v>429</v>
      </c>
      <c r="AA127" s="56" t="s">
        <v>429</v>
      </c>
      <c r="AB127" s="56" t="s">
        <v>429</v>
      </c>
      <c r="AC127" s="56" t="s">
        <v>429</v>
      </c>
      <c r="AD127" s="56" t="s">
        <v>429</v>
      </c>
      <c r="AE127" s="276"/>
      <c r="AF127" s="56" t="s">
        <v>430</v>
      </c>
      <c r="AG127" s="56" t="s">
        <v>430</v>
      </c>
      <c r="AH127" s="56" t="s">
        <v>430</v>
      </c>
      <c r="AI127" s="56" t="s">
        <v>430</v>
      </c>
      <c r="AJ127" s="56" t="s">
        <v>430</v>
      </c>
      <c r="AK127" s="56" t="s">
        <v>430</v>
      </c>
      <c r="AL127" s="139"/>
      <c r="AM127" s="136"/>
    </row>
    <row r="128" spans="1:39" ht="26.25" customHeight="1" thickBot="1" x14ac:dyDescent="0.3">
      <c r="A128" s="53" t="s">
        <v>276</v>
      </c>
      <c r="B128" s="57" t="s">
        <v>283</v>
      </c>
      <c r="C128" s="59" t="s">
        <v>284</v>
      </c>
      <c r="D128" s="56"/>
      <c r="E128" s="197" t="s">
        <v>434</v>
      </c>
      <c r="F128" s="197" t="s">
        <v>434</v>
      </c>
      <c r="G128" s="197" t="s">
        <v>434</v>
      </c>
      <c r="H128" s="197" t="s">
        <v>434</v>
      </c>
      <c r="I128" s="56" t="s">
        <v>430</v>
      </c>
      <c r="J128" s="56" t="s">
        <v>430</v>
      </c>
      <c r="K128" s="56" t="s">
        <v>430</v>
      </c>
      <c r="L128" s="56" t="s">
        <v>430</v>
      </c>
      <c r="M128" s="197" t="s">
        <v>434</v>
      </c>
      <c r="N128" s="197" t="s">
        <v>434</v>
      </c>
      <c r="O128" s="197" t="s">
        <v>434</v>
      </c>
      <c r="P128" s="197" t="s">
        <v>434</v>
      </c>
      <c r="Q128" s="197" t="s">
        <v>434</v>
      </c>
      <c r="R128" s="197" t="s">
        <v>434</v>
      </c>
      <c r="S128" s="197" t="s">
        <v>434</v>
      </c>
      <c r="T128" s="197" t="s">
        <v>434</v>
      </c>
      <c r="U128" s="197" t="s">
        <v>434</v>
      </c>
      <c r="V128" s="197" t="s">
        <v>434</v>
      </c>
      <c r="W128" s="197" t="s">
        <v>434</v>
      </c>
      <c r="X128" s="197" t="s">
        <v>434</v>
      </c>
      <c r="Y128" s="197" t="s">
        <v>434</v>
      </c>
      <c r="Z128" s="197" t="s">
        <v>434</v>
      </c>
      <c r="AA128" s="197" t="s">
        <v>434</v>
      </c>
      <c r="AB128" s="197" t="s">
        <v>434</v>
      </c>
      <c r="AC128" s="197" t="s">
        <v>434</v>
      </c>
      <c r="AD128" s="197" t="s">
        <v>434</v>
      </c>
      <c r="AE128" s="195"/>
      <c r="AF128" s="197" t="s">
        <v>430</v>
      </c>
      <c r="AG128" s="197" t="s">
        <v>430</v>
      </c>
      <c r="AH128" s="197" t="s">
        <v>430</v>
      </c>
      <c r="AI128" s="197" t="s">
        <v>430</v>
      </c>
      <c r="AJ128" s="197" t="s">
        <v>430</v>
      </c>
      <c r="AK128" s="197" t="s">
        <v>434</v>
      </c>
      <c r="AL128" s="139" t="s">
        <v>447</v>
      </c>
      <c r="AM128" s="136"/>
    </row>
    <row r="129" spans="1:39" ht="26.25" customHeight="1" thickBot="1" x14ac:dyDescent="0.3">
      <c r="A129" s="53" t="s">
        <v>276</v>
      </c>
      <c r="B129" s="57" t="s">
        <v>286</v>
      </c>
      <c r="C129" s="62" t="s">
        <v>287</v>
      </c>
      <c r="D129" s="56"/>
      <c r="E129" s="174" t="s">
        <v>429</v>
      </c>
      <c r="F129" s="174" t="s">
        <v>429</v>
      </c>
      <c r="G129" s="174" t="s">
        <v>429</v>
      </c>
      <c r="H129" s="174" t="s">
        <v>429</v>
      </c>
      <c r="I129" s="56" t="s">
        <v>430</v>
      </c>
      <c r="J129" s="56" t="s">
        <v>430</v>
      </c>
      <c r="K129" s="56" t="s">
        <v>430</v>
      </c>
      <c r="L129" s="56" t="s">
        <v>430</v>
      </c>
      <c r="M129" s="174" t="s">
        <v>429</v>
      </c>
      <c r="N129" s="174" t="s">
        <v>429</v>
      </c>
      <c r="O129" s="174" t="s">
        <v>429</v>
      </c>
      <c r="P129" s="174" t="s">
        <v>429</v>
      </c>
      <c r="Q129" s="174" t="s">
        <v>429</v>
      </c>
      <c r="R129" s="174" t="s">
        <v>429</v>
      </c>
      <c r="S129" s="174" t="s">
        <v>429</v>
      </c>
      <c r="T129" s="174" t="s">
        <v>429</v>
      </c>
      <c r="U129" s="174" t="s">
        <v>429</v>
      </c>
      <c r="V129" s="174" t="s">
        <v>429</v>
      </c>
      <c r="W129" s="174" t="s">
        <v>429</v>
      </c>
      <c r="X129" s="174" t="s">
        <v>429</v>
      </c>
      <c r="Y129" s="174" t="s">
        <v>429</v>
      </c>
      <c r="Z129" s="174" t="s">
        <v>429</v>
      </c>
      <c r="AA129" s="174" t="s">
        <v>429</v>
      </c>
      <c r="AB129" s="174" t="s">
        <v>429</v>
      </c>
      <c r="AC129" s="174" t="s">
        <v>429</v>
      </c>
      <c r="AD129" s="174" t="s">
        <v>430</v>
      </c>
      <c r="AE129" s="195"/>
      <c r="AF129" s="197" t="s">
        <v>430</v>
      </c>
      <c r="AG129" s="197" t="s">
        <v>430</v>
      </c>
      <c r="AH129" s="197" t="s">
        <v>430</v>
      </c>
      <c r="AI129" s="197" t="s">
        <v>430</v>
      </c>
      <c r="AJ129" s="197" t="s">
        <v>430</v>
      </c>
      <c r="AK129" s="197" t="s">
        <v>429</v>
      </c>
      <c r="AL129" s="139" t="s">
        <v>288</v>
      </c>
      <c r="AM129" s="136"/>
    </row>
    <row r="130" spans="1:39" ht="26.25" customHeight="1" thickBot="1" x14ac:dyDescent="0.3">
      <c r="A130" s="53" t="s">
        <v>276</v>
      </c>
      <c r="B130" s="57" t="s">
        <v>289</v>
      </c>
      <c r="C130" s="185" t="s">
        <v>290</v>
      </c>
      <c r="D130" s="56"/>
      <c r="E130" s="174" t="s">
        <v>429</v>
      </c>
      <c r="F130" s="174" t="s">
        <v>429</v>
      </c>
      <c r="G130" s="174" t="s">
        <v>429</v>
      </c>
      <c r="H130" s="174" t="s">
        <v>429</v>
      </c>
      <c r="I130" s="56" t="s">
        <v>430</v>
      </c>
      <c r="J130" s="56" t="s">
        <v>430</v>
      </c>
      <c r="K130" s="56" t="s">
        <v>430</v>
      </c>
      <c r="L130" s="56" t="s">
        <v>430</v>
      </c>
      <c r="M130" s="174" t="s">
        <v>429</v>
      </c>
      <c r="N130" s="174" t="s">
        <v>429</v>
      </c>
      <c r="O130" s="174" t="s">
        <v>429</v>
      </c>
      <c r="P130" s="174" t="s">
        <v>429</v>
      </c>
      <c r="Q130" s="174" t="s">
        <v>429</v>
      </c>
      <c r="R130" s="174" t="s">
        <v>429</v>
      </c>
      <c r="S130" s="174" t="s">
        <v>429</v>
      </c>
      <c r="T130" s="174" t="s">
        <v>429</v>
      </c>
      <c r="U130" s="174" t="s">
        <v>429</v>
      </c>
      <c r="V130" s="174" t="s">
        <v>429</v>
      </c>
      <c r="W130" s="174" t="s">
        <v>429</v>
      </c>
      <c r="X130" s="174" t="s">
        <v>429</v>
      </c>
      <c r="Y130" s="174" t="s">
        <v>429</v>
      </c>
      <c r="Z130" s="174" t="s">
        <v>429</v>
      </c>
      <c r="AA130" s="174" t="s">
        <v>429</v>
      </c>
      <c r="AB130" s="174" t="s">
        <v>429</v>
      </c>
      <c r="AC130" s="174" t="s">
        <v>429</v>
      </c>
      <c r="AD130" s="174" t="s">
        <v>430</v>
      </c>
      <c r="AE130" s="195"/>
      <c r="AF130" s="197" t="s">
        <v>430</v>
      </c>
      <c r="AG130" s="197" t="s">
        <v>430</v>
      </c>
      <c r="AH130" s="197" t="s">
        <v>430</v>
      </c>
      <c r="AI130" s="197" t="s">
        <v>430</v>
      </c>
      <c r="AJ130" s="197" t="s">
        <v>430</v>
      </c>
      <c r="AK130" s="197" t="s">
        <v>429</v>
      </c>
      <c r="AL130" s="139" t="s">
        <v>288</v>
      </c>
      <c r="AM130" s="136"/>
    </row>
    <row r="131" spans="1:39" ht="26.25" customHeight="1" thickBot="1" x14ac:dyDescent="0.3">
      <c r="A131" s="53" t="s">
        <v>276</v>
      </c>
      <c r="B131" s="57" t="s">
        <v>291</v>
      </c>
      <c r="C131" s="62" t="s">
        <v>292</v>
      </c>
      <c r="D131" s="56"/>
      <c r="E131" s="174" t="s">
        <v>429</v>
      </c>
      <c r="F131" s="174" t="s">
        <v>429</v>
      </c>
      <c r="G131" s="174" t="s">
        <v>429</v>
      </c>
      <c r="H131" s="174" t="s">
        <v>429</v>
      </c>
      <c r="I131" s="56" t="s">
        <v>430</v>
      </c>
      <c r="J131" s="56" t="s">
        <v>430</v>
      </c>
      <c r="K131" s="56" t="s">
        <v>430</v>
      </c>
      <c r="L131" s="56" t="s">
        <v>430</v>
      </c>
      <c r="M131" s="174" t="s">
        <v>429</v>
      </c>
      <c r="N131" s="174" t="s">
        <v>429</v>
      </c>
      <c r="O131" s="174" t="s">
        <v>429</v>
      </c>
      <c r="P131" s="174" t="s">
        <v>429</v>
      </c>
      <c r="Q131" s="174" t="s">
        <v>429</v>
      </c>
      <c r="R131" s="174" t="s">
        <v>429</v>
      </c>
      <c r="S131" s="174" t="s">
        <v>429</v>
      </c>
      <c r="T131" s="174" t="s">
        <v>429</v>
      </c>
      <c r="U131" s="174" t="s">
        <v>429</v>
      </c>
      <c r="V131" s="174" t="s">
        <v>429</v>
      </c>
      <c r="W131" s="174" t="s">
        <v>429</v>
      </c>
      <c r="X131" s="174" t="s">
        <v>429</v>
      </c>
      <c r="Y131" s="174" t="s">
        <v>429</v>
      </c>
      <c r="Z131" s="174" t="s">
        <v>429</v>
      </c>
      <c r="AA131" s="174" t="s">
        <v>429</v>
      </c>
      <c r="AB131" s="174" t="s">
        <v>429</v>
      </c>
      <c r="AC131" s="174" t="s">
        <v>429</v>
      </c>
      <c r="AD131" s="174" t="s">
        <v>429</v>
      </c>
      <c r="AE131" s="195"/>
      <c r="AF131" s="197" t="s">
        <v>430</v>
      </c>
      <c r="AG131" s="197" t="s">
        <v>430</v>
      </c>
      <c r="AH131" s="197" t="s">
        <v>430</v>
      </c>
      <c r="AI131" s="197" t="s">
        <v>430</v>
      </c>
      <c r="AJ131" s="197" t="s">
        <v>430</v>
      </c>
      <c r="AK131" s="197" t="s">
        <v>429</v>
      </c>
      <c r="AL131" s="139" t="s">
        <v>288</v>
      </c>
      <c r="AM131" s="136"/>
    </row>
    <row r="132" spans="1:39" ht="26.25" customHeight="1" thickBot="1" x14ac:dyDescent="0.3">
      <c r="A132" s="53" t="s">
        <v>276</v>
      </c>
      <c r="B132" s="57" t="s">
        <v>293</v>
      </c>
      <c r="C132" s="62" t="s">
        <v>294</v>
      </c>
      <c r="D132" s="56"/>
      <c r="E132" s="174" t="s">
        <v>434</v>
      </c>
      <c r="F132" s="174" t="s">
        <v>434</v>
      </c>
      <c r="G132" s="174" t="s">
        <v>434</v>
      </c>
      <c r="H132" s="174" t="s">
        <v>429</v>
      </c>
      <c r="I132" s="56" t="s">
        <v>430</v>
      </c>
      <c r="J132" s="56" t="s">
        <v>430</v>
      </c>
      <c r="K132" s="56" t="s">
        <v>430</v>
      </c>
      <c r="L132" s="56" t="s">
        <v>430</v>
      </c>
      <c r="M132" s="174" t="s">
        <v>434</v>
      </c>
      <c r="N132" s="174" t="s">
        <v>434</v>
      </c>
      <c r="O132" s="174" t="s">
        <v>434</v>
      </c>
      <c r="P132" s="174" t="s">
        <v>434</v>
      </c>
      <c r="Q132" s="174" t="s">
        <v>434</v>
      </c>
      <c r="R132" s="174" t="s">
        <v>434</v>
      </c>
      <c r="S132" s="174" t="s">
        <v>434</v>
      </c>
      <c r="T132" s="174" t="s">
        <v>434</v>
      </c>
      <c r="U132" s="174" t="s">
        <v>434</v>
      </c>
      <c r="V132" s="174" t="s">
        <v>434</v>
      </c>
      <c r="W132" s="174" t="s">
        <v>434</v>
      </c>
      <c r="X132" s="174" t="s">
        <v>429</v>
      </c>
      <c r="Y132" s="174" t="s">
        <v>429</v>
      </c>
      <c r="Z132" s="174" t="s">
        <v>429</v>
      </c>
      <c r="AA132" s="174" t="s">
        <v>429</v>
      </c>
      <c r="AB132" s="174" t="s">
        <v>429</v>
      </c>
      <c r="AC132" s="174" t="s">
        <v>434</v>
      </c>
      <c r="AD132" s="174" t="s">
        <v>430</v>
      </c>
      <c r="AE132" s="267"/>
      <c r="AF132" s="56" t="s">
        <v>430</v>
      </c>
      <c r="AG132" s="56" t="s">
        <v>430</v>
      </c>
      <c r="AH132" s="56" t="s">
        <v>430</v>
      </c>
      <c r="AI132" s="56" t="s">
        <v>430</v>
      </c>
      <c r="AJ132" s="56" t="s">
        <v>430</v>
      </c>
      <c r="AK132" s="56" t="s">
        <v>434</v>
      </c>
      <c r="AL132" s="139"/>
      <c r="AM132" s="136"/>
    </row>
    <row r="133" spans="1:39" ht="26.25" customHeight="1" thickBot="1" x14ac:dyDescent="0.3">
      <c r="A133" s="53" t="s">
        <v>276</v>
      </c>
      <c r="B133" s="57" t="s">
        <v>295</v>
      </c>
      <c r="C133" s="62" t="s">
        <v>296</v>
      </c>
      <c r="D133" s="56"/>
      <c r="E133" s="174" t="s">
        <v>434</v>
      </c>
      <c r="F133" s="174" t="s">
        <v>434</v>
      </c>
      <c r="G133" s="174" t="s">
        <v>434</v>
      </c>
      <c r="H133" s="174" t="s">
        <v>467</v>
      </c>
      <c r="I133" s="56" t="s">
        <v>430</v>
      </c>
      <c r="J133" s="56" t="s">
        <v>430</v>
      </c>
      <c r="K133" s="56" t="s">
        <v>430</v>
      </c>
      <c r="L133" s="56" t="s">
        <v>430</v>
      </c>
      <c r="M133" s="174" t="s">
        <v>984</v>
      </c>
      <c r="N133" s="174" t="s">
        <v>434</v>
      </c>
      <c r="O133" s="174" t="s">
        <v>434</v>
      </c>
      <c r="P133" s="174" t="s">
        <v>434</v>
      </c>
      <c r="Q133" s="174" t="s">
        <v>434</v>
      </c>
      <c r="R133" s="174" t="s">
        <v>434</v>
      </c>
      <c r="S133" s="174" t="s">
        <v>434</v>
      </c>
      <c r="T133" s="174" t="s">
        <v>434</v>
      </c>
      <c r="U133" s="174" t="s">
        <v>434</v>
      </c>
      <c r="V133" s="174" t="s">
        <v>434</v>
      </c>
      <c r="W133" s="174" t="s">
        <v>434</v>
      </c>
      <c r="X133" s="174" t="s">
        <v>434</v>
      </c>
      <c r="Y133" s="174" t="s">
        <v>434</v>
      </c>
      <c r="Z133" s="174" t="s">
        <v>434</v>
      </c>
      <c r="AA133" s="174" t="s">
        <v>434</v>
      </c>
      <c r="AB133" s="174" t="s">
        <v>434</v>
      </c>
      <c r="AC133" s="174" t="s">
        <v>434</v>
      </c>
      <c r="AD133" s="174" t="s">
        <v>434</v>
      </c>
      <c r="AE133" s="267"/>
      <c r="AF133" s="56" t="s">
        <v>430</v>
      </c>
      <c r="AG133" s="56" t="s">
        <v>430</v>
      </c>
      <c r="AH133" s="56" t="s">
        <v>430</v>
      </c>
      <c r="AI133" s="56" t="s">
        <v>430</v>
      </c>
      <c r="AJ133" s="56" t="s">
        <v>430</v>
      </c>
      <c r="AK133" s="56" t="s">
        <v>434</v>
      </c>
      <c r="AL133" s="139" t="s">
        <v>448</v>
      </c>
      <c r="AM133" s="136"/>
    </row>
    <row r="134" spans="1:39" ht="26.25" customHeight="1" thickBot="1" x14ac:dyDescent="0.3">
      <c r="A134" s="53" t="s">
        <v>276</v>
      </c>
      <c r="B134" s="57" t="s">
        <v>297</v>
      </c>
      <c r="C134" s="59" t="s">
        <v>298</v>
      </c>
      <c r="D134" s="56"/>
      <c r="E134" s="174" t="s">
        <v>429</v>
      </c>
      <c r="F134" s="174" t="s">
        <v>429</v>
      </c>
      <c r="G134" s="174" t="s">
        <v>429</v>
      </c>
      <c r="H134" s="174" t="s">
        <v>429</v>
      </c>
      <c r="I134" s="56" t="s">
        <v>430</v>
      </c>
      <c r="J134" s="56" t="s">
        <v>430</v>
      </c>
      <c r="K134" s="56" t="s">
        <v>430</v>
      </c>
      <c r="L134" s="56" t="s">
        <v>430</v>
      </c>
      <c r="M134" s="174" t="s">
        <v>429</v>
      </c>
      <c r="N134" s="174" t="s">
        <v>429</v>
      </c>
      <c r="O134" s="174" t="s">
        <v>429</v>
      </c>
      <c r="P134" s="174" t="s">
        <v>429</v>
      </c>
      <c r="Q134" s="174" t="s">
        <v>429</v>
      </c>
      <c r="R134" s="174" t="s">
        <v>429</v>
      </c>
      <c r="S134" s="174" t="s">
        <v>429</v>
      </c>
      <c r="T134" s="174" t="s">
        <v>429</v>
      </c>
      <c r="U134" s="174" t="s">
        <v>429</v>
      </c>
      <c r="V134" s="174" t="s">
        <v>429</v>
      </c>
      <c r="W134" s="174" t="s">
        <v>429</v>
      </c>
      <c r="X134" s="174" t="s">
        <v>429</v>
      </c>
      <c r="Y134" s="174" t="s">
        <v>429</v>
      </c>
      <c r="Z134" s="174" t="s">
        <v>429</v>
      </c>
      <c r="AA134" s="174" t="s">
        <v>429</v>
      </c>
      <c r="AB134" s="174" t="s">
        <v>429</v>
      </c>
      <c r="AC134" s="174" t="s">
        <v>429</v>
      </c>
      <c r="AD134" s="174" t="s">
        <v>430</v>
      </c>
      <c r="AE134" s="267"/>
      <c r="AF134" s="56" t="s">
        <v>430</v>
      </c>
      <c r="AG134" s="56" t="s">
        <v>430</v>
      </c>
      <c r="AH134" s="56" t="s">
        <v>430</v>
      </c>
      <c r="AI134" s="56" t="s">
        <v>430</v>
      </c>
      <c r="AJ134" s="56" t="s">
        <v>430</v>
      </c>
      <c r="AK134" s="56" t="s">
        <v>429</v>
      </c>
      <c r="AL134" s="139"/>
      <c r="AM134" s="136"/>
    </row>
    <row r="135" spans="1:39" ht="26.25" customHeight="1" thickBot="1" x14ac:dyDescent="0.3">
      <c r="A135" s="53" t="s">
        <v>276</v>
      </c>
      <c r="B135" s="57" t="s">
        <v>299</v>
      </c>
      <c r="C135" s="59" t="s">
        <v>300</v>
      </c>
      <c r="D135" s="56"/>
      <c r="E135" s="174" t="s">
        <v>429</v>
      </c>
      <c r="F135" s="174" t="s">
        <v>429</v>
      </c>
      <c r="G135" s="174" t="s">
        <v>429</v>
      </c>
      <c r="H135" s="174" t="s">
        <v>429</v>
      </c>
      <c r="I135" s="56" t="s">
        <v>430</v>
      </c>
      <c r="J135" s="56" t="s">
        <v>430</v>
      </c>
      <c r="K135" s="56" t="s">
        <v>430</v>
      </c>
      <c r="L135" s="56" t="s">
        <v>430</v>
      </c>
      <c r="M135" s="174" t="s">
        <v>429</v>
      </c>
      <c r="N135" s="174" t="s">
        <v>429</v>
      </c>
      <c r="O135" s="174" t="s">
        <v>429</v>
      </c>
      <c r="P135" s="174" t="s">
        <v>429</v>
      </c>
      <c r="Q135" s="174" t="s">
        <v>429</v>
      </c>
      <c r="R135" s="174" t="s">
        <v>429</v>
      </c>
      <c r="S135" s="174" t="s">
        <v>429</v>
      </c>
      <c r="T135" s="174" t="s">
        <v>429</v>
      </c>
      <c r="U135" s="174" t="s">
        <v>429</v>
      </c>
      <c r="V135" s="174" t="s">
        <v>429</v>
      </c>
      <c r="W135" s="174" t="s">
        <v>429</v>
      </c>
      <c r="X135" s="174" t="s">
        <v>429</v>
      </c>
      <c r="Y135" s="174" t="s">
        <v>429</v>
      </c>
      <c r="Z135" s="174" t="s">
        <v>429</v>
      </c>
      <c r="AA135" s="174" t="s">
        <v>429</v>
      </c>
      <c r="AB135" s="174" t="s">
        <v>429</v>
      </c>
      <c r="AC135" s="174" t="s">
        <v>429</v>
      </c>
      <c r="AD135" s="174" t="s">
        <v>430</v>
      </c>
      <c r="AE135" s="267"/>
      <c r="AF135" s="56" t="s">
        <v>430</v>
      </c>
      <c r="AG135" s="56" t="s">
        <v>430</v>
      </c>
      <c r="AH135" s="56" t="s">
        <v>430</v>
      </c>
      <c r="AI135" s="56" t="s">
        <v>430</v>
      </c>
      <c r="AJ135" s="56" t="s">
        <v>430</v>
      </c>
      <c r="AK135" s="56" t="s">
        <v>429</v>
      </c>
      <c r="AL135" s="139"/>
      <c r="AM135" s="136"/>
    </row>
    <row r="136" spans="1:39" ht="26.25" customHeight="1" thickBot="1" x14ac:dyDescent="0.3">
      <c r="A136" s="53" t="s">
        <v>276</v>
      </c>
      <c r="B136" s="57" t="s">
        <v>301</v>
      </c>
      <c r="C136" s="59" t="s">
        <v>302</v>
      </c>
      <c r="D136" s="56"/>
      <c r="E136" s="56" t="s">
        <v>430</v>
      </c>
      <c r="F136" s="56">
        <v>8.2199999999999995E-2</v>
      </c>
      <c r="G136" s="56" t="s">
        <v>430</v>
      </c>
      <c r="H136" s="56">
        <v>13.0407613</v>
      </c>
      <c r="I136" s="56" t="s">
        <v>430</v>
      </c>
      <c r="J136" s="56" t="s">
        <v>430</v>
      </c>
      <c r="K136" s="56" t="s">
        <v>430</v>
      </c>
      <c r="L136" s="56" t="s">
        <v>430</v>
      </c>
      <c r="M136" s="56" t="s">
        <v>430</v>
      </c>
      <c r="N136" s="56" t="s">
        <v>429</v>
      </c>
      <c r="O136" s="56" t="s">
        <v>429</v>
      </c>
      <c r="P136" s="56" t="s">
        <v>429</v>
      </c>
      <c r="Q136" s="56" t="s">
        <v>429</v>
      </c>
      <c r="R136" s="56" t="s">
        <v>429</v>
      </c>
      <c r="S136" s="56" t="s">
        <v>429</v>
      </c>
      <c r="T136" s="56" t="s">
        <v>429</v>
      </c>
      <c r="U136" s="56" t="s">
        <v>429</v>
      </c>
      <c r="V136" s="56" t="s">
        <v>429</v>
      </c>
      <c r="W136" s="56" t="s">
        <v>430</v>
      </c>
      <c r="X136" s="56" t="s">
        <v>430</v>
      </c>
      <c r="Y136" s="56" t="s">
        <v>430</v>
      </c>
      <c r="Z136" s="56" t="s">
        <v>430</v>
      </c>
      <c r="AA136" s="56" t="s">
        <v>430</v>
      </c>
      <c r="AB136" s="56" t="s">
        <v>430</v>
      </c>
      <c r="AC136" s="56" t="s">
        <v>430</v>
      </c>
      <c r="AD136" s="56" t="s">
        <v>430</v>
      </c>
      <c r="AE136" s="276"/>
      <c r="AF136" s="56" t="s">
        <v>430</v>
      </c>
      <c r="AG136" s="56" t="s">
        <v>430</v>
      </c>
      <c r="AH136" s="56" t="s">
        <v>430</v>
      </c>
      <c r="AI136" s="56" t="s">
        <v>430</v>
      </c>
      <c r="AJ136" s="56" t="s">
        <v>430</v>
      </c>
      <c r="AK136" s="56" t="s">
        <v>429</v>
      </c>
      <c r="AL136" s="139" t="s">
        <v>449</v>
      </c>
      <c r="AM136" s="136"/>
    </row>
    <row r="137" spans="1:39" ht="26.25" customHeight="1" thickBot="1" x14ac:dyDescent="0.3">
      <c r="A137" s="53" t="s">
        <v>276</v>
      </c>
      <c r="B137" s="57" t="s">
        <v>303</v>
      </c>
      <c r="C137" s="59" t="s">
        <v>304</v>
      </c>
      <c r="D137" s="56"/>
      <c r="E137" s="56" t="s">
        <v>430</v>
      </c>
      <c r="F137" s="56" t="s">
        <v>431</v>
      </c>
      <c r="G137" s="56" t="s">
        <v>430</v>
      </c>
      <c r="H137" s="56" t="s">
        <v>429</v>
      </c>
      <c r="I137" s="56" t="s">
        <v>430</v>
      </c>
      <c r="J137" s="56" t="s">
        <v>430</v>
      </c>
      <c r="K137" s="56" t="s">
        <v>430</v>
      </c>
      <c r="L137" s="56" t="s">
        <v>430</v>
      </c>
      <c r="M137" s="56" t="s">
        <v>430</v>
      </c>
      <c r="N137" s="56" t="s">
        <v>429</v>
      </c>
      <c r="O137" s="56" t="s">
        <v>429</v>
      </c>
      <c r="P137" s="56" t="s">
        <v>429</v>
      </c>
      <c r="Q137" s="56" t="s">
        <v>429</v>
      </c>
      <c r="R137" s="56" t="s">
        <v>429</v>
      </c>
      <c r="S137" s="56" t="s">
        <v>429</v>
      </c>
      <c r="T137" s="56" t="s">
        <v>429</v>
      </c>
      <c r="U137" s="56" t="s">
        <v>429</v>
      </c>
      <c r="V137" s="56" t="s">
        <v>429</v>
      </c>
      <c r="W137" s="56" t="s">
        <v>430</v>
      </c>
      <c r="X137" s="56" t="s">
        <v>430</v>
      </c>
      <c r="Y137" s="56" t="s">
        <v>430</v>
      </c>
      <c r="Z137" s="56" t="s">
        <v>430</v>
      </c>
      <c r="AA137" s="56" t="s">
        <v>430</v>
      </c>
      <c r="AB137" s="56" t="s">
        <v>430</v>
      </c>
      <c r="AC137" s="56" t="s">
        <v>430</v>
      </c>
      <c r="AD137" s="56" t="s">
        <v>430</v>
      </c>
      <c r="AE137" s="276"/>
      <c r="AF137" s="56" t="s">
        <v>430</v>
      </c>
      <c r="AG137" s="56" t="s">
        <v>430</v>
      </c>
      <c r="AH137" s="56" t="s">
        <v>430</v>
      </c>
      <c r="AI137" s="56" t="s">
        <v>430</v>
      </c>
      <c r="AJ137" s="56" t="s">
        <v>430</v>
      </c>
      <c r="AK137" s="56" t="s">
        <v>429</v>
      </c>
      <c r="AL137" s="139" t="s">
        <v>449</v>
      </c>
      <c r="AM137" s="136"/>
    </row>
    <row r="138" spans="1:39" ht="26.25" customHeight="1" thickBot="1" x14ac:dyDescent="0.3">
      <c r="A138" s="57" t="s">
        <v>276</v>
      </c>
      <c r="B138" s="57" t="s">
        <v>305</v>
      </c>
      <c r="C138" s="59" t="s">
        <v>306</v>
      </c>
      <c r="D138" s="56"/>
      <c r="E138" s="171" t="s">
        <v>430</v>
      </c>
      <c r="F138" s="171" t="s">
        <v>429</v>
      </c>
      <c r="G138" s="171" t="s">
        <v>430</v>
      </c>
      <c r="H138" s="171" t="s">
        <v>429</v>
      </c>
      <c r="I138" s="56" t="s">
        <v>430</v>
      </c>
      <c r="J138" s="56" t="s">
        <v>430</v>
      </c>
      <c r="K138" s="56" t="s">
        <v>430</v>
      </c>
      <c r="L138" s="56" t="s">
        <v>430</v>
      </c>
      <c r="M138" s="171" t="s">
        <v>430</v>
      </c>
      <c r="N138" s="171" t="s">
        <v>429</v>
      </c>
      <c r="O138" s="171" t="s">
        <v>429</v>
      </c>
      <c r="P138" s="171" t="s">
        <v>429</v>
      </c>
      <c r="Q138" s="171" t="s">
        <v>429</v>
      </c>
      <c r="R138" s="171" t="s">
        <v>429</v>
      </c>
      <c r="S138" s="171" t="s">
        <v>429</v>
      </c>
      <c r="T138" s="171" t="s">
        <v>429</v>
      </c>
      <c r="U138" s="171" t="s">
        <v>429</v>
      </c>
      <c r="V138" s="171" t="s">
        <v>429</v>
      </c>
      <c r="W138" s="171" t="s">
        <v>430</v>
      </c>
      <c r="X138" s="171" t="s">
        <v>430</v>
      </c>
      <c r="Y138" s="171" t="s">
        <v>430</v>
      </c>
      <c r="Z138" s="171" t="s">
        <v>430</v>
      </c>
      <c r="AA138" s="171" t="s">
        <v>430</v>
      </c>
      <c r="AB138" s="171" t="s">
        <v>430</v>
      </c>
      <c r="AC138" s="171" t="s">
        <v>430</v>
      </c>
      <c r="AD138" s="171" t="s">
        <v>430</v>
      </c>
      <c r="AE138" s="276"/>
      <c r="AF138" s="56" t="s">
        <v>430</v>
      </c>
      <c r="AG138" s="56" t="s">
        <v>430</v>
      </c>
      <c r="AH138" s="56" t="s">
        <v>430</v>
      </c>
      <c r="AI138" s="56" t="s">
        <v>430</v>
      </c>
      <c r="AJ138" s="56" t="s">
        <v>430</v>
      </c>
      <c r="AK138" s="56" t="s">
        <v>429</v>
      </c>
      <c r="AL138" s="139" t="s">
        <v>449</v>
      </c>
      <c r="AM138" s="136"/>
    </row>
    <row r="139" spans="1:39" ht="26.25" customHeight="1" thickBot="1" x14ac:dyDescent="0.3">
      <c r="A139" s="57" t="s">
        <v>276</v>
      </c>
      <c r="B139" s="57" t="s">
        <v>307</v>
      </c>
      <c r="C139" s="59" t="s">
        <v>364</v>
      </c>
      <c r="D139" s="56"/>
      <c r="E139" s="56" t="s">
        <v>434</v>
      </c>
      <c r="F139" s="56" t="s">
        <v>434</v>
      </c>
      <c r="G139" s="56" t="s">
        <v>434</v>
      </c>
      <c r="H139" s="56" t="s">
        <v>434</v>
      </c>
      <c r="I139" s="56" t="s">
        <v>430</v>
      </c>
      <c r="J139" s="56" t="s">
        <v>430</v>
      </c>
      <c r="K139" s="56" t="s">
        <v>430</v>
      </c>
      <c r="L139" s="56" t="s">
        <v>430</v>
      </c>
      <c r="M139" s="56" t="s">
        <v>434</v>
      </c>
      <c r="N139" s="56" t="s">
        <v>434</v>
      </c>
      <c r="O139" s="56" t="s">
        <v>434</v>
      </c>
      <c r="P139" s="56" t="s">
        <v>434</v>
      </c>
      <c r="Q139" s="56" t="s">
        <v>434</v>
      </c>
      <c r="R139" s="56" t="s">
        <v>434</v>
      </c>
      <c r="S139" s="56" t="s">
        <v>434</v>
      </c>
      <c r="T139" s="56" t="s">
        <v>434</v>
      </c>
      <c r="U139" s="56" t="s">
        <v>434</v>
      </c>
      <c r="V139" s="56" t="s">
        <v>434</v>
      </c>
      <c r="W139" s="56" t="s">
        <v>434</v>
      </c>
      <c r="X139" s="56" t="s">
        <v>434</v>
      </c>
      <c r="Y139" s="56" t="s">
        <v>434</v>
      </c>
      <c r="Z139" s="56" t="s">
        <v>434</v>
      </c>
      <c r="AA139" s="56" t="s">
        <v>434</v>
      </c>
      <c r="AB139" s="56" t="s">
        <v>434</v>
      </c>
      <c r="AC139" s="56" t="s">
        <v>434</v>
      </c>
      <c r="AD139" s="56" t="s">
        <v>434</v>
      </c>
      <c r="AE139" s="276"/>
      <c r="AF139" s="56" t="s">
        <v>434</v>
      </c>
      <c r="AG139" s="56" t="s">
        <v>434</v>
      </c>
      <c r="AH139" s="56" t="s">
        <v>434</v>
      </c>
      <c r="AI139" s="56" t="s">
        <v>434</v>
      </c>
      <c r="AJ139" s="56" t="s">
        <v>434</v>
      </c>
      <c r="AK139" s="56" t="s">
        <v>434</v>
      </c>
      <c r="AL139" s="139" t="s">
        <v>438</v>
      </c>
      <c r="AM139" s="136"/>
    </row>
    <row r="140" spans="1:39" ht="26.25" customHeight="1" thickBot="1" x14ac:dyDescent="0.3">
      <c r="A140" s="53" t="s">
        <v>309</v>
      </c>
      <c r="B140" s="57" t="s">
        <v>310</v>
      </c>
      <c r="C140" s="59" t="s">
        <v>365</v>
      </c>
      <c r="D140" s="56"/>
      <c r="E140" s="56" t="s">
        <v>430</v>
      </c>
      <c r="F140" s="56" t="s">
        <v>430</v>
      </c>
      <c r="G140" s="56" t="s">
        <v>430</v>
      </c>
      <c r="H140" s="56" t="s">
        <v>430</v>
      </c>
      <c r="I140" s="56" t="s">
        <v>430</v>
      </c>
      <c r="J140" s="56" t="s">
        <v>430</v>
      </c>
      <c r="K140" s="56" t="s">
        <v>430</v>
      </c>
      <c r="L140" s="56" t="s">
        <v>430</v>
      </c>
      <c r="M140" s="56" t="s">
        <v>430</v>
      </c>
      <c r="N140" s="56" t="s">
        <v>430</v>
      </c>
      <c r="O140" s="56" t="s">
        <v>430</v>
      </c>
      <c r="P140" s="56" t="s">
        <v>430</v>
      </c>
      <c r="Q140" s="56" t="s">
        <v>430</v>
      </c>
      <c r="R140" s="56" t="s">
        <v>430</v>
      </c>
      <c r="S140" s="56" t="s">
        <v>430</v>
      </c>
      <c r="T140" s="56" t="s">
        <v>430</v>
      </c>
      <c r="U140" s="56" t="s">
        <v>430</v>
      </c>
      <c r="V140" s="56" t="s">
        <v>430</v>
      </c>
      <c r="W140" s="56" t="s">
        <v>430</v>
      </c>
      <c r="X140" s="56" t="s">
        <v>430</v>
      </c>
      <c r="Y140" s="56" t="s">
        <v>430</v>
      </c>
      <c r="Z140" s="56" t="s">
        <v>430</v>
      </c>
      <c r="AA140" s="56" t="s">
        <v>430</v>
      </c>
      <c r="AB140" s="56" t="s">
        <v>430</v>
      </c>
      <c r="AC140" s="56" t="s">
        <v>430</v>
      </c>
      <c r="AD140" s="56" t="s">
        <v>430</v>
      </c>
      <c r="AE140" s="276"/>
      <c r="AF140" s="56" t="s">
        <v>430</v>
      </c>
      <c r="AG140" s="56" t="s">
        <v>430</v>
      </c>
      <c r="AH140" s="56" t="s">
        <v>430</v>
      </c>
      <c r="AI140" s="56" t="s">
        <v>430</v>
      </c>
      <c r="AJ140" s="56" t="s">
        <v>430</v>
      </c>
      <c r="AK140" s="56" t="s">
        <v>430</v>
      </c>
      <c r="AL140" s="293" t="s">
        <v>430</v>
      </c>
      <c r="AM140" s="136"/>
    </row>
    <row r="141" spans="1:39" s="5" customFormat="1" ht="37.5" customHeight="1" thickBot="1" x14ac:dyDescent="0.3">
      <c r="A141" s="67"/>
      <c r="B141" s="68" t="s">
        <v>311</v>
      </c>
      <c r="C141" s="69" t="s">
        <v>375</v>
      </c>
      <c r="D141" s="67" t="s">
        <v>142</v>
      </c>
      <c r="E141" s="15">
        <f>SUM(E14:E140)</f>
        <v>273.0709465915341</v>
      </c>
      <c r="F141" s="15">
        <f t="shared" ref="F141:AD141" si="0">SUM(F14:F140)</f>
        <v>214.63771531203216</v>
      </c>
      <c r="G141" s="15">
        <f t="shared" si="0"/>
        <v>779.9224647076951</v>
      </c>
      <c r="H141" s="15">
        <f t="shared" si="0"/>
        <v>216.66007051716667</v>
      </c>
      <c r="I141" s="15">
        <f t="shared" si="0"/>
        <v>0</v>
      </c>
      <c r="J141" s="15">
        <f t="shared" si="0"/>
        <v>0</v>
      </c>
      <c r="K141" s="15">
        <f t="shared" si="0"/>
        <v>0</v>
      </c>
      <c r="L141" s="15">
        <f t="shared" si="0"/>
        <v>0</v>
      </c>
      <c r="M141" s="15">
        <f t="shared" si="0"/>
        <v>165.73086181821489</v>
      </c>
      <c r="N141" s="15">
        <f t="shared" si="0"/>
        <v>60.955071167223146</v>
      </c>
      <c r="O141" s="15">
        <f t="shared" si="0"/>
        <v>4.2992184533019664</v>
      </c>
      <c r="P141" s="15">
        <f t="shared" si="0"/>
        <v>3.5310013542223069</v>
      </c>
      <c r="Q141" s="15">
        <f t="shared" si="0"/>
        <v>10.892759124842371</v>
      </c>
      <c r="R141" s="15">
        <f>SUM(R14:R140)</f>
        <v>45.139490812747553</v>
      </c>
      <c r="S141" s="15">
        <f t="shared" si="0"/>
        <v>26.526168203601387</v>
      </c>
      <c r="T141" s="15">
        <f t="shared" si="0"/>
        <v>38.15722084524058</v>
      </c>
      <c r="U141" s="15">
        <f t="shared" si="0"/>
        <v>19.023436450203192</v>
      </c>
      <c r="V141" s="15">
        <f t="shared" si="0"/>
        <v>84.487799096939497</v>
      </c>
      <c r="W141" s="15">
        <f t="shared" si="0"/>
        <v>52.320890370020642</v>
      </c>
      <c r="X141" s="15">
        <f t="shared" si="0"/>
        <v>4.7229981276675863</v>
      </c>
      <c r="Y141" s="15">
        <f t="shared" si="0"/>
        <v>34.267308810415727</v>
      </c>
      <c r="Z141" s="15">
        <f t="shared" si="0"/>
        <v>29.159714292598458</v>
      </c>
      <c r="AA141" s="15">
        <f t="shared" si="0"/>
        <v>3.2130883855572869</v>
      </c>
      <c r="AB141" s="15">
        <f t="shared" si="0"/>
        <v>75.120974413099816</v>
      </c>
      <c r="AC141" s="15">
        <f t="shared" si="0"/>
        <v>5.3275552726889241</v>
      </c>
      <c r="AD141" s="15">
        <f t="shared" si="0"/>
        <v>39.766002402450013</v>
      </c>
      <c r="AE141" s="46"/>
      <c r="AF141" s="15"/>
      <c r="AG141" s="15"/>
      <c r="AH141" s="15"/>
      <c r="AI141" s="15"/>
      <c r="AJ141" s="15"/>
      <c r="AK141" s="15"/>
      <c r="AL141" s="36"/>
    </row>
    <row r="142" spans="1:39" ht="15" customHeight="1" thickBot="1" x14ac:dyDescent="0.35">
      <c r="A142" s="70"/>
      <c r="B142" s="37"/>
      <c r="C142" s="71"/>
      <c r="D142" s="72"/>
      <c r="E142"/>
      <c r="F142"/>
      <c r="G142"/>
      <c r="H142"/>
      <c r="I142"/>
      <c r="J142"/>
      <c r="K142"/>
      <c r="L142"/>
      <c r="M142"/>
      <c r="N142"/>
      <c r="O142" s="6"/>
      <c r="P142" s="6"/>
      <c r="Q142" s="6"/>
      <c r="R142" s="6"/>
      <c r="S142" s="6"/>
      <c r="T142" s="6"/>
      <c r="U142" s="6"/>
      <c r="V142" s="6"/>
      <c r="W142" s="6"/>
      <c r="X142" s="6"/>
      <c r="Y142" s="6"/>
      <c r="Z142" s="6"/>
      <c r="AA142" s="6"/>
      <c r="AB142" s="6"/>
      <c r="AC142" s="6"/>
      <c r="AD142" s="6"/>
      <c r="AE142" s="47"/>
      <c r="AF142" s="7"/>
      <c r="AG142" s="7"/>
      <c r="AH142" s="7"/>
      <c r="AI142" s="7"/>
      <c r="AJ142" s="7"/>
      <c r="AK142" s="7"/>
      <c r="AL142" s="37"/>
    </row>
    <row r="143" spans="1:39" ht="26.25" customHeight="1" thickBot="1" x14ac:dyDescent="0.3">
      <c r="A143" s="73"/>
      <c r="B143" s="38" t="s">
        <v>334</v>
      </c>
      <c r="C143" s="74" t="s">
        <v>341</v>
      </c>
      <c r="D143" s="75" t="s">
        <v>269</v>
      </c>
      <c r="E143" s="8">
        <v>8.2112161820082417</v>
      </c>
      <c r="F143" s="8">
        <v>5.0169896814491119</v>
      </c>
      <c r="G143" s="8">
        <v>2.0117183553098245E-2</v>
      </c>
      <c r="H143" s="8">
        <v>0.53807085915475306</v>
      </c>
      <c r="I143" s="8">
        <v>0.35500968394565013</v>
      </c>
      <c r="J143" s="8" t="s">
        <v>430</v>
      </c>
      <c r="K143" s="8" t="s">
        <v>430</v>
      </c>
      <c r="L143" s="8" t="s">
        <v>430</v>
      </c>
      <c r="M143" s="8">
        <v>41.266338894743782</v>
      </c>
      <c r="N143" s="8">
        <v>3.1554954728716376E-5</v>
      </c>
      <c r="O143" s="8" t="s">
        <v>430</v>
      </c>
      <c r="P143" s="8" t="s">
        <v>430</v>
      </c>
      <c r="Q143" s="8" t="s">
        <v>430</v>
      </c>
      <c r="R143" s="8" t="s">
        <v>430</v>
      </c>
      <c r="S143" s="8" t="s">
        <v>430</v>
      </c>
      <c r="T143" s="8" t="s">
        <v>430</v>
      </c>
      <c r="U143" s="8" t="s">
        <v>430</v>
      </c>
      <c r="V143" s="8" t="s">
        <v>430</v>
      </c>
      <c r="W143" s="8" t="s">
        <v>430</v>
      </c>
      <c r="X143" s="8">
        <v>9.2076772311142563E-6</v>
      </c>
      <c r="Y143" s="8">
        <v>1.0638825769217024E-5</v>
      </c>
      <c r="Z143" s="8">
        <v>5.4834643488352024E-6</v>
      </c>
      <c r="AA143" s="8">
        <v>1.0736061928239741E-5</v>
      </c>
      <c r="AB143" s="8" t="s">
        <v>430</v>
      </c>
      <c r="AC143" s="8" t="s">
        <v>430</v>
      </c>
      <c r="AD143" s="8" t="s">
        <v>430</v>
      </c>
      <c r="AE143" s="48"/>
      <c r="AF143" s="8">
        <v>59463.89</v>
      </c>
      <c r="AG143" s="8" t="s">
        <v>430</v>
      </c>
      <c r="AH143" s="8" t="s">
        <v>430</v>
      </c>
      <c r="AI143" s="8" t="s">
        <v>430</v>
      </c>
      <c r="AJ143" s="8" t="s">
        <v>430</v>
      </c>
      <c r="AK143" s="8" t="s">
        <v>430</v>
      </c>
      <c r="AL143" s="38" t="s">
        <v>49</v>
      </c>
    </row>
    <row r="144" spans="1:39" ht="26.25" customHeight="1" thickBot="1" x14ac:dyDescent="0.3">
      <c r="A144" s="73"/>
      <c r="B144" s="38" t="s">
        <v>335</v>
      </c>
      <c r="C144" s="74" t="s">
        <v>342</v>
      </c>
      <c r="D144" s="75" t="s">
        <v>269</v>
      </c>
      <c r="E144" s="8">
        <v>12.567914181512704</v>
      </c>
      <c r="F144" s="8">
        <v>13.387242017605288</v>
      </c>
      <c r="G144" s="8">
        <v>1.637896289207607E-2</v>
      </c>
      <c r="H144" s="8">
        <v>0.61096490046008112</v>
      </c>
      <c r="I144" s="8">
        <v>6.7515140042745753E-2</v>
      </c>
      <c r="J144" s="8" t="s">
        <v>430</v>
      </c>
      <c r="K144" s="8" t="s">
        <v>430</v>
      </c>
      <c r="L144" s="8" t="s">
        <v>430</v>
      </c>
      <c r="M144" s="8">
        <v>139.46382506650852</v>
      </c>
      <c r="N144" s="8">
        <v>3.1851015756137894E-5</v>
      </c>
      <c r="O144" s="8" t="s">
        <v>430</v>
      </c>
      <c r="P144" s="8" t="s">
        <v>430</v>
      </c>
      <c r="Q144" s="8" t="s">
        <v>430</v>
      </c>
      <c r="R144" s="8" t="s">
        <v>430</v>
      </c>
      <c r="S144" s="8" t="s">
        <v>430</v>
      </c>
      <c r="T144" s="8" t="s">
        <v>430</v>
      </c>
      <c r="U144" s="8" t="s">
        <v>430</v>
      </c>
      <c r="V144" s="8" t="s">
        <v>430</v>
      </c>
      <c r="W144" s="8" t="s">
        <v>430</v>
      </c>
      <c r="X144" s="8">
        <v>4.3511614625650787E-6</v>
      </c>
      <c r="Y144" s="8">
        <v>6.1139469086671396E-6</v>
      </c>
      <c r="Z144" s="8">
        <v>3.0242221084288425E-6</v>
      </c>
      <c r="AA144" s="8">
        <v>6.8193504487456254E-6</v>
      </c>
      <c r="AB144" s="8" t="s">
        <v>430</v>
      </c>
      <c r="AC144" s="8" t="s">
        <v>430</v>
      </c>
      <c r="AD144" s="8" t="s">
        <v>430</v>
      </c>
      <c r="AE144" s="48"/>
      <c r="AF144" s="8">
        <v>64560.971792692602</v>
      </c>
      <c r="AG144" s="8" t="s">
        <v>430</v>
      </c>
      <c r="AH144" s="8" t="s">
        <v>430</v>
      </c>
      <c r="AI144" s="8" t="s">
        <v>430</v>
      </c>
      <c r="AJ144" s="8" t="s">
        <v>430</v>
      </c>
      <c r="AK144" s="8" t="s">
        <v>430</v>
      </c>
      <c r="AL144" s="38" t="s">
        <v>49</v>
      </c>
    </row>
    <row r="145" spans="1:38" ht="26.25" customHeight="1" thickBot="1" x14ac:dyDescent="0.3">
      <c r="A145" s="73"/>
      <c r="B145" s="38" t="s">
        <v>336</v>
      </c>
      <c r="C145" s="74" t="s">
        <v>343</v>
      </c>
      <c r="D145" s="75" t="s">
        <v>269</v>
      </c>
      <c r="E145" s="8">
        <v>10.421183904477626</v>
      </c>
      <c r="F145" s="8">
        <v>6.6387852064633845</v>
      </c>
      <c r="G145" s="8">
        <v>1.5923741405673576E-2</v>
      </c>
      <c r="H145" s="8">
        <v>0.70277854160259123</v>
      </c>
      <c r="I145" s="8">
        <v>0.14796455773870373</v>
      </c>
      <c r="J145" s="8" t="s">
        <v>430</v>
      </c>
      <c r="K145" s="8" t="s">
        <v>430</v>
      </c>
      <c r="L145" s="8" t="s">
        <v>430</v>
      </c>
      <c r="M145" s="8">
        <v>54.863986130416343</v>
      </c>
      <c r="N145" s="8">
        <v>2.8021456130662044E-5</v>
      </c>
      <c r="O145" s="8" t="s">
        <v>430</v>
      </c>
      <c r="P145" s="8" t="s">
        <v>430</v>
      </c>
      <c r="Q145" s="8" t="s">
        <v>430</v>
      </c>
      <c r="R145" s="8" t="s">
        <v>430</v>
      </c>
      <c r="S145" s="8" t="s">
        <v>430</v>
      </c>
      <c r="T145" s="8" t="s">
        <v>430</v>
      </c>
      <c r="U145" s="8" t="s">
        <v>430</v>
      </c>
      <c r="V145" s="8" t="s">
        <v>430</v>
      </c>
      <c r="W145" s="8" t="s">
        <v>430</v>
      </c>
      <c r="X145" s="8">
        <v>4.1828797660230705E-6</v>
      </c>
      <c r="Y145" s="8">
        <v>5.4280213068201697E-6</v>
      </c>
      <c r="Z145" s="8">
        <v>7.1724353750423045E-6</v>
      </c>
      <c r="AA145" s="8">
        <v>6.7204619865741564E-6</v>
      </c>
      <c r="AB145" s="8" t="s">
        <v>430</v>
      </c>
      <c r="AC145" s="8" t="s">
        <v>430</v>
      </c>
      <c r="AD145" s="8" t="s">
        <v>430</v>
      </c>
      <c r="AE145" s="48"/>
      <c r="AF145" s="8">
        <v>42474.323547824097</v>
      </c>
      <c r="AG145" s="8" t="s">
        <v>430</v>
      </c>
      <c r="AH145" s="8" t="s">
        <v>430</v>
      </c>
      <c r="AI145" s="8" t="s">
        <v>430</v>
      </c>
      <c r="AJ145" s="8" t="s">
        <v>430</v>
      </c>
      <c r="AK145" s="8" t="s">
        <v>430</v>
      </c>
      <c r="AL145" s="38" t="s">
        <v>49</v>
      </c>
    </row>
    <row r="146" spans="1:38" ht="26.25" customHeight="1" thickBot="1" x14ac:dyDescent="0.3">
      <c r="A146" s="73"/>
      <c r="B146" s="38" t="s">
        <v>337</v>
      </c>
      <c r="C146" s="74" t="s">
        <v>344</v>
      </c>
      <c r="D146" s="75" t="s">
        <v>269</v>
      </c>
      <c r="E146" s="8">
        <v>0.26201078926041288</v>
      </c>
      <c r="F146" s="8">
        <v>5.1849725465087735</v>
      </c>
      <c r="G146" s="8">
        <v>6.5108102752964043E-4</v>
      </c>
      <c r="H146" s="8">
        <v>2.3281079166211386E-3</v>
      </c>
      <c r="I146" s="8">
        <v>8.6810803670618733E-2</v>
      </c>
      <c r="J146" s="8" t="s">
        <v>430</v>
      </c>
      <c r="K146" s="8" t="s">
        <v>430</v>
      </c>
      <c r="L146" s="8" t="s">
        <v>430</v>
      </c>
      <c r="M146" s="8">
        <v>19.63897135766679</v>
      </c>
      <c r="N146" s="8">
        <v>1.302162055059281E-6</v>
      </c>
      <c r="O146" s="8" t="s">
        <v>430</v>
      </c>
      <c r="P146" s="8" t="s">
        <v>430</v>
      </c>
      <c r="Q146" s="8" t="s">
        <v>430</v>
      </c>
      <c r="R146" s="8" t="s">
        <v>430</v>
      </c>
      <c r="S146" s="8" t="s">
        <v>430</v>
      </c>
      <c r="T146" s="8" t="s">
        <v>430</v>
      </c>
      <c r="U146" s="8" t="s">
        <v>430</v>
      </c>
      <c r="V146" s="8" t="s">
        <v>430</v>
      </c>
      <c r="W146" s="8" t="s">
        <v>430</v>
      </c>
      <c r="X146" s="8">
        <v>3.3145943219690783E-7</v>
      </c>
      <c r="Y146" s="8">
        <v>3.7091888841082541E-7</v>
      </c>
      <c r="Z146" s="8">
        <v>2.683243022546397E-7</v>
      </c>
      <c r="AA146" s="8">
        <v>4.0248645338195955E-7</v>
      </c>
      <c r="AB146" s="8" t="s">
        <v>430</v>
      </c>
      <c r="AC146" s="8" t="s">
        <v>430</v>
      </c>
      <c r="AD146" s="8" t="s">
        <v>430</v>
      </c>
      <c r="AE146" s="48"/>
      <c r="AF146" s="8">
        <v>3397.9458838259252</v>
      </c>
      <c r="AG146" s="8" t="s">
        <v>430</v>
      </c>
      <c r="AH146" s="8" t="s">
        <v>430</v>
      </c>
      <c r="AI146" s="8" t="s">
        <v>430</v>
      </c>
      <c r="AJ146" s="8" t="s">
        <v>430</v>
      </c>
      <c r="AK146" s="8" t="s">
        <v>430</v>
      </c>
      <c r="AL146" s="38" t="s">
        <v>49</v>
      </c>
    </row>
    <row r="147" spans="1:38" ht="26.25" customHeight="1" thickBot="1" x14ac:dyDescent="0.3">
      <c r="A147" s="73"/>
      <c r="B147" s="38" t="s">
        <v>338</v>
      </c>
      <c r="C147" s="74" t="s">
        <v>345</v>
      </c>
      <c r="D147" s="75" t="s">
        <v>269</v>
      </c>
      <c r="E147" s="8" t="s">
        <v>434</v>
      </c>
      <c r="F147" s="8" t="s">
        <v>434</v>
      </c>
      <c r="G147" s="8" t="s">
        <v>434</v>
      </c>
      <c r="H147" s="8" t="s">
        <v>434</v>
      </c>
      <c r="I147" s="8" t="s">
        <v>434</v>
      </c>
      <c r="J147" s="8" t="s">
        <v>434</v>
      </c>
      <c r="K147" s="8" t="s">
        <v>434</v>
      </c>
      <c r="L147" s="8" t="s">
        <v>434</v>
      </c>
      <c r="M147" s="8" t="s">
        <v>434</v>
      </c>
      <c r="N147" s="8" t="s">
        <v>434</v>
      </c>
      <c r="O147" s="8" t="s">
        <v>434</v>
      </c>
      <c r="P147" s="8" t="s">
        <v>434</v>
      </c>
      <c r="Q147" s="8" t="s">
        <v>434</v>
      </c>
      <c r="R147" s="8" t="s">
        <v>434</v>
      </c>
      <c r="S147" s="8" t="s">
        <v>434</v>
      </c>
      <c r="T147" s="8" t="s">
        <v>434</v>
      </c>
      <c r="U147" s="8" t="s">
        <v>434</v>
      </c>
      <c r="V147" s="8" t="s">
        <v>434</v>
      </c>
      <c r="W147" s="8" t="s">
        <v>434</v>
      </c>
      <c r="X147" s="8" t="s">
        <v>434</v>
      </c>
      <c r="Y147" s="8" t="s">
        <v>434</v>
      </c>
      <c r="Z147" s="8" t="s">
        <v>434</v>
      </c>
      <c r="AA147" s="8" t="s">
        <v>434</v>
      </c>
      <c r="AB147" s="8" t="s">
        <v>434</v>
      </c>
      <c r="AC147" s="8" t="s">
        <v>434</v>
      </c>
      <c r="AD147" s="8" t="s">
        <v>434</v>
      </c>
      <c r="AE147" s="48"/>
      <c r="AF147" s="8" t="s">
        <v>434</v>
      </c>
      <c r="AG147" s="8" t="s">
        <v>434</v>
      </c>
      <c r="AH147" s="8" t="s">
        <v>434</v>
      </c>
      <c r="AI147" s="8" t="s">
        <v>434</v>
      </c>
      <c r="AJ147" s="8" t="s">
        <v>434</v>
      </c>
      <c r="AK147" s="8" t="s">
        <v>434</v>
      </c>
      <c r="AL147" s="38" t="s">
        <v>49</v>
      </c>
    </row>
    <row r="148" spans="1:38" ht="26.25" customHeight="1" thickBot="1" x14ac:dyDescent="0.3">
      <c r="A148" s="73"/>
      <c r="B148" s="38" t="s">
        <v>339</v>
      </c>
      <c r="C148" s="74" t="s">
        <v>346</v>
      </c>
      <c r="D148" s="75" t="s">
        <v>269</v>
      </c>
      <c r="E148" s="8" t="s">
        <v>434</v>
      </c>
      <c r="F148" s="8" t="s">
        <v>434</v>
      </c>
      <c r="G148" s="8" t="s">
        <v>434</v>
      </c>
      <c r="H148" s="8" t="s">
        <v>434</v>
      </c>
      <c r="I148" s="8" t="s">
        <v>434</v>
      </c>
      <c r="J148" s="8" t="s">
        <v>434</v>
      </c>
      <c r="K148" s="8" t="s">
        <v>434</v>
      </c>
      <c r="L148" s="8" t="s">
        <v>434</v>
      </c>
      <c r="M148" s="8" t="s">
        <v>434</v>
      </c>
      <c r="N148" s="8" t="s">
        <v>434</v>
      </c>
      <c r="O148" s="8" t="s">
        <v>434</v>
      </c>
      <c r="P148" s="8" t="s">
        <v>434</v>
      </c>
      <c r="Q148" s="8" t="s">
        <v>434</v>
      </c>
      <c r="R148" s="8" t="s">
        <v>434</v>
      </c>
      <c r="S148" s="8" t="s">
        <v>434</v>
      </c>
      <c r="T148" s="8" t="s">
        <v>434</v>
      </c>
      <c r="U148" s="8" t="s">
        <v>434</v>
      </c>
      <c r="V148" s="8" t="s">
        <v>434</v>
      </c>
      <c r="W148" s="8" t="s">
        <v>434</v>
      </c>
      <c r="X148" s="8" t="s">
        <v>434</v>
      </c>
      <c r="Y148" s="8" t="s">
        <v>434</v>
      </c>
      <c r="Z148" s="8" t="s">
        <v>434</v>
      </c>
      <c r="AA148" s="8" t="s">
        <v>434</v>
      </c>
      <c r="AB148" s="8" t="s">
        <v>434</v>
      </c>
      <c r="AC148" s="8" t="s">
        <v>434</v>
      </c>
      <c r="AD148" s="8" t="s">
        <v>434</v>
      </c>
      <c r="AE148" s="48"/>
      <c r="AF148" s="8" t="s">
        <v>434</v>
      </c>
      <c r="AG148" s="8" t="s">
        <v>434</v>
      </c>
      <c r="AH148" s="8" t="s">
        <v>434</v>
      </c>
      <c r="AI148" s="8" t="s">
        <v>434</v>
      </c>
      <c r="AJ148" s="8" t="s">
        <v>434</v>
      </c>
      <c r="AK148" s="8" t="s">
        <v>434</v>
      </c>
      <c r="AL148" s="38" t="s">
        <v>400</v>
      </c>
    </row>
    <row r="149" spans="1:38" ht="26.25" customHeight="1" thickBot="1" x14ac:dyDescent="0.3">
      <c r="A149" s="73"/>
      <c r="B149" s="38" t="s">
        <v>340</v>
      </c>
      <c r="C149" s="74" t="s">
        <v>347</v>
      </c>
      <c r="D149" s="75" t="s">
        <v>269</v>
      </c>
      <c r="E149" s="8" t="s">
        <v>434</v>
      </c>
      <c r="F149" s="8" t="s">
        <v>434</v>
      </c>
      <c r="G149" s="8" t="s">
        <v>434</v>
      </c>
      <c r="H149" s="8" t="s">
        <v>434</v>
      </c>
      <c r="I149" s="8" t="s">
        <v>434</v>
      </c>
      <c r="J149" s="8" t="s">
        <v>434</v>
      </c>
      <c r="K149" s="8" t="s">
        <v>434</v>
      </c>
      <c r="L149" s="8" t="s">
        <v>434</v>
      </c>
      <c r="M149" s="8" t="s">
        <v>434</v>
      </c>
      <c r="N149" s="8" t="s">
        <v>434</v>
      </c>
      <c r="O149" s="8" t="s">
        <v>434</v>
      </c>
      <c r="P149" s="8" t="s">
        <v>434</v>
      </c>
      <c r="Q149" s="8" t="s">
        <v>434</v>
      </c>
      <c r="R149" s="8" t="s">
        <v>434</v>
      </c>
      <c r="S149" s="8" t="s">
        <v>434</v>
      </c>
      <c r="T149" s="8" t="s">
        <v>434</v>
      </c>
      <c r="U149" s="8" t="s">
        <v>434</v>
      </c>
      <c r="V149" s="8" t="s">
        <v>434</v>
      </c>
      <c r="W149" s="8" t="s">
        <v>434</v>
      </c>
      <c r="X149" s="8" t="s">
        <v>434</v>
      </c>
      <c r="Y149" s="8" t="s">
        <v>434</v>
      </c>
      <c r="Z149" s="8" t="s">
        <v>434</v>
      </c>
      <c r="AA149" s="8" t="s">
        <v>434</v>
      </c>
      <c r="AB149" s="8" t="s">
        <v>434</v>
      </c>
      <c r="AC149" s="8" t="s">
        <v>434</v>
      </c>
      <c r="AD149" s="8" t="s">
        <v>434</v>
      </c>
      <c r="AE149" s="48"/>
      <c r="AF149" s="8" t="s">
        <v>434</v>
      </c>
      <c r="AG149" s="8" t="s">
        <v>434</v>
      </c>
      <c r="AH149" s="8" t="s">
        <v>434</v>
      </c>
      <c r="AI149" s="8" t="s">
        <v>434</v>
      </c>
      <c r="AJ149" s="8" t="s">
        <v>434</v>
      </c>
      <c r="AK149" s="8" t="s">
        <v>434</v>
      </c>
      <c r="AL149" s="38" t="s">
        <v>400</v>
      </c>
    </row>
    <row r="150" spans="1:38" ht="15" customHeight="1" thickBot="1" x14ac:dyDescent="0.35">
      <c r="A150" s="81"/>
      <c r="B150" s="82"/>
      <c r="C150" s="82"/>
      <c r="D150" s="72"/>
      <c r="E150"/>
      <c r="F150"/>
      <c r="G150"/>
      <c r="H150"/>
      <c r="I150"/>
      <c r="J150"/>
      <c r="K150"/>
      <c r="L150"/>
      <c r="M150"/>
      <c r="N150"/>
      <c r="O150" s="72"/>
      <c r="P150" s="72"/>
      <c r="Q150" s="72"/>
      <c r="R150" s="72"/>
      <c r="S150" s="72"/>
      <c r="T150" s="72"/>
      <c r="U150" s="72"/>
      <c r="V150" s="72"/>
      <c r="W150" s="72"/>
      <c r="X150" s="72"/>
      <c r="Y150" s="72"/>
      <c r="Z150" s="72"/>
      <c r="AA150" s="72"/>
      <c r="AB150" s="72"/>
      <c r="AC150" s="72"/>
      <c r="AD150" s="72"/>
      <c r="AE150" s="51"/>
      <c r="AF150" s="72"/>
      <c r="AG150" s="72"/>
      <c r="AH150" s="72"/>
      <c r="AI150" s="72"/>
      <c r="AJ150" s="72"/>
      <c r="AK150" s="72"/>
      <c r="AL150" s="41"/>
    </row>
    <row r="151" spans="1:38" ht="26.25" customHeight="1" thickBot="1" x14ac:dyDescent="0.3">
      <c r="A151" s="76"/>
      <c r="B151" s="39" t="s">
        <v>313</v>
      </c>
      <c r="C151" s="77" t="s">
        <v>356</v>
      </c>
      <c r="D151" s="76"/>
      <c r="E151" s="118" t="s">
        <v>440</v>
      </c>
      <c r="F151" s="118" t="s">
        <v>440</v>
      </c>
      <c r="G151" s="118" t="s">
        <v>440</v>
      </c>
      <c r="H151" s="118" t="s">
        <v>440</v>
      </c>
      <c r="I151" s="118" t="s">
        <v>440</v>
      </c>
      <c r="J151" s="118" t="s">
        <v>440</v>
      </c>
      <c r="K151" s="118" t="s">
        <v>440</v>
      </c>
      <c r="L151" s="118" t="s">
        <v>440</v>
      </c>
      <c r="M151" s="118" t="s">
        <v>440</v>
      </c>
      <c r="N151" s="118" t="s">
        <v>440</v>
      </c>
      <c r="O151" s="118" t="s">
        <v>440</v>
      </c>
      <c r="P151" s="118" t="s">
        <v>440</v>
      </c>
      <c r="Q151" s="118" t="s">
        <v>440</v>
      </c>
      <c r="R151" s="118" t="s">
        <v>440</v>
      </c>
      <c r="S151" s="118" t="s">
        <v>440</v>
      </c>
      <c r="T151" s="118" t="s">
        <v>440</v>
      </c>
      <c r="U151" s="118" t="s">
        <v>440</v>
      </c>
      <c r="V151" s="118" t="s">
        <v>440</v>
      </c>
      <c r="W151" s="118" t="s">
        <v>440</v>
      </c>
      <c r="X151" s="118" t="s">
        <v>440</v>
      </c>
      <c r="Y151" s="118" t="s">
        <v>440</v>
      </c>
      <c r="Z151" s="118" t="s">
        <v>440</v>
      </c>
      <c r="AA151" s="118" t="s">
        <v>440</v>
      </c>
      <c r="AB151" s="118" t="s">
        <v>440</v>
      </c>
      <c r="AC151" s="118" t="s">
        <v>440</v>
      </c>
      <c r="AD151" s="118" t="s">
        <v>440</v>
      </c>
      <c r="AE151" s="127"/>
      <c r="AF151" s="118" t="s">
        <v>440</v>
      </c>
      <c r="AG151" s="118" t="s">
        <v>440</v>
      </c>
      <c r="AH151" s="118" t="s">
        <v>440</v>
      </c>
      <c r="AI151" s="118" t="s">
        <v>440</v>
      </c>
      <c r="AJ151" s="118" t="s">
        <v>440</v>
      </c>
      <c r="AK151" s="118" t="s">
        <v>440</v>
      </c>
      <c r="AL151" s="39"/>
    </row>
    <row r="152" spans="1:38" ht="37.5" customHeight="1" thickBot="1" x14ac:dyDescent="0.3">
      <c r="A152" s="78"/>
      <c r="B152" s="79" t="s">
        <v>354</v>
      </c>
      <c r="C152" s="80" t="s">
        <v>351</v>
      </c>
      <c r="D152" s="78" t="s">
        <v>285</v>
      </c>
      <c r="E152" s="10">
        <f>SUM(E$141, E$151, IF(AND(ISNUMBER(SEARCH($B$4,"AT|BE|CH|GB|IE|LT|LU|NL")),SUM(E$143:E$149)&gt;0),SUM(E$143:E$149)-SUM(E$27:E$33),0))</f>
        <v>273.0709465915341</v>
      </c>
      <c r="F152" s="10">
        <f t="shared" ref="F152:AD152" si="1">SUM(F$141, F$151, IF(AND(ISNUMBER(SEARCH($B$4,"AT|BE|CH|GB|IE|LT|LU|NL")),SUM(F$143:F$149)&gt;0),SUM(F$143:F$149)-SUM(F$27:F$33),0))</f>
        <v>214.63771531203216</v>
      </c>
      <c r="G152" s="10">
        <f t="shared" si="1"/>
        <v>779.9224647076951</v>
      </c>
      <c r="H152" s="10">
        <f t="shared" si="1"/>
        <v>216.66007051716667</v>
      </c>
      <c r="I152" s="10">
        <f t="shared" si="1"/>
        <v>0</v>
      </c>
      <c r="J152" s="10">
        <f t="shared" si="1"/>
        <v>0</v>
      </c>
      <c r="K152" s="10">
        <f t="shared" si="1"/>
        <v>0</v>
      </c>
      <c r="L152" s="10">
        <f t="shared" si="1"/>
        <v>0</v>
      </c>
      <c r="M152" s="10">
        <f t="shared" si="1"/>
        <v>165.73086181821489</v>
      </c>
      <c r="N152" s="10">
        <f t="shared" si="1"/>
        <v>60.955071167223146</v>
      </c>
      <c r="O152" s="10">
        <f t="shared" si="1"/>
        <v>4.2992184533019664</v>
      </c>
      <c r="P152" s="10">
        <f t="shared" si="1"/>
        <v>3.5310013542223069</v>
      </c>
      <c r="Q152" s="10">
        <f t="shared" si="1"/>
        <v>10.892759124842371</v>
      </c>
      <c r="R152" s="10">
        <f t="shared" si="1"/>
        <v>45.139490812747553</v>
      </c>
      <c r="S152" s="10">
        <f t="shared" si="1"/>
        <v>26.526168203601387</v>
      </c>
      <c r="T152" s="10">
        <f t="shared" si="1"/>
        <v>38.15722084524058</v>
      </c>
      <c r="U152" s="10">
        <f t="shared" si="1"/>
        <v>19.023436450203192</v>
      </c>
      <c r="V152" s="10">
        <f t="shared" si="1"/>
        <v>84.487799096939497</v>
      </c>
      <c r="W152" s="10">
        <f t="shared" si="1"/>
        <v>52.320890370020642</v>
      </c>
      <c r="X152" s="10">
        <f t="shared" si="1"/>
        <v>4.7229981276675863</v>
      </c>
      <c r="Y152" s="10">
        <f t="shared" si="1"/>
        <v>34.267308810415727</v>
      </c>
      <c r="Z152" s="10">
        <f t="shared" si="1"/>
        <v>29.159714292598458</v>
      </c>
      <c r="AA152" s="10">
        <f t="shared" si="1"/>
        <v>3.2130883855572869</v>
      </c>
      <c r="AB152" s="10">
        <f t="shared" si="1"/>
        <v>75.120974413099816</v>
      </c>
      <c r="AC152" s="10">
        <f t="shared" si="1"/>
        <v>5.3275552726889241</v>
      </c>
      <c r="AD152" s="10">
        <f t="shared" si="1"/>
        <v>39.766002402450013</v>
      </c>
      <c r="AE152" s="48"/>
      <c r="AF152" s="10"/>
      <c r="AG152" s="10"/>
      <c r="AH152" s="10"/>
      <c r="AI152" s="10"/>
      <c r="AJ152" s="10"/>
      <c r="AK152" s="10"/>
      <c r="AL152" s="40"/>
    </row>
    <row r="153" spans="1:38" ht="26.25" customHeight="1" thickBot="1" x14ac:dyDescent="0.3">
      <c r="A153" s="76"/>
      <c r="B153" s="39" t="s">
        <v>314</v>
      </c>
      <c r="C153" s="77" t="s">
        <v>357</v>
      </c>
      <c r="D153" s="76" t="s">
        <v>308</v>
      </c>
      <c r="E153" s="118"/>
      <c r="F153" s="118"/>
      <c r="G153" s="118"/>
      <c r="H153" s="118"/>
      <c r="I153" s="118"/>
      <c r="J153" s="118"/>
      <c r="K153" s="118"/>
      <c r="L153" s="118"/>
      <c r="M153" s="118"/>
      <c r="N153" s="118"/>
      <c r="O153" s="118"/>
      <c r="P153" s="118"/>
      <c r="Q153" s="118"/>
      <c r="R153" s="118"/>
      <c r="S153" s="118"/>
      <c r="T153" s="118"/>
      <c r="U153" s="118"/>
      <c r="V153" s="118"/>
      <c r="W153" s="118"/>
      <c r="X153" s="118"/>
      <c r="Y153" s="118"/>
      <c r="Z153" s="118"/>
      <c r="AA153" s="118"/>
      <c r="AB153" s="118"/>
      <c r="AC153" s="118"/>
      <c r="AD153" s="118"/>
      <c r="AE153" s="127"/>
      <c r="AF153" s="118"/>
      <c r="AG153" s="118"/>
      <c r="AH153" s="118"/>
      <c r="AI153" s="118"/>
      <c r="AJ153" s="118"/>
      <c r="AK153" s="118"/>
      <c r="AL153" s="39"/>
    </row>
    <row r="154" spans="1:38" ht="37.5" customHeight="1" thickBot="1" x14ac:dyDescent="0.3">
      <c r="A154" s="78"/>
      <c r="B154" s="79" t="s">
        <v>355</v>
      </c>
      <c r="C154" s="80" t="s">
        <v>352</v>
      </c>
      <c r="D154" s="78" t="s">
        <v>312</v>
      </c>
      <c r="E154" s="10">
        <f>SUM(E$141, E$153, -1 * IF(OR($B$6=2005,$B$6&gt;=2020),SUM(E$99:E$122),0), IF(AND(ISNUMBER(SEARCH($B$4,"AT|BE|CH|GB|IE|LT|LU|NL")),SUM(E$143:E$149)&gt;0),SUM(E$143:E$149)-SUM(E$27:E$33),0))</f>
        <v>273.0709465915341</v>
      </c>
      <c r="F154" s="10">
        <f>SUM(F$141, F$153, -1 * IF(OR($B$6=2005,$B$6&gt;=2020),SUM(F$99:F$122),0), IF(AND(ISNUMBER(SEARCH($B$4,"AT|BE|CH|GB|IE|LT|LU|NL")),SUM(F$143:F$149)&gt;0),SUM(F$143:F$149)-SUM(F$27:F$33),0))</f>
        <v>214.63771531203216</v>
      </c>
      <c r="G154" s="10">
        <f>SUM(G$141, G$153, IF(AND(ISNUMBER(SEARCH($B$4,"AT|BE|CH|GB|IE|LT|LU|NL")),SUM(G$143:G$149)&gt;0),SUM(G$143:G$149)-SUM(G$27:G$33),0))</f>
        <v>779.9224647076951</v>
      </c>
      <c r="H154" s="10">
        <f>SUM(H$141, H$153, IF(AND(ISNUMBER(SEARCH($B$4,"AT|BE|CH|GB|IE|LT|LU|NL")),SUM(H$143:H$149)&gt;0),SUM(H$143:H$149)-SUM(H$27:H$33),0))</f>
        <v>216.66007051716667</v>
      </c>
      <c r="I154" s="10">
        <f t="shared" ref="I154:AD154" si="2">SUM(I$141, I$153, IF(AND(ISNUMBER(SEARCH($B$4,"AT|BE|CH|GB|IE|LT|LU|NL")),SUM(I$143:I$149)&gt;0),SUM(I$143:I$149)-SUM(I$27:I$33),0))</f>
        <v>0</v>
      </c>
      <c r="J154" s="10">
        <f t="shared" si="2"/>
        <v>0</v>
      </c>
      <c r="K154" s="10">
        <f t="shared" si="2"/>
        <v>0</v>
      </c>
      <c r="L154" s="10">
        <f t="shared" si="2"/>
        <v>0</v>
      </c>
      <c r="M154" s="10">
        <f t="shared" si="2"/>
        <v>165.73086181821489</v>
      </c>
      <c r="N154" s="10">
        <f t="shared" si="2"/>
        <v>60.955071167223146</v>
      </c>
      <c r="O154" s="10">
        <f t="shared" si="2"/>
        <v>4.2992184533019664</v>
      </c>
      <c r="P154" s="10">
        <f t="shared" si="2"/>
        <v>3.5310013542223069</v>
      </c>
      <c r="Q154" s="10">
        <f t="shared" si="2"/>
        <v>10.892759124842371</v>
      </c>
      <c r="R154" s="10">
        <f t="shared" si="2"/>
        <v>45.139490812747553</v>
      </c>
      <c r="S154" s="10">
        <f t="shared" si="2"/>
        <v>26.526168203601387</v>
      </c>
      <c r="T154" s="10">
        <f t="shared" si="2"/>
        <v>38.15722084524058</v>
      </c>
      <c r="U154" s="10">
        <f t="shared" si="2"/>
        <v>19.023436450203192</v>
      </c>
      <c r="V154" s="10">
        <f t="shared" si="2"/>
        <v>84.487799096939497</v>
      </c>
      <c r="W154" s="10">
        <f t="shared" si="2"/>
        <v>52.320890370020642</v>
      </c>
      <c r="X154" s="10">
        <f t="shared" si="2"/>
        <v>4.7229981276675863</v>
      </c>
      <c r="Y154" s="10">
        <f t="shared" si="2"/>
        <v>34.267308810415727</v>
      </c>
      <c r="Z154" s="10">
        <f t="shared" si="2"/>
        <v>29.159714292598458</v>
      </c>
      <c r="AA154" s="10">
        <f t="shared" si="2"/>
        <v>3.2130883855572869</v>
      </c>
      <c r="AB154" s="10">
        <f t="shared" si="2"/>
        <v>75.120974413099816</v>
      </c>
      <c r="AC154" s="10">
        <f t="shared" si="2"/>
        <v>5.3275552726889241</v>
      </c>
      <c r="AD154" s="10">
        <f t="shared" si="2"/>
        <v>39.766002402450013</v>
      </c>
      <c r="AE154" s="50"/>
      <c r="AF154" s="10"/>
      <c r="AG154" s="10"/>
      <c r="AH154" s="10"/>
      <c r="AI154" s="10"/>
      <c r="AJ154" s="10"/>
      <c r="AK154" s="10"/>
      <c r="AL154" s="40"/>
    </row>
    <row r="155" spans="1:38" ht="15" customHeight="1" thickBot="1" x14ac:dyDescent="0.35">
      <c r="A155" s="81"/>
      <c r="B155" s="82"/>
      <c r="C155" s="82"/>
      <c r="D155" s="72"/>
      <c r="E155"/>
      <c r="F155"/>
      <c r="G155"/>
      <c r="H155"/>
      <c r="I155"/>
      <c r="J155"/>
      <c r="K155"/>
      <c r="L155"/>
      <c r="M155"/>
      <c r="N155"/>
      <c r="O155" s="72"/>
      <c r="P155" s="72"/>
      <c r="Q155" s="72"/>
      <c r="R155" s="72"/>
      <c r="S155" s="72"/>
      <c r="T155" s="72"/>
      <c r="U155" s="72"/>
      <c r="V155" s="72"/>
      <c r="W155" s="72"/>
      <c r="X155" s="72"/>
      <c r="Y155" s="72"/>
      <c r="Z155" s="72"/>
      <c r="AA155" s="72"/>
      <c r="AB155" s="72"/>
      <c r="AC155" s="72"/>
      <c r="AD155" s="72"/>
      <c r="AE155" s="51"/>
      <c r="AF155" s="72"/>
      <c r="AG155" s="72"/>
      <c r="AH155" s="72"/>
      <c r="AI155" s="72"/>
      <c r="AJ155" s="72"/>
      <c r="AK155" s="72"/>
      <c r="AL155" s="41"/>
    </row>
    <row r="156" spans="1:38" ht="26.25" customHeight="1" thickBot="1" x14ac:dyDescent="0.3">
      <c r="A156" s="83" t="s">
        <v>350</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2"/>
      <c r="AF156" s="84"/>
      <c r="AG156" s="84"/>
      <c r="AH156" s="84"/>
      <c r="AI156" s="84"/>
      <c r="AJ156" s="84"/>
      <c r="AK156" s="84"/>
      <c r="AL156" s="42"/>
    </row>
    <row r="157" spans="1:38" ht="26.25" customHeight="1" thickBot="1" x14ac:dyDescent="0.3">
      <c r="A157" s="43" t="s">
        <v>315</v>
      </c>
      <c r="B157" s="43" t="s">
        <v>316</v>
      </c>
      <c r="C157" s="85" t="s">
        <v>317</v>
      </c>
      <c r="D157" s="119"/>
      <c r="E157" s="119">
        <v>0.30886296609119068</v>
      </c>
      <c r="F157" s="119">
        <v>4.3185255517668572E-3</v>
      </c>
      <c r="G157" s="119">
        <v>1.9889152462480367E-2</v>
      </c>
      <c r="H157" s="119" t="s">
        <v>429</v>
      </c>
      <c r="I157" s="119">
        <v>3.1723696457976285E-2</v>
      </c>
      <c r="J157" s="119" t="s">
        <v>429</v>
      </c>
      <c r="K157" s="119">
        <v>6.3447392915952583E-2</v>
      </c>
      <c r="L157" s="119" t="s">
        <v>429</v>
      </c>
      <c r="M157" s="119">
        <v>0.17520417021090973</v>
      </c>
      <c r="N157" s="119" t="s">
        <v>429</v>
      </c>
      <c r="O157" s="119" t="s">
        <v>429</v>
      </c>
      <c r="P157" s="119" t="s">
        <v>429</v>
      </c>
      <c r="Q157" s="119" t="s">
        <v>429</v>
      </c>
      <c r="R157" s="119" t="s">
        <v>429</v>
      </c>
      <c r="S157" s="119" t="s">
        <v>429</v>
      </c>
      <c r="T157" s="119" t="s">
        <v>429</v>
      </c>
      <c r="U157" s="119" t="s">
        <v>429</v>
      </c>
      <c r="V157" s="119" t="s">
        <v>429</v>
      </c>
      <c r="W157" s="119" t="s">
        <v>429</v>
      </c>
      <c r="X157" s="119">
        <v>1.134563641115365E-4</v>
      </c>
      <c r="Y157" s="119">
        <v>1.701844914632751E-5</v>
      </c>
      <c r="Z157" s="119" t="s">
        <v>429</v>
      </c>
      <c r="AA157" s="119">
        <v>2.8562246467309324E-6</v>
      </c>
      <c r="AB157" s="119" t="s">
        <v>429</v>
      </c>
      <c r="AC157" s="119" t="s">
        <v>429</v>
      </c>
      <c r="AD157" s="119" t="s">
        <v>429</v>
      </c>
      <c r="AE157" s="121"/>
      <c r="AF157" s="119" t="s">
        <v>429</v>
      </c>
      <c r="AG157" s="119" t="s">
        <v>429</v>
      </c>
      <c r="AH157" s="119" t="s">
        <v>429</v>
      </c>
      <c r="AI157" s="119" t="s">
        <v>429</v>
      </c>
      <c r="AJ157" s="119" t="s">
        <v>429</v>
      </c>
      <c r="AK157" s="119" t="s">
        <v>429</v>
      </c>
      <c r="AL157" s="124" t="s">
        <v>562</v>
      </c>
    </row>
    <row r="158" spans="1:38" ht="26.25" customHeight="1" thickBot="1" x14ac:dyDescent="0.3">
      <c r="A158" s="43" t="s">
        <v>315</v>
      </c>
      <c r="B158" s="43" t="s">
        <v>318</v>
      </c>
      <c r="C158" s="85" t="s">
        <v>319</v>
      </c>
      <c r="D158" s="119"/>
      <c r="E158" s="119">
        <v>0.77274835976709577</v>
      </c>
      <c r="F158" s="119">
        <v>0.18157692993696156</v>
      </c>
      <c r="G158" s="119">
        <v>0.18851478716533748</v>
      </c>
      <c r="H158" s="119" t="s">
        <v>429</v>
      </c>
      <c r="I158" s="119">
        <v>6.3610523840430686E-2</v>
      </c>
      <c r="J158" s="119" t="s">
        <v>429</v>
      </c>
      <c r="K158" s="119">
        <v>0.12722104768086137</v>
      </c>
      <c r="L158" s="119" t="s">
        <v>429</v>
      </c>
      <c r="M158" s="119">
        <v>5.6528888475420569</v>
      </c>
      <c r="N158" s="119" t="s">
        <v>429</v>
      </c>
      <c r="O158" s="119" t="s">
        <v>429</v>
      </c>
      <c r="P158" s="119" t="s">
        <v>429</v>
      </c>
      <c r="Q158" s="119" t="s">
        <v>429</v>
      </c>
      <c r="R158" s="119" t="s">
        <v>429</v>
      </c>
      <c r="S158" s="119" t="s">
        <v>429</v>
      </c>
      <c r="T158" s="119" t="s">
        <v>429</v>
      </c>
      <c r="U158" s="119" t="s">
        <v>429</v>
      </c>
      <c r="V158" s="119" t="s">
        <v>429</v>
      </c>
      <c r="W158" s="119" t="s">
        <v>429</v>
      </c>
      <c r="X158" s="119">
        <v>4.7703866511976962E-3</v>
      </c>
      <c r="Y158" s="119">
        <v>7.1555850546784698E-4</v>
      </c>
      <c r="Z158" s="119" t="s">
        <v>429</v>
      </c>
      <c r="AA158" s="119">
        <v>1.2009291842810188E-4</v>
      </c>
      <c r="AB158" s="119" t="s">
        <v>429</v>
      </c>
      <c r="AC158" s="119" t="s">
        <v>429</v>
      </c>
      <c r="AD158" s="119" t="s">
        <v>429</v>
      </c>
      <c r="AE158" s="121"/>
      <c r="AF158" s="119" t="s">
        <v>429</v>
      </c>
      <c r="AG158" s="119" t="s">
        <v>429</v>
      </c>
      <c r="AH158" s="119" t="s">
        <v>429</v>
      </c>
      <c r="AI158" s="119" t="s">
        <v>429</v>
      </c>
      <c r="AJ158" s="119" t="s">
        <v>429</v>
      </c>
      <c r="AK158" s="119" t="s">
        <v>429</v>
      </c>
      <c r="AL158" s="124" t="s">
        <v>562</v>
      </c>
    </row>
    <row r="159" spans="1:38" ht="26.25" customHeight="1" thickBot="1" x14ac:dyDescent="0.3">
      <c r="A159" s="43" t="s">
        <v>320</v>
      </c>
      <c r="B159" s="43" t="s">
        <v>321</v>
      </c>
      <c r="C159" s="85" t="s">
        <v>398</v>
      </c>
      <c r="D159" s="119"/>
      <c r="E159" s="119">
        <v>1.6063840654837167</v>
      </c>
      <c r="F159" s="119">
        <v>5.6472270874973342E-2</v>
      </c>
      <c r="G159" s="119">
        <v>0.40641511489266668</v>
      </c>
      <c r="H159" s="119" t="s">
        <v>430</v>
      </c>
      <c r="I159" s="119">
        <v>8.9399684812486654E-2</v>
      </c>
      <c r="J159" s="119">
        <v>9.868168721694999E-2</v>
      </c>
      <c r="K159" s="119" t="s">
        <v>430</v>
      </c>
      <c r="L159" s="119" t="s">
        <v>430</v>
      </c>
      <c r="M159" s="119">
        <v>0.15362060056028667</v>
      </c>
      <c r="N159" s="119">
        <v>0.75843330580233348</v>
      </c>
      <c r="O159" s="119">
        <v>5.8430260446333343E-2</v>
      </c>
      <c r="P159" s="119">
        <v>0.17471074133900005</v>
      </c>
      <c r="Q159" s="119">
        <v>0.24242164178533337</v>
      </c>
      <c r="R159" s="119">
        <v>0.3011419222316668</v>
      </c>
      <c r="S159" s="119">
        <v>5.1344674092773355</v>
      </c>
      <c r="T159" s="119">
        <v>6.2780560446333347</v>
      </c>
      <c r="U159" s="119">
        <v>0.5844476144633336</v>
      </c>
      <c r="V159" s="119">
        <v>6.9942300535600026</v>
      </c>
      <c r="W159" s="119">
        <v>7.6263859580233374E-4</v>
      </c>
      <c r="X159" s="119" t="s">
        <v>430</v>
      </c>
      <c r="Y159" s="119" t="s">
        <v>430</v>
      </c>
      <c r="Z159" s="119" t="s">
        <v>430</v>
      </c>
      <c r="AA159" s="119" t="s">
        <v>430</v>
      </c>
      <c r="AB159" s="119" t="s">
        <v>430</v>
      </c>
      <c r="AC159" s="119">
        <v>4.6715206357066677E-4</v>
      </c>
      <c r="AD159" s="119">
        <v>0.22093307900746675</v>
      </c>
      <c r="AE159" s="121"/>
      <c r="AF159" s="119" t="s">
        <v>429</v>
      </c>
      <c r="AG159" s="119" t="s">
        <v>429</v>
      </c>
      <c r="AH159" s="119" t="s">
        <v>429</v>
      </c>
      <c r="AI159" s="119" t="s">
        <v>429</v>
      </c>
      <c r="AJ159" s="119" t="s">
        <v>429</v>
      </c>
      <c r="AK159" s="119" t="s">
        <v>429</v>
      </c>
      <c r="AL159" s="124" t="s">
        <v>562</v>
      </c>
    </row>
    <row r="160" spans="1:38" ht="26.25" customHeight="1" thickBot="1" x14ac:dyDescent="0.3">
      <c r="A160" s="43" t="s">
        <v>322</v>
      </c>
      <c r="B160" s="43" t="s">
        <v>323</v>
      </c>
      <c r="C160" s="85" t="s">
        <v>324</v>
      </c>
      <c r="D160" s="119"/>
      <c r="E160" s="119" t="s">
        <v>429</v>
      </c>
      <c r="F160" s="119" t="s">
        <v>429</v>
      </c>
      <c r="G160" s="119" t="s">
        <v>429</v>
      </c>
      <c r="H160" s="119" t="s">
        <v>429</v>
      </c>
      <c r="I160" s="119" t="s">
        <v>429</v>
      </c>
      <c r="J160" s="119" t="s">
        <v>429</v>
      </c>
      <c r="K160" s="119" t="s">
        <v>429</v>
      </c>
      <c r="L160" s="119" t="s">
        <v>429</v>
      </c>
      <c r="M160" s="119" t="s">
        <v>429</v>
      </c>
      <c r="N160" s="119" t="s">
        <v>429</v>
      </c>
      <c r="O160" s="119" t="s">
        <v>429</v>
      </c>
      <c r="P160" s="119" t="s">
        <v>429</v>
      </c>
      <c r="Q160" s="119" t="s">
        <v>429</v>
      </c>
      <c r="R160" s="119" t="s">
        <v>429</v>
      </c>
      <c r="S160" s="119" t="s">
        <v>429</v>
      </c>
      <c r="T160" s="119" t="s">
        <v>429</v>
      </c>
      <c r="U160" s="119" t="s">
        <v>429</v>
      </c>
      <c r="V160" s="119" t="s">
        <v>429</v>
      </c>
      <c r="W160" s="119" t="s">
        <v>429</v>
      </c>
      <c r="X160" s="119" t="s">
        <v>429</v>
      </c>
      <c r="Y160" s="119" t="s">
        <v>429</v>
      </c>
      <c r="Z160" s="119" t="s">
        <v>429</v>
      </c>
      <c r="AA160" s="119" t="s">
        <v>429</v>
      </c>
      <c r="AB160" s="119" t="s">
        <v>429</v>
      </c>
      <c r="AC160" s="119" t="s">
        <v>429</v>
      </c>
      <c r="AD160" s="119" t="s">
        <v>429</v>
      </c>
      <c r="AE160" s="121"/>
      <c r="AF160" s="119" t="s">
        <v>429</v>
      </c>
      <c r="AG160" s="119" t="s">
        <v>429</v>
      </c>
      <c r="AH160" s="119" t="s">
        <v>429</v>
      </c>
      <c r="AI160" s="119" t="s">
        <v>429</v>
      </c>
      <c r="AJ160" s="119" t="s">
        <v>429</v>
      </c>
      <c r="AK160" s="119" t="s">
        <v>429</v>
      </c>
      <c r="AL160" s="124"/>
    </row>
    <row r="161" spans="1:38" ht="26.25" customHeight="1" thickBot="1" x14ac:dyDescent="0.3">
      <c r="A161" s="44" t="s">
        <v>322</v>
      </c>
      <c r="B161" s="44" t="s">
        <v>325</v>
      </c>
      <c r="C161" s="87" t="s">
        <v>326</v>
      </c>
      <c r="D161" s="119"/>
      <c r="E161" s="119" t="s">
        <v>429</v>
      </c>
      <c r="F161" s="119" t="s">
        <v>429</v>
      </c>
      <c r="G161" s="119" t="s">
        <v>429</v>
      </c>
      <c r="H161" s="119" t="s">
        <v>429</v>
      </c>
      <c r="I161" s="119" t="s">
        <v>429</v>
      </c>
      <c r="J161" s="119" t="s">
        <v>429</v>
      </c>
      <c r="K161" s="119" t="s">
        <v>429</v>
      </c>
      <c r="L161" s="119" t="s">
        <v>429</v>
      </c>
      <c r="M161" s="119" t="s">
        <v>429</v>
      </c>
      <c r="N161" s="119" t="s">
        <v>429</v>
      </c>
      <c r="O161" s="119" t="s">
        <v>429</v>
      </c>
      <c r="P161" s="119" t="s">
        <v>429</v>
      </c>
      <c r="Q161" s="119" t="s">
        <v>429</v>
      </c>
      <c r="R161" s="119" t="s">
        <v>429</v>
      </c>
      <c r="S161" s="119" t="s">
        <v>429</v>
      </c>
      <c r="T161" s="119" t="s">
        <v>429</v>
      </c>
      <c r="U161" s="119" t="s">
        <v>429</v>
      </c>
      <c r="V161" s="119" t="s">
        <v>429</v>
      </c>
      <c r="W161" s="119" t="s">
        <v>429</v>
      </c>
      <c r="X161" s="119" t="s">
        <v>429</v>
      </c>
      <c r="Y161" s="119" t="s">
        <v>429</v>
      </c>
      <c r="Z161" s="119" t="s">
        <v>429</v>
      </c>
      <c r="AA161" s="119" t="s">
        <v>429</v>
      </c>
      <c r="AB161" s="119" t="s">
        <v>429</v>
      </c>
      <c r="AC161" s="119" t="s">
        <v>429</v>
      </c>
      <c r="AD161" s="119" t="s">
        <v>429</v>
      </c>
      <c r="AE161" s="121"/>
      <c r="AF161" s="119" t="s">
        <v>429</v>
      </c>
      <c r="AG161" s="119" t="s">
        <v>429</v>
      </c>
      <c r="AH161" s="119" t="s">
        <v>429</v>
      </c>
      <c r="AI161" s="119" t="s">
        <v>429</v>
      </c>
      <c r="AJ161" s="119" t="s">
        <v>429</v>
      </c>
      <c r="AK161" s="119" t="s">
        <v>429</v>
      </c>
      <c r="AL161" s="124" t="s">
        <v>430</v>
      </c>
    </row>
    <row r="162" spans="1:38" ht="26.25" customHeight="1" thickBot="1" x14ac:dyDescent="0.3">
      <c r="A162" s="45" t="s">
        <v>327</v>
      </c>
      <c r="B162" s="45" t="s">
        <v>328</v>
      </c>
      <c r="C162" s="89" t="s">
        <v>329</v>
      </c>
      <c r="D162" s="120"/>
      <c r="E162" s="120" t="s">
        <v>434</v>
      </c>
      <c r="F162" s="120" t="s">
        <v>434</v>
      </c>
      <c r="G162" s="120" t="s">
        <v>434</v>
      </c>
      <c r="H162" s="120" t="s">
        <v>434</v>
      </c>
      <c r="I162" s="120" t="s">
        <v>434</v>
      </c>
      <c r="J162" s="120" t="s">
        <v>434</v>
      </c>
      <c r="K162" s="120" t="s">
        <v>434</v>
      </c>
      <c r="L162" s="120" t="s">
        <v>434</v>
      </c>
      <c r="M162" s="120" t="s">
        <v>434</v>
      </c>
      <c r="N162" s="120" t="s">
        <v>434</v>
      </c>
      <c r="O162" s="120" t="s">
        <v>434</v>
      </c>
      <c r="P162" s="120" t="s">
        <v>434</v>
      </c>
      <c r="Q162" s="120" t="s">
        <v>434</v>
      </c>
      <c r="R162" s="120" t="s">
        <v>434</v>
      </c>
      <c r="S162" s="120" t="s">
        <v>434</v>
      </c>
      <c r="T162" s="120" t="s">
        <v>434</v>
      </c>
      <c r="U162" s="120" t="s">
        <v>434</v>
      </c>
      <c r="V162" s="120" t="s">
        <v>434</v>
      </c>
      <c r="W162" s="120" t="s">
        <v>434</v>
      </c>
      <c r="X162" s="120" t="s">
        <v>434</v>
      </c>
      <c r="Y162" s="120" t="s">
        <v>434</v>
      </c>
      <c r="Z162" s="120" t="s">
        <v>434</v>
      </c>
      <c r="AA162" s="120" t="s">
        <v>434</v>
      </c>
      <c r="AB162" s="120" t="s">
        <v>434</v>
      </c>
      <c r="AC162" s="120" t="s">
        <v>434</v>
      </c>
      <c r="AD162" s="120" t="s">
        <v>434</v>
      </c>
      <c r="AE162" s="122"/>
      <c r="AF162" s="120" t="s">
        <v>434</v>
      </c>
      <c r="AG162" s="120" t="s">
        <v>434</v>
      </c>
      <c r="AH162" s="120" t="s">
        <v>434</v>
      </c>
      <c r="AI162" s="120" t="s">
        <v>434</v>
      </c>
      <c r="AJ162" s="120" t="s">
        <v>561</v>
      </c>
      <c r="AK162" s="120" t="s">
        <v>434</v>
      </c>
      <c r="AL162" s="125" t="s">
        <v>438</v>
      </c>
    </row>
    <row r="163" spans="1:38" ht="26.25" customHeight="1" thickBot="1" x14ac:dyDescent="0.3">
      <c r="A163" s="45" t="s">
        <v>327</v>
      </c>
      <c r="B163" s="45" t="s">
        <v>330</v>
      </c>
      <c r="C163" s="89" t="s">
        <v>331</v>
      </c>
      <c r="D163" s="120"/>
      <c r="E163" s="120" t="s">
        <v>934</v>
      </c>
      <c r="F163" s="120" t="s">
        <v>935</v>
      </c>
      <c r="G163" s="120" t="s">
        <v>936</v>
      </c>
      <c r="H163" s="120" t="s">
        <v>937</v>
      </c>
      <c r="I163" s="120" t="s">
        <v>938</v>
      </c>
      <c r="J163" s="120" t="s">
        <v>939</v>
      </c>
      <c r="K163" s="120" t="s">
        <v>940</v>
      </c>
      <c r="L163" s="120" t="s">
        <v>941</v>
      </c>
      <c r="M163" s="120" t="s">
        <v>942</v>
      </c>
      <c r="N163" s="120" t="s">
        <v>430</v>
      </c>
      <c r="O163" s="120" t="s">
        <v>430</v>
      </c>
      <c r="P163" s="120" t="s">
        <v>430</v>
      </c>
      <c r="Q163" s="120" t="s">
        <v>430</v>
      </c>
      <c r="R163" s="120" t="s">
        <v>430</v>
      </c>
      <c r="S163" s="120" t="s">
        <v>430</v>
      </c>
      <c r="T163" s="120" t="s">
        <v>430</v>
      </c>
      <c r="U163" s="120" t="s">
        <v>430</v>
      </c>
      <c r="V163" s="120" t="s">
        <v>430</v>
      </c>
      <c r="W163" s="120" t="s">
        <v>430</v>
      </c>
      <c r="X163" s="120" t="s">
        <v>430</v>
      </c>
      <c r="Y163" s="120" t="s">
        <v>430</v>
      </c>
      <c r="Z163" s="120" t="s">
        <v>430</v>
      </c>
      <c r="AA163" s="120" t="s">
        <v>430</v>
      </c>
      <c r="AB163" s="120" t="s">
        <v>430</v>
      </c>
      <c r="AC163" s="120" t="s">
        <v>430</v>
      </c>
      <c r="AD163" s="120" t="s">
        <v>430</v>
      </c>
      <c r="AE163" s="122"/>
      <c r="AF163" s="120" t="s">
        <v>430</v>
      </c>
      <c r="AG163" s="120" t="s">
        <v>430</v>
      </c>
      <c r="AH163" s="120" t="s">
        <v>430</v>
      </c>
      <c r="AI163" s="120" t="s">
        <v>430</v>
      </c>
      <c r="AJ163" s="120" t="s">
        <v>430</v>
      </c>
      <c r="AK163" s="120" t="s">
        <v>502</v>
      </c>
      <c r="AL163" s="125" t="s">
        <v>598</v>
      </c>
    </row>
    <row r="164" spans="1:38" ht="26.25" customHeight="1" thickBot="1" x14ac:dyDescent="0.3">
      <c r="A164" s="45" t="s">
        <v>327</v>
      </c>
      <c r="B164" s="45" t="s">
        <v>332</v>
      </c>
      <c r="C164" s="89" t="s">
        <v>333</v>
      </c>
      <c r="D164" s="120"/>
      <c r="E164" s="120" t="s">
        <v>509</v>
      </c>
      <c r="F164" s="120" t="s">
        <v>943</v>
      </c>
      <c r="G164" s="120" t="s">
        <v>722</v>
      </c>
      <c r="H164" s="120" t="s">
        <v>944</v>
      </c>
      <c r="I164" s="120" t="s">
        <v>945</v>
      </c>
      <c r="J164" s="120" t="s">
        <v>946</v>
      </c>
      <c r="K164" s="120" t="s">
        <v>947</v>
      </c>
      <c r="L164" s="120" t="s">
        <v>687</v>
      </c>
      <c r="M164" s="120" t="s">
        <v>948</v>
      </c>
      <c r="N164" s="120" t="s">
        <v>430</v>
      </c>
      <c r="O164" s="120" t="s">
        <v>430</v>
      </c>
      <c r="P164" s="120" t="s">
        <v>430</v>
      </c>
      <c r="Q164" s="120" t="s">
        <v>430</v>
      </c>
      <c r="R164" s="120" t="s">
        <v>430</v>
      </c>
      <c r="S164" s="120" t="s">
        <v>430</v>
      </c>
      <c r="T164" s="120" t="s">
        <v>430</v>
      </c>
      <c r="U164" s="120" t="s">
        <v>430</v>
      </c>
      <c r="V164" s="120" t="s">
        <v>430</v>
      </c>
      <c r="W164" s="120" t="s">
        <v>430</v>
      </c>
      <c r="X164" s="120" t="s">
        <v>430</v>
      </c>
      <c r="Y164" s="120" t="s">
        <v>430</v>
      </c>
      <c r="Z164" s="120" t="s">
        <v>430</v>
      </c>
      <c r="AA164" s="120" t="s">
        <v>430</v>
      </c>
      <c r="AB164" s="120" t="s">
        <v>430</v>
      </c>
      <c r="AC164" s="120" t="s">
        <v>430</v>
      </c>
      <c r="AD164" s="120" t="s">
        <v>430</v>
      </c>
      <c r="AE164" s="123"/>
      <c r="AF164" s="120" t="s">
        <v>430</v>
      </c>
      <c r="AG164" s="120" t="s">
        <v>430</v>
      </c>
      <c r="AH164" s="120" t="s">
        <v>430</v>
      </c>
      <c r="AI164" s="120" t="s">
        <v>430</v>
      </c>
      <c r="AJ164" s="120" t="s">
        <v>430</v>
      </c>
      <c r="AK164" s="120" t="s">
        <v>508</v>
      </c>
      <c r="AL164" s="126" t="s">
        <v>563</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6"/>
    </row>
    <row r="166" spans="1:38" s="100" customFormat="1" ht="52.5" customHeight="1" x14ac:dyDescent="0.3">
      <c r="A166" s="392" t="s">
        <v>358</v>
      </c>
      <c r="B166" s="392"/>
      <c r="C166" s="392"/>
      <c r="D166" s="392"/>
      <c r="E166" s="392"/>
      <c r="F166" s="392"/>
      <c r="G166" s="392"/>
      <c r="H166" s="98"/>
      <c r="I166" s="99"/>
      <c r="J166" s="99"/>
      <c r="K166" s="99"/>
      <c r="L166" s="99"/>
      <c r="M166" s="99"/>
      <c r="N166" s="99"/>
      <c r="O166" s="99"/>
      <c r="P166" s="99"/>
      <c r="Q166" s="99"/>
      <c r="R166" s="99"/>
      <c r="S166" s="99"/>
      <c r="T166" s="99"/>
      <c r="U166" s="99"/>
      <c r="AC166" s="101"/>
      <c r="AD166" s="101"/>
      <c r="AG166" s="102"/>
      <c r="AH166" s="102"/>
      <c r="AI166" s="102"/>
      <c r="AJ166" s="102"/>
      <c r="AK166" s="102"/>
      <c r="AL166" s="102"/>
    </row>
    <row r="167" spans="1:38" s="103" customFormat="1" ht="63.75" customHeight="1" x14ac:dyDescent="0.3">
      <c r="A167" s="392" t="s">
        <v>362</v>
      </c>
      <c r="B167" s="392"/>
      <c r="C167" s="392"/>
      <c r="D167" s="392"/>
      <c r="E167" s="392"/>
      <c r="F167" s="392"/>
      <c r="G167" s="392"/>
      <c r="H167" s="98"/>
      <c r="I167" s="99"/>
      <c r="J167"/>
      <c r="K167"/>
      <c r="L167"/>
      <c r="M167" s="99"/>
      <c r="N167" s="99"/>
      <c r="O167" s="99"/>
      <c r="P167" s="99"/>
      <c r="Q167" s="99"/>
      <c r="R167" s="99"/>
      <c r="S167" s="99"/>
      <c r="T167" s="99"/>
      <c r="U167" s="99"/>
    </row>
    <row r="168" spans="1:38" s="103" customFormat="1" ht="26.25" customHeight="1" x14ac:dyDescent="0.3">
      <c r="A168" s="392" t="s">
        <v>359</v>
      </c>
      <c r="B168" s="392"/>
      <c r="C168" s="392"/>
      <c r="D168" s="392"/>
      <c r="E168" s="392"/>
      <c r="F168" s="392"/>
      <c r="G168" s="392"/>
      <c r="H168" s="98"/>
      <c r="I168" s="99"/>
      <c r="J168"/>
      <c r="K168"/>
      <c r="L168"/>
      <c r="M168" s="99"/>
      <c r="N168" s="99"/>
      <c r="O168" s="99"/>
      <c r="P168" s="99"/>
      <c r="Q168" s="99"/>
      <c r="R168" s="99"/>
      <c r="S168" s="99"/>
      <c r="T168" s="99"/>
      <c r="U168" s="99"/>
    </row>
    <row r="169" spans="1:38" s="100" customFormat="1" ht="26.25" customHeight="1" x14ac:dyDescent="0.3">
      <c r="A169" s="392" t="s">
        <v>360</v>
      </c>
      <c r="B169" s="392"/>
      <c r="C169" s="392"/>
      <c r="D169" s="392"/>
      <c r="E169" s="392"/>
      <c r="F169" s="392"/>
      <c r="G169" s="392"/>
      <c r="H169" s="98"/>
      <c r="I169" s="99"/>
      <c r="J169"/>
      <c r="K169"/>
      <c r="L169"/>
      <c r="M169" s="99"/>
      <c r="N169" s="99"/>
      <c r="O169" s="99"/>
      <c r="P169" s="99"/>
      <c r="Q169" s="99"/>
      <c r="R169" s="99"/>
      <c r="S169" s="99"/>
      <c r="T169" s="99"/>
      <c r="U169" s="99"/>
      <c r="AC169" s="101"/>
      <c r="AD169" s="101"/>
      <c r="AG169" s="102"/>
      <c r="AH169" s="102"/>
      <c r="AI169" s="102"/>
      <c r="AJ169" s="102"/>
      <c r="AK169" s="102"/>
      <c r="AL169" s="102"/>
    </row>
    <row r="170" spans="1:38" s="103" customFormat="1" ht="52.5" customHeight="1" x14ac:dyDescent="0.3">
      <c r="A170" s="392" t="s">
        <v>361</v>
      </c>
      <c r="B170" s="392"/>
      <c r="C170" s="392"/>
      <c r="D170" s="392"/>
      <c r="E170" s="392"/>
      <c r="F170" s="392"/>
      <c r="G170" s="392"/>
      <c r="H170" s="98"/>
      <c r="I170" s="99"/>
      <c r="J170"/>
      <c r="K170"/>
      <c r="L170"/>
      <c r="M170" s="99"/>
      <c r="N170" s="99"/>
      <c r="O170" s="99"/>
      <c r="P170" s="99"/>
      <c r="Q170" s="99"/>
      <c r="R170" s="99"/>
      <c r="S170" s="99"/>
      <c r="T170" s="99"/>
      <c r="U170" s="9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drawing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170"/>
  <sheetViews>
    <sheetView topLeftCell="A8" zoomScale="80" zoomScaleNormal="80" workbookViewId="0">
      <selection activeCell="E14" sqref="E14:AK140"/>
    </sheetView>
  </sheetViews>
  <sheetFormatPr defaultColWidth="8.77734375" defaultRowHeight="13.2" x14ac:dyDescent="0.25"/>
  <cols>
    <col min="1" max="2" width="21.44140625" style="1" customWidth="1"/>
    <col min="3" max="3" width="46.44140625" style="14"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77734375" style="1" customWidth="1"/>
    <col min="39" max="16384" width="8.77734375" style="1"/>
  </cols>
  <sheetData>
    <row r="1" spans="1:39" ht="22.5" customHeight="1" x14ac:dyDescent="0.25">
      <c r="A1" s="19" t="s">
        <v>349</v>
      </c>
      <c r="B1" s="20"/>
      <c r="C1" s="21"/>
    </row>
    <row r="2" spans="1:39" x14ac:dyDescent="0.25">
      <c r="A2" s="22" t="s">
        <v>348</v>
      </c>
      <c r="B2" s="20"/>
      <c r="C2" s="21"/>
    </row>
    <row r="3" spans="1:39" x14ac:dyDescent="0.25">
      <c r="B3" s="20"/>
      <c r="C3" s="21"/>
      <c r="F3" s="20"/>
      <c r="R3" s="2"/>
      <c r="S3" s="2"/>
      <c r="T3" s="2"/>
      <c r="U3" s="2"/>
      <c r="V3" s="2"/>
    </row>
    <row r="4" spans="1:39" x14ac:dyDescent="0.25">
      <c r="A4" s="22" t="s">
        <v>0</v>
      </c>
      <c r="B4" s="116" t="s">
        <v>428</v>
      </c>
      <c r="C4" s="23" t="s">
        <v>1</v>
      </c>
      <c r="R4" s="2"/>
      <c r="S4" s="2"/>
      <c r="T4" s="2"/>
      <c r="U4" s="2"/>
      <c r="V4" s="2"/>
    </row>
    <row r="5" spans="1:39" x14ac:dyDescent="0.25">
      <c r="A5" s="22" t="s">
        <v>2</v>
      </c>
      <c r="B5" s="116" t="s">
        <v>1106</v>
      </c>
      <c r="C5" s="23" t="s">
        <v>3</v>
      </c>
      <c r="R5" s="2"/>
      <c r="S5" s="2"/>
      <c r="T5" s="2"/>
      <c r="U5" s="2"/>
      <c r="V5" s="2"/>
    </row>
    <row r="6" spans="1:39" x14ac:dyDescent="0.25">
      <c r="A6" s="22" t="s">
        <v>4</v>
      </c>
      <c r="B6" s="117">
        <v>1995</v>
      </c>
      <c r="C6" s="23" t="s">
        <v>5</v>
      </c>
      <c r="R6" s="24"/>
      <c r="S6" s="24"/>
      <c r="T6" s="24"/>
      <c r="U6" s="24"/>
      <c r="V6" s="24"/>
    </row>
    <row r="7" spans="1:39" x14ac:dyDescent="0.25">
      <c r="A7" s="22" t="s">
        <v>6</v>
      </c>
      <c r="B7" s="116" t="s">
        <v>1107</v>
      </c>
      <c r="C7" s="23" t="s">
        <v>7</v>
      </c>
      <c r="R7" s="2"/>
      <c r="S7" s="2"/>
      <c r="T7" s="2"/>
      <c r="U7" s="2"/>
      <c r="V7" s="2"/>
    </row>
    <row r="8" spans="1:39" x14ac:dyDescent="0.25">
      <c r="A8" s="5"/>
      <c r="B8" s="20"/>
      <c r="C8" s="21"/>
      <c r="R8" s="2"/>
      <c r="S8" s="2"/>
      <c r="T8" s="2"/>
      <c r="U8" s="2"/>
      <c r="V8" s="2"/>
      <c r="AF8" s="24"/>
    </row>
    <row r="9" spans="1:39" ht="13.8" thickBot="1" x14ac:dyDescent="0.3">
      <c r="A9" s="25"/>
      <c r="B9" s="26"/>
      <c r="C9" s="27"/>
      <c r="D9" s="28"/>
      <c r="E9" s="28"/>
      <c r="F9" s="28"/>
      <c r="G9" s="28"/>
      <c r="H9" s="28"/>
      <c r="I9" s="28"/>
      <c r="J9" s="28"/>
      <c r="K9" s="28"/>
      <c r="L9" s="28"/>
      <c r="M9" s="28"/>
      <c r="N9" s="28"/>
      <c r="O9" s="28"/>
      <c r="P9" s="28"/>
      <c r="Q9" s="28"/>
      <c r="R9" s="2"/>
      <c r="S9" s="2"/>
      <c r="T9" s="2"/>
      <c r="U9" s="2"/>
      <c r="V9" s="2"/>
      <c r="AF9" s="24"/>
    </row>
    <row r="10" spans="1:39" s="2" customFormat="1" ht="37.5" customHeight="1" thickBot="1" x14ac:dyDescent="0.3">
      <c r="A10" s="393" t="str">
        <f>B4&amp;": "&amp;B5&amp;": "&amp;B6</f>
        <v>Kazakhstan: 12.02.2024: 1995</v>
      </c>
      <c r="B10" s="395" t="s">
        <v>8</v>
      </c>
      <c r="C10" s="396"/>
      <c r="D10" s="397"/>
      <c r="E10" s="383" t="s">
        <v>9</v>
      </c>
      <c r="F10" s="384"/>
      <c r="G10" s="384"/>
      <c r="H10" s="385"/>
      <c r="I10" s="383" t="s">
        <v>10</v>
      </c>
      <c r="J10" s="384"/>
      <c r="K10" s="384"/>
      <c r="L10" s="385"/>
      <c r="M10" s="401" t="s">
        <v>11</v>
      </c>
      <c r="N10" s="383" t="s">
        <v>12</v>
      </c>
      <c r="O10" s="384"/>
      <c r="P10" s="385"/>
      <c r="Q10" s="383" t="s">
        <v>13</v>
      </c>
      <c r="R10" s="384"/>
      <c r="S10" s="384"/>
      <c r="T10" s="384"/>
      <c r="U10" s="384"/>
      <c r="V10" s="385"/>
      <c r="W10" s="383" t="s">
        <v>353</v>
      </c>
      <c r="X10" s="384"/>
      <c r="Y10" s="384"/>
      <c r="Z10" s="384"/>
      <c r="AA10" s="384"/>
      <c r="AB10" s="384"/>
      <c r="AC10" s="384"/>
      <c r="AD10" s="385"/>
      <c r="AE10" s="29"/>
      <c r="AF10" s="383" t="s">
        <v>370</v>
      </c>
      <c r="AG10" s="384"/>
      <c r="AH10" s="384"/>
      <c r="AI10" s="384"/>
      <c r="AJ10" s="384"/>
      <c r="AK10" s="384"/>
      <c r="AL10" s="385"/>
    </row>
    <row r="11" spans="1:39" ht="15" customHeight="1" thickBot="1" x14ac:dyDescent="0.3">
      <c r="A11" s="394"/>
      <c r="B11" s="398"/>
      <c r="C11" s="399"/>
      <c r="D11" s="400"/>
      <c r="E11" s="386"/>
      <c r="F11" s="387"/>
      <c r="G11" s="387"/>
      <c r="H11" s="388"/>
      <c r="I11" s="386"/>
      <c r="J11" s="387"/>
      <c r="K11" s="387"/>
      <c r="L11" s="388"/>
      <c r="M11" s="402"/>
      <c r="N11" s="386"/>
      <c r="O11" s="387"/>
      <c r="P11" s="388"/>
      <c r="Q11" s="386"/>
      <c r="R11" s="387"/>
      <c r="S11" s="387"/>
      <c r="T11" s="387"/>
      <c r="U11" s="387"/>
      <c r="V11" s="388"/>
      <c r="W11" s="95"/>
      <c r="X11" s="389" t="s">
        <v>31</v>
      </c>
      <c r="Y11" s="390"/>
      <c r="Z11" s="390"/>
      <c r="AA11" s="390"/>
      <c r="AB11" s="391"/>
      <c r="AC11" s="96"/>
      <c r="AD11" s="97"/>
      <c r="AE11" s="30"/>
      <c r="AF11" s="386"/>
      <c r="AG11" s="387"/>
      <c r="AH11" s="387"/>
      <c r="AI11" s="387"/>
      <c r="AJ11" s="387"/>
      <c r="AK11" s="387"/>
      <c r="AL11" s="388"/>
    </row>
    <row r="12" spans="1:39" ht="52.5" customHeight="1" thickBot="1" x14ac:dyDescent="0.3">
      <c r="A12" s="394"/>
      <c r="B12" s="398"/>
      <c r="C12" s="399"/>
      <c r="D12" s="400"/>
      <c r="E12" s="91" t="s">
        <v>371</v>
      </c>
      <c r="F12" s="91" t="s">
        <v>14</v>
      </c>
      <c r="G12" s="91" t="s">
        <v>15</v>
      </c>
      <c r="H12" s="91" t="s">
        <v>16</v>
      </c>
      <c r="I12" s="91" t="s">
        <v>17</v>
      </c>
      <c r="J12" s="92" t="s">
        <v>18</v>
      </c>
      <c r="K12" s="92" t="s">
        <v>19</v>
      </c>
      <c r="L12" s="93" t="s">
        <v>381</v>
      </c>
      <c r="M12" s="91" t="s">
        <v>20</v>
      </c>
      <c r="N12" s="92" t="s">
        <v>21</v>
      </c>
      <c r="O12" s="92" t="s">
        <v>22</v>
      </c>
      <c r="P12" s="92" t="s">
        <v>23</v>
      </c>
      <c r="Q12" s="92" t="s">
        <v>24</v>
      </c>
      <c r="R12" s="92" t="s">
        <v>25</v>
      </c>
      <c r="S12" s="92" t="s">
        <v>26</v>
      </c>
      <c r="T12" s="92" t="s">
        <v>27</v>
      </c>
      <c r="U12" s="92" t="s">
        <v>28</v>
      </c>
      <c r="V12" s="92" t="s">
        <v>29</v>
      </c>
      <c r="W12" s="91" t="s">
        <v>30</v>
      </c>
      <c r="X12" s="91" t="s">
        <v>382</v>
      </c>
      <c r="Y12" s="91" t="s">
        <v>383</v>
      </c>
      <c r="Z12" s="91" t="s">
        <v>384</v>
      </c>
      <c r="AA12" s="91" t="s">
        <v>385</v>
      </c>
      <c r="AB12" s="91" t="s">
        <v>41</v>
      </c>
      <c r="AC12" s="92" t="s">
        <v>32</v>
      </c>
      <c r="AD12" s="92" t="s">
        <v>33</v>
      </c>
      <c r="AE12" s="31"/>
      <c r="AF12" s="91" t="s">
        <v>34</v>
      </c>
      <c r="AG12" s="91" t="s">
        <v>35</v>
      </c>
      <c r="AH12" s="91" t="s">
        <v>36</v>
      </c>
      <c r="AI12" s="91" t="s">
        <v>37</v>
      </c>
      <c r="AJ12" s="91" t="s">
        <v>38</v>
      </c>
      <c r="AK12" s="91" t="s">
        <v>39</v>
      </c>
      <c r="AL12" s="94" t="s">
        <v>40</v>
      </c>
    </row>
    <row r="13" spans="1:39" ht="37.5" customHeight="1" thickBot="1" x14ac:dyDescent="0.3">
      <c r="A13" s="32" t="s">
        <v>42</v>
      </c>
      <c r="B13" s="32" t="s">
        <v>43</v>
      </c>
      <c r="C13" s="33" t="s">
        <v>410</v>
      </c>
      <c r="D13" s="32" t="s">
        <v>44</v>
      </c>
      <c r="E13" s="32" t="s">
        <v>45</v>
      </c>
      <c r="F13" s="32" t="s">
        <v>45</v>
      </c>
      <c r="G13" s="32" t="s">
        <v>45</v>
      </c>
      <c r="H13" s="32" t="s">
        <v>45</v>
      </c>
      <c r="I13" s="32" t="s">
        <v>45</v>
      </c>
      <c r="J13" s="32" t="s">
        <v>45</v>
      </c>
      <c r="K13" s="32" t="s">
        <v>45</v>
      </c>
      <c r="L13" s="32" t="s">
        <v>45</v>
      </c>
      <c r="M13" s="32" t="s">
        <v>45</v>
      </c>
      <c r="N13" s="32" t="s">
        <v>46</v>
      </c>
      <c r="O13" s="32" t="s">
        <v>46</v>
      </c>
      <c r="P13" s="32" t="s">
        <v>46</v>
      </c>
      <c r="Q13" s="32" t="s">
        <v>46</v>
      </c>
      <c r="R13" s="32" t="s">
        <v>46</v>
      </c>
      <c r="S13" s="32" t="s">
        <v>46</v>
      </c>
      <c r="T13" s="32" t="s">
        <v>46</v>
      </c>
      <c r="U13" s="32" t="s">
        <v>46</v>
      </c>
      <c r="V13" s="32" t="s">
        <v>46</v>
      </c>
      <c r="W13" s="32" t="s">
        <v>47</v>
      </c>
      <c r="X13" s="32" t="s">
        <v>46</v>
      </c>
      <c r="Y13" s="32" t="s">
        <v>46</v>
      </c>
      <c r="Z13" s="32" t="s">
        <v>46</v>
      </c>
      <c r="AA13" s="32" t="s">
        <v>46</v>
      </c>
      <c r="AB13" s="32" t="s">
        <v>46</v>
      </c>
      <c r="AC13" s="32" t="s">
        <v>48</v>
      </c>
      <c r="AD13" s="32" t="s">
        <v>48</v>
      </c>
      <c r="AE13" s="34"/>
      <c r="AF13" s="55" t="s">
        <v>49</v>
      </c>
      <c r="AG13" s="55" t="s">
        <v>49</v>
      </c>
      <c r="AH13" s="55" t="s">
        <v>49</v>
      </c>
      <c r="AI13" s="55" t="s">
        <v>49</v>
      </c>
      <c r="AJ13" s="55" t="s">
        <v>49</v>
      </c>
      <c r="AK13" s="55"/>
      <c r="AL13" s="35"/>
    </row>
    <row r="14" spans="1:39" ht="26.25" customHeight="1" thickBot="1" x14ac:dyDescent="0.3">
      <c r="A14" s="53" t="s">
        <v>50</v>
      </c>
      <c r="B14" s="57" t="s">
        <v>51</v>
      </c>
      <c r="C14" s="59" t="s">
        <v>52</v>
      </c>
      <c r="D14" s="56"/>
      <c r="E14" s="170">
        <v>178.00491852040003</v>
      </c>
      <c r="F14" s="170">
        <v>1.3131061416400001</v>
      </c>
      <c r="G14" s="170">
        <v>644.33461417681008</v>
      </c>
      <c r="H14" s="170" t="s">
        <v>429</v>
      </c>
      <c r="I14" s="56" t="s">
        <v>430</v>
      </c>
      <c r="J14" s="56" t="s">
        <v>430</v>
      </c>
      <c r="K14" s="56" t="s">
        <v>430</v>
      </c>
      <c r="L14" s="56" t="s">
        <v>430</v>
      </c>
      <c r="M14" s="170">
        <v>13.57811596252</v>
      </c>
      <c r="N14" s="170">
        <v>5.7659460086670009</v>
      </c>
      <c r="O14" s="170">
        <v>0.76359097430450007</v>
      </c>
      <c r="P14" s="170">
        <v>1.0832028870307997</v>
      </c>
      <c r="Q14" s="170">
        <v>5.5786499342760001</v>
      </c>
      <c r="R14" s="170">
        <v>3.5276365791316011</v>
      </c>
      <c r="S14" s="170">
        <v>6.0762835176199603</v>
      </c>
      <c r="T14" s="170">
        <v>23.166422698459105</v>
      </c>
      <c r="U14" s="170">
        <v>17.178556445788001</v>
      </c>
      <c r="V14" s="170">
        <v>20.561194984926995</v>
      </c>
      <c r="W14" s="170">
        <v>7.5858004485999997</v>
      </c>
      <c r="X14" s="170">
        <v>0.60228192875999997</v>
      </c>
      <c r="Y14" s="170">
        <v>27.539624777</v>
      </c>
      <c r="Z14" s="170">
        <v>26.0036513306</v>
      </c>
      <c r="AA14" s="170">
        <v>1.5048431534</v>
      </c>
      <c r="AB14" s="170">
        <v>55.650401189760004</v>
      </c>
      <c r="AC14" s="170">
        <v>4.9011495619999996</v>
      </c>
      <c r="AD14" s="170">
        <v>2.4139990379999996</v>
      </c>
      <c r="AE14" s="274"/>
      <c r="AF14" s="64">
        <v>81519.22</v>
      </c>
      <c r="AG14" s="64">
        <v>731514.86</v>
      </c>
      <c r="AH14" s="64">
        <v>153272.21</v>
      </c>
      <c r="AI14" s="64">
        <v>0</v>
      </c>
      <c r="AJ14" s="64">
        <v>0</v>
      </c>
      <c r="AK14" s="140" t="s">
        <v>430</v>
      </c>
      <c r="AL14" s="139" t="s">
        <v>49</v>
      </c>
      <c r="AM14" s="136"/>
    </row>
    <row r="15" spans="1:39" ht="26.25" customHeight="1" thickBot="1" x14ac:dyDescent="0.3">
      <c r="A15" s="53" t="s">
        <v>53</v>
      </c>
      <c r="B15" s="57" t="s">
        <v>54</v>
      </c>
      <c r="C15" s="59" t="s">
        <v>55</v>
      </c>
      <c r="D15" s="56"/>
      <c r="E15" s="64">
        <v>18.510000000000002</v>
      </c>
      <c r="F15" s="64">
        <v>0.45</v>
      </c>
      <c r="G15" s="64">
        <v>8.6</v>
      </c>
      <c r="H15" s="64" t="s">
        <v>429</v>
      </c>
      <c r="I15" s="56" t="s">
        <v>430</v>
      </c>
      <c r="J15" s="56" t="s">
        <v>430</v>
      </c>
      <c r="K15" s="56" t="s">
        <v>430</v>
      </c>
      <c r="L15" s="56" t="s">
        <v>430</v>
      </c>
      <c r="M15" s="64">
        <v>1.38</v>
      </c>
      <c r="N15" s="64" t="s">
        <v>429</v>
      </c>
      <c r="O15" s="64" t="s">
        <v>429</v>
      </c>
      <c r="P15" s="64" t="s">
        <v>429</v>
      </c>
      <c r="Q15" s="64" t="s">
        <v>429</v>
      </c>
      <c r="R15" s="64" t="s">
        <v>429</v>
      </c>
      <c r="S15" s="64" t="s">
        <v>429</v>
      </c>
      <c r="T15" s="64" t="s">
        <v>429</v>
      </c>
      <c r="U15" s="64" t="s">
        <v>429</v>
      </c>
      <c r="V15" s="64" t="s">
        <v>429</v>
      </c>
      <c r="W15" s="64" t="s">
        <v>429</v>
      </c>
      <c r="X15" s="64" t="s">
        <v>429</v>
      </c>
      <c r="Y15" s="64" t="s">
        <v>429</v>
      </c>
      <c r="Z15" s="64" t="s">
        <v>429</v>
      </c>
      <c r="AA15" s="64" t="s">
        <v>429</v>
      </c>
      <c r="AB15" s="64" t="s">
        <v>429</v>
      </c>
      <c r="AC15" s="64" t="s">
        <v>429</v>
      </c>
      <c r="AD15" s="64" t="s">
        <v>429</v>
      </c>
      <c r="AE15" s="274"/>
      <c r="AF15" s="64">
        <v>84199.11</v>
      </c>
      <c r="AG15" s="64">
        <v>5468.91</v>
      </c>
      <c r="AH15" s="64" t="s">
        <v>412</v>
      </c>
      <c r="AI15" s="64">
        <v>0</v>
      </c>
      <c r="AJ15" s="64">
        <v>42.02</v>
      </c>
      <c r="AK15" s="140" t="s">
        <v>430</v>
      </c>
      <c r="AL15" s="139" t="s">
        <v>49</v>
      </c>
      <c r="AM15" s="136"/>
    </row>
    <row r="16" spans="1:39" ht="26.25" customHeight="1" thickBot="1" x14ac:dyDescent="0.3">
      <c r="A16" s="53" t="s">
        <v>53</v>
      </c>
      <c r="B16" s="57" t="s">
        <v>56</v>
      </c>
      <c r="C16" s="59" t="s">
        <v>57</v>
      </c>
      <c r="D16" s="56"/>
      <c r="E16" s="170">
        <v>0.29908935000000003</v>
      </c>
      <c r="F16" s="170">
        <v>1.139388E-2</v>
      </c>
      <c r="G16" s="170">
        <v>1.2960538500000001</v>
      </c>
      <c r="H16" s="170" t="s">
        <v>429</v>
      </c>
      <c r="I16" s="56" t="s">
        <v>430</v>
      </c>
      <c r="J16" s="56" t="s">
        <v>430</v>
      </c>
      <c r="K16" s="56" t="s">
        <v>430</v>
      </c>
      <c r="L16" s="56" t="s">
        <v>430</v>
      </c>
      <c r="M16" s="170">
        <v>8.5454100000000005E-2</v>
      </c>
      <c r="N16" s="170">
        <v>0.39878579999999997</v>
      </c>
      <c r="O16" s="170">
        <v>2.2787760000000001E-2</v>
      </c>
      <c r="P16" s="170">
        <v>0.4272705</v>
      </c>
      <c r="Q16" s="170">
        <v>0.15666585</v>
      </c>
      <c r="R16" s="170">
        <v>8.1181395000000003E-2</v>
      </c>
      <c r="S16" s="170">
        <v>0.35605874999999998</v>
      </c>
      <c r="T16" s="170">
        <v>7.4060219999999996E-2</v>
      </c>
      <c r="U16" s="170">
        <v>4.1302815E-2</v>
      </c>
      <c r="V16" s="170">
        <v>0.65514810000000001</v>
      </c>
      <c r="W16" s="170">
        <v>0.37030110000000005</v>
      </c>
      <c r="X16" s="170">
        <v>4.1302815000000001E-3</v>
      </c>
      <c r="Y16" s="170">
        <v>4.2727050000000003E-5</v>
      </c>
      <c r="Z16" s="170">
        <v>1.4242349999999999E-5</v>
      </c>
      <c r="AA16" s="170">
        <v>1.4242349999999999E-5</v>
      </c>
      <c r="AB16" s="170">
        <v>4.2014932499999996E-3</v>
      </c>
      <c r="AC16" s="147" t="s">
        <v>430</v>
      </c>
      <c r="AD16" s="147" t="s">
        <v>430</v>
      </c>
      <c r="AE16" s="274"/>
      <c r="AF16" s="64">
        <v>3476.99</v>
      </c>
      <c r="AG16" s="64">
        <v>14242.35</v>
      </c>
      <c r="AH16" s="64">
        <v>43419.59</v>
      </c>
      <c r="AI16" s="64">
        <v>0</v>
      </c>
      <c r="AJ16" s="64">
        <v>1333.91</v>
      </c>
      <c r="AK16" s="140" t="s">
        <v>430</v>
      </c>
      <c r="AL16" s="139" t="s">
        <v>49</v>
      </c>
      <c r="AM16" s="136"/>
    </row>
    <row r="17" spans="1:39" ht="26.25" customHeight="1" thickBot="1" x14ac:dyDescent="0.3">
      <c r="A17" s="53" t="s">
        <v>53</v>
      </c>
      <c r="B17" s="57" t="s">
        <v>58</v>
      </c>
      <c r="C17" s="59" t="s">
        <v>59</v>
      </c>
      <c r="D17" s="56"/>
      <c r="E17" s="170">
        <v>19.883707780000002</v>
      </c>
      <c r="F17" s="170">
        <v>4.766623708</v>
      </c>
      <c r="G17" s="170">
        <v>41.581797711199997</v>
      </c>
      <c r="H17" s="170" t="s">
        <v>429</v>
      </c>
      <c r="I17" s="56" t="s">
        <v>430</v>
      </c>
      <c r="J17" s="56" t="s">
        <v>430</v>
      </c>
      <c r="K17" s="56" t="s">
        <v>430</v>
      </c>
      <c r="L17" s="56" t="s">
        <v>430</v>
      </c>
      <c r="M17" s="170">
        <v>43.661154869999997</v>
      </c>
      <c r="N17" s="170">
        <v>6.0363646595599993</v>
      </c>
      <c r="O17" s="170">
        <v>8.1211462043999996E-2</v>
      </c>
      <c r="P17" s="170">
        <v>0.36339288580000001</v>
      </c>
      <c r="Q17" s="170">
        <v>0.18171925909999997</v>
      </c>
      <c r="R17" s="170">
        <v>0.61253593567999998</v>
      </c>
      <c r="S17" s="170">
        <v>0.79300586873599987</v>
      </c>
      <c r="T17" s="170">
        <v>0.58573191083999998</v>
      </c>
      <c r="U17" s="170">
        <v>8.4040308080000001E-2</v>
      </c>
      <c r="V17" s="170">
        <v>9.6589431628000018</v>
      </c>
      <c r="W17" s="170">
        <v>9.1734617447199991</v>
      </c>
      <c r="X17" s="170">
        <v>2.0979070821999999</v>
      </c>
      <c r="Y17" s="170">
        <v>3.0128289029999995</v>
      </c>
      <c r="Z17" s="170">
        <v>1.115217627</v>
      </c>
      <c r="AA17" s="170">
        <v>0.87641037380000009</v>
      </c>
      <c r="AB17" s="170">
        <v>7.1023639859999994</v>
      </c>
      <c r="AC17" s="170">
        <v>2.7924402199999997E-2</v>
      </c>
      <c r="AD17" s="170">
        <v>7.655662744999999</v>
      </c>
      <c r="AE17" s="274"/>
      <c r="AF17" s="64">
        <v>22248.02</v>
      </c>
      <c r="AG17" s="64">
        <v>45033.31</v>
      </c>
      <c r="AH17" s="64">
        <v>9184.36</v>
      </c>
      <c r="AI17" s="64">
        <v>0.75</v>
      </c>
      <c r="AJ17" s="64">
        <v>1440.54</v>
      </c>
      <c r="AK17" s="140" t="s">
        <v>430</v>
      </c>
      <c r="AL17" s="139" t="s">
        <v>49</v>
      </c>
      <c r="AM17" s="136"/>
    </row>
    <row r="18" spans="1:39" ht="26.25" customHeight="1" thickBot="1" x14ac:dyDescent="0.3">
      <c r="A18" s="53" t="s">
        <v>53</v>
      </c>
      <c r="B18" s="57" t="s">
        <v>60</v>
      </c>
      <c r="C18" s="59" t="s">
        <v>61</v>
      </c>
      <c r="D18" s="56"/>
      <c r="E18" s="170">
        <v>11.60029078</v>
      </c>
      <c r="F18" s="170">
        <v>3.0873860539999995</v>
      </c>
      <c r="G18" s="170">
        <v>28.4012861886</v>
      </c>
      <c r="H18" s="170" t="s">
        <v>429</v>
      </c>
      <c r="I18" s="56" t="s">
        <v>430</v>
      </c>
      <c r="J18" s="56" t="s">
        <v>430</v>
      </c>
      <c r="K18" s="56" t="s">
        <v>430</v>
      </c>
      <c r="L18" s="56" t="s">
        <v>430</v>
      </c>
      <c r="M18" s="170">
        <v>29.641080780000003</v>
      </c>
      <c r="N18" s="170">
        <v>4.1462021627799999</v>
      </c>
      <c r="O18" s="170">
        <v>5.5897228101999992E-2</v>
      </c>
      <c r="P18" s="170">
        <v>0.24671542160000001</v>
      </c>
      <c r="Q18" s="170">
        <v>0.12425818359999999</v>
      </c>
      <c r="R18" s="170">
        <v>0.42025316753999992</v>
      </c>
      <c r="S18" s="170">
        <v>0.54401253090800006</v>
      </c>
      <c r="T18" s="170">
        <v>0.40225953737999998</v>
      </c>
      <c r="U18" s="170">
        <v>5.7094586939999997E-2</v>
      </c>
      <c r="V18" s="170">
        <v>6.5395745933999994</v>
      </c>
      <c r="W18" s="170">
        <v>6.2971736681600001</v>
      </c>
      <c r="X18" s="170">
        <v>1.4314247046000002</v>
      </c>
      <c r="Y18" s="170">
        <v>2.0060238039999998</v>
      </c>
      <c r="Z18" s="170">
        <v>0.75529936499999994</v>
      </c>
      <c r="AA18" s="170">
        <v>0.59201936139999989</v>
      </c>
      <c r="AB18" s="170">
        <v>4.7847672350000003</v>
      </c>
      <c r="AC18" s="170">
        <v>1.92341636E-2</v>
      </c>
      <c r="AD18" s="170">
        <v>5.2584882737999994</v>
      </c>
      <c r="AE18" s="274"/>
      <c r="AF18" s="64">
        <v>11935.73</v>
      </c>
      <c r="AG18" s="64">
        <v>30932.28</v>
      </c>
      <c r="AH18" s="64">
        <v>1688.58</v>
      </c>
      <c r="AI18" s="64">
        <v>11.23</v>
      </c>
      <c r="AJ18" s="64">
        <v>11.31</v>
      </c>
      <c r="AK18" s="140" t="s">
        <v>430</v>
      </c>
      <c r="AL18" s="139" t="s">
        <v>49</v>
      </c>
      <c r="AM18" s="136"/>
    </row>
    <row r="19" spans="1:39" ht="26.25" customHeight="1" thickBot="1" x14ac:dyDescent="0.3">
      <c r="A19" s="53" t="s">
        <v>53</v>
      </c>
      <c r="B19" s="57" t="s">
        <v>62</v>
      </c>
      <c r="C19" s="59" t="s">
        <v>63</v>
      </c>
      <c r="D19" s="56"/>
      <c r="E19" s="170">
        <v>2.75325402</v>
      </c>
      <c r="F19" s="170">
        <v>0.67828481399999996</v>
      </c>
      <c r="G19" s="170">
        <v>4.7094678572999991</v>
      </c>
      <c r="H19" s="170" t="s">
        <v>429</v>
      </c>
      <c r="I19" s="56" t="s">
        <v>430</v>
      </c>
      <c r="J19" s="56" t="s">
        <v>430</v>
      </c>
      <c r="K19" s="56" t="s">
        <v>430</v>
      </c>
      <c r="L19" s="56" t="s">
        <v>430</v>
      </c>
      <c r="M19" s="170">
        <v>5.11483533</v>
      </c>
      <c r="N19" s="170">
        <v>0.68226521229000003</v>
      </c>
      <c r="O19" s="170">
        <v>9.1830283109999994E-3</v>
      </c>
      <c r="P19" s="170">
        <v>4.4284817400000002E-2</v>
      </c>
      <c r="Q19" s="170">
        <v>2.1133417200000001E-2</v>
      </c>
      <c r="R19" s="170">
        <v>6.9326365469999998E-2</v>
      </c>
      <c r="S19" s="170">
        <v>8.9664366294E-2</v>
      </c>
      <c r="T19" s="170">
        <v>6.6273654990000014E-2</v>
      </c>
      <c r="U19" s="170">
        <v>9.85591842E-3</v>
      </c>
      <c r="V19" s="170">
        <v>1.0996928486999999</v>
      </c>
      <c r="W19" s="170">
        <v>1.0372106458799999</v>
      </c>
      <c r="X19" s="170">
        <v>0.24160901279999999</v>
      </c>
      <c r="Y19" s="170">
        <v>0.359652633</v>
      </c>
      <c r="Z19" s="170">
        <v>0.132778113</v>
      </c>
      <c r="AA19" s="170">
        <v>0.10564484519999999</v>
      </c>
      <c r="AB19" s="170">
        <v>0.83968460399999989</v>
      </c>
      <c r="AC19" s="173">
        <v>3.1554156000000002E-3</v>
      </c>
      <c r="AD19" s="170">
        <v>0.86519459999999992</v>
      </c>
      <c r="AE19" s="274"/>
      <c r="AF19" s="64">
        <v>2645.94</v>
      </c>
      <c r="AG19" s="64">
        <v>5089.38</v>
      </c>
      <c r="AH19" s="64">
        <v>6965.19</v>
      </c>
      <c r="AI19" s="64">
        <v>0</v>
      </c>
      <c r="AJ19" s="64">
        <v>0</v>
      </c>
      <c r="AK19" s="140" t="s">
        <v>430</v>
      </c>
      <c r="AL19" s="139" t="s">
        <v>49</v>
      </c>
      <c r="AM19" s="136"/>
    </row>
    <row r="20" spans="1:39" ht="26.25" customHeight="1" thickBot="1" x14ac:dyDescent="0.3">
      <c r="A20" s="53" t="s">
        <v>53</v>
      </c>
      <c r="B20" s="57" t="s">
        <v>64</v>
      </c>
      <c r="C20" s="59" t="s">
        <v>65</v>
      </c>
      <c r="D20" s="56"/>
      <c r="E20" s="170">
        <v>6.1959939999999998E-2</v>
      </c>
      <c r="F20" s="170">
        <v>3.2948631999999999E-2</v>
      </c>
      <c r="G20" s="170">
        <v>0.16972463000000002</v>
      </c>
      <c r="H20" s="170" t="s">
        <v>429</v>
      </c>
      <c r="I20" s="56" t="s">
        <v>430</v>
      </c>
      <c r="J20" s="56" t="s">
        <v>430</v>
      </c>
      <c r="K20" s="56" t="s">
        <v>430</v>
      </c>
      <c r="L20" s="56" t="s">
        <v>430</v>
      </c>
      <c r="M20" s="173">
        <v>0.20483242999999998</v>
      </c>
      <c r="N20" s="173">
        <v>2.62191492E-2</v>
      </c>
      <c r="O20" s="178">
        <v>9.9504743999999997E-4</v>
      </c>
      <c r="P20" s="173">
        <v>1.4989657999999999E-3</v>
      </c>
      <c r="Q20" s="173">
        <v>7.5269870000000002E-4</v>
      </c>
      <c r="R20" s="173">
        <v>3.6821629999999996E-3</v>
      </c>
      <c r="S20" s="173">
        <v>3.5602577999999997E-3</v>
      </c>
      <c r="T20" s="173">
        <v>2.5121639199999993E-3</v>
      </c>
      <c r="U20" s="178">
        <v>3.6454340000000002E-4</v>
      </c>
      <c r="V20" s="173">
        <v>6.454116E-2</v>
      </c>
      <c r="W20" s="173">
        <v>4.2788105999999999E-2</v>
      </c>
      <c r="X20" s="173">
        <v>9.0373009999999993E-3</v>
      </c>
      <c r="Y20" s="173">
        <v>1.2471671E-2</v>
      </c>
      <c r="Z20" s="173">
        <v>4.7317009999999987E-3</v>
      </c>
      <c r="AA20" s="173">
        <v>3.7069749999999999E-3</v>
      </c>
      <c r="AB20" s="173">
        <v>2.9947648E-2</v>
      </c>
      <c r="AC20" s="178">
        <v>3.691918E-4</v>
      </c>
      <c r="AD20" s="173">
        <v>3.1519351000000001E-2</v>
      </c>
      <c r="AE20" s="274"/>
      <c r="AF20" s="64">
        <v>49.24</v>
      </c>
      <c r="AG20" s="64">
        <v>185.39</v>
      </c>
      <c r="AH20" s="64">
        <v>0</v>
      </c>
      <c r="AI20" s="64">
        <v>50.85</v>
      </c>
      <c r="AJ20" s="64">
        <v>0</v>
      </c>
      <c r="AK20" s="140" t="s">
        <v>430</v>
      </c>
      <c r="AL20" s="139" t="s">
        <v>49</v>
      </c>
      <c r="AM20" s="136"/>
    </row>
    <row r="21" spans="1:39" ht="26.25" customHeight="1" thickBot="1" x14ac:dyDescent="0.3">
      <c r="A21" s="53" t="s">
        <v>53</v>
      </c>
      <c r="B21" s="57" t="s">
        <v>66</v>
      </c>
      <c r="C21" s="59" t="s">
        <v>67</v>
      </c>
      <c r="D21" s="56"/>
      <c r="E21" s="170">
        <v>5.3442308400000007</v>
      </c>
      <c r="F21" s="170">
        <v>0.77449320799999999</v>
      </c>
      <c r="G21" s="170">
        <v>3.5747692372999995</v>
      </c>
      <c r="H21" s="170" t="s">
        <v>429</v>
      </c>
      <c r="I21" s="56" t="s">
        <v>430</v>
      </c>
      <c r="J21" s="56" t="s">
        <v>430</v>
      </c>
      <c r="K21" s="56" t="s">
        <v>430</v>
      </c>
      <c r="L21" s="56" t="s">
        <v>430</v>
      </c>
      <c r="M21" s="170">
        <v>4.1726591900000001</v>
      </c>
      <c r="N21" s="170">
        <v>0.48007599269000006</v>
      </c>
      <c r="O21" s="170">
        <v>7.400525891000001E-3</v>
      </c>
      <c r="P21" s="170">
        <v>3.4856585399999994E-2</v>
      </c>
      <c r="Q21" s="170">
        <v>1.55595982E-2</v>
      </c>
      <c r="R21" s="170">
        <v>5.1418023469999997E-2</v>
      </c>
      <c r="S21" s="170">
        <v>6.449292729400001E-2</v>
      </c>
      <c r="T21" s="170">
        <v>4.6659037629999997E-2</v>
      </c>
      <c r="U21" s="170">
        <v>7.9098657200000009E-3</v>
      </c>
      <c r="V21" s="170">
        <v>0.97938201870000008</v>
      </c>
      <c r="W21" s="170">
        <v>0.74169721588000004</v>
      </c>
      <c r="X21" s="170">
        <v>0.1850577098</v>
      </c>
      <c r="Y21" s="170">
        <v>0.35688530499999999</v>
      </c>
      <c r="Z21" s="170">
        <v>0.10954432999999998</v>
      </c>
      <c r="AA21" s="170">
        <v>8.9199850199999986E-2</v>
      </c>
      <c r="AB21" s="170">
        <v>0.74068719499999991</v>
      </c>
      <c r="AC21" s="173">
        <v>2.5673611999999998E-3</v>
      </c>
      <c r="AD21" s="170">
        <v>0.60567350140000009</v>
      </c>
      <c r="AE21" s="274"/>
      <c r="AF21" s="64">
        <v>7667.27</v>
      </c>
      <c r="AG21" s="64">
        <v>3562.76</v>
      </c>
      <c r="AH21" s="64">
        <v>10649.19</v>
      </c>
      <c r="AI21" s="64">
        <v>71.69</v>
      </c>
      <c r="AJ21" s="64">
        <v>30.2</v>
      </c>
      <c r="AK21" s="140" t="s">
        <v>430</v>
      </c>
      <c r="AL21" s="139" t="s">
        <v>49</v>
      </c>
      <c r="AM21" s="136"/>
    </row>
    <row r="22" spans="1:39" ht="26.25" customHeight="1" thickBot="1" x14ac:dyDescent="0.3">
      <c r="A22" s="53" t="s">
        <v>53</v>
      </c>
      <c r="B22" s="57" t="s">
        <v>68</v>
      </c>
      <c r="C22" s="59" t="s">
        <v>69</v>
      </c>
      <c r="D22" s="56"/>
      <c r="E22" s="170">
        <v>2.1137425299999997</v>
      </c>
      <c r="F22" s="170">
        <v>0.43812638199999998</v>
      </c>
      <c r="G22" s="170">
        <v>2.9378427075999998</v>
      </c>
      <c r="H22" s="170" t="s">
        <v>429</v>
      </c>
      <c r="I22" s="56" t="s">
        <v>430</v>
      </c>
      <c r="J22" s="56" t="s">
        <v>430</v>
      </c>
      <c r="K22" s="56" t="s">
        <v>430</v>
      </c>
      <c r="L22" s="56" t="s">
        <v>430</v>
      </c>
      <c r="M22" s="170">
        <v>3.2040603000000001</v>
      </c>
      <c r="N22" s="170">
        <v>0.42019505527999995</v>
      </c>
      <c r="O22" s="170">
        <v>5.7306944919999995E-3</v>
      </c>
      <c r="P22" s="170">
        <v>2.7321321199999998E-2</v>
      </c>
      <c r="Q22" s="170">
        <v>1.3027217500000002E-2</v>
      </c>
      <c r="R22" s="170">
        <v>4.2968424640000003E-2</v>
      </c>
      <c r="S22" s="170">
        <v>5.5409555128000006E-2</v>
      </c>
      <c r="T22" s="170">
        <v>4.0812549759999997E-2</v>
      </c>
      <c r="U22" s="170">
        <v>6.1562691400000001E-3</v>
      </c>
      <c r="V22" s="170">
        <v>0.7037259844</v>
      </c>
      <c r="W22" s="170">
        <v>0.64018505256000002</v>
      </c>
      <c r="X22" s="170">
        <v>0.15029778260000004</v>
      </c>
      <c r="Y22" s="170">
        <v>0.23365775800000002</v>
      </c>
      <c r="Z22" s="170">
        <v>8.3082979000000001E-2</v>
      </c>
      <c r="AA22" s="170">
        <v>6.6211287399999999E-2</v>
      </c>
      <c r="AB22" s="170">
        <v>0.53324980700000002</v>
      </c>
      <c r="AC22" s="170">
        <v>1.9704608000000001E-3</v>
      </c>
      <c r="AD22" s="170">
        <v>0.53258313719999995</v>
      </c>
      <c r="AE22" s="274"/>
      <c r="AF22" s="64">
        <v>2455.39</v>
      </c>
      <c r="AG22" s="64">
        <v>3132.84</v>
      </c>
      <c r="AH22" s="64">
        <v>4211.28</v>
      </c>
      <c r="AI22" s="64">
        <v>5.62</v>
      </c>
      <c r="AJ22" s="64">
        <v>24.05</v>
      </c>
      <c r="AK22" s="140" t="s">
        <v>430</v>
      </c>
      <c r="AL22" s="139" t="s">
        <v>49</v>
      </c>
      <c r="AM22" s="136"/>
    </row>
    <row r="23" spans="1:39" ht="26.25" customHeight="1" thickBot="1" x14ac:dyDescent="0.3">
      <c r="A23" s="53" t="s">
        <v>70</v>
      </c>
      <c r="B23" s="57" t="s">
        <v>380</v>
      </c>
      <c r="C23" s="59" t="s">
        <v>376</v>
      </c>
      <c r="D23" s="266"/>
      <c r="E23" s="64" t="s">
        <v>431</v>
      </c>
      <c r="F23" s="64" t="s">
        <v>431</v>
      </c>
      <c r="G23" s="64" t="s">
        <v>431</v>
      </c>
      <c r="H23" s="64" t="s">
        <v>429</v>
      </c>
      <c r="I23" s="56" t="s">
        <v>430</v>
      </c>
      <c r="J23" s="56" t="s">
        <v>430</v>
      </c>
      <c r="K23" s="56" t="s">
        <v>430</v>
      </c>
      <c r="L23" s="56" t="s">
        <v>430</v>
      </c>
      <c r="M23" s="64" t="s">
        <v>431</v>
      </c>
      <c r="N23" s="64" t="s">
        <v>429</v>
      </c>
      <c r="O23" s="64" t="s">
        <v>429</v>
      </c>
      <c r="P23" s="64" t="s">
        <v>429</v>
      </c>
      <c r="Q23" s="64" t="s">
        <v>429</v>
      </c>
      <c r="R23" s="64" t="s">
        <v>429</v>
      </c>
      <c r="S23" s="64" t="s">
        <v>429</v>
      </c>
      <c r="T23" s="64" t="s">
        <v>429</v>
      </c>
      <c r="U23" s="64" t="s">
        <v>429</v>
      </c>
      <c r="V23" s="64" t="s">
        <v>429</v>
      </c>
      <c r="W23" s="64" t="s">
        <v>429</v>
      </c>
      <c r="X23" s="64" t="s">
        <v>429</v>
      </c>
      <c r="Y23" s="64" t="s">
        <v>429</v>
      </c>
      <c r="Z23" s="64" t="s">
        <v>429</v>
      </c>
      <c r="AA23" s="64" t="s">
        <v>429</v>
      </c>
      <c r="AB23" s="64" t="s">
        <v>429</v>
      </c>
      <c r="AC23" s="64" t="s">
        <v>429</v>
      </c>
      <c r="AD23" s="64" t="s">
        <v>429</v>
      </c>
      <c r="AE23" s="274"/>
      <c r="AF23" s="64" t="s">
        <v>431</v>
      </c>
      <c r="AG23" s="64" t="s">
        <v>431</v>
      </c>
      <c r="AH23" s="64" t="s">
        <v>431</v>
      </c>
      <c r="AI23" s="64" t="s">
        <v>431</v>
      </c>
      <c r="AJ23" s="64" t="s">
        <v>431</v>
      </c>
      <c r="AK23" s="140" t="s">
        <v>430</v>
      </c>
      <c r="AL23" s="139" t="s">
        <v>49</v>
      </c>
      <c r="AM23" s="136"/>
    </row>
    <row r="24" spans="1:39" ht="26.25" customHeight="1" thickBot="1" x14ac:dyDescent="0.3">
      <c r="A24" s="58" t="s">
        <v>53</v>
      </c>
      <c r="B24" s="57" t="s">
        <v>71</v>
      </c>
      <c r="C24" s="59" t="s">
        <v>72</v>
      </c>
      <c r="D24" s="56"/>
      <c r="E24" s="64">
        <v>7.19</v>
      </c>
      <c r="F24" s="64">
        <v>0.38</v>
      </c>
      <c r="G24" s="64">
        <v>19.8</v>
      </c>
      <c r="H24" s="64" t="s">
        <v>429</v>
      </c>
      <c r="I24" s="56" t="s">
        <v>430</v>
      </c>
      <c r="J24" s="56" t="s">
        <v>430</v>
      </c>
      <c r="K24" s="56" t="s">
        <v>430</v>
      </c>
      <c r="L24" s="56" t="s">
        <v>430</v>
      </c>
      <c r="M24" s="64">
        <v>7.19</v>
      </c>
      <c r="N24" s="64" t="s">
        <v>429</v>
      </c>
      <c r="O24" s="64" t="s">
        <v>429</v>
      </c>
      <c r="P24" s="64" t="s">
        <v>429</v>
      </c>
      <c r="Q24" s="64" t="s">
        <v>429</v>
      </c>
      <c r="R24" s="64" t="s">
        <v>429</v>
      </c>
      <c r="S24" s="64" t="s">
        <v>429</v>
      </c>
      <c r="T24" s="64" t="s">
        <v>429</v>
      </c>
      <c r="U24" s="64" t="s">
        <v>429</v>
      </c>
      <c r="V24" s="64" t="s">
        <v>429</v>
      </c>
      <c r="W24" s="64" t="s">
        <v>429</v>
      </c>
      <c r="X24" s="64" t="s">
        <v>429</v>
      </c>
      <c r="Y24" s="64" t="s">
        <v>429</v>
      </c>
      <c r="Z24" s="64" t="s">
        <v>429</v>
      </c>
      <c r="AA24" s="64" t="s">
        <v>429</v>
      </c>
      <c r="AB24" s="64" t="s">
        <v>429</v>
      </c>
      <c r="AC24" s="64" t="s">
        <v>429</v>
      </c>
      <c r="AD24" s="64" t="s">
        <v>429</v>
      </c>
      <c r="AE24" s="274"/>
      <c r="AF24" s="64">
        <v>8740.27</v>
      </c>
      <c r="AG24" s="64">
        <v>15820.92</v>
      </c>
      <c r="AH24" s="64">
        <v>4471.78</v>
      </c>
      <c r="AI24" s="64">
        <v>9.52</v>
      </c>
      <c r="AJ24" s="64">
        <v>109.96</v>
      </c>
      <c r="AK24" s="140" t="s">
        <v>430</v>
      </c>
      <c r="AL24" s="139" t="s">
        <v>49</v>
      </c>
      <c r="AM24" s="136"/>
    </row>
    <row r="25" spans="1:39" ht="26.25" customHeight="1" thickBot="1" x14ac:dyDescent="0.3">
      <c r="A25" s="53" t="s">
        <v>73</v>
      </c>
      <c r="B25" s="57" t="s">
        <v>74</v>
      </c>
      <c r="C25" s="59" t="s">
        <v>75</v>
      </c>
      <c r="D25" s="56"/>
      <c r="E25" s="56">
        <v>0.29460684581978391</v>
      </c>
      <c r="F25" s="56">
        <v>3.2239021941030594E-3</v>
      </c>
      <c r="G25" s="56">
        <v>1.8181356109299003E-2</v>
      </c>
      <c r="H25" s="56" t="s">
        <v>429</v>
      </c>
      <c r="I25" s="56" t="s">
        <v>430</v>
      </c>
      <c r="J25" s="56" t="s">
        <v>430</v>
      </c>
      <c r="K25" s="56" t="s">
        <v>430</v>
      </c>
      <c r="L25" s="56" t="s">
        <v>430</v>
      </c>
      <c r="M25" s="56">
        <v>0.15051450496284213</v>
      </c>
      <c r="N25" s="56" t="s">
        <v>429</v>
      </c>
      <c r="O25" s="56" t="s">
        <v>429</v>
      </c>
      <c r="P25" s="56" t="s">
        <v>429</v>
      </c>
      <c r="Q25" s="56" t="s">
        <v>429</v>
      </c>
      <c r="R25" s="56" t="s">
        <v>429</v>
      </c>
      <c r="S25" s="56" t="s">
        <v>429</v>
      </c>
      <c r="T25" s="56" t="s">
        <v>429</v>
      </c>
      <c r="U25" s="56" t="s">
        <v>429</v>
      </c>
      <c r="V25" s="56" t="s">
        <v>429</v>
      </c>
      <c r="W25" s="56" t="s">
        <v>429</v>
      </c>
      <c r="X25" s="56">
        <v>8.4698380556192049E-5</v>
      </c>
      <c r="Y25" s="56">
        <v>1.2704755240798319E-5</v>
      </c>
      <c r="Z25" s="56" t="s">
        <v>429</v>
      </c>
      <c r="AA25" s="56">
        <v>2.1322531316986745E-6</v>
      </c>
      <c r="AB25" s="56" t="s">
        <v>429</v>
      </c>
      <c r="AC25" s="56" t="s">
        <v>430</v>
      </c>
      <c r="AD25" s="56" t="s">
        <v>430</v>
      </c>
      <c r="AE25" s="276"/>
      <c r="AF25" s="56" t="s">
        <v>432</v>
      </c>
      <c r="AG25" s="56" t="s">
        <v>430</v>
      </c>
      <c r="AH25" s="56" t="s">
        <v>430</v>
      </c>
      <c r="AI25" s="56" t="s">
        <v>430</v>
      </c>
      <c r="AJ25" s="56" t="s">
        <v>430</v>
      </c>
      <c r="AK25" s="56" t="s">
        <v>430</v>
      </c>
      <c r="AL25" s="139" t="s">
        <v>49</v>
      </c>
      <c r="AM25" s="136"/>
    </row>
    <row r="26" spans="1:39" ht="26.25" customHeight="1" thickBot="1" x14ac:dyDescent="0.3">
      <c r="A26" s="53" t="s">
        <v>73</v>
      </c>
      <c r="B26" s="57" t="s">
        <v>76</v>
      </c>
      <c r="C26" s="59" t="s">
        <v>77</v>
      </c>
      <c r="D26" s="56"/>
      <c r="E26" s="56">
        <v>0.97716655577798117</v>
      </c>
      <c r="F26" s="56">
        <v>0.19562130488651747</v>
      </c>
      <c r="G26" s="56">
        <v>0.19030656555503669</v>
      </c>
      <c r="H26" s="56" t="s">
        <v>429</v>
      </c>
      <c r="I26" s="56" t="s">
        <v>430</v>
      </c>
      <c r="J26" s="56" t="s">
        <v>430</v>
      </c>
      <c r="K26" s="56" t="s">
        <v>430</v>
      </c>
      <c r="L26" s="56" t="s">
        <v>430</v>
      </c>
      <c r="M26" s="56">
        <v>5.5554864560107173</v>
      </c>
      <c r="N26" s="56" t="s">
        <v>429</v>
      </c>
      <c r="O26" s="56" t="s">
        <v>429</v>
      </c>
      <c r="P26" s="56" t="s">
        <v>429</v>
      </c>
      <c r="Q26" s="56" t="s">
        <v>429</v>
      </c>
      <c r="R26" s="56" t="s">
        <v>429</v>
      </c>
      <c r="S26" s="56" t="s">
        <v>429</v>
      </c>
      <c r="T26" s="56" t="s">
        <v>429</v>
      </c>
      <c r="U26" s="56" t="s">
        <v>429</v>
      </c>
      <c r="V26" s="56" t="s">
        <v>429</v>
      </c>
      <c r="W26" s="56" t="s">
        <v>429</v>
      </c>
      <c r="X26" s="56">
        <v>5.1393599312899519E-3</v>
      </c>
      <c r="Y26" s="56">
        <v>7.7090461532680296E-4</v>
      </c>
      <c r="Z26" s="56" t="s">
        <v>429</v>
      </c>
      <c r="AA26" s="56">
        <v>1.2938170272362075E-4</v>
      </c>
      <c r="AB26" s="56" t="s">
        <v>429</v>
      </c>
      <c r="AC26" s="56" t="s">
        <v>430</v>
      </c>
      <c r="AD26" s="56" t="s">
        <v>430</v>
      </c>
      <c r="AE26" s="276"/>
      <c r="AF26" s="56" t="s">
        <v>433</v>
      </c>
      <c r="AG26" s="56" t="s">
        <v>430</v>
      </c>
      <c r="AH26" s="56" t="s">
        <v>430</v>
      </c>
      <c r="AI26" s="56" t="s">
        <v>430</v>
      </c>
      <c r="AJ26" s="56" t="s">
        <v>430</v>
      </c>
      <c r="AK26" s="56" t="s">
        <v>430</v>
      </c>
      <c r="AL26" s="139" t="s">
        <v>49</v>
      </c>
      <c r="AM26" s="136"/>
    </row>
    <row r="27" spans="1:39" ht="26.25" customHeight="1" thickBot="1" x14ac:dyDescent="0.3">
      <c r="A27" s="53" t="s">
        <v>78</v>
      </c>
      <c r="B27" s="57" t="s">
        <v>79</v>
      </c>
      <c r="C27" s="59" t="s">
        <v>80</v>
      </c>
      <c r="D27" s="56"/>
      <c r="E27" s="174">
        <v>5.8107570559999995E-3</v>
      </c>
      <c r="F27" s="174">
        <v>6.2359077464000006E-3</v>
      </c>
      <c r="G27" s="173">
        <v>4.1090127999999998E-3</v>
      </c>
      <c r="H27" s="178">
        <v>2.7313556880000003E-4</v>
      </c>
      <c r="I27" s="56" t="s">
        <v>430</v>
      </c>
      <c r="J27" s="56" t="s">
        <v>430</v>
      </c>
      <c r="K27" s="56" t="s">
        <v>430</v>
      </c>
      <c r="L27" s="56" t="s">
        <v>430</v>
      </c>
      <c r="M27" s="174">
        <v>6.3788278462000012E-2</v>
      </c>
      <c r="N27" s="179">
        <v>1.3796116000000002E-5</v>
      </c>
      <c r="O27" s="170" t="s">
        <v>429</v>
      </c>
      <c r="P27" s="170" t="s">
        <v>429</v>
      </c>
      <c r="Q27" s="170" t="s">
        <v>429</v>
      </c>
      <c r="R27" s="170" t="s">
        <v>429</v>
      </c>
      <c r="S27" s="170" t="s">
        <v>429</v>
      </c>
      <c r="T27" s="170" t="s">
        <v>429</v>
      </c>
      <c r="U27" s="170" t="s">
        <v>429</v>
      </c>
      <c r="V27" s="170" t="s">
        <v>429</v>
      </c>
      <c r="W27" s="170" t="s">
        <v>429</v>
      </c>
      <c r="X27" s="179">
        <v>1.8232711999999997E-6</v>
      </c>
      <c r="Y27" s="179">
        <v>2.6014877600000001E-6</v>
      </c>
      <c r="Z27" s="179">
        <v>1.2876634920000001E-6</v>
      </c>
      <c r="AA27" s="179">
        <v>2.9358910220000004E-6</v>
      </c>
      <c r="AB27" s="179">
        <v>8.6483134740000002E-6</v>
      </c>
      <c r="AC27" s="170" t="s">
        <v>429</v>
      </c>
      <c r="AD27" s="170" t="s">
        <v>429</v>
      </c>
      <c r="AE27" s="276"/>
      <c r="AF27" s="370">
        <v>406496.8</v>
      </c>
      <c r="AG27" s="370">
        <v>7340.8</v>
      </c>
      <c r="AH27" s="370">
        <v>21540.66</v>
      </c>
      <c r="AI27" s="56" t="s">
        <v>429</v>
      </c>
      <c r="AJ27" s="56" t="s">
        <v>430</v>
      </c>
      <c r="AK27" s="56" t="s">
        <v>430</v>
      </c>
      <c r="AL27" s="139" t="s">
        <v>49</v>
      </c>
      <c r="AM27" s="136"/>
    </row>
    <row r="28" spans="1:39" ht="26.25" customHeight="1" thickBot="1" x14ac:dyDescent="0.3">
      <c r="A28" s="53" t="s">
        <v>78</v>
      </c>
      <c r="B28" s="57" t="s">
        <v>81</v>
      </c>
      <c r="C28" s="59" t="s">
        <v>82</v>
      </c>
      <c r="D28" s="56"/>
      <c r="E28" s="174">
        <v>3.8329386599999997E-5</v>
      </c>
      <c r="F28" s="174">
        <v>4.3681477799999995E-5</v>
      </c>
      <c r="G28" s="170">
        <v>3.8271399999999994E-5</v>
      </c>
      <c r="H28" s="174">
        <v>4.0378828000000002E-6</v>
      </c>
      <c r="I28" s="56" t="s">
        <v>430</v>
      </c>
      <c r="J28" s="56" t="s">
        <v>430</v>
      </c>
      <c r="K28" s="56" t="s">
        <v>430</v>
      </c>
      <c r="L28" s="56" t="s">
        <v>430</v>
      </c>
      <c r="M28" s="174">
        <v>3.4494014649999997E-4</v>
      </c>
      <c r="N28" s="179">
        <v>1.2865265999999999E-7</v>
      </c>
      <c r="O28" s="170" t="s">
        <v>429</v>
      </c>
      <c r="P28" s="170" t="s">
        <v>429</v>
      </c>
      <c r="Q28" s="170" t="s">
        <v>429</v>
      </c>
      <c r="R28" s="170" t="s">
        <v>429</v>
      </c>
      <c r="S28" s="170" t="s">
        <v>429</v>
      </c>
      <c r="T28" s="170" t="s">
        <v>429</v>
      </c>
      <c r="U28" s="170" t="s">
        <v>429</v>
      </c>
      <c r="V28" s="170" t="s">
        <v>429</v>
      </c>
      <c r="W28" s="170" t="s">
        <v>429</v>
      </c>
      <c r="X28" s="179">
        <v>2.2374189999999997E-8</v>
      </c>
      <c r="Y28" s="179">
        <v>3.1527118E-8</v>
      </c>
      <c r="Z28" s="179">
        <v>1.5675596999999998E-8</v>
      </c>
      <c r="AA28" s="179">
        <v>3.5279777000000001E-8</v>
      </c>
      <c r="AB28" s="173">
        <v>1.0485668199999998E-7</v>
      </c>
      <c r="AC28" s="170" t="s">
        <v>429</v>
      </c>
      <c r="AD28" s="170" t="s">
        <v>429</v>
      </c>
      <c r="AE28" s="276"/>
      <c r="AF28" s="370">
        <v>3783.22</v>
      </c>
      <c r="AG28" s="370">
        <v>73.2</v>
      </c>
      <c r="AH28" s="370">
        <v>286.39500000000004</v>
      </c>
      <c r="AI28" s="56" t="s">
        <v>429</v>
      </c>
      <c r="AJ28" s="56" t="s">
        <v>430</v>
      </c>
      <c r="AK28" s="56" t="s">
        <v>430</v>
      </c>
      <c r="AL28" s="139" t="s">
        <v>49</v>
      </c>
      <c r="AM28" s="136"/>
    </row>
    <row r="29" spans="1:39" ht="26.25" customHeight="1" thickBot="1" x14ac:dyDescent="0.3">
      <c r="A29" s="53" t="s">
        <v>78</v>
      </c>
      <c r="B29" s="57" t="s">
        <v>83</v>
      </c>
      <c r="C29" s="59" t="s">
        <v>84</v>
      </c>
      <c r="D29" s="56"/>
      <c r="E29" s="174">
        <v>0.10355364332999999</v>
      </c>
      <c r="F29" s="174">
        <v>7.9368973821E-2</v>
      </c>
      <c r="G29" s="170">
        <v>7.5848619200000009E-2</v>
      </c>
      <c r="H29" s="174">
        <v>8.2547483248000004E-3</v>
      </c>
      <c r="I29" s="56" t="s">
        <v>430</v>
      </c>
      <c r="J29" s="56" t="s">
        <v>430</v>
      </c>
      <c r="K29" s="56" t="s">
        <v>430</v>
      </c>
      <c r="L29" s="56" t="s">
        <v>430</v>
      </c>
      <c r="M29" s="174">
        <v>0.64735329310100009</v>
      </c>
      <c r="N29" s="179">
        <v>2.56937868E-4</v>
      </c>
      <c r="O29" s="170" t="s">
        <v>429</v>
      </c>
      <c r="P29" s="170" t="s">
        <v>429</v>
      </c>
      <c r="Q29" s="170" t="s">
        <v>429</v>
      </c>
      <c r="R29" s="170" t="s">
        <v>429</v>
      </c>
      <c r="S29" s="170" t="s">
        <v>429</v>
      </c>
      <c r="T29" s="170" t="s">
        <v>429</v>
      </c>
      <c r="U29" s="170" t="s">
        <v>429</v>
      </c>
      <c r="V29" s="170" t="s">
        <v>429</v>
      </c>
      <c r="W29" s="170" t="s">
        <v>429</v>
      </c>
      <c r="X29" s="179">
        <v>4.2087776719999996E-5</v>
      </c>
      <c r="Y29" s="179">
        <v>6.5292188240000001E-5</v>
      </c>
      <c r="Z29" s="179">
        <v>3.6189527759999997E-5</v>
      </c>
      <c r="AA29" s="179">
        <v>6.8032966960000001E-5</v>
      </c>
      <c r="AB29" s="173">
        <v>2.1160245967999998E-4</v>
      </c>
      <c r="AC29" s="170" t="s">
        <v>429</v>
      </c>
      <c r="AD29" s="170" t="s">
        <v>429</v>
      </c>
      <c r="AE29" s="276"/>
      <c r="AF29" s="370">
        <v>7461183.1999999993</v>
      </c>
      <c r="AG29" s="370">
        <v>206131.20000000001</v>
      </c>
      <c r="AH29" s="370">
        <v>2426070.4500000002</v>
      </c>
      <c r="AI29" s="56" t="s">
        <v>429</v>
      </c>
      <c r="AJ29" s="56" t="s">
        <v>430</v>
      </c>
      <c r="AK29" s="56" t="s">
        <v>430</v>
      </c>
      <c r="AL29" s="139" t="s">
        <v>49</v>
      </c>
      <c r="AM29" s="136"/>
    </row>
    <row r="30" spans="1:39" ht="26.25" customHeight="1" thickBot="1" x14ac:dyDescent="0.3">
      <c r="A30" s="53" t="s">
        <v>78</v>
      </c>
      <c r="B30" s="57" t="s">
        <v>85</v>
      </c>
      <c r="C30" s="59" t="s">
        <v>86</v>
      </c>
      <c r="D30" s="56"/>
      <c r="E30" s="56">
        <v>0.21557685762725601</v>
      </c>
      <c r="F30" s="56">
        <v>4.2660842006357598</v>
      </c>
      <c r="G30" s="56">
        <v>5.3569550464604282E-4</v>
      </c>
      <c r="H30" s="56">
        <v>1.9155172590373654E-3</v>
      </c>
      <c r="I30" s="56" t="s">
        <v>430</v>
      </c>
      <c r="J30" s="56" t="s">
        <v>430</v>
      </c>
      <c r="K30" s="56" t="s">
        <v>430</v>
      </c>
      <c r="L30" s="56" t="s">
        <v>430</v>
      </c>
      <c r="M30" s="56">
        <v>16.158524403777911</v>
      </c>
      <c r="N30" s="56">
        <v>1.0713910092920859E-6</v>
      </c>
      <c r="O30" s="56" t="s">
        <v>430</v>
      </c>
      <c r="P30" s="56" t="s">
        <v>430</v>
      </c>
      <c r="Q30" s="56" t="s">
        <v>430</v>
      </c>
      <c r="R30" s="56" t="s">
        <v>430</v>
      </c>
      <c r="S30" s="56" t="s">
        <v>430</v>
      </c>
      <c r="T30" s="56" t="s">
        <v>430</v>
      </c>
      <c r="U30" s="56" t="s">
        <v>430</v>
      </c>
      <c r="V30" s="56" t="s">
        <v>430</v>
      </c>
      <c r="W30" s="56" t="s">
        <v>430</v>
      </c>
      <c r="X30" s="56">
        <v>2.7271771145616724E-7</v>
      </c>
      <c r="Y30" s="56">
        <v>3.0518410567713958E-7</v>
      </c>
      <c r="Z30" s="56">
        <v>2.2077148070261161E-7</v>
      </c>
      <c r="AA30" s="56">
        <v>3.3115722105391739E-7</v>
      </c>
      <c r="AB30" s="56" t="s">
        <v>430</v>
      </c>
      <c r="AC30" s="56" t="s">
        <v>430</v>
      </c>
      <c r="AD30" s="56" t="s">
        <v>430</v>
      </c>
      <c r="AE30" s="276"/>
      <c r="AF30" s="56">
        <v>3397.9458838259252</v>
      </c>
      <c r="AG30" s="56" t="s">
        <v>430</v>
      </c>
      <c r="AH30" s="56" t="s">
        <v>430</v>
      </c>
      <c r="AI30" s="56" t="s">
        <v>430</v>
      </c>
      <c r="AJ30" s="56" t="s">
        <v>430</v>
      </c>
      <c r="AK30" s="56" t="s">
        <v>430</v>
      </c>
      <c r="AL30" s="139" t="s">
        <v>49</v>
      </c>
      <c r="AM30" s="136"/>
    </row>
    <row r="31" spans="1:39" ht="26.25" customHeight="1" thickBot="1" x14ac:dyDescent="0.3">
      <c r="A31" s="53" t="s">
        <v>78</v>
      </c>
      <c r="B31" s="57" t="s">
        <v>87</v>
      </c>
      <c r="C31" s="59" t="s">
        <v>88</v>
      </c>
      <c r="D31" s="56"/>
      <c r="E31" s="170" t="s">
        <v>429</v>
      </c>
      <c r="F31" s="178">
        <v>2.6780037982478277</v>
      </c>
      <c r="G31" s="170" t="s">
        <v>429</v>
      </c>
      <c r="H31" s="170" t="s">
        <v>429</v>
      </c>
      <c r="I31" s="56" t="s">
        <v>430</v>
      </c>
      <c r="J31" s="56" t="s">
        <v>430</v>
      </c>
      <c r="K31" s="56" t="s">
        <v>430</v>
      </c>
      <c r="L31" s="56" t="s">
        <v>430</v>
      </c>
      <c r="M31" s="170" t="s">
        <v>429</v>
      </c>
      <c r="N31" s="170" t="s">
        <v>429</v>
      </c>
      <c r="O31" s="170" t="s">
        <v>429</v>
      </c>
      <c r="P31" s="170" t="s">
        <v>429</v>
      </c>
      <c r="Q31" s="170" t="s">
        <v>429</v>
      </c>
      <c r="R31" s="170" t="s">
        <v>429</v>
      </c>
      <c r="S31" s="170" t="s">
        <v>429</v>
      </c>
      <c r="T31" s="170" t="s">
        <v>429</v>
      </c>
      <c r="U31" s="170" t="s">
        <v>429</v>
      </c>
      <c r="V31" s="170" t="s">
        <v>429</v>
      </c>
      <c r="W31" s="170" t="s">
        <v>429</v>
      </c>
      <c r="X31" s="170" t="s">
        <v>429</v>
      </c>
      <c r="Y31" s="170" t="s">
        <v>429</v>
      </c>
      <c r="Z31" s="170" t="s">
        <v>429</v>
      </c>
      <c r="AA31" s="170" t="s">
        <v>429</v>
      </c>
      <c r="AB31" s="170" t="s">
        <v>429</v>
      </c>
      <c r="AC31" s="170" t="s">
        <v>429</v>
      </c>
      <c r="AD31" s="170" t="s">
        <v>429</v>
      </c>
      <c r="AE31" s="276"/>
      <c r="AF31" s="56">
        <v>942575.76310971822</v>
      </c>
      <c r="AG31" s="56">
        <v>156498.2215096232</v>
      </c>
      <c r="AH31" s="56">
        <v>98755.447021144049</v>
      </c>
      <c r="AI31" s="147">
        <v>60</v>
      </c>
      <c r="AJ31" s="147">
        <v>90</v>
      </c>
      <c r="AK31" s="147">
        <v>215</v>
      </c>
      <c r="AL31" s="139" t="s">
        <v>49</v>
      </c>
      <c r="AM31" s="136"/>
    </row>
    <row r="32" spans="1:39" ht="26.25" customHeight="1" thickBot="1" x14ac:dyDescent="0.3">
      <c r="A32" s="53" t="s">
        <v>78</v>
      </c>
      <c r="B32" s="57" t="s">
        <v>89</v>
      </c>
      <c r="C32" s="59" t="s">
        <v>90</v>
      </c>
      <c r="D32" s="56"/>
      <c r="E32" s="170" t="s">
        <v>429</v>
      </c>
      <c r="F32" s="170" t="s">
        <v>429</v>
      </c>
      <c r="G32" s="170" t="s">
        <v>429</v>
      </c>
      <c r="H32" s="170" t="s">
        <v>429</v>
      </c>
      <c r="I32" s="56" t="s">
        <v>430</v>
      </c>
      <c r="J32" s="56" t="s">
        <v>430</v>
      </c>
      <c r="K32" s="56" t="s">
        <v>430</v>
      </c>
      <c r="L32" s="56" t="s">
        <v>430</v>
      </c>
      <c r="M32" s="170" t="s">
        <v>429</v>
      </c>
      <c r="N32" s="170" t="s">
        <v>429</v>
      </c>
      <c r="O32" s="170" t="s">
        <v>429</v>
      </c>
      <c r="P32" s="170" t="s">
        <v>429</v>
      </c>
      <c r="Q32" s="170" t="s">
        <v>429</v>
      </c>
      <c r="R32" s="170" t="s">
        <v>429</v>
      </c>
      <c r="S32" s="170" t="s">
        <v>429</v>
      </c>
      <c r="T32" s="170" t="s">
        <v>429</v>
      </c>
      <c r="U32" s="170" t="s">
        <v>429</v>
      </c>
      <c r="V32" s="170" t="s">
        <v>429</v>
      </c>
      <c r="W32" s="170" t="s">
        <v>429</v>
      </c>
      <c r="X32" s="170" t="s">
        <v>429</v>
      </c>
      <c r="Y32" s="170" t="s">
        <v>429</v>
      </c>
      <c r="Z32" s="170" t="s">
        <v>429</v>
      </c>
      <c r="AA32" s="170" t="s">
        <v>429</v>
      </c>
      <c r="AB32" s="170" t="s">
        <v>429</v>
      </c>
      <c r="AC32" s="170" t="s">
        <v>429</v>
      </c>
      <c r="AD32" s="170" t="s">
        <v>429</v>
      </c>
      <c r="AE32" s="276"/>
      <c r="AF32" s="56">
        <v>953500</v>
      </c>
      <c r="AG32" s="56">
        <v>158312</v>
      </c>
      <c r="AH32" s="363">
        <v>99900</v>
      </c>
      <c r="AI32" s="137">
        <v>9.4779139194657459E-3</v>
      </c>
      <c r="AJ32" s="137">
        <v>0.43882501341143382</v>
      </c>
      <c r="AK32" s="137">
        <v>0.50233974730729081</v>
      </c>
      <c r="AL32" s="139" t="s">
        <v>435</v>
      </c>
      <c r="AM32" s="136"/>
    </row>
    <row r="33" spans="1:39" ht="26.25" customHeight="1" thickBot="1" x14ac:dyDescent="0.3">
      <c r="A33" s="53" t="s">
        <v>78</v>
      </c>
      <c r="B33" s="57" t="s">
        <v>91</v>
      </c>
      <c r="C33" s="59" t="s">
        <v>92</v>
      </c>
      <c r="D33" s="56"/>
      <c r="E33" s="170" t="s">
        <v>429</v>
      </c>
      <c r="F33" s="170" t="s">
        <v>429</v>
      </c>
      <c r="G33" s="170" t="s">
        <v>429</v>
      </c>
      <c r="H33" s="170" t="s">
        <v>429</v>
      </c>
      <c r="I33" s="56" t="s">
        <v>430</v>
      </c>
      <c r="J33" s="56" t="s">
        <v>430</v>
      </c>
      <c r="K33" s="56" t="s">
        <v>430</v>
      </c>
      <c r="L33" s="56" t="s">
        <v>430</v>
      </c>
      <c r="M33" s="170" t="s">
        <v>429</v>
      </c>
      <c r="N33" s="170" t="s">
        <v>429</v>
      </c>
      <c r="O33" s="170" t="s">
        <v>429</v>
      </c>
      <c r="P33" s="170" t="s">
        <v>429</v>
      </c>
      <c r="Q33" s="170" t="s">
        <v>429</v>
      </c>
      <c r="R33" s="170" t="s">
        <v>429</v>
      </c>
      <c r="S33" s="170" t="s">
        <v>429</v>
      </c>
      <c r="T33" s="170" t="s">
        <v>429</v>
      </c>
      <c r="U33" s="170" t="s">
        <v>429</v>
      </c>
      <c r="V33" s="170" t="s">
        <v>429</v>
      </c>
      <c r="W33" s="170" t="s">
        <v>429</v>
      </c>
      <c r="X33" s="170" t="s">
        <v>429</v>
      </c>
      <c r="Y33" s="170" t="s">
        <v>429</v>
      </c>
      <c r="Z33" s="170" t="s">
        <v>429</v>
      </c>
      <c r="AA33" s="170" t="s">
        <v>429</v>
      </c>
      <c r="AB33" s="170" t="s">
        <v>429</v>
      </c>
      <c r="AC33" s="170" t="s">
        <v>429</v>
      </c>
      <c r="AD33" s="170" t="s">
        <v>429</v>
      </c>
      <c r="AE33" s="276"/>
      <c r="AF33" s="56">
        <v>953500</v>
      </c>
      <c r="AG33" s="56">
        <v>158312</v>
      </c>
      <c r="AH33" s="363">
        <v>99900</v>
      </c>
      <c r="AI33" s="137">
        <v>9.4779139194657459E-3</v>
      </c>
      <c r="AJ33" s="137">
        <v>0.43882501341143382</v>
      </c>
      <c r="AK33" s="137">
        <v>0.50233974730729081</v>
      </c>
      <c r="AL33" s="139" t="s">
        <v>435</v>
      </c>
      <c r="AM33" s="136"/>
    </row>
    <row r="34" spans="1:39" ht="26.25" customHeight="1" thickBot="1" x14ac:dyDescent="0.3">
      <c r="A34" s="53" t="s">
        <v>70</v>
      </c>
      <c r="B34" s="57" t="s">
        <v>93</v>
      </c>
      <c r="C34" s="59" t="s">
        <v>94</v>
      </c>
      <c r="D34" s="56"/>
      <c r="E34" s="56">
        <v>10.533286011647307</v>
      </c>
      <c r="F34" s="56">
        <v>0.11331436506058831</v>
      </c>
      <c r="G34" s="56">
        <v>2.5705631258050982E-3</v>
      </c>
      <c r="H34" s="56">
        <v>5.4168747905246876E-5</v>
      </c>
      <c r="I34" s="56" t="s">
        <v>430</v>
      </c>
      <c r="J34" s="56" t="s">
        <v>430</v>
      </c>
      <c r="K34" s="56" t="s">
        <v>430</v>
      </c>
      <c r="L34" s="56" t="s">
        <v>430</v>
      </c>
      <c r="M34" s="56">
        <v>30.044575995036759</v>
      </c>
      <c r="N34" s="56">
        <v>1.8914143483585593E-3</v>
      </c>
      <c r="O34" s="56">
        <v>1.0956449133997235E-4</v>
      </c>
      <c r="P34" s="56">
        <v>1.62243053371624E-3</v>
      </c>
      <c r="Q34" s="56">
        <v>4.7517745471481243E-5</v>
      </c>
      <c r="R34" s="56">
        <v>1.6625434688949769E-3</v>
      </c>
      <c r="S34" s="56">
        <v>9.2494472455657197E-3</v>
      </c>
      <c r="T34" s="56">
        <v>3.8037501719454897E-4</v>
      </c>
      <c r="U34" s="56">
        <v>5.4203711388298728E-5</v>
      </c>
      <c r="V34" s="56">
        <v>5.4168758145351796E-3</v>
      </c>
      <c r="W34" s="56">
        <v>5.4168747905246869E-5</v>
      </c>
      <c r="X34" s="56">
        <v>1.6250626944181693E-4</v>
      </c>
      <c r="Y34" s="56">
        <v>2.7084374027969968E-4</v>
      </c>
      <c r="Z34" s="56">
        <v>8.7838283023304337E-10</v>
      </c>
      <c r="AA34" s="56">
        <v>6.4631271734739707E-16</v>
      </c>
      <c r="AB34" s="56" t="s">
        <v>430</v>
      </c>
      <c r="AC34" s="56">
        <v>1.8929206865670565E-17</v>
      </c>
      <c r="AD34" s="56" t="s">
        <v>430</v>
      </c>
      <c r="AE34" s="276"/>
      <c r="AF34" s="56" t="s">
        <v>436</v>
      </c>
      <c r="AG34" s="56" t="s">
        <v>430</v>
      </c>
      <c r="AH34" s="56" t="s">
        <v>430</v>
      </c>
      <c r="AI34" s="56" t="s">
        <v>430</v>
      </c>
      <c r="AJ34" s="56" t="s">
        <v>430</v>
      </c>
      <c r="AK34" s="56" t="s">
        <v>430</v>
      </c>
      <c r="AL34" s="139" t="s">
        <v>49</v>
      </c>
      <c r="AM34" s="136"/>
    </row>
    <row r="35" spans="1:39" s="3" customFormat="1" ht="26.25" customHeight="1" thickBot="1" x14ac:dyDescent="0.3">
      <c r="A35" s="53" t="s">
        <v>95</v>
      </c>
      <c r="B35" s="57" t="s">
        <v>96</v>
      </c>
      <c r="C35" s="59" t="s">
        <v>97</v>
      </c>
      <c r="D35" s="56"/>
      <c r="E35" s="56">
        <v>1.021348959898549</v>
      </c>
      <c r="F35" s="56">
        <v>3.6487246022419581E-2</v>
      </c>
      <c r="G35" s="56">
        <v>0.25884208616013987</v>
      </c>
      <c r="H35" s="56" t="s">
        <v>430</v>
      </c>
      <c r="I35" s="56" t="s">
        <v>430</v>
      </c>
      <c r="J35" s="56" t="s">
        <v>430</v>
      </c>
      <c r="K35" s="56" t="s">
        <v>430</v>
      </c>
      <c r="L35" s="56" t="s">
        <v>430</v>
      </c>
      <c r="M35" s="56">
        <v>9.8848120079251756E-2</v>
      </c>
      <c r="N35" s="56">
        <v>0.74559659004090917</v>
      </c>
      <c r="O35" s="56">
        <v>5.7397961080069941E-2</v>
      </c>
      <c r="P35" s="56">
        <v>0.17190543124020979</v>
      </c>
      <c r="Q35" s="56">
        <v>0.23391862432027977</v>
      </c>
      <c r="R35" s="56">
        <v>0.29146081140034974</v>
      </c>
      <c r="S35" s="56">
        <v>5.0473428120461561</v>
      </c>
      <c r="T35" s="56">
        <v>5.9561351080069942</v>
      </c>
      <c r="U35" s="56">
        <v>0.57405172380069946</v>
      </c>
      <c r="V35" s="56">
        <v>6.8791017696083925</v>
      </c>
      <c r="W35" s="56">
        <v>7.4768786704090936E-4</v>
      </c>
      <c r="X35" s="56" t="s">
        <v>430</v>
      </c>
      <c r="Y35" s="56" t="s">
        <v>430</v>
      </c>
      <c r="Z35" s="56" t="s">
        <v>430</v>
      </c>
      <c r="AA35" s="56" t="s">
        <v>430</v>
      </c>
      <c r="AB35" s="56" t="s">
        <v>430</v>
      </c>
      <c r="AC35" s="56">
        <v>4.5903946264055955E-4</v>
      </c>
      <c r="AD35" s="56">
        <v>0.21756427551308577</v>
      </c>
      <c r="AE35" s="276"/>
      <c r="AF35" s="56" t="s">
        <v>429</v>
      </c>
      <c r="AG35" s="56" t="s">
        <v>429</v>
      </c>
      <c r="AH35" s="56" t="s">
        <v>429</v>
      </c>
      <c r="AI35" s="56" t="s">
        <v>429</v>
      </c>
      <c r="AJ35" s="56" t="s">
        <v>429</v>
      </c>
      <c r="AK35" s="56" t="s">
        <v>429</v>
      </c>
      <c r="AL35" s="139" t="s">
        <v>49</v>
      </c>
      <c r="AM35" s="136"/>
    </row>
    <row r="36" spans="1:39" ht="26.25" customHeight="1" thickBot="1" x14ac:dyDescent="0.3">
      <c r="A36" s="53" t="s">
        <v>95</v>
      </c>
      <c r="B36" s="57" t="s">
        <v>98</v>
      </c>
      <c r="C36" s="59" t="s">
        <v>99</v>
      </c>
      <c r="D36" s="56"/>
      <c r="E36" s="56">
        <v>0.36543267905468074</v>
      </c>
      <c r="F36" s="56">
        <v>1.4018410743912177E-2</v>
      </c>
      <c r="G36" s="56">
        <v>9.3199477027944122E-2</v>
      </c>
      <c r="H36" s="56" t="s">
        <v>430</v>
      </c>
      <c r="I36" s="56" t="s">
        <v>430</v>
      </c>
      <c r="J36" s="56" t="s">
        <v>430</v>
      </c>
      <c r="K36" s="56" t="s">
        <v>430</v>
      </c>
      <c r="L36" s="56" t="s">
        <v>430</v>
      </c>
      <c r="M36" s="56">
        <v>3.7560354700339325E-2</v>
      </c>
      <c r="N36" s="56">
        <v>0.60509059668163689</v>
      </c>
      <c r="O36" s="56">
        <v>4.6545430513972072E-2</v>
      </c>
      <c r="P36" s="56">
        <v>0.13963629154191617</v>
      </c>
      <c r="Q36" s="56">
        <v>0.18618172205588829</v>
      </c>
      <c r="R36" s="56">
        <v>0.23272715256986035</v>
      </c>
      <c r="S36" s="56">
        <v>4.0959978852295427</v>
      </c>
      <c r="T36" s="56">
        <v>4.6545430513972068</v>
      </c>
      <c r="U36" s="56">
        <v>0.46545430513972069</v>
      </c>
      <c r="V36" s="56">
        <v>5.5854516616766476</v>
      </c>
      <c r="W36" s="56">
        <v>6.0509059668163701E-4</v>
      </c>
      <c r="X36" s="56" t="s">
        <v>430</v>
      </c>
      <c r="Y36" s="56" t="s">
        <v>430</v>
      </c>
      <c r="Z36" s="56" t="s">
        <v>430</v>
      </c>
      <c r="AA36" s="56" t="s">
        <v>430</v>
      </c>
      <c r="AB36" s="56" t="s">
        <v>430</v>
      </c>
      <c r="AC36" s="56">
        <v>3.723634441117765E-4</v>
      </c>
      <c r="AD36" s="56">
        <v>0.17687263595309383</v>
      </c>
      <c r="AE36" s="276"/>
      <c r="AF36" s="56" t="s">
        <v>437</v>
      </c>
      <c r="AG36" s="56" t="s">
        <v>430</v>
      </c>
      <c r="AH36" s="56" t="s">
        <v>430</v>
      </c>
      <c r="AI36" s="56" t="s">
        <v>430</v>
      </c>
      <c r="AJ36" s="56" t="s">
        <v>430</v>
      </c>
      <c r="AK36" s="56" t="s">
        <v>430</v>
      </c>
      <c r="AL36" s="139" t="s">
        <v>49</v>
      </c>
      <c r="AM36" s="136"/>
    </row>
    <row r="37" spans="1:39" ht="26.25" customHeight="1" thickBot="1" x14ac:dyDescent="0.3">
      <c r="A37" s="53" t="s">
        <v>70</v>
      </c>
      <c r="B37" s="57" t="s">
        <v>100</v>
      </c>
      <c r="C37" s="59" t="s">
        <v>386</v>
      </c>
      <c r="D37" s="56"/>
      <c r="E37" s="56" t="s">
        <v>430</v>
      </c>
      <c r="F37" s="56" t="s">
        <v>430</v>
      </c>
      <c r="G37" s="56" t="s">
        <v>430</v>
      </c>
      <c r="H37" s="56" t="s">
        <v>430</v>
      </c>
      <c r="I37" s="56" t="s">
        <v>430</v>
      </c>
      <c r="J37" s="56" t="s">
        <v>430</v>
      </c>
      <c r="K37" s="56" t="s">
        <v>430</v>
      </c>
      <c r="L37" s="56" t="s">
        <v>430</v>
      </c>
      <c r="M37" s="56" t="s">
        <v>430</v>
      </c>
      <c r="N37" s="56" t="s">
        <v>430</v>
      </c>
      <c r="O37" s="56" t="s">
        <v>430</v>
      </c>
      <c r="P37" s="56" t="s">
        <v>430</v>
      </c>
      <c r="Q37" s="56" t="s">
        <v>430</v>
      </c>
      <c r="R37" s="56" t="s">
        <v>430</v>
      </c>
      <c r="S37" s="56" t="s">
        <v>430</v>
      </c>
      <c r="T37" s="56" t="s">
        <v>430</v>
      </c>
      <c r="U37" s="56" t="s">
        <v>430</v>
      </c>
      <c r="V37" s="56" t="s">
        <v>430</v>
      </c>
      <c r="W37" s="56" t="s">
        <v>430</v>
      </c>
      <c r="X37" s="56" t="s">
        <v>430</v>
      </c>
      <c r="Y37" s="56" t="s">
        <v>430</v>
      </c>
      <c r="Z37" s="56" t="s">
        <v>430</v>
      </c>
      <c r="AA37" s="56" t="s">
        <v>430</v>
      </c>
      <c r="AB37" s="56" t="s">
        <v>430</v>
      </c>
      <c r="AC37" s="56" t="s">
        <v>430</v>
      </c>
      <c r="AD37" s="56" t="s">
        <v>430</v>
      </c>
      <c r="AE37" s="276"/>
      <c r="AF37" s="56" t="s">
        <v>430</v>
      </c>
      <c r="AG37" s="56" t="s">
        <v>430</v>
      </c>
      <c r="AH37" s="56" t="s">
        <v>430</v>
      </c>
      <c r="AI37" s="56" t="s">
        <v>430</v>
      </c>
      <c r="AJ37" s="56" t="s">
        <v>430</v>
      </c>
      <c r="AK37" s="56" t="s">
        <v>430</v>
      </c>
      <c r="AL37" s="139" t="s">
        <v>49</v>
      </c>
      <c r="AM37" s="136"/>
    </row>
    <row r="38" spans="1:39" ht="26.25" customHeight="1" thickBot="1" x14ac:dyDescent="0.3">
      <c r="A38" s="53" t="s">
        <v>70</v>
      </c>
      <c r="B38" s="57" t="s">
        <v>101</v>
      </c>
      <c r="C38" s="59" t="s">
        <v>102</v>
      </c>
      <c r="D38" s="64"/>
      <c r="E38" s="56" t="s">
        <v>430</v>
      </c>
      <c r="F38" s="56" t="s">
        <v>430</v>
      </c>
      <c r="G38" s="56" t="s">
        <v>430</v>
      </c>
      <c r="H38" s="56" t="s">
        <v>430</v>
      </c>
      <c r="I38" s="56" t="s">
        <v>430</v>
      </c>
      <c r="J38" s="56" t="s">
        <v>430</v>
      </c>
      <c r="K38" s="56" t="s">
        <v>430</v>
      </c>
      <c r="L38" s="56" t="s">
        <v>430</v>
      </c>
      <c r="M38" s="56" t="s">
        <v>430</v>
      </c>
      <c r="N38" s="56" t="s">
        <v>430</v>
      </c>
      <c r="O38" s="56" t="s">
        <v>430</v>
      </c>
      <c r="P38" s="56" t="s">
        <v>430</v>
      </c>
      <c r="Q38" s="56" t="s">
        <v>430</v>
      </c>
      <c r="R38" s="56" t="s">
        <v>430</v>
      </c>
      <c r="S38" s="56" t="s">
        <v>430</v>
      </c>
      <c r="T38" s="56" t="s">
        <v>430</v>
      </c>
      <c r="U38" s="56" t="s">
        <v>430</v>
      </c>
      <c r="V38" s="56" t="s">
        <v>430</v>
      </c>
      <c r="W38" s="56" t="s">
        <v>430</v>
      </c>
      <c r="X38" s="56" t="s">
        <v>430</v>
      </c>
      <c r="Y38" s="56" t="s">
        <v>430</v>
      </c>
      <c r="Z38" s="56" t="s">
        <v>430</v>
      </c>
      <c r="AA38" s="56" t="s">
        <v>430</v>
      </c>
      <c r="AB38" s="56" t="s">
        <v>430</v>
      </c>
      <c r="AC38" s="56" t="s">
        <v>430</v>
      </c>
      <c r="AD38" s="56" t="s">
        <v>430</v>
      </c>
      <c r="AE38" s="276"/>
      <c r="AF38" s="56" t="s">
        <v>430</v>
      </c>
      <c r="AG38" s="56" t="s">
        <v>430</v>
      </c>
      <c r="AH38" s="56" t="s">
        <v>430</v>
      </c>
      <c r="AI38" s="56" t="s">
        <v>430</v>
      </c>
      <c r="AJ38" s="56" t="s">
        <v>430</v>
      </c>
      <c r="AK38" s="56" t="s">
        <v>430</v>
      </c>
      <c r="AL38" s="139" t="s">
        <v>49</v>
      </c>
      <c r="AM38" s="136"/>
    </row>
    <row r="39" spans="1:39" ht="26.25" customHeight="1" thickBot="1" x14ac:dyDescent="0.3">
      <c r="A39" s="53" t="s">
        <v>103</v>
      </c>
      <c r="B39" s="57" t="s">
        <v>104</v>
      </c>
      <c r="C39" s="59" t="s">
        <v>377</v>
      </c>
      <c r="D39" s="56"/>
      <c r="E39" s="64">
        <v>15.75</v>
      </c>
      <c r="F39" s="64">
        <v>26.16</v>
      </c>
      <c r="G39" s="64">
        <v>57.05</v>
      </c>
      <c r="H39" s="64" t="s">
        <v>429</v>
      </c>
      <c r="I39" s="56" t="s">
        <v>430</v>
      </c>
      <c r="J39" s="56" t="s">
        <v>430</v>
      </c>
      <c r="K39" s="56" t="s">
        <v>430</v>
      </c>
      <c r="L39" s="56" t="s">
        <v>430</v>
      </c>
      <c r="M39" s="64">
        <v>259.08999999999997</v>
      </c>
      <c r="N39" s="64" t="s">
        <v>429</v>
      </c>
      <c r="O39" s="64" t="s">
        <v>429</v>
      </c>
      <c r="P39" s="64" t="s">
        <v>429</v>
      </c>
      <c r="Q39" s="64" t="s">
        <v>429</v>
      </c>
      <c r="R39" s="64" t="s">
        <v>429</v>
      </c>
      <c r="S39" s="64" t="s">
        <v>429</v>
      </c>
      <c r="T39" s="64" t="s">
        <v>429</v>
      </c>
      <c r="U39" s="64" t="s">
        <v>429</v>
      </c>
      <c r="V39" s="64" t="s">
        <v>429</v>
      </c>
      <c r="W39" s="64" t="s">
        <v>429</v>
      </c>
      <c r="X39" s="64" t="s">
        <v>429</v>
      </c>
      <c r="Y39" s="64" t="s">
        <v>429</v>
      </c>
      <c r="Z39" s="64" t="s">
        <v>429</v>
      </c>
      <c r="AA39" s="64" t="s">
        <v>429</v>
      </c>
      <c r="AB39" s="64" t="s">
        <v>429</v>
      </c>
      <c r="AC39" s="64" t="s">
        <v>429</v>
      </c>
      <c r="AD39" s="64" t="s">
        <v>429</v>
      </c>
      <c r="AE39" s="274"/>
      <c r="AF39" s="64">
        <v>12431.93</v>
      </c>
      <c r="AG39" s="64">
        <v>123000.97</v>
      </c>
      <c r="AH39" s="64">
        <v>39280.57</v>
      </c>
      <c r="AI39" s="64">
        <v>2173.96</v>
      </c>
      <c r="AJ39" s="64">
        <v>251.77</v>
      </c>
      <c r="AK39" s="140">
        <v>252.77</v>
      </c>
      <c r="AL39" s="139" t="s">
        <v>49</v>
      </c>
      <c r="AM39" s="136"/>
    </row>
    <row r="40" spans="1:39" ht="26.25" customHeight="1" thickBot="1" x14ac:dyDescent="0.3">
      <c r="A40" s="53" t="s">
        <v>70</v>
      </c>
      <c r="B40" s="57" t="s">
        <v>105</v>
      </c>
      <c r="C40" s="59" t="s">
        <v>378</v>
      </c>
      <c r="D40" s="56"/>
      <c r="E40" s="64" t="s">
        <v>431</v>
      </c>
      <c r="F40" s="64" t="s">
        <v>431</v>
      </c>
      <c r="G40" s="64" t="s">
        <v>431</v>
      </c>
      <c r="H40" s="64" t="s">
        <v>429</v>
      </c>
      <c r="I40" s="56" t="s">
        <v>430</v>
      </c>
      <c r="J40" s="56" t="s">
        <v>430</v>
      </c>
      <c r="K40" s="56" t="s">
        <v>430</v>
      </c>
      <c r="L40" s="56" t="s">
        <v>430</v>
      </c>
      <c r="M40" s="64" t="s">
        <v>431</v>
      </c>
      <c r="N40" s="64" t="s">
        <v>429</v>
      </c>
      <c r="O40" s="64" t="s">
        <v>429</v>
      </c>
      <c r="P40" s="64" t="s">
        <v>429</v>
      </c>
      <c r="Q40" s="64" t="s">
        <v>429</v>
      </c>
      <c r="R40" s="64" t="s">
        <v>429</v>
      </c>
      <c r="S40" s="64" t="s">
        <v>429</v>
      </c>
      <c r="T40" s="64" t="s">
        <v>429</v>
      </c>
      <c r="U40" s="64" t="s">
        <v>429</v>
      </c>
      <c r="V40" s="64" t="s">
        <v>429</v>
      </c>
      <c r="W40" s="64" t="s">
        <v>429</v>
      </c>
      <c r="X40" s="64" t="s">
        <v>429</v>
      </c>
      <c r="Y40" s="64" t="s">
        <v>429</v>
      </c>
      <c r="Z40" s="64" t="s">
        <v>429</v>
      </c>
      <c r="AA40" s="64" t="s">
        <v>429</v>
      </c>
      <c r="AB40" s="64" t="s">
        <v>429</v>
      </c>
      <c r="AC40" s="64" t="s">
        <v>429</v>
      </c>
      <c r="AD40" s="64" t="s">
        <v>429</v>
      </c>
      <c r="AE40" s="274"/>
      <c r="AF40" s="64" t="s">
        <v>431</v>
      </c>
      <c r="AG40" s="64" t="s">
        <v>431</v>
      </c>
      <c r="AH40" s="64" t="s">
        <v>431</v>
      </c>
      <c r="AI40" s="64" t="s">
        <v>431</v>
      </c>
      <c r="AJ40" s="64" t="s">
        <v>431</v>
      </c>
      <c r="AK40" s="140" t="s">
        <v>431</v>
      </c>
      <c r="AL40" s="139" t="s">
        <v>49</v>
      </c>
      <c r="AM40" s="136"/>
    </row>
    <row r="41" spans="1:39" ht="26.25" customHeight="1" thickBot="1" x14ac:dyDescent="0.3">
      <c r="A41" s="53" t="s">
        <v>103</v>
      </c>
      <c r="B41" s="57" t="s">
        <v>106</v>
      </c>
      <c r="C41" s="59" t="s">
        <v>387</v>
      </c>
      <c r="D41" s="56"/>
      <c r="E41" s="64">
        <v>9.6199999999999992</v>
      </c>
      <c r="F41" s="64">
        <v>14.52</v>
      </c>
      <c r="G41" s="64">
        <v>25.75</v>
      </c>
      <c r="H41" s="64" t="s">
        <v>429</v>
      </c>
      <c r="I41" s="56" t="s">
        <v>430</v>
      </c>
      <c r="J41" s="56" t="s">
        <v>430</v>
      </c>
      <c r="K41" s="56" t="s">
        <v>430</v>
      </c>
      <c r="L41" s="56" t="s">
        <v>430</v>
      </c>
      <c r="M41" s="64">
        <v>142.66</v>
      </c>
      <c r="N41" s="64" t="s">
        <v>429</v>
      </c>
      <c r="O41" s="64" t="s">
        <v>429</v>
      </c>
      <c r="P41" s="64" t="s">
        <v>429</v>
      </c>
      <c r="Q41" s="64" t="s">
        <v>429</v>
      </c>
      <c r="R41" s="64" t="s">
        <v>429</v>
      </c>
      <c r="S41" s="64" t="s">
        <v>429</v>
      </c>
      <c r="T41" s="64" t="s">
        <v>429</v>
      </c>
      <c r="U41" s="64" t="s">
        <v>429</v>
      </c>
      <c r="V41" s="64" t="s">
        <v>429</v>
      </c>
      <c r="W41" s="64" t="s">
        <v>429</v>
      </c>
      <c r="X41" s="64" t="s">
        <v>429</v>
      </c>
      <c r="Y41" s="64" t="s">
        <v>429</v>
      </c>
      <c r="Z41" s="64" t="s">
        <v>429</v>
      </c>
      <c r="AA41" s="64" t="s">
        <v>429</v>
      </c>
      <c r="AB41" s="64" t="s">
        <v>429</v>
      </c>
      <c r="AC41" s="64" t="s">
        <v>429</v>
      </c>
      <c r="AD41" s="64" t="s">
        <v>429</v>
      </c>
      <c r="AE41" s="274"/>
      <c r="AF41" s="64">
        <v>14153.81</v>
      </c>
      <c r="AG41" s="64">
        <v>65276.95</v>
      </c>
      <c r="AH41" s="64">
        <v>29349.69</v>
      </c>
      <c r="AI41" s="64">
        <v>2071.0500000000002</v>
      </c>
      <c r="AJ41" s="64">
        <v>38.14</v>
      </c>
      <c r="AK41" s="140">
        <v>39.14</v>
      </c>
      <c r="AL41" s="139" t="s">
        <v>49</v>
      </c>
      <c r="AM41" s="136"/>
    </row>
    <row r="42" spans="1:39" ht="26.25" customHeight="1" thickBot="1" x14ac:dyDescent="0.3">
      <c r="A42" s="53" t="s">
        <v>70</v>
      </c>
      <c r="B42" s="57" t="s">
        <v>107</v>
      </c>
      <c r="C42" s="59" t="s">
        <v>108</v>
      </c>
      <c r="D42" s="56"/>
      <c r="E42" s="64" t="s">
        <v>431</v>
      </c>
      <c r="F42" s="64" t="s">
        <v>431</v>
      </c>
      <c r="G42" s="64" t="s">
        <v>431</v>
      </c>
      <c r="H42" s="64" t="s">
        <v>429</v>
      </c>
      <c r="I42" s="56" t="s">
        <v>430</v>
      </c>
      <c r="J42" s="56" t="s">
        <v>430</v>
      </c>
      <c r="K42" s="56" t="s">
        <v>430</v>
      </c>
      <c r="L42" s="56" t="s">
        <v>430</v>
      </c>
      <c r="M42" s="64" t="s">
        <v>431</v>
      </c>
      <c r="N42" s="64" t="s">
        <v>429</v>
      </c>
      <c r="O42" s="64" t="s">
        <v>429</v>
      </c>
      <c r="P42" s="64" t="s">
        <v>429</v>
      </c>
      <c r="Q42" s="64" t="s">
        <v>429</v>
      </c>
      <c r="R42" s="64" t="s">
        <v>429</v>
      </c>
      <c r="S42" s="64" t="s">
        <v>429</v>
      </c>
      <c r="T42" s="64" t="s">
        <v>429</v>
      </c>
      <c r="U42" s="64" t="s">
        <v>429</v>
      </c>
      <c r="V42" s="64" t="s">
        <v>429</v>
      </c>
      <c r="W42" s="64" t="s">
        <v>429</v>
      </c>
      <c r="X42" s="64" t="s">
        <v>429</v>
      </c>
      <c r="Y42" s="64" t="s">
        <v>429</v>
      </c>
      <c r="Z42" s="64" t="s">
        <v>429</v>
      </c>
      <c r="AA42" s="64" t="s">
        <v>429</v>
      </c>
      <c r="AB42" s="64" t="s">
        <v>429</v>
      </c>
      <c r="AC42" s="64" t="s">
        <v>429</v>
      </c>
      <c r="AD42" s="64" t="s">
        <v>429</v>
      </c>
      <c r="AE42" s="274"/>
      <c r="AF42" s="64" t="s">
        <v>431</v>
      </c>
      <c r="AG42" s="64" t="s">
        <v>431</v>
      </c>
      <c r="AH42" s="64" t="s">
        <v>431</v>
      </c>
      <c r="AI42" s="64" t="s">
        <v>431</v>
      </c>
      <c r="AJ42" s="64" t="s">
        <v>431</v>
      </c>
      <c r="AK42" s="140" t="s">
        <v>431</v>
      </c>
      <c r="AL42" s="139" t="s">
        <v>49</v>
      </c>
      <c r="AM42" s="136"/>
    </row>
    <row r="43" spans="1:39" ht="26.25" customHeight="1" thickBot="1" x14ac:dyDescent="0.3">
      <c r="A43" s="53" t="s">
        <v>103</v>
      </c>
      <c r="B43" s="57" t="s">
        <v>109</v>
      </c>
      <c r="C43" s="59" t="s">
        <v>110</v>
      </c>
      <c r="D43" s="56"/>
      <c r="E43" s="64">
        <v>61.06</v>
      </c>
      <c r="F43" s="64">
        <v>15.7</v>
      </c>
      <c r="G43" s="64">
        <v>13.24</v>
      </c>
      <c r="H43" s="64" t="s">
        <v>429</v>
      </c>
      <c r="I43" s="56" t="s">
        <v>430</v>
      </c>
      <c r="J43" s="56" t="s">
        <v>430</v>
      </c>
      <c r="K43" s="56" t="s">
        <v>430</v>
      </c>
      <c r="L43" s="56" t="s">
        <v>430</v>
      </c>
      <c r="M43" s="64">
        <v>108.25</v>
      </c>
      <c r="N43" s="64" t="s">
        <v>429</v>
      </c>
      <c r="O43" s="64" t="s">
        <v>429</v>
      </c>
      <c r="P43" s="64" t="s">
        <v>429</v>
      </c>
      <c r="Q43" s="64" t="s">
        <v>429</v>
      </c>
      <c r="R43" s="64" t="s">
        <v>429</v>
      </c>
      <c r="S43" s="64" t="s">
        <v>429</v>
      </c>
      <c r="T43" s="64" t="s">
        <v>429</v>
      </c>
      <c r="U43" s="64" t="s">
        <v>429</v>
      </c>
      <c r="V43" s="64" t="s">
        <v>429</v>
      </c>
      <c r="W43" s="64" t="s">
        <v>429</v>
      </c>
      <c r="X43" s="64" t="s">
        <v>429</v>
      </c>
      <c r="Y43" s="64" t="s">
        <v>429</v>
      </c>
      <c r="Z43" s="64" t="s">
        <v>429</v>
      </c>
      <c r="AA43" s="64" t="s">
        <v>429</v>
      </c>
      <c r="AB43" s="64" t="s">
        <v>429</v>
      </c>
      <c r="AC43" s="64" t="s">
        <v>429</v>
      </c>
      <c r="AD43" s="64" t="s">
        <v>429</v>
      </c>
      <c r="AE43" s="274"/>
      <c r="AF43" s="64">
        <v>51272.31</v>
      </c>
      <c r="AG43" s="64">
        <v>28326.17</v>
      </c>
      <c r="AH43" s="64">
        <v>4711.05</v>
      </c>
      <c r="AI43" s="64">
        <v>658.38</v>
      </c>
      <c r="AJ43" s="64">
        <v>22.14</v>
      </c>
      <c r="AK43" s="140">
        <v>23.14</v>
      </c>
      <c r="AL43" s="139" t="s">
        <v>49</v>
      </c>
      <c r="AM43" s="136"/>
    </row>
    <row r="44" spans="1:39" ht="26.25" customHeight="1" thickBot="1" x14ac:dyDescent="0.3">
      <c r="A44" s="53" t="s">
        <v>70</v>
      </c>
      <c r="B44" s="57" t="s">
        <v>111</v>
      </c>
      <c r="C44" s="59" t="s">
        <v>112</v>
      </c>
      <c r="D44" s="56"/>
      <c r="E44" s="64" t="s">
        <v>431</v>
      </c>
      <c r="F44" s="64" t="s">
        <v>431</v>
      </c>
      <c r="G44" s="64" t="s">
        <v>431</v>
      </c>
      <c r="H44" s="64" t="s">
        <v>429</v>
      </c>
      <c r="I44" s="56" t="s">
        <v>430</v>
      </c>
      <c r="J44" s="56" t="s">
        <v>430</v>
      </c>
      <c r="K44" s="56" t="s">
        <v>430</v>
      </c>
      <c r="L44" s="56" t="s">
        <v>430</v>
      </c>
      <c r="M44" s="64" t="s">
        <v>431</v>
      </c>
      <c r="N44" s="64" t="s">
        <v>429</v>
      </c>
      <c r="O44" s="64" t="s">
        <v>429</v>
      </c>
      <c r="P44" s="64" t="s">
        <v>429</v>
      </c>
      <c r="Q44" s="64" t="s">
        <v>429</v>
      </c>
      <c r="R44" s="64" t="s">
        <v>429</v>
      </c>
      <c r="S44" s="64" t="s">
        <v>429</v>
      </c>
      <c r="T44" s="64" t="s">
        <v>429</v>
      </c>
      <c r="U44" s="64" t="s">
        <v>429</v>
      </c>
      <c r="V44" s="64" t="s">
        <v>429</v>
      </c>
      <c r="W44" s="64" t="s">
        <v>429</v>
      </c>
      <c r="X44" s="64" t="s">
        <v>429</v>
      </c>
      <c r="Y44" s="64" t="s">
        <v>429</v>
      </c>
      <c r="Z44" s="64" t="s">
        <v>429</v>
      </c>
      <c r="AA44" s="64" t="s">
        <v>429</v>
      </c>
      <c r="AB44" s="64" t="s">
        <v>429</v>
      </c>
      <c r="AC44" s="64" t="s">
        <v>429</v>
      </c>
      <c r="AD44" s="64" t="s">
        <v>429</v>
      </c>
      <c r="AE44" s="274"/>
      <c r="AF44" s="64" t="s">
        <v>431</v>
      </c>
      <c r="AG44" s="64" t="s">
        <v>431</v>
      </c>
      <c r="AH44" s="64" t="s">
        <v>431</v>
      </c>
      <c r="AI44" s="64" t="s">
        <v>431</v>
      </c>
      <c r="AJ44" s="64" t="s">
        <v>431</v>
      </c>
      <c r="AK44" s="140" t="s">
        <v>431</v>
      </c>
      <c r="AL44" s="139" t="s">
        <v>49</v>
      </c>
      <c r="AM44" s="136"/>
    </row>
    <row r="45" spans="1:39" ht="26.25" customHeight="1" thickBot="1" x14ac:dyDescent="0.3">
      <c r="A45" s="53" t="s">
        <v>70</v>
      </c>
      <c r="B45" s="57" t="s">
        <v>113</v>
      </c>
      <c r="C45" s="59" t="s">
        <v>114</v>
      </c>
      <c r="D45" s="56"/>
      <c r="E45" s="64" t="s">
        <v>431</v>
      </c>
      <c r="F45" s="64" t="s">
        <v>431</v>
      </c>
      <c r="G45" s="64" t="s">
        <v>431</v>
      </c>
      <c r="H45" s="64" t="s">
        <v>429</v>
      </c>
      <c r="I45" s="56" t="s">
        <v>430</v>
      </c>
      <c r="J45" s="56" t="s">
        <v>430</v>
      </c>
      <c r="K45" s="56" t="s">
        <v>430</v>
      </c>
      <c r="L45" s="56" t="s">
        <v>430</v>
      </c>
      <c r="M45" s="64" t="s">
        <v>431</v>
      </c>
      <c r="N45" s="64" t="s">
        <v>429</v>
      </c>
      <c r="O45" s="64" t="s">
        <v>429</v>
      </c>
      <c r="P45" s="64" t="s">
        <v>429</v>
      </c>
      <c r="Q45" s="64" t="s">
        <v>429</v>
      </c>
      <c r="R45" s="64" t="s">
        <v>429</v>
      </c>
      <c r="S45" s="64" t="s">
        <v>429</v>
      </c>
      <c r="T45" s="64" t="s">
        <v>429</v>
      </c>
      <c r="U45" s="64" t="s">
        <v>429</v>
      </c>
      <c r="V45" s="64" t="s">
        <v>429</v>
      </c>
      <c r="W45" s="64" t="s">
        <v>429</v>
      </c>
      <c r="X45" s="64" t="s">
        <v>429</v>
      </c>
      <c r="Y45" s="64" t="s">
        <v>429</v>
      </c>
      <c r="Z45" s="64" t="s">
        <v>429</v>
      </c>
      <c r="AA45" s="64" t="s">
        <v>429</v>
      </c>
      <c r="AB45" s="64" t="s">
        <v>429</v>
      </c>
      <c r="AC45" s="64" t="s">
        <v>429</v>
      </c>
      <c r="AD45" s="64" t="s">
        <v>429</v>
      </c>
      <c r="AE45" s="274"/>
      <c r="AF45" s="64" t="s">
        <v>431</v>
      </c>
      <c r="AG45" s="64" t="s">
        <v>431</v>
      </c>
      <c r="AH45" s="64" t="s">
        <v>431</v>
      </c>
      <c r="AI45" s="64" t="s">
        <v>431</v>
      </c>
      <c r="AJ45" s="64" t="s">
        <v>431</v>
      </c>
      <c r="AK45" s="140" t="s">
        <v>431</v>
      </c>
      <c r="AL45" s="139" t="s">
        <v>49</v>
      </c>
      <c r="AM45" s="136"/>
    </row>
    <row r="46" spans="1:39" ht="26.25" customHeight="1" thickBot="1" x14ac:dyDescent="0.3">
      <c r="A46" s="53" t="s">
        <v>103</v>
      </c>
      <c r="B46" s="57" t="s">
        <v>115</v>
      </c>
      <c r="C46" s="59" t="s">
        <v>116</v>
      </c>
      <c r="D46" s="56"/>
      <c r="E46" s="64">
        <v>1.45</v>
      </c>
      <c r="F46" s="64">
        <v>1.24</v>
      </c>
      <c r="G46" s="64">
        <v>2.65</v>
      </c>
      <c r="H46" s="64" t="s">
        <v>429</v>
      </c>
      <c r="I46" s="56" t="s">
        <v>430</v>
      </c>
      <c r="J46" s="56" t="s">
        <v>430</v>
      </c>
      <c r="K46" s="56" t="s">
        <v>430</v>
      </c>
      <c r="L46" s="56" t="s">
        <v>430</v>
      </c>
      <c r="M46" s="64">
        <v>12.31</v>
      </c>
      <c r="N46" s="64" t="s">
        <v>429</v>
      </c>
      <c r="O46" s="64" t="s">
        <v>429</v>
      </c>
      <c r="P46" s="64" t="s">
        <v>429</v>
      </c>
      <c r="Q46" s="64" t="s">
        <v>429</v>
      </c>
      <c r="R46" s="64" t="s">
        <v>429</v>
      </c>
      <c r="S46" s="64" t="s">
        <v>429</v>
      </c>
      <c r="T46" s="64" t="s">
        <v>429</v>
      </c>
      <c r="U46" s="64" t="s">
        <v>429</v>
      </c>
      <c r="V46" s="64" t="s">
        <v>429</v>
      </c>
      <c r="W46" s="64" t="s">
        <v>429</v>
      </c>
      <c r="X46" s="64" t="s">
        <v>429</v>
      </c>
      <c r="Y46" s="64" t="s">
        <v>429</v>
      </c>
      <c r="Z46" s="64" t="s">
        <v>429</v>
      </c>
      <c r="AA46" s="64" t="s">
        <v>429</v>
      </c>
      <c r="AB46" s="64" t="s">
        <v>429</v>
      </c>
      <c r="AC46" s="64" t="s">
        <v>429</v>
      </c>
      <c r="AD46" s="64" t="s">
        <v>429</v>
      </c>
      <c r="AE46" s="274"/>
      <c r="AF46" s="64">
        <v>996.96</v>
      </c>
      <c r="AG46" s="64">
        <v>5838.4</v>
      </c>
      <c r="AH46" s="64">
        <v>10855.15</v>
      </c>
      <c r="AI46" s="64">
        <v>4.38</v>
      </c>
      <c r="AJ46" s="64">
        <v>2270.12</v>
      </c>
      <c r="AK46" s="140">
        <v>2271.12</v>
      </c>
      <c r="AL46" s="139" t="s">
        <v>49</v>
      </c>
      <c r="AM46" s="136"/>
    </row>
    <row r="47" spans="1:39" ht="26.25" customHeight="1" thickBot="1" x14ac:dyDescent="0.3">
      <c r="A47" s="53" t="s">
        <v>70</v>
      </c>
      <c r="B47" s="57" t="s">
        <v>117</v>
      </c>
      <c r="C47" s="59" t="s">
        <v>118</v>
      </c>
      <c r="D47" s="56"/>
      <c r="E47" s="64" t="s">
        <v>431</v>
      </c>
      <c r="F47" s="64" t="s">
        <v>431</v>
      </c>
      <c r="G47" s="64" t="s">
        <v>431</v>
      </c>
      <c r="H47" s="64" t="s">
        <v>429</v>
      </c>
      <c r="I47" s="56" t="s">
        <v>430</v>
      </c>
      <c r="J47" s="56" t="s">
        <v>430</v>
      </c>
      <c r="K47" s="56" t="s">
        <v>430</v>
      </c>
      <c r="L47" s="56" t="s">
        <v>430</v>
      </c>
      <c r="M47" s="64" t="s">
        <v>431</v>
      </c>
      <c r="N47" s="64" t="s">
        <v>429</v>
      </c>
      <c r="O47" s="64" t="s">
        <v>429</v>
      </c>
      <c r="P47" s="64" t="s">
        <v>429</v>
      </c>
      <c r="Q47" s="64" t="s">
        <v>429</v>
      </c>
      <c r="R47" s="64" t="s">
        <v>429</v>
      </c>
      <c r="S47" s="64" t="s">
        <v>429</v>
      </c>
      <c r="T47" s="64" t="s">
        <v>429</v>
      </c>
      <c r="U47" s="64" t="s">
        <v>429</v>
      </c>
      <c r="V47" s="64" t="s">
        <v>429</v>
      </c>
      <c r="W47" s="64" t="s">
        <v>429</v>
      </c>
      <c r="X47" s="64" t="s">
        <v>429</v>
      </c>
      <c r="Y47" s="64" t="s">
        <v>429</v>
      </c>
      <c r="Z47" s="64" t="s">
        <v>429</v>
      </c>
      <c r="AA47" s="64" t="s">
        <v>429</v>
      </c>
      <c r="AB47" s="64" t="s">
        <v>429</v>
      </c>
      <c r="AC47" s="64" t="s">
        <v>429</v>
      </c>
      <c r="AD47" s="64" t="s">
        <v>429</v>
      </c>
      <c r="AE47" s="274"/>
      <c r="AF47" s="64" t="s">
        <v>431</v>
      </c>
      <c r="AG47" s="64" t="s">
        <v>431</v>
      </c>
      <c r="AH47" s="64" t="s">
        <v>431</v>
      </c>
      <c r="AI47" s="64" t="s">
        <v>431</v>
      </c>
      <c r="AJ47" s="64" t="s">
        <v>431</v>
      </c>
      <c r="AK47" s="140" t="s">
        <v>431</v>
      </c>
      <c r="AL47" s="139" t="s">
        <v>49</v>
      </c>
      <c r="AM47" s="136"/>
    </row>
    <row r="48" spans="1:39" ht="26.25" customHeight="1" thickBot="1" x14ac:dyDescent="0.3">
      <c r="A48" s="53" t="s">
        <v>119</v>
      </c>
      <c r="B48" s="57" t="s">
        <v>120</v>
      </c>
      <c r="C48" s="59" t="s">
        <v>121</v>
      </c>
      <c r="D48" s="56"/>
      <c r="E48" s="180" t="s">
        <v>430</v>
      </c>
      <c r="F48" s="170">
        <v>66.688000000000002</v>
      </c>
      <c r="G48" s="180" t="s">
        <v>430</v>
      </c>
      <c r="H48" s="180" t="s">
        <v>430</v>
      </c>
      <c r="I48" s="56" t="s">
        <v>430</v>
      </c>
      <c r="J48" s="56" t="s">
        <v>430</v>
      </c>
      <c r="K48" s="56" t="s">
        <v>430</v>
      </c>
      <c r="L48" s="56" t="s">
        <v>430</v>
      </c>
      <c r="M48" s="180" t="s">
        <v>430</v>
      </c>
      <c r="N48" s="180" t="s">
        <v>430</v>
      </c>
      <c r="O48" s="180" t="s">
        <v>430</v>
      </c>
      <c r="P48" s="180" t="s">
        <v>430</v>
      </c>
      <c r="Q48" s="180" t="s">
        <v>430</v>
      </c>
      <c r="R48" s="180" t="s">
        <v>430</v>
      </c>
      <c r="S48" s="180" t="s">
        <v>430</v>
      </c>
      <c r="T48" s="180" t="s">
        <v>430</v>
      </c>
      <c r="U48" s="180" t="s">
        <v>430</v>
      </c>
      <c r="V48" s="180" t="s">
        <v>430</v>
      </c>
      <c r="W48" s="180" t="s">
        <v>430</v>
      </c>
      <c r="X48" s="180" t="s">
        <v>430</v>
      </c>
      <c r="Y48" s="180" t="s">
        <v>430</v>
      </c>
      <c r="Z48" s="180" t="s">
        <v>430</v>
      </c>
      <c r="AA48" s="180" t="s">
        <v>430</v>
      </c>
      <c r="AB48" s="180" t="s">
        <v>430</v>
      </c>
      <c r="AC48" s="180" t="s">
        <v>430</v>
      </c>
      <c r="AD48" s="180" t="s">
        <v>430</v>
      </c>
      <c r="AE48" s="276"/>
      <c r="AF48" s="56" t="s">
        <v>430</v>
      </c>
      <c r="AG48" s="56" t="s">
        <v>430</v>
      </c>
      <c r="AH48" s="56" t="s">
        <v>430</v>
      </c>
      <c r="AI48" s="56" t="s">
        <v>430</v>
      </c>
      <c r="AJ48" s="56" t="s">
        <v>430</v>
      </c>
      <c r="AK48" s="56">
        <v>83.36</v>
      </c>
      <c r="AL48" s="139" t="s">
        <v>122</v>
      </c>
      <c r="AM48" s="136"/>
    </row>
    <row r="49" spans="1:39" ht="26.25" customHeight="1" thickBot="1" x14ac:dyDescent="0.3">
      <c r="A49" s="53" t="s">
        <v>119</v>
      </c>
      <c r="B49" s="57" t="s">
        <v>123</v>
      </c>
      <c r="C49" s="59" t="s">
        <v>124</v>
      </c>
      <c r="D49" s="56"/>
      <c r="E49" s="174">
        <v>1.629E-3</v>
      </c>
      <c r="F49" s="174">
        <v>1.3937000000000001E-2</v>
      </c>
      <c r="G49" s="174">
        <v>1.4480000000000001E-3</v>
      </c>
      <c r="H49" s="174">
        <v>6.6970000000000007E-3</v>
      </c>
      <c r="I49" s="56" t="s">
        <v>430</v>
      </c>
      <c r="J49" s="56" t="s">
        <v>430</v>
      </c>
      <c r="K49" s="56" t="s">
        <v>430</v>
      </c>
      <c r="L49" s="56" t="s">
        <v>430</v>
      </c>
      <c r="M49" s="174">
        <v>0.83260000000000001</v>
      </c>
      <c r="N49" s="174">
        <v>0.68780000000000008</v>
      </c>
      <c r="O49" s="174">
        <v>1.2670000000000001E-2</v>
      </c>
      <c r="P49" s="174">
        <v>2.172E-2</v>
      </c>
      <c r="Q49" s="174">
        <v>2.3529999999999999E-2</v>
      </c>
      <c r="R49" s="174">
        <v>0.30770000000000003</v>
      </c>
      <c r="S49" s="174">
        <v>8.6879999999999999E-2</v>
      </c>
      <c r="T49" s="174">
        <v>0.2172</v>
      </c>
      <c r="U49" s="174">
        <v>2.8960000000000003E-2</v>
      </c>
      <c r="V49" s="174">
        <v>0.3982</v>
      </c>
      <c r="W49" s="174">
        <v>5.43</v>
      </c>
      <c r="X49" s="174">
        <v>0.28960000000000002</v>
      </c>
      <c r="Y49" s="174">
        <v>0.36200000000000004</v>
      </c>
      <c r="Z49" s="174">
        <v>0.18100000000000002</v>
      </c>
      <c r="AA49" s="174">
        <v>0.12670000000000001</v>
      </c>
      <c r="AB49" s="174">
        <v>0.65160000000000007</v>
      </c>
      <c r="AC49" s="170" t="s">
        <v>429</v>
      </c>
      <c r="AD49" s="170" t="s">
        <v>429</v>
      </c>
      <c r="AE49" s="276"/>
      <c r="AF49" s="56" t="s">
        <v>430</v>
      </c>
      <c r="AG49" s="56" t="s">
        <v>430</v>
      </c>
      <c r="AH49" s="56" t="s">
        <v>430</v>
      </c>
      <c r="AI49" s="56" t="s">
        <v>430</v>
      </c>
      <c r="AJ49" s="56" t="s">
        <v>430</v>
      </c>
      <c r="AK49" s="56">
        <v>1.81</v>
      </c>
      <c r="AL49" s="139" t="s">
        <v>125</v>
      </c>
      <c r="AM49" s="136"/>
    </row>
    <row r="50" spans="1:39" ht="26.25" customHeight="1" thickBot="1" x14ac:dyDescent="0.3">
      <c r="A50" s="53" t="s">
        <v>119</v>
      </c>
      <c r="B50" s="57" t="s">
        <v>126</v>
      </c>
      <c r="C50" s="59" t="s">
        <v>127</v>
      </c>
      <c r="D50" s="56"/>
      <c r="E50" s="170" t="s">
        <v>429</v>
      </c>
      <c r="F50" s="170" t="s">
        <v>429</v>
      </c>
      <c r="G50" s="170" t="s">
        <v>429</v>
      </c>
      <c r="H50" s="170" t="s">
        <v>429</v>
      </c>
      <c r="I50" s="56" t="s">
        <v>430</v>
      </c>
      <c r="J50" s="56" t="s">
        <v>430</v>
      </c>
      <c r="K50" s="56" t="s">
        <v>430</v>
      </c>
      <c r="L50" s="56" t="s">
        <v>430</v>
      </c>
      <c r="M50" s="170" t="s">
        <v>429</v>
      </c>
      <c r="N50" s="170" t="s">
        <v>429</v>
      </c>
      <c r="O50" s="170" t="s">
        <v>429</v>
      </c>
      <c r="P50" s="170" t="s">
        <v>429</v>
      </c>
      <c r="Q50" s="170" t="s">
        <v>429</v>
      </c>
      <c r="R50" s="170" t="s">
        <v>429</v>
      </c>
      <c r="S50" s="170" t="s">
        <v>429</v>
      </c>
      <c r="T50" s="170" t="s">
        <v>429</v>
      </c>
      <c r="U50" s="170" t="s">
        <v>429</v>
      </c>
      <c r="V50" s="170" t="s">
        <v>429</v>
      </c>
      <c r="W50" s="170" t="s">
        <v>429</v>
      </c>
      <c r="X50" s="170" t="s">
        <v>429</v>
      </c>
      <c r="Y50" s="170" t="s">
        <v>429</v>
      </c>
      <c r="Z50" s="170" t="s">
        <v>429</v>
      </c>
      <c r="AA50" s="170" t="s">
        <v>429</v>
      </c>
      <c r="AB50" s="170" t="s">
        <v>429</v>
      </c>
      <c r="AC50" s="170" t="s">
        <v>429</v>
      </c>
      <c r="AD50" s="170" t="s">
        <v>429</v>
      </c>
      <c r="AE50" s="276"/>
      <c r="AF50" s="56" t="s">
        <v>430</v>
      </c>
      <c r="AG50" s="56" t="s">
        <v>430</v>
      </c>
      <c r="AH50" s="56" t="s">
        <v>430</v>
      </c>
      <c r="AI50" s="56" t="s">
        <v>430</v>
      </c>
      <c r="AJ50" s="56" t="s">
        <v>430</v>
      </c>
      <c r="AK50" s="56" t="s">
        <v>430</v>
      </c>
      <c r="AL50" s="139" t="s">
        <v>438</v>
      </c>
      <c r="AM50" s="136"/>
    </row>
    <row r="51" spans="1:39" ht="26.25" customHeight="1" thickBot="1" x14ac:dyDescent="0.3">
      <c r="A51" s="53" t="s">
        <v>119</v>
      </c>
      <c r="B51" s="57" t="s">
        <v>128</v>
      </c>
      <c r="C51" s="59" t="s">
        <v>129</v>
      </c>
      <c r="D51" s="56"/>
      <c r="E51" s="180" t="s">
        <v>430</v>
      </c>
      <c r="F51" s="170">
        <v>3.6240000000000006</v>
      </c>
      <c r="G51" s="170" t="s">
        <v>429</v>
      </c>
      <c r="H51" s="180" t="s">
        <v>430</v>
      </c>
      <c r="I51" s="56" t="s">
        <v>430</v>
      </c>
      <c r="J51" s="56" t="s">
        <v>430</v>
      </c>
      <c r="K51" s="56" t="s">
        <v>430</v>
      </c>
      <c r="L51" s="56" t="s">
        <v>430</v>
      </c>
      <c r="M51" s="180" t="s">
        <v>430</v>
      </c>
      <c r="N51" s="180" t="s">
        <v>430</v>
      </c>
      <c r="O51" s="180" t="s">
        <v>430</v>
      </c>
      <c r="P51" s="180" t="s">
        <v>430</v>
      </c>
      <c r="Q51" s="180" t="s">
        <v>430</v>
      </c>
      <c r="R51" s="180" t="s">
        <v>430</v>
      </c>
      <c r="S51" s="180" t="s">
        <v>430</v>
      </c>
      <c r="T51" s="180" t="s">
        <v>430</v>
      </c>
      <c r="U51" s="180" t="s">
        <v>430</v>
      </c>
      <c r="V51" s="180" t="s">
        <v>430</v>
      </c>
      <c r="W51" s="170" t="s">
        <v>429</v>
      </c>
      <c r="X51" s="180" t="s">
        <v>430</v>
      </c>
      <c r="Y51" s="180" t="s">
        <v>430</v>
      </c>
      <c r="Z51" s="180" t="s">
        <v>430</v>
      </c>
      <c r="AA51" s="180" t="s">
        <v>430</v>
      </c>
      <c r="AB51" s="180" t="s">
        <v>430</v>
      </c>
      <c r="AC51" s="180" t="s">
        <v>430</v>
      </c>
      <c r="AD51" s="180" t="s">
        <v>430</v>
      </c>
      <c r="AE51" s="276"/>
      <c r="AF51" s="64" t="s">
        <v>430</v>
      </c>
      <c r="AG51" s="64" t="s">
        <v>430</v>
      </c>
      <c r="AH51" s="64" t="s">
        <v>430</v>
      </c>
      <c r="AI51" s="64" t="s">
        <v>430</v>
      </c>
      <c r="AJ51" s="64" t="s">
        <v>430</v>
      </c>
      <c r="AK51" s="140">
        <v>18.12</v>
      </c>
      <c r="AL51" s="139" t="s">
        <v>130</v>
      </c>
      <c r="AM51" s="136"/>
    </row>
    <row r="52" spans="1:39" ht="26.25" customHeight="1" thickBot="1" x14ac:dyDescent="0.3">
      <c r="A52" s="53" t="s">
        <v>119</v>
      </c>
      <c r="B52" s="57" t="s">
        <v>131</v>
      </c>
      <c r="C52" s="59" t="s">
        <v>379</v>
      </c>
      <c r="D52" s="56"/>
      <c r="E52" s="180">
        <v>2.6049599999999997</v>
      </c>
      <c r="F52" s="180">
        <v>2.1707999999999998</v>
      </c>
      <c r="G52" s="180">
        <v>6.7294799999999997</v>
      </c>
      <c r="H52" s="180">
        <v>1.1939399999999999E-2</v>
      </c>
      <c r="I52" s="56" t="s">
        <v>430</v>
      </c>
      <c r="J52" s="56" t="s">
        <v>430</v>
      </c>
      <c r="K52" s="56" t="s">
        <v>430</v>
      </c>
      <c r="L52" s="56" t="s">
        <v>430</v>
      </c>
      <c r="M52" s="180">
        <v>0.97685999999999984</v>
      </c>
      <c r="N52" s="180">
        <v>5.5355399999999999E-2</v>
      </c>
      <c r="O52" s="180">
        <v>5.5355399999999999E-2</v>
      </c>
      <c r="P52" s="180">
        <v>5.5355399999999999E-2</v>
      </c>
      <c r="Q52" s="180">
        <v>5.5355399999999999E-2</v>
      </c>
      <c r="R52" s="180">
        <v>5.5355399999999999E-2</v>
      </c>
      <c r="S52" s="180">
        <v>5.5355399999999999E-2</v>
      </c>
      <c r="T52" s="180">
        <v>5.5355399999999999E-2</v>
      </c>
      <c r="U52" s="180">
        <v>5.5355399999999999E-2</v>
      </c>
      <c r="V52" s="180">
        <v>5.5355399999999999E-2</v>
      </c>
      <c r="W52" s="180">
        <v>6.1867800000000001E-2</v>
      </c>
      <c r="X52" s="180" t="s">
        <v>430</v>
      </c>
      <c r="Y52" s="180" t="s">
        <v>430</v>
      </c>
      <c r="Z52" s="180" t="s">
        <v>430</v>
      </c>
      <c r="AA52" s="180" t="s">
        <v>430</v>
      </c>
      <c r="AB52" s="180" t="s">
        <v>430</v>
      </c>
      <c r="AC52" s="180" t="s">
        <v>430</v>
      </c>
      <c r="AD52" s="180" t="s">
        <v>430</v>
      </c>
      <c r="AE52" s="276"/>
      <c r="AF52" s="64" t="s">
        <v>430</v>
      </c>
      <c r="AG52" s="64" t="s">
        <v>430</v>
      </c>
      <c r="AH52" s="64" t="s">
        <v>430</v>
      </c>
      <c r="AI52" s="64" t="s">
        <v>430</v>
      </c>
      <c r="AJ52" s="64" t="s">
        <v>430</v>
      </c>
      <c r="AK52" s="140">
        <v>10.853999999999999</v>
      </c>
      <c r="AL52" s="139" t="s">
        <v>132</v>
      </c>
      <c r="AM52" s="136"/>
    </row>
    <row r="53" spans="1:39" ht="26.25" customHeight="1" thickBot="1" x14ac:dyDescent="0.3">
      <c r="A53" s="53" t="s">
        <v>119</v>
      </c>
      <c r="B53" s="57" t="s">
        <v>133</v>
      </c>
      <c r="C53" s="59" t="s">
        <v>134</v>
      </c>
      <c r="D53" s="56"/>
      <c r="E53" s="180" t="s">
        <v>430</v>
      </c>
      <c r="F53" s="180">
        <v>6.7380000000000004</v>
      </c>
      <c r="G53" s="170" t="s">
        <v>429</v>
      </c>
      <c r="H53" s="180" t="s">
        <v>430</v>
      </c>
      <c r="I53" s="56" t="s">
        <v>430</v>
      </c>
      <c r="J53" s="56" t="s">
        <v>430</v>
      </c>
      <c r="K53" s="56" t="s">
        <v>430</v>
      </c>
      <c r="L53" s="56" t="s">
        <v>430</v>
      </c>
      <c r="M53" s="180" t="s">
        <v>430</v>
      </c>
      <c r="N53" s="180" t="s">
        <v>430</v>
      </c>
      <c r="O53" s="180" t="s">
        <v>430</v>
      </c>
      <c r="P53" s="180" t="s">
        <v>430</v>
      </c>
      <c r="Q53" s="180" t="s">
        <v>430</v>
      </c>
      <c r="R53" s="180" t="s">
        <v>430</v>
      </c>
      <c r="S53" s="180" t="s">
        <v>430</v>
      </c>
      <c r="T53" s="180" t="s">
        <v>430</v>
      </c>
      <c r="U53" s="180" t="s">
        <v>430</v>
      </c>
      <c r="V53" s="180" t="s">
        <v>430</v>
      </c>
      <c r="W53" s="170" t="s">
        <v>429</v>
      </c>
      <c r="X53" s="180" t="s">
        <v>430</v>
      </c>
      <c r="Y53" s="180" t="s">
        <v>430</v>
      </c>
      <c r="Z53" s="180" t="s">
        <v>430</v>
      </c>
      <c r="AA53" s="180" t="s">
        <v>430</v>
      </c>
      <c r="AB53" s="180" t="s">
        <v>430</v>
      </c>
      <c r="AC53" s="180" t="s">
        <v>430</v>
      </c>
      <c r="AD53" s="180" t="s">
        <v>430</v>
      </c>
      <c r="AE53" s="276"/>
      <c r="AF53" s="64" t="s">
        <v>430</v>
      </c>
      <c r="AG53" s="64" t="s">
        <v>430</v>
      </c>
      <c r="AH53" s="64" t="s">
        <v>430</v>
      </c>
      <c r="AI53" s="64" t="s">
        <v>430</v>
      </c>
      <c r="AJ53" s="64" t="s">
        <v>430</v>
      </c>
      <c r="AK53" s="140">
        <v>3.3690000000000002</v>
      </c>
      <c r="AL53" s="139" t="s">
        <v>135</v>
      </c>
      <c r="AM53" s="136"/>
    </row>
    <row r="54" spans="1:39" ht="37.5" customHeight="1" thickBot="1" x14ac:dyDescent="0.3">
      <c r="A54" s="53" t="s">
        <v>119</v>
      </c>
      <c r="B54" s="57" t="s">
        <v>136</v>
      </c>
      <c r="C54" s="59" t="s">
        <v>137</v>
      </c>
      <c r="D54" s="56"/>
      <c r="E54" s="180" t="s">
        <v>430</v>
      </c>
      <c r="F54" s="170">
        <v>9.3186144000000012E-3</v>
      </c>
      <c r="G54" s="170" t="s">
        <v>429</v>
      </c>
      <c r="H54" s="180" t="s">
        <v>430</v>
      </c>
      <c r="I54" s="56" t="s">
        <v>430</v>
      </c>
      <c r="J54" s="56" t="s">
        <v>430</v>
      </c>
      <c r="K54" s="56" t="s">
        <v>430</v>
      </c>
      <c r="L54" s="56" t="s">
        <v>430</v>
      </c>
      <c r="M54" s="180" t="s">
        <v>430</v>
      </c>
      <c r="N54" s="180" t="s">
        <v>430</v>
      </c>
      <c r="O54" s="180" t="s">
        <v>430</v>
      </c>
      <c r="P54" s="180" t="s">
        <v>430</v>
      </c>
      <c r="Q54" s="180" t="s">
        <v>430</v>
      </c>
      <c r="R54" s="180" t="s">
        <v>430</v>
      </c>
      <c r="S54" s="180" t="s">
        <v>430</v>
      </c>
      <c r="T54" s="180" t="s">
        <v>430</v>
      </c>
      <c r="U54" s="180" t="s">
        <v>430</v>
      </c>
      <c r="V54" s="180" t="s">
        <v>430</v>
      </c>
      <c r="W54" s="170" t="s">
        <v>429</v>
      </c>
      <c r="X54" s="180" t="s">
        <v>430</v>
      </c>
      <c r="Y54" s="180" t="s">
        <v>430</v>
      </c>
      <c r="Z54" s="180" t="s">
        <v>430</v>
      </c>
      <c r="AA54" s="180" t="s">
        <v>430</v>
      </c>
      <c r="AB54" s="180" t="s">
        <v>430</v>
      </c>
      <c r="AC54" s="180" t="s">
        <v>430</v>
      </c>
      <c r="AD54" s="180" t="s">
        <v>430</v>
      </c>
      <c r="AE54" s="276"/>
      <c r="AF54" s="64" t="s">
        <v>430</v>
      </c>
      <c r="AG54" s="64" t="s">
        <v>430</v>
      </c>
      <c r="AH54" s="64" t="s">
        <v>430</v>
      </c>
      <c r="AI54" s="64" t="s">
        <v>430</v>
      </c>
      <c r="AJ54" s="64">
        <v>2518</v>
      </c>
      <c r="AK54" s="140">
        <v>93186.144</v>
      </c>
      <c r="AL54" s="139" t="s">
        <v>439</v>
      </c>
      <c r="AM54" s="136"/>
    </row>
    <row r="55" spans="1:39" ht="26.25" customHeight="1" thickBot="1" x14ac:dyDescent="0.3">
      <c r="A55" s="53" t="s">
        <v>119</v>
      </c>
      <c r="B55" s="57" t="s">
        <v>138</v>
      </c>
      <c r="C55" s="59" t="s">
        <v>139</v>
      </c>
      <c r="D55" s="56"/>
      <c r="E55" s="56" t="s">
        <v>430</v>
      </c>
      <c r="F55" s="56" t="s">
        <v>430</v>
      </c>
      <c r="G55" s="56" t="s">
        <v>430</v>
      </c>
      <c r="H55" s="56" t="s">
        <v>430</v>
      </c>
      <c r="I55" s="56" t="s">
        <v>430</v>
      </c>
      <c r="J55" s="56" t="s">
        <v>430</v>
      </c>
      <c r="K55" s="56" t="s">
        <v>430</v>
      </c>
      <c r="L55" s="56" t="s">
        <v>430</v>
      </c>
      <c r="M55" s="56" t="s">
        <v>430</v>
      </c>
      <c r="N55" s="56" t="s">
        <v>430</v>
      </c>
      <c r="O55" s="56" t="s">
        <v>430</v>
      </c>
      <c r="P55" s="56" t="s">
        <v>430</v>
      </c>
      <c r="Q55" s="56" t="s">
        <v>430</v>
      </c>
      <c r="R55" s="56" t="s">
        <v>430</v>
      </c>
      <c r="S55" s="56" t="s">
        <v>430</v>
      </c>
      <c r="T55" s="56" t="s">
        <v>430</v>
      </c>
      <c r="U55" s="56" t="s">
        <v>430</v>
      </c>
      <c r="V55" s="56" t="s">
        <v>430</v>
      </c>
      <c r="W55" s="56" t="s">
        <v>430</v>
      </c>
      <c r="X55" s="56" t="s">
        <v>430</v>
      </c>
      <c r="Y55" s="56" t="s">
        <v>430</v>
      </c>
      <c r="Z55" s="56" t="s">
        <v>430</v>
      </c>
      <c r="AA55" s="56" t="s">
        <v>430</v>
      </c>
      <c r="AB55" s="56" t="s">
        <v>430</v>
      </c>
      <c r="AC55" s="56" t="s">
        <v>430</v>
      </c>
      <c r="AD55" s="56" t="s">
        <v>430</v>
      </c>
      <c r="AE55" s="276"/>
      <c r="AF55" s="64" t="s">
        <v>430</v>
      </c>
      <c r="AG55" s="64" t="s">
        <v>430</v>
      </c>
      <c r="AH55" s="64" t="s">
        <v>430</v>
      </c>
      <c r="AI55" s="64" t="s">
        <v>430</v>
      </c>
      <c r="AJ55" s="64" t="s">
        <v>430</v>
      </c>
      <c r="AK55" s="140" t="s">
        <v>430</v>
      </c>
      <c r="AL55" s="139" t="s">
        <v>140</v>
      </c>
      <c r="AM55" s="136"/>
    </row>
    <row r="56" spans="1:39" ht="26.25" customHeight="1" thickBot="1" x14ac:dyDescent="0.3">
      <c r="A56" s="57" t="s">
        <v>119</v>
      </c>
      <c r="B56" s="57" t="s">
        <v>141</v>
      </c>
      <c r="C56" s="59" t="s">
        <v>388</v>
      </c>
      <c r="D56" s="56"/>
      <c r="E56" s="56" t="s">
        <v>430</v>
      </c>
      <c r="F56" s="56" t="s">
        <v>430</v>
      </c>
      <c r="G56" s="56" t="s">
        <v>430</v>
      </c>
      <c r="H56" s="56" t="s">
        <v>430</v>
      </c>
      <c r="I56" s="56" t="s">
        <v>430</v>
      </c>
      <c r="J56" s="56" t="s">
        <v>430</v>
      </c>
      <c r="K56" s="56" t="s">
        <v>430</v>
      </c>
      <c r="L56" s="56" t="s">
        <v>430</v>
      </c>
      <c r="M56" s="56" t="s">
        <v>430</v>
      </c>
      <c r="N56" s="56" t="s">
        <v>430</v>
      </c>
      <c r="O56" s="56" t="s">
        <v>430</v>
      </c>
      <c r="P56" s="56" t="s">
        <v>430</v>
      </c>
      <c r="Q56" s="56" t="s">
        <v>430</v>
      </c>
      <c r="R56" s="56" t="s">
        <v>430</v>
      </c>
      <c r="S56" s="56" t="s">
        <v>430</v>
      </c>
      <c r="T56" s="56" t="s">
        <v>430</v>
      </c>
      <c r="U56" s="56" t="s">
        <v>430</v>
      </c>
      <c r="V56" s="56" t="s">
        <v>430</v>
      </c>
      <c r="W56" s="56" t="s">
        <v>430</v>
      </c>
      <c r="X56" s="56" t="s">
        <v>430</v>
      </c>
      <c r="Y56" s="56" t="s">
        <v>430</v>
      </c>
      <c r="Z56" s="56" t="s">
        <v>430</v>
      </c>
      <c r="AA56" s="56" t="s">
        <v>430</v>
      </c>
      <c r="AB56" s="56" t="s">
        <v>430</v>
      </c>
      <c r="AC56" s="56" t="s">
        <v>430</v>
      </c>
      <c r="AD56" s="56" t="s">
        <v>430</v>
      </c>
      <c r="AE56" s="276"/>
      <c r="AF56" s="64" t="s">
        <v>430</v>
      </c>
      <c r="AG56" s="64" t="s">
        <v>430</v>
      </c>
      <c r="AH56" s="64" t="s">
        <v>430</v>
      </c>
      <c r="AI56" s="64" t="s">
        <v>430</v>
      </c>
      <c r="AJ56" s="64" t="s">
        <v>430</v>
      </c>
      <c r="AK56" s="197" t="s">
        <v>434</v>
      </c>
      <c r="AL56" s="200" t="s">
        <v>399</v>
      </c>
      <c r="AM56" s="136"/>
    </row>
    <row r="57" spans="1:39" ht="26.25" customHeight="1" thickBot="1" x14ac:dyDescent="0.3">
      <c r="A57" s="53" t="s">
        <v>53</v>
      </c>
      <c r="B57" s="57" t="s">
        <v>143</v>
      </c>
      <c r="C57" s="59" t="s">
        <v>144</v>
      </c>
      <c r="D57" s="56"/>
      <c r="E57" s="172" t="s">
        <v>429</v>
      </c>
      <c r="F57" s="172" t="s">
        <v>429</v>
      </c>
      <c r="G57" s="172" t="s">
        <v>429</v>
      </c>
      <c r="H57" s="172" t="s">
        <v>429</v>
      </c>
      <c r="I57" s="56" t="s">
        <v>430</v>
      </c>
      <c r="J57" s="56" t="s">
        <v>430</v>
      </c>
      <c r="K57" s="56" t="s">
        <v>430</v>
      </c>
      <c r="L57" s="56" t="s">
        <v>430</v>
      </c>
      <c r="M57" s="172" t="s">
        <v>429</v>
      </c>
      <c r="N57" s="172" t="s">
        <v>429</v>
      </c>
      <c r="O57" s="172" t="s">
        <v>429</v>
      </c>
      <c r="P57" s="172" t="s">
        <v>429</v>
      </c>
      <c r="Q57" s="172" t="s">
        <v>429</v>
      </c>
      <c r="R57" s="172" t="s">
        <v>429</v>
      </c>
      <c r="S57" s="172" t="s">
        <v>429</v>
      </c>
      <c r="T57" s="172" t="s">
        <v>429</v>
      </c>
      <c r="U57" s="172" t="s">
        <v>429</v>
      </c>
      <c r="V57" s="172" t="s">
        <v>429</v>
      </c>
      <c r="W57" s="172" t="s">
        <v>429</v>
      </c>
      <c r="X57" s="172" t="s">
        <v>429</v>
      </c>
      <c r="Y57" s="172" t="s">
        <v>429</v>
      </c>
      <c r="Z57" s="172" t="s">
        <v>429</v>
      </c>
      <c r="AA57" s="172" t="s">
        <v>429</v>
      </c>
      <c r="AB57" s="172" t="s">
        <v>429</v>
      </c>
      <c r="AC57" s="172" t="s">
        <v>429</v>
      </c>
      <c r="AD57" s="172" t="s">
        <v>430</v>
      </c>
      <c r="AE57" s="274"/>
      <c r="AF57" s="64" t="s">
        <v>430</v>
      </c>
      <c r="AG57" s="64" t="s">
        <v>430</v>
      </c>
      <c r="AH57" s="64" t="s">
        <v>430</v>
      </c>
      <c r="AI57" s="64" t="s">
        <v>430</v>
      </c>
      <c r="AJ57" s="64" t="s">
        <v>430</v>
      </c>
      <c r="AK57" s="140">
        <v>1772</v>
      </c>
      <c r="AL57" s="138" t="s">
        <v>1058</v>
      </c>
      <c r="AM57" s="136"/>
    </row>
    <row r="58" spans="1:39" ht="26.25" customHeight="1" thickBot="1" x14ac:dyDescent="0.3">
      <c r="A58" s="53" t="s">
        <v>53</v>
      </c>
      <c r="B58" s="57" t="s">
        <v>145</v>
      </c>
      <c r="C58" s="59" t="s">
        <v>146</v>
      </c>
      <c r="D58" s="56"/>
      <c r="E58" s="172" t="s">
        <v>429</v>
      </c>
      <c r="F58" s="172" t="s">
        <v>429</v>
      </c>
      <c r="G58" s="172" t="s">
        <v>429</v>
      </c>
      <c r="H58" s="171" t="s">
        <v>430</v>
      </c>
      <c r="I58" s="56" t="s">
        <v>430</v>
      </c>
      <c r="J58" s="56" t="s">
        <v>430</v>
      </c>
      <c r="K58" s="56" t="s">
        <v>430</v>
      </c>
      <c r="L58" s="56" t="s">
        <v>430</v>
      </c>
      <c r="M58" s="172" t="s">
        <v>429</v>
      </c>
      <c r="N58" s="172" t="s">
        <v>429</v>
      </c>
      <c r="O58" s="172" t="s">
        <v>429</v>
      </c>
      <c r="P58" s="172" t="s">
        <v>429</v>
      </c>
      <c r="Q58" s="172" t="s">
        <v>430</v>
      </c>
      <c r="R58" s="172" t="s">
        <v>430</v>
      </c>
      <c r="S58" s="172" t="s">
        <v>430</v>
      </c>
      <c r="T58" s="172" t="s">
        <v>430</v>
      </c>
      <c r="U58" s="172" t="s">
        <v>430</v>
      </c>
      <c r="V58" s="172" t="s">
        <v>430</v>
      </c>
      <c r="W58" s="172" t="s">
        <v>430</v>
      </c>
      <c r="X58" s="172" t="s">
        <v>430</v>
      </c>
      <c r="Y58" s="172" t="s">
        <v>430</v>
      </c>
      <c r="Z58" s="172" t="s">
        <v>430</v>
      </c>
      <c r="AA58" s="172" t="s">
        <v>430</v>
      </c>
      <c r="AB58" s="172" t="s">
        <v>430</v>
      </c>
      <c r="AC58" s="172" t="s">
        <v>430</v>
      </c>
      <c r="AD58" s="172" t="s">
        <v>430</v>
      </c>
      <c r="AE58" s="274"/>
      <c r="AF58" s="64" t="s">
        <v>430</v>
      </c>
      <c r="AG58" s="64" t="s">
        <v>430</v>
      </c>
      <c r="AH58" s="64" t="s">
        <v>430</v>
      </c>
      <c r="AI58" s="64" t="s">
        <v>430</v>
      </c>
      <c r="AJ58" s="64" t="s">
        <v>430</v>
      </c>
      <c r="AK58" s="140">
        <v>721</v>
      </c>
      <c r="AL58" s="138" t="s">
        <v>1059</v>
      </c>
      <c r="AM58" s="136"/>
    </row>
    <row r="59" spans="1:39" ht="26.25" customHeight="1" thickBot="1" x14ac:dyDescent="0.3">
      <c r="A59" s="53" t="s">
        <v>53</v>
      </c>
      <c r="B59" s="60" t="s">
        <v>147</v>
      </c>
      <c r="C59" s="59" t="s">
        <v>389</v>
      </c>
      <c r="D59" s="56"/>
      <c r="E59" s="172" t="s">
        <v>429</v>
      </c>
      <c r="F59" s="172" t="s">
        <v>429</v>
      </c>
      <c r="G59" s="172" t="s">
        <v>429</v>
      </c>
      <c r="H59" s="172" t="s">
        <v>429</v>
      </c>
      <c r="I59" s="56" t="s">
        <v>430</v>
      </c>
      <c r="J59" s="56" t="s">
        <v>430</v>
      </c>
      <c r="K59" s="56" t="s">
        <v>430</v>
      </c>
      <c r="L59" s="56" t="s">
        <v>430</v>
      </c>
      <c r="M59" s="172" t="s">
        <v>429</v>
      </c>
      <c r="N59" s="174">
        <v>1.1730000000000001E-2</v>
      </c>
      <c r="O59" s="174">
        <v>8.9700000000000012E-4</v>
      </c>
      <c r="P59" s="173">
        <v>2.0700000000000002E-5</v>
      </c>
      <c r="Q59" s="174">
        <v>1.3110000000000001E-3</v>
      </c>
      <c r="R59" s="174">
        <v>1.5870000000000001E-3</v>
      </c>
      <c r="S59" s="174">
        <v>4.8300000000000002E-5</v>
      </c>
      <c r="T59" s="174">
        <v>3.3810000000000003E-3</v>
      </c>
      <c r="U59" s="174">
        <v>5.5200000000000006E-3</v>
      </c>
      <c r="V59" s="174">
        <v>2.5530000000000001E-3</v>
      </c>
      <c r="W59" s="172" t="s">
        <v>429</v>
      </c>
      <c r="X59" s="172" t="s">
        <v>429</v>
      </c>
      <c r="Y59" s="172" t="s">
        <v>429</v>
      </c>
      <c r="Z59" s="172" t="s">
        <v>429</v>
      </c>
      <c r="AA59" s="172" t="s">
        <v>429</v>
      </c>
      <c r="AB59" s="172" t="s">
        <v>429</v>
      </c>
      <c r="AC59" s="172" t="s">
        <v>429</v>
      </c>
      <c r="AD59" s="172" t="s">
        <v>430</v>
      </c>
      <c r="AE59" s="274"/>
      <c r="AF59" s="64" t="s">
        <v>430</v>
      </c>
      <c r="AG59" s="64" t="s">
        <v>430</v>
      </c>
      <c r="AH59" s="64" t="s">
        <v>430</v>
      </c>
      <c r="AI59" s="64" t="s">
        <v>430</v>
      </c>
      <c r="AJ59" s="64" t="s">
        <v>430</v>
      </c>
      <c r="AK59" s="140">
        <v>6.9</v>
      </c>
      <c r="AL59" s="138" t="s">
        <v>1060</v>
      </c>
      <c r="AM59" s="136"/>
    </row>
    <row r="60" spans="1:39" ht="26.25" customHeight="1" thickBot="1" x14ac:dyDescent="0.3">
      <c r="A60" s="53" t="s">
        <v>53</v>
      </c>
      <c r="B60" s="60" t="s">
        <v>148</v>
      </c>
      <c r="C60" s="59" t="s">
        <v>149</v>
      </c>
      <c r="D60" s="266"/>
      <c r="E60" s="172" t="s">
        <v>430</v>
      </c>
      <c r="F60" s="172" t="s">
        <v>430</v>
      </c>
      <c r="G60" s="172" t="s">
        <v>430</v>
      </c>
      <c r="H60" s="172" t="s">
        <v>430</v>
      </c>
      <c r="I60" s="56" t="s">
        <v>430</v>
      </c>
      <c r="J60" s="56" t="s">
        <v>430</v>
      </c>
      <c r="K60" s="56" t="s">
        <v>430</v>
      </c>
      <c r="L60" s="56" t="s">
        <v>430</v>
      </c>
      <c r="M60" s="172" t="s">
        <v>430</v>
      </c>
      <c r="N60" s="172" t="s">
        <v>430</v>
      </c>
      <c r="O60" s="172" t="s">
        <v>430</v>
      </c>
      <c r="P60" s="172" t="s">
        <v>430</v>
      </c>
      <c r="Q60" s="172" t="s">
        <v>430</v>
      </c>
      <c r="R60" s="172" t="s">
        <v>430</v>
      </c>
      <c r="S60" s="172" t="s">
        <v>430</v>
      </c>
      <c r="T60" s="172" t="s">
        <v>430</v>
      </c>
      <c r="U60" s="172" t="s">
        <v>430</v>
      </c>
      <c r="V60" s="172" t="s">
        <v>430</v>
      </c>
      <c r="W60" s="172" t="s">
        <v>430</v>
      </c>
      <c r="X60" s="172" t="s">
        <v>430</v>
      </c>
      <c r="Y60" s="172" t="s">
        <v>430</v>
      </c>
      <c r="Z60" s="172" t="s">
        <v>430</v>
      </c>
      <c r="AA60" s="172" t="s">
        <v>430</v>
      </c>
      <c r="AB60" s="172" t="s">
        <v>430</v>
      </c>
      <c r="AC60" s="172" t="s">
        <v>430</v>
      </c>
      <c r="AD60" s="172" t="s">
        <v>430</v>
      </c>
      <c r="AE60" s="274"/>
      <c r="AF60" s="64" t="s">
        <v>430</v>
      </c>
      <c r="AG60" s="64" t="s">
        <v>430</v>
      </c>
      <c r="AH60" s="64" t="s">
        <v>430</v>
      </c>
      <c r="AI60" s="64" t="s">
        <v>430</v>
      </c>
      <c r="AJ60" s="64" t="s">
        <v>430</v>
      </c>
      <c r="AK60" s="140">
        <v>44798.6</v>
      </c>
      <c r="AL60" s="138" t="s">
        <v>567</v>
      </c>
      <c r="AM60" s="136"/>
    </row>
    <row r="61" spans="1:39" ht="26.25" customHeight="1" thickBot="1" x14ac:dyDescent="0.3">
      <c r="A61" s="53" t="s">
        <v>53</v>
      </c>
      <c r="B61" s="60" t="s">
        <v>150</v>
      </c>
      <c r="C61" s="59" t="s">
        <v>151</v>
      </c>
      <c r="D61" s="56"/>
      <c r="E61" s="172" t="s">
        <v>430</v>
      </c>
      <c r="F61" s="172" t="s">
        <v>430</v>
      </c>
      <c r="G61" s="172" t="s">
        <v>430</v>
      </c>
      <c r="H61" s="172" t="s">
        <v>430</v>
      </c>
      <c r="I61" s="56" t="s">
        <v>430</v>
      </c>
      <c r="J61" s="56" t="s">
        <v>430</v>
      </c>
      <c r="K61" s="56" t="s">
        <v>430</v>
      </c>
      <c r="L61" s="56" t="s">
        <v>430</v>
      </c>
      <c r="M61" s="172" t="s">
        <v>430</v>
      </c>
      <c r="N61" s="172" t="s">
        <v>430</v>
      </c>
      <c r="O61" s="172" t="s">
        <v>430</v>
      </c>
      <c r="P61" s="172" t="s">
        <v>430</v>
      </c>
      <c r="Q61" s="172" t="s">
        <v>430</v>
      </c>
      <c r="R61" s="172" t="s">
        <v>430</v>
      </c>
      <c r="S61" s="172" t="s">
        <v>430</v>
      </c>
      <c r="T61" s="172" t="s">
        <v>430</v>
      </c>
      <c r="U61" s="172" t="s">
        <v>430</v>
      </c>
      <c r="V61" s="172" t="s">
        <v>430</v>
      </c>
      <c r="W61" s="172" t="s">
        <v>430</v>
      </c>
      <c r="X61" s="172" t="s">
        <v>430</v>
      </c>
      <c r="Y61" s="172" t="s">
        <v>430</v>
      </c>
      <c r="Z61" s="172" t="s">
        <v>430</v>
      </c>
      <c r="AA61" s="172" t="s">
        <v>430</v>
      </c>
      <c r="AB61" s="172" t="s">
        <v>430</v>
      </c>
      <c r="AC61" s="172" t="s">
        <v>430</v>
      </c>
      <c r="AD61" s="172" t="s">
        <v>430</v>
      </c>
      <c r="AE61" s="274"/>
      <c r="AF61" s="64" t="s">
        <v>430</v>
      </c>
      <c r="AG61" s="64" t="s">
        <v>430</v>
      </c>
      <c r="AH61" s="64" t="s">
        <v>430</v>
      </c>
      <c r="AI61" s="64" t="s">
        <v>430</v>
      </c>
      <c r="AJ61" s="64" t="s">
        <v>430</v>
      </c>
      <c r="AK61" s="140" t="s">
        <v>429</v>
      </c>
      <c r="AL61" s="138" t="s">
        <v>568</v>
      </c>
      <c r="AM61" s="136"/>
    </row>
    <row r="62" spans="1:39" ht="26.25" customHeight="1" thickBot="1" x14ac:dyDescent="0.3">
      <c r="A62" s="53" t="s">
        <v>53</v>
      </c>
      <c r="B62" s="60" t="s">
        <v>152</v>
      </c>
      <c r="C62" s="59" t="s">
        <v>153</v>
      </c>
      <c r="D62" s="56"/>
      <c r="E62" s="172" t="s">
        <v>430</v>
      </c>
      <c r="F62" s="172" t="s">
        <v>430</v>
      </c>
      <c r="G62" s="172" t="s">
        <v>430</v>
      </c>
      <c r="H62" s="172" t="s">
        <v>430</v>
      </c>
      <c r="I62" s="56" t="s">
        <v>430</v>
      </c>
      <c r="J62" s="56" t="s">
        <v>430</v>
      </c>
      <c r="K62" s="56" t="s">
        <v>430</v>
      </c>
      <c r="L62" s="56" t="s">
        <v>430</v>
      </c>
      <c r="M62" s="172" t="s">
        <v>430</v>
      </c>
      <c r="N62" s="172" t="s">
        <v>430</v>
      </c>
      <c r="O62" s="172" t="s">
        <v>430</v>
      </c>
      <c r="P62" s="172" t="s">
        <v>430</v>
      </c>
      <c r="Q62" s="172" t="s">
        <v>430</v>
      </c>
      <c r="R62" s="172" t="s">
        <v>430</v>
      </c>
      <c r="S62" s="172" t="s">
        <v>430</v>
      </c>
      <c r="T62" s="172" t="s">
        <v>430</v>
      </c>
      <c r="U62" s="172" t="s">
        <v>430</v>
      </c>
      <c r="V62" s="172" t="s">
        <v>430</v>
      </c>
      <c r="W62" s="172" t="s">
        <v>430</v>
      </c>
      <c r="X62" s="172" t="s">
        <v>430</v>
      </c>
      <c r="Y62" s="172" t="s">
        <v>430</v>
      </c>
      <c r="Z62" s="172" t="s">
        <v>430</v>
      </c>
      <c r="AA62" s="172" t="s">
        <v>430</v>
      </c>
      <c r="AB62" s="172" t="s">
        <v>430</v>
      </c>
      <c r="AC62" s="172" t="s">
        <v>430</v>
      </c>
      <c r="AD62" s="172" t="s">
        <v>430</v>
      </c>
      <c r="AE62" s="274"/>
      <c r="AF62" s="64" t="s">
        <v>430</v>
      </c>
      <c r="AG62" s="64" t="s">
        <v>430</v>
      </c>
      <c r="AH62" s="64" t="s">
        <v>430</v>
      </c>
      <c r="AI62" s="64" t="s">
        <v>430</v>
      </c>
      <c r="AJ62" s="64" t="s">
        <v>430</v>
      </c>
      <c r="AK62" s="172" t="s">
        <v>431</v>
      </c>
      <c r="AL62" s="138" t="s">
        <v>406</v>
      </c>
      <c r="AM62" s="136"/>
    </row>
    <row r="63" spans="1:39" ht="26.25" customHeight="1" thickBot="1" x14ac:dyDescent="0.3">
      <c r="A63" s="53" t="s">
        <v>53</v>
      </c>
      <c r="B63" s="60" t="s">
        <v>154</v>
      </c>
      <c r="C63" s="59" t="s">
        <v>155</v>
      </c>
      <c r="D63" s="280"/>
      <c r="E63" s="172" t="s">
        <v>430</v>
      </c>
      <c r="F63" s="172" t="s">
        <v>430</v>
      </c>
      <c r="G63" s="172" t="s">
        <v>430</v>
      </c>
      <c r="H63" s="172" t="s">
        <v>430</v>
      </c>
      <c r="I63" s="56" t="s">
        <v>430</v>
      </c>
      <c r="J63" s="56" t="s">
        <v>430</v>
      </c>
      <c r="K63" s="56" t="s">
        <v>430</v>
      </c>
      <c r="L63" s="56" t="s">
        <v>430</v>
      </c>
      <c r="M63" s="172" t="s">
        <v>430</v>
      </c>
      <c r="N63" s="172" t="s">
        <v>430</v>
      </c>
      <c r="O63" s="172" t="s">
        <v>430</v>
      </c>
      <c r="P63" s="172" t="s">
        <v>430</v>
      </c>
      <c r="Q63" s="172" t="s">
        <v>430</v>
      </c>
      <c r="R63" s="172" t="s">
        <v>430</v>
      </c>
      <c r="S63" s="172" t="s">
        <v>430</v>
      </c>
      <c r="T63" s="172" t="s">
        <v>430</v>
      </c>
      <c r="U63" s="172" t="s">
        <v>430</v>
      </c>
      <c r="V63" s="172" t="s">
        <v>430</v>
      </c>
      <c r="W63" s="172" t="s">
        <v>430</v>
      </c>
      <c r="X63" s="172" t="s">
        <v>430</v>
      </c>
      <c r="Y63" s="172" t="s">
        <v>430</v>
      </c>
      <c r="Z63" s="172" t="s">
        <v>430</v>
      </c>
      <c r="AA63" s="172" t="s">
        <v>430</v>
      </c>
      <c r="AB63" s="172" t="s">
        <v>430</v>
      </c>
      <c r="AC63" s="172" t="s">
        <v>430</v>
      </c>
      <c r="AD63" s="172" t="s">
        <v>430</v>
      </c>
      <c r="AE63" s="274"/>
      <c r="AF63" s="64" t="s">
        <v>430</v>
      </c>
      <c r="AG63" s="64" t="s">
        <v>430</v>
      </c>
      <c r="AH63" s="64" t="s">
        <v>430</v>
      </c>
      <c r="AI63" s="64" t="s">
        <v>430</v>
      </c>
      <c r="AJ63" s="64" t="s">
        <v>430</v>
      </c>
      <c r="AK63" s="270" t="s">
        <v>430</v>
      </c>
      <c r="AL63" s="138" t="s">
        <v>399</v>
      </c>
      <c r="AM63" s="136"/>
    </row>
    <row r="64" spans="1:39" ht="26.25" customHeight="1" thickBot="1" x14ac:dyDescent="0.3">
      <c r="A64" s="53" t="s">
        <v>53</v>
      </c>
      <c r="B64" s="60" t="s">
        <v>156</v>
      </c>
      <c r="C64" s="59" t="s">
        <v>157</v>
      </c>
      <c r="D64" s="56"/>
      <c r="E64" s="174">
        <v>5.9200000000000003E-2</v>
      </c>
      <c r="F64" s="172" t="s">
        <v>429</v>
      </c>
      <c r="G64" s="172" t="s">
        <v>429</v>
      </c>
      <c r="H64" s="178">
        <v>5.9200000000000008E-4</v>
      </c>
      <c r="I64" s="56" t="s">
        <v>430</v>
      </c>
      <c r="J64" s="56" t="s">
        <v>430</v>
      </c>
      <c r="K64" s="56" t="s">
        <v>430</v>
      </c>
      <c r="L64" s="56" t="s">
        <v>430</v>
      </c>
      <c r="M64" s="174">
        <v>5.9200000000000008E-3</v>
      </c>
      <c r="N64" s="172" t="s">
        <v>430</v>
      </c>
      <c r="O64" s="172" t="s">
        <v>430</v>
      </c>
      <c r="P64" s="172" t="s">
        <v>430</v>
      </c>
      <c r="Q64" s="172" t="s">
        <v>430</v>
      </c>
      <c r="R64" s="172" t="s">
        <v>430</v>
      </c>
      <c r="S64" s="172" t="s">
        <v>430</v>
      </c>
      <c r="T64" s="172" t="s">
        <v>430</v>
      </c>
      <c r="U64" s="172" t="s">
        <v>430</v>
      </c>
      <c r="V64" s="172" t="s">
        <v>430</v>
      </c>
      <c r="W64" s="172" t="s">
        <v>430</v>
      </c>
      <c r="X64" s="172" t="s">
        <v>430</v>
      </c>
      <c r="Y64" s="172" t="s">
        <v>430</v>
      </c>
      <c r="Z64" s="172" t="s">
        <v>430</v>
      </c>
      <c r="AA64" s="172" t="s">
        <v>430</v>
      </c>
      <c r="AB64" s="172" t="s">
        <v>430</v>
      </c>
      <c r="AC64" s="172" t="s">
        <v>430</v>
      </c>
      <c r="AD64" s="172" t="s">
        <v>430</v>
      </c>
      <c r="AE64" s="274"/>
      <c r="AF64" s="64" t="s">
        <v>430</v>
      </c>
      <c r="AG64" s="64" t="s">
        <v>430</v>
      </c>
      <c r="AH64" s="64" t="s">
        <v>430</v>
      </c>
      <c r="AI64" s="64" t="s">
        <v>430</v>
      </c>
      <c r="AJ64" s="64" t="s">
        <v>430</v>
      </c>
      <c r="AK64" s="64">
        <v>59.2</v>
      </c>
      <c r="AL64" s="200" t="s">
        <v>970</v>
      </c>
      <c r="AM64" s="136"/>
    </row>
    <row r="65" spans="1:39" ht="26.25" customHeight="1" thickBot="1" x14ac:dyDescent="0.3">
      <c r="A65" s="53" t="s">
        <v>53</v>
      </c>
      <c r="B65" s="57" t="s">
        <v>158</v>
      </c>
      <c r="C65" s="59" t="s">
        <v>159</v>
      </c>
      <c r="D65" s="56"/>
      <c r="E65" s="174">
        <v>0.45927000000000001</v>
      </c>
      <c r="F65" s="172" t="s">
        <v>430</v>
      </c>
      <c r="G65" s="172" t="s">
        <v>430</v>
      </c>
      <c r="H65" s="172" t="s">
        <v>429</v>
      </c>
      <c r="I65" s="56" t="s">
        <v>430</v>
      </c>
      <c r="J65" s="56" t="s">
        <v>430</v>
      </c>
      <c r="K65" s="56" t="s">
        <v>430</v>
      </c>
      <c r="L65" s="56" t="s">
        <v>430</v>
      </c>
      <c r="M65" s="172" t="s">
        <v>430</v>
      </c>
      <c r="N65" s="172" t="s">
        <v>430</v>
      </c>
      <c r="O65" s="172" t="s">
        <v>430</v>
      </c>
      <c r="P65" s="172" t="s">
        <v>430</v>
      </c>
      <c r="Q65" s="172" t="s">
        <v>430</v>
      </c>
      <c r="R65" s="172" t="s">
        <v>430</v>
      </c>
      <c r="S65" s="172" t="s">
        <v>430</v>
      </c>
      <c r="T65" s="172" t="s">
        <v>430</v>
      </c>
      <c r="U65" s="172" t="s">
        <v>430</v>
      </c>
      <c r="V65" s="172" t="s">
        <v>430</v>
      </c>
      <c r="W65" s="172" t="s">
        <v>430</v>
      </c>
      <c r="X65" s="172" t="s">
        <v>430</v>
      </c>
      <c r="Y65" s="172" t="s">
        <v>430</v>
      </c>
      <c r="Z65" s="172" t="s">
        <v>430</v>
      </c>
      <c r="AA65" s="172" t="s">
        <v>430</v>
      </c>
      <c r="AB65" s="172" t="s">
        <v>430</v>
      </c>
      <c r="AC65" s="172" t="s">
        <v>430</v>
      </c>
      <c r="AD65" s="172" t="s">
        <v>430</v>
      </c>
      <c r="AE65" s="274"/>
      <c r="AF65" s="64" t="s">
        <v>430</v>
      </c>
      <c r="AG65" s="64" t="s">
        <v>430</v>
      </c>
      <c r="AH65" s="64" t="s">
        <v>430</v>
      </c>
      <c r="AI65" s="64" t="s">
        <v>430</v>
      </c>
      <c r="AJ65" s="64" t="s">
        <v>430</v>
      </c>
      <c r="AK65" s="140">
        <v>45.927</v>
      </c>
      <c r="AL65" s="200" t="s">
        <v>1068</v>
      </c>
      <c r="AM65" s="136"/>
    </row>
    <row r="66" spans="1:39" ht="26.25" customHeight="1" thickBot="1" x14ac:dyDescent="0.3">
      <c r="A66" s="53" t="s">
        <v>53</v>
      </c>
      <c r="B66" s="57" t="s">
        <v>160</v>
      </c>
      <c r="C66" s="59" t="s">
        <v>161</v>
      </c>
      <c r="D66" s="56"/>
      <c r="E66" s="172" t="s">
        <v>434</v>
      </c>
      <c r="F66" s="172" t="s">
        <v>430</v>
      </c>
      <c r="G66" s="172" t="s">
        <v>430</v>
      </c>
      <c r="H66" s="172" t="s">
        <v>430</v>
      </c>
      <c r="I66" s="56" t="s">
        <v>430</v>
      </c>
      <c r="J66" s="56" t="s">
        <v>430</v>
      </c>
      <c r="K66" s="56" t="s">
        <v>430</v>
      </c>
      <c r="L66" s="56" t="s">
        <v>430</v>
      </c>
      <c r="M66" s="172" t="s">
        <v>434</v>
      </c>
      <c r="N66" s="172" t="s">
        <v>430</v>
      </c>
      <c r="O66" s="172" t="s">
        <v>430</v>
      </c>
      <c r="P66" s="172" t="s">
        <v>430</v>
      </c>
      <c r="Q66" s="172" t="s">
        <v>430</v>
      </c>
      <c r="R66" s="172" t="s">
        <v>430</v>
      </c>
      <c r="S66" s="172" t="s">
        <v>430</v>
      </c>
      <c r="T66" s="172" t="s">
        <v>430</v>
      </c>
      <c r="U66" s="172" t="s">
        <v>430</v>
      </c>
      <c r="V66" s="172" t="s">
        <v>430</v>
      </c>
      <c r="W66" s="172" t="s">
        <v>430</v>
      </c>
      <c r="X66" s="172" t="s">
        <v>430</v>
      </c>
      <c r="Y66" s="172" t="s">
        <v>430</v>
      </c>
      <c r="Z66" s="172" t="s">
        <v>430</v>
      </c>
      <c r="AA66" s="172" t="s">
        <v>430</v>
      </c>
      <c r="AB66" s="172" t="s">
        <v>430</v>
      </c>
      <c r="AC66" s="172" t="s">
        <v>430</v>
      </c>
      <c r="AD66" s="172" t="s">
        <v>430</v>
      </c>
      <c r="AE66" s="274"/>
      <c r="AF66" s="64" t="s">
        <v>434</v>
      </c>
      <c r="AG66" s="64" t="s">
        <v>434</v>
      </c>
      <c r="AH66" s="64" t="s">
        <v>434</v>
      </c>
      <c r="AI66" s="64" t="s">
        <v>434</v>
      </c>
      <c r="AJ66" s="64" t="s">
        <v>434</v>
      </c>
      <c r="AK66" s="64" t="s">
        <v>434</v>
      </c>
      <c r="AL66" s="200" t="s">
        <v>162</v>
      </c>
      <c r="AM66" s="136"/>
    </row>
    <row r="67" spans="1:39" ht="26.25" customHeight="1" thickBot="1" x14ac:dyDescent="0.3">
      <c r="A67" s="53" t="s">
        <v>53</v>
      </c>
      <c r="B67" s="57" t="s">
        <v>163</v>
      </c>
      <c r="C67" s="59" t="s">
        <v>164</v>
      </c>
      <c r="D67" s="56"/>
      <c r="E67" s="172" t="s">
        <v>429</v>
      </c>
      <c r="F67" s="172" t="s">
        <v>429</v>
      </c>
      <c r="G67" s="172" t="s">
        <v>429</v>
      </c>
      <c r="H67" s="172" t="s">
        <v>430</v>
      </c>
      <c r="I67" s="56" t="s">
        <v>430</v>
      </c>
      <c r="J67" s="56" t="s">
        <v>430</v>
      </c>
      <c r="K67" s="56" t="s">
        <v>430</v>
      </c>
      <c r="L67" s="56" t="s">
        <v>430</v>
      </c>
      <c r="M67" s="172" t="s">
        <v>429</v>
      </c>
      <c r="N67" s="172" t="s">
        <v>429</v>
      </c>
      <c r="O67" s="172" t="s">
        <v>429</v>
      </c>
      <c r="P67" s="172" t="s">
        <v>429</v>
      </c>
      <c r="Q67" s="172" t="s">
        <v>429</v>
      </c>
      <c r="R67" s="172" t="s">
        <v>429</v>
      </c>
      <c r="S67" s="172" t="s">
        <v>429</v>
      </c>
      <c r="T67" s="172" t="s">
        <v>429</v>
      </c>
      <c r="U67" s="172" t="s">
        <v>429</v>
      </c>
      <c r="V67" s="172" t="s">
        <v>429</v>
      </c>
      <c r="W67" s="172" t="s">
        <v>429</v>
      </c>
      <c r="X67" s="172" t="s">
        <v>429</v>
      </c>
      <c r="Y67" s="172" t="s">
        <v>429</v>
      </c>
      <c r="Z67" s="172" t="s">
        <v>429</v>
      </c>
      <c r="AA67" s="172" t="s">
        <v>429</v>
      </c>
      <c r="AB67" s="172" t="s">
        <v>429</v>
      </c>
      <c r="AC67" s="172" t="s">
        <v>429</v>
      </c>
      <c r="AD67" s="172" t="s">
        <v>430</v>
      </c>
      <c r="AE67" s="274"/>
      <c r="AF67" s="64" t="s">
        <v>430</v>
      </c>
      <c r="AG67" s="64" t="s">
        <v>430</v>
      </c>
      <c r="AH67" s="64" t="s">
        <v>430</v>
      </c>
      <c r="AI67" s="64" t="s">
        <v>430</v>
      </c>
      <c r="AJ67" s="64" t="s">
        <v>430</v>
      </c>
      <c r="AK67" s="140">
        <v>88.504999999999995</v>
      </c>
      <c r="AL67" s="200" t="s">
        <v>1069</v>
      </c>
      <c r="AM67" s="136"/>
    </row>
    <row r="68" spans="1:39" ht="26.25" customHeight="1" thickBot="1" x14ac:dyDescent="0.3">
      <c r="A68" s="53" t="s">
        <v>53</v>
      </c>
      <c r="B68" s="57" t="s">
        <v>165</v>
      </c>
      <c r="C68" s="59" t="s">
        <v>166</v>
      </c>
      <c r="D68" s="56"/>
      <c r="E68" s="172" t="s">
        <v>429</v>
      </c>
      <c r="F68" s="172" t="s">
        <v>429</v>
      </c>
      <c r="G68" s="172" t="s">
        <v>429</v>
      </c>
      <c r="H68" s="172" t="s">
        <v>429</v>
      </c>
      <c r="I68" s="56" t="s">
        <v>430</v>
      </c>
      <c r="J68" s="56" t="s">
        <v>430</v>
      </c>
      <c r="K68" s="56" t="s">
        <v>430</v>
      </c>
      <c r="L68" s="56" t="s">
        <v>430</v>
      </c>
      <c r="M68" s="172" t="s">
        <v>429</v>
      </c>
      <c r="N68" s="172" t="s">
        <v>429</v>
      </c>
      <c r="O68" s="172" t="s">
        <v>429</v>
      </c>
      <c r="P68" s="172" t="s">
        <v>429</v>
      </c>
      <c r="Q68" s="172" t="s">
        <v>429</v>
      </c>
      <c r="R68" s="172" t="s">
        <v>429</v>
      </c>
      <c r="S68" s="172" t="s">
        <v>429</v>
      </c>
      <c r="T68" s="172" t="s">
        <v>429</v>
      </c>
      <c r="U68" s="172" t="s">
        <v>429</v>
      </c>
      <c r="V68" s="172" t="s">
        <v>429</v>
      </c>
      <c r="W68" s="172" t="s">
        <v>429</v>
      </c>
      <c r="X68" s="172" t="s">
        <v>429</v>
      </c>
      <c r="Y68" s="172" t="s">
        <v>429</v>
      </c>
      <c r="Z68" s="172" t="s">
        <v>429</v>
      </c>
      <c r="AA68" s="172" t="s">
        <v>429</v>
      </c>
      <c r="AB68" s="172" t="s">
        <v>429</v>
      </c>
      <c r="AC68" s="172" t="s">
        <v>429</v>
      </c>
      <c r="AD68" s="172" t="s">
        <v>429</v>
      </c>
      <c r="AE68" s="274"/>
      <c r="AF68" s="64" t="s">
        <v>434</v>
      </c>
      <c r="AG68" s="64" t="s">
        <v>434</v>
      </c>
      <c r="AH68" s="64" t="s">
        <v>434</v>
      </c>
      <c r="AI68" s="64" t="s">
        <v>434</v>
      </c>
      <c r="AJ68" s="64" t="s">
        <v>434</v>
      </c>
      <c r="AK68" s="64" t="s">
        <v>434</v>
      </c>
      <c r="AL68" s="200" t="s">
        <v>167</v>
      </c>
      <c r="AM68" s="136"/>
    </row>
    <row r="69" spans="1:39" ht="26.25" customHeight="1" thickBot="1" x14ac:dyDescent="0.3">
      <c r="A69" s="53" t="s">
        <v>53</v>
      </c>
      <c r="B69" s="57" t="s">
        <v>168</v>
      </c>
      <c r="C69" s="59" t="s">
        <v>169</v>
      </c>
      <c r="D69" s="64"/>
      <c r="E69" s="172" t="s">
        <v>430</v>
      </c>
      <c r="F69" s="172" t="s">
        <v>430</v>
      </c>
      <c r="G69" s="172" t="s">
        <v>430</v>
      </c>
      <c r="H69" s="172" t="s">
        <v>434</v>
      </c>
      <c r="I69" s="56" t="s">
        <v>430</v>
      </c>
      <c r="J69" s="56" t="s">
        <v>430</v>
      </c>
      <c r="K69" s="56" t="s">
        <v>430</v>
      </c>
      <c r="L69" s="56" t="s">
        <v>430</v>
      </c>
      <c r="M69" s="172" t="s">
        <v>434</v>
      </c>
      <c r="N69" s="172" t="s">
        <v>430</v>
      </c>
      <c r="O69" s="172" t="s">
        <v>430</v>
      </c>
      <c r="P69" s="172" t="s">
        <v>430</v>
      </c>
      <c r="Q69" s="172" t="s">
        <v>430</v>
      </c>
      <c r="R69" s="172" t="s">
        <v>430</v>
      </c>
      <c r="S69" s="172" t="s">
        <v>430</v>
      </c>
      <c r="T69" s="172" t="s">
        <v>430</v>
      </c>
      <c r="U69" s="172" t="s">
        <v>430</v>
      </c>
      <c r="V69" s="172" t="s">
        <v>430</v>
      </c>
      <c r="W69" s="172" t="s">
        <v>430</v>
      </c>
      <c r="X69" s="172" t="s">
        <v>430</v>
      </c>
      <c r="Y69" s="172" t="s">
        <v>430</v>
      </c>
      <c r="Z69" s="172" t="s">
        <v>430</v>
      </c>
      <c r="AA69" s="172" t="s">
        <v>430</v>
      </c>
      <c r="AB69" s="172" t="s">
        <v>430</v>
      </c>
      <c r="AC69" s="172" t="s">
        <v>430</v>
      </c>
      <c r="AD69" s="172" t="s">
        <v>430</v>
      </c>
      <c r="AE69" s="274"/>
      <c r="AF69" s="64" t="s">
        <v>434</v>
      </c>
      <c r="AG69" s="64" t="s">
        <v>434</v>
      </c>
      <c r="AH69" s="64" t="s">
        <v>434</v>
      </c>
      <c r="AI69" s="64" t="s">
        <v>434</v>
      </c>
      <c r="AJ69" s="64" t="s">
        <v>434</v>
      </c>
      <c r="AK69" s="64" t="s">
        <v>434</v>
      </c>
      <c r="AL69" s="200" t="s">
        <v>170</v>
      </c>
      <c r="AM69" s="136"/>
    </row>
    <row r="70" spans="1:39" ht="26.25" customHeight="1" thickBot="1" x14ac:dyDescent="0.3">
      <c r="A70" s="53" t="s">
        <v>53</v>
      </c>
      <c r="B70" s="57" t="s">
        <v>171</v>
      </c>
      <c r="C70" s="59" t="s">
        <v>372</v>
      </c>
      <c r="D70" s="64"/>
      <c r="E70" s="172" t="s">
        <v>429</v>
      </c>
      <c r="F70" s="174">
        <v>7.0438000000000001</v>
      </c>
      <c r="G70" s="172" t="s">
        <v>429</v>
      </c>
      <c r="H70" s="172" t="s">
        <v>429</v>
      </c>
      <c r="I70" s="56" t="s">
        <v>430</v>
      </c>
      <c r="J70" s="56" t="s">
        <v>430</v>
      </c>
      <c r="K70" s="56" t="s">
        <v>430</v>
      </c>
      <c r="L70" s="56" t="s">
        <v>430</v>
      </c>
      <c r="M70" s="172" t="s">
        <v>429</v>
      </c>
      <c r="N70" s="172" t="s">
        <v>429</v>
      </c>
      <c r="O70" s="172" t="s">
        <v>429</v>
      </c>
      <c r="P70" s="172" t="s">
        <v>429</v>
      </c>
      <c r="Q70" s="172" t="s">
        <v>429</v>
      </c>
      <c r="R70" s="172" t="s">
        <v>429</v>
      </c>
      <c r="S70" s="172" t="s">
        <v>429</v>
      </c>
      <c r="T70" s="172" t="s">
        <v>429</v>
      </c>
      <c r="U70" s="172" t="s">
        <v>429</v>
      </c>
      <c r="V70" s="172" t="s">
        <v>429</v>
      </c>
      <c r="W70" s="172" t="s">
        <v>429</v>
      </c>
      <c r="X70" s="172" t="s">
        <v>429</v>
      </c>
      <c r="Y70" s="172" t="s">
        <v>429</v>
      </c>
      <c r="Z70" s="172" t="s">
        <v>429</v>
      </c>
      <c r="AA70" s="172" t="s">
        <v>429</v>
      </c>
      <c r="AB70" s="172" t="s">
        <v>429</v>
      </c>
      <c r="AC70" s="172" t="s">
        <v>429</v>
      </c>
      <c r="AD70" s="172" t="s">
        <v>429</v>
      </c>
      <c r="AE70" s="274"/>
      <c r="AF70" s="64" t="s">
        <v>430</v>
      </c>
      <c r="AG70" s="64" t="s">
        <v>430</v>
      </c>
      <c r="AH70" s="64" t="s">
        <v>430</v>
      </c>
      <c r="AI70" s="64" t="s">
        <v>430</v>
      </c>
      <c r="AJ70" s="64" t="s">
        <v>430</v>
      </c>
      <c r="AK70" s="64">
        <v>880.47500000000002</v>
      </c>
      <c r="AL70" s="200" t="s">
        <v>399</v>
      </c>
      <c r="AM70" s="136"/>
    </row>
    <row r="71" spans="1:39" ht="26.25" customHeight="1" thickBot="1" x14ac:dyDescent="0.3">
      <c r="A71" s="53" t="s">
        <v>53</v>
      </c>
      <c r="B71" s="57" t="s">
        <v>172</v>
      </c>
      <c r="C71" s="59" t="s">
        <v>173</v>
      </c>
      <c r="D71" s="64"/>
      <c r="E71" s="172" t="s">
        <v>429</v>
      </c>
      <c r="F71" s="172" t="s">
        <v>431</v>
      </c>
      <c r="G71" s="172" t="s">
        <v>429</v>
      </c>
      <c r="H71" s="172" t="s">
        <v>429</v>
      </c>
      <c r="I71" s="56" t="s">
        <v>430</v>
      </c>
      <c r="J71" s="56" t="s">
        <v>430</v>
      </c>
      <c r="K71" s="56" t="s">
        <v>430</v>
      </c>
      <c r="L71" s="56" t="s">
        <v>430</v>
      </c>
      <c r="M71" s="172" t="s">
        <v>429</v>
      </c>
      <c r="N71" s="172" t="s">
        <v>429</v>
      </c>
      <c r="O71" s="172" t="s">
        <v>429</v>
      </c>
      <c r="P71" s="172" t="s">
        <v>429</v>
      </c>
      <c r="Q71" s="172" t="s">
        <v>429</v>
      </c>
      <c r="R71" s="172" t="s">
        <v>429</v>
      </c>
      <c r="S71" s="172" t="s">
        <v>429</v>
      </c>
      <c r="T71" s="172" t="s">
        <v>429</v>
      </c>
      <c r="U71" s="172" t="s">
        <v>429</v>
      </c>
      <c r="V71" s="172" t="s">
        <v>429</v>
      </c>
      <c r="W71" s="172" t="s">
        <v>429</v>
      </c>
      <c r="X71" s="172" t="s">
        <v>429</v>
      </c>
      <c r="Y71" s="172" t="s">
        <v>429</v>
      </c>
      <c r="Z71" s="172" t="s">
        <v>429</v>
      </c>
      <c r="AA71" s="172" t="s">
        <v>429</v>
      </c>
      <c r="AB71" s="172" t="s">
        <v>429</v>
      </c>
      <c r="AC71" s="172" t="s">
        <v>429</v>
      </c>
      <c r="AD71" s="172" t="s">
        <v>429</v>
      </c>
      <c r="AE71" s="274"/>
      <c r="AF71" s="64" t="s">
        <v>430</v>
      </c>
      <c r="AG71" s="64" t="s">
        <v>430</v>
      </c>
      <c r="AH71" s="64" t="s">
        <v>430</v>
      </c>
      <c r="AI71" s="64" t="s">
        <v>430</v>
      </c>
      <c r="AJ71" s="64" t="s">
        <v>430</v>
      </c>
      <c r="AK71" s="147" t="s">
        <v>431</v>
      </c>
      <c r="AL71" s="139" t="s">
        <v>438</v>
      </c>
      <c r="AM71" s="136"/>
    </row>
    <row r="72" spans="1:39" ht="26.25" customHeight="1" thickBot="1" x14ac:dyDescent="0.3">
      <c r="A72" s="53" t="s">
        <v>53</v>
      </c>
      <c r="B72" s="57" t="s">
        <v>174</v>
      </c>
      <c r="C72" s="59" t="s">
        <v>175</v>
      </c>
      <c r="D72" s="56"/>
      <c r="E72" s="170" t="s">
        <v>429</v>
      </c>
      <c r="F72" s="170">
        <v>1.1673585</v>
      </c>
      <c r="G72" s="170" t="s">
        <v>429</v>
      </c>
      <c r="H72" s="170" t="s">
        <v>429</v>
      </c>
      <c r="I72" s="56" t="s">
        <v>430</v>
      </c>
      <c r="J72" s="56" t="s">
        <v>430</v>
      </c>
      <c r="K72" s="56" t="s">
        <v>430</v>
      </c>
      <c r="L72" s="56" t="s">
        <v>430</v>
      </c>
      <c r="M72" s="170" t="s">
        <v>429</v>
      </c>
      <c r="N72" s="170">
        <v>35.798994</v>
      </c>
      <c r="O72" s="170">
        <v>0.15564780000000003</v>
      </c>
      <c r="P72" s="170">
        <v>0.77823900000000001</v>
      </c>
      <c r="Q72" s="170">
        <v>3.1129560000000001</v>
      </c>
      <c r="R72" s="170">
        <v>35.020755000000001</v>
      </c>
      <c r="S72" s="170">
        <v>0.54476730000000007</v>
      </c>
      <c r="T72" s="170">
        <v>1.0895346000000001</v>
      </c>
      <c r="U72" s="170">
        <v>0.15564780000000003</v>
      </c>
      <c r="V72" s="170">
        <v>31.129560000000001</v>
      </c>
      <c r="W72" s="170">
        <v>23.347170000000002</v>
      </c>
      <c r="X72" s="170" t="s">
        <v>429</v>
      </c>
      <c r="Y72" s="170" t="s">
        <v>429</v>
      </c>
      <c r="Z72" s="170" t="s">
        <v>429</v>
      </c>
      <c r="AA72" s="170" t="s">
        <v>429</v>
      </c>
      <c r="AB72" s="170">
        <v>3.7355472000000001</v>
      </c>
      <c r="AC72" s="170">
        <v>0.2334717</v>
      </c>
      <c r="AD72" s="170">
        <v>19.455975000000002</v>
      </c>
      <c r="AE72" s="274"/>
      <c r="AF72" s="64" t="s">
        <v>430</v>
      </c>
      <c r="AG72" s="64" t="s">
        <v>430</v>
      </c>
      <c r="AH72" s="64" t="s">
        <v>430</v>
      </c>
      <c r="AI72" s="64" t="s">
        <v>430</v>
      </c>
      <c r="AJ72" s="64" t="s">
        <v>430</v>
      </c>
      <c r="AK72" s="140">
        <v>7782.39</v>
      </c>
      <c r="AL72" s="138" t="s">
        <v>1045</v>
      </c>
      <c r="AM72" s="136"/>
    </row>
    <row r="73" spans="1:39" ht="26.25" customHeight="1" thickBot="1" x14ac:dyDescent="0.3">
      <c r="A73" s="53" t="s">
        <v>53</v>
      </c>
      <c r="B73" s="57" t="s">
        <v>176</v>
      </c>
      <c r="C73" s="59" t="s">
        <v>177</v>
      </c>
      <c r="D73" s="56"/>
      <c r="E73" s="170" t="s">
        <v>429</v>
      </c>
      <c r="F73" s="170" t="s">
        <v>429</v>
      </c>
      <c r="G73" s="170" t="s">
        <v>429</v>
      </c>
      <c r="H73" s="170" t="s">
        <v>429</v>
      </c>
      <c r="I73" s="56" t="s">
        <v>430</v>
      </c>
      <c r="J73" s="56" t="s">
        <v>430</v>
      </c>
      <c r="K73" s="56" t="s">
        <v>430</v>
      </c>
      <c r="L73" s="56" t="s">
        <v>430</v>
      </c>
      <c r="M73" s="170" t="s">
        <v>429</v>
      </c>
      <c r="N73" s="170" t="s">
        <v>429</v>
      </c>
      <c r="O73" s="170" t="s">
        <v>429</v>
      </c>
      <c r="P73" s="170" t="s">
        <v>429</v>
      </c>
      <c r="Q73" s="170" t="s">
        <v>429</v>
      </c>
      <c r="R73" s="170" t="s">
        <v>429</v>
      </c>
      <c r="S73" s="170" t="s">
        <v>429</v>
      </c>
      <c r="T73" s="170" t="s">
        <v>429</v>
      </c>
      <c r="U73" s="170" t="s">
        <v>429</v>
      </c>
      <c r="V73" s="170" t="s">
        <v>429</v>
      </c>
      <c r="W73" s="170" t="s">
        <v>429</v>
      </c>
      <c r="X73" s="170" t="s">
        <v>429</v>
      </c>
      <c r="Y73" s="170" t="s">
        <v>429</v>
      </c>
      <c r="Z73" s="170" t="s">
        <v>429</v>
      </c>
      <c r="AA73" s="170" t="s">
        <v>429</v>
      </c>
      <c r="AB73" s="170" t="s">
        <v>429</v>
      </c>
      <c r="AC73" s="170" t="s">
        <v>430</v>
      </c>
      <c r="AD73" s="170" t="s">
        <v>430</v>
      </c>
      <c r="AE73" s="274"/>
      <c r="AF73" s="64" t="s">
        <v>430</v>
      </c>
      <c r="AG73" s="64" t="s">
        <v>430</v>
      </c>
      <c r="AH73" s="64" t="s">
        <v>430</v>
      </c>
      <c r="AI73" s="64" t="s">
        <v>430</v>
      </c>
      <c r="AJ73" s="64" t="s">
        <v>430</v>
      </c>
      <c r="AK73" s="140">
        <v>809.05499999999995</v>
      </c>
      <c r="AL73" s="138" t="s">
        <v>1046</v>
      </c>
      <c r="AM73" s="136"/>
    </row>
    <row r="74" spans="1:39" ht="26.25" customHeight="1" thickBot="1" x14ac:dyDescent="0.3">
      <c r="A74" s="53" t="s">
        <v>53</v>
      </c>
      <c r="B74" s="57" t="s">
        <v>178</v>
      </c>
      <c r="C74" s="59" t="s">
        <v>179</v>
      </c>
      <c r="D74" s="56"/>
      <c r="E74" s="181">
        <v>1.0245</v>
      </c>
      <c r="F74" s="170" t="s">
        <v>429</v>
      </c>
      <c r="G74" s="181">
        <v>4.6102499999999997</v>
      </c>
      <c r="H74" s="170" t="s">
        <v>429</v>
      </c>
      <c r="I74" s="56" t="s">
        <v>430</v>
      </c>
      <c r="J74" s="56" t="s">
        <v>430</v>
      </c>
      <c r="K74" s="56" t="s">
        <v>430</v>
      </c>
      <c r="L74" s="56" t="s">
        <v>430</v>
      </c>
      <c r="M74" s="181">
        <v>122.94</v>
      </c>
      <c r="N74" s="170" t="s">
        <v>429</v>
      </c>
      <c r="O74" s="170" t="s">
        <v>429</v>
      </c>
      <c r="P74" s="170" t="s">
        <v>429</v>
      </c>
      <c r="Q74" s="170" t="s">
        <v>429</v>
      </c>
      <c r="R74" s="170" t="s">
        <v>429</v>
      </c>
      <c r="S74" s="170" t="s">
        <v>429</v>
      </c>
      <c r="T74" s="170" t="s">
        <v>429</v>
      </c>
      <c r="U74" s="170" t="s">
        <v>429</v>
      </c>
      <c r="V74" s="170" t="s">
        <v>429</v>
      </c>
      <c r="W74" s="170" t="s">
        <v>429</v>
      </c>
      <c r="X74" s="181">
        <v>9.2204999999999995</v>
      </c>
      <c r="Y74" s="181">
        <v>9.2204999999999995</v>
      </c>
      <c r="Z74" s="181">
        <v>9.2204999999999995</v>
      </c>
      <c r="AA74" s="181">
        <v>1.1269500000000001</v>
      </c>
      <c r="AB74" s="181">
        <v>28.788449999999997</v>
      </c>
      <c r="AC74" s="170" t="s">
        <v>429</v>
      </c>
      <c r="AD74" s="170" t="s">
        <v>430</v>
      </c>
      <c r="AE74" s="274"/>
      <c r="AF74" s="64" t="s">
        <v>430</v>
      </c>
      <c r="AG74" s="64" t="s">
        <v>430</v>
      </c>
      <c r="AH74" s="64" t="s">
        <v>430</v>
      </c>
      <c r="AI74" s="64" t="s">
        <v>430</v>
      </c>
      <c r="AJ74" s="64" t="s">
        <v>430</v>
      </c>
      <c r="AK74" s="64">
        <v>1024.5</v>
      </c>
      <c r="AL74" s="138" t="s">
        <v>1047</v>
      </c>
      <c r="AM74" s="136"/>
    </row>
    <row r="75" spans="1:39" ht="26.25" customHeight="1" thickBot="1" x14ac:dyDescent="0.3">
      <c r="A75" s="53" t="s">
        <v>53</v>
      </c>
      <c r="B75" s="57" t="s">
        <v>180</v>
      </c>
      <c r="C75" s="59" t="s">
        <v>181</v>
      </c>
      <c r="D75" s="64"/>
      <c r="E75" s="170" t="s">
        <v>429</v>
      </c>
      <c r="F75" s="170" t="s">
        <v>429</v>
      </c>
      <c r="G75" s="181" t="s">
        <v>434</v>
      </c>
      <c r="H75" s="170" t="s">
        <v>429</v>
      </c>
      <c r="I75" s="56" t="s">
        <v>430</v>
      </c>
      <c r="J75" s="56" t="s">
        <v>430</v>
      </c>
      <c r="K75" s="56" t="s">
        <v>430</v>
      </c>
      <c r="L75" s="56" t="s">
        <v>430</v>
      </c>
      <c r="M75" s="170" t="s">
        <v>429</v>
      </c>
      <c r="N75" s="170" t="s">
        <v>429</v>
      </c>
      <c r="O75" s="170" t="s">
        <v>429</v>
      </c>
      <c r="P75" s="170" t="s">
        <v>429</v>
      </c>
      <c r="Q75" s="170" t="s">
        <v>429</v>
      </c>
      <c r="R75" s="170" t="s">
        <v>429</v>
      </c>
      <c r="S75" s="170" t="s">
        <v>429</v>
      </c>
      <c r="T75" s="170" t="s">
        <v>429</v>
      </c>
      <c r="U75" s="170" t="s">
        <v>429</v>
      </c>
      <c r="V75" s="170" t="s">
        <v>429</v>
      </c>
      <c r="W75" s="170" t="s">
        <v>429</v>
      </c>
      <c r="X75" s="170" t="s">
        <v>429</v>
      </c>
      <c r="Y75" s="170" t="s">
        <v>429</v>
      </c>
      <c r="Z75" s="170" t="s">
        <v>429</v>
      </c>
      <c r="AA75" s="170" t="s">
        <v>429</v>
      </c>
      <c r="AB75" s="170" t="s">
        <v>429</v>
      </c>
      <c r="AC75" s="170" t="s">
        <v>429</v>
      </c>
      <c r="AD75" s="170" t="s">
        <v>429</v>
      </c>
      <c r="AE75" s="274"/>
      <c r="AF75" s="64" t="s">
        <v>430</v>
      </c>
      <c r="AG75" s="64" t="s">
        <v>430</v>
      </c>
      <c r="AH75" s="64" t="s">
        <v>430</v>
      </c>
      <c r="AI75" s="64" t="s">
        <v>430</v>
      </c>
      <c r="AJ75" s="64" t="s">
        <v>430</v>
      </c>
      <c r="AK75" s="64" t="s">
        <v>434</v>
      </c>
      <c r="AL75" s="138" t="s">
        <v>182</v>
      </c>
      <c r="AM75" s="136"/>
    </row>
    <row r="76" spans="1:39" ht="26.25" customHeight="1" thickBot="1" x14ac:dyDescent="0.3">
      <c r="A76" s="53" t="s">
        <v>53</v>
      </c>
      <c r="B76" s="57" t="s">
        <v>183</v>
      </c>
      <c r="C76" s="59" t="s">
        <v>184</v>
      </c>
      <c r="D76" s="56"/>
      <c r="E76" s="170" t="s">
        <v>429</v>
      </c>
      <c r="F76" s="170" t="s">
        <v>429</v>
      </c>
      <c r="G76" s="181">
        <v>0.18150904999999998</v>
      </c>
      <c r="H76" s="170" t="s">
        <v>429</v>
      </c>
      <c r="I76" s="56" t="s">
        <v>430</v>
      </c>
      <c r="J76" s="56" t="s">
        <v>430</v>
      </c>
      <c r="K76" s="56" t="s">
        <v>430</v>
      </c>
      <c r="L76" s="56" t="s">
        <v>430</v>
      </c>
      <c r="M76" s="170" t="s">
        <v>429</v>
      </c>
      <c r="N76" s="180">
        <v>0.15937379999999998</v>
      </c>
      <c r="O76" s="180">
        <v>8.8541000000000002E-3</v>
      </c>
      <c r="P76" s="180">
        <v>8.8541000000000002E-3</v>
      </c>
      <c r="Q76" s="180">
        <v>8.8541000000000002E-3</v>
      </c>
      <c r="R76" s="170" t="s">
        <v>429</v>
      </c>
      <c r="S76" s="170" t="s">
        <v>429</v>
      </c>
      <c r="T76" s="170" t="s">
        <v>429</v>
      </c>
      <c r="U76" s="170" t="s">
        <v>429</v>
      </c>
      <c r="V76" s="181">
        <v>5.3124599999999994E-2</v>
      </c>
      <c r="W76" s="181">
        <v>0.39843449999999997</v>
      </c>
      <c r="X76" s="170" t="s">
        <v>429</v>
      </c>
      <c r="Y76" s="170" t="s">
        <v>429</v>
      </c>
      <c r="Z76" s="170" t="s">
        <v>429</v>
      </c>
      <c r="AA76" s="170" t="s">
        <v>429</v>
      </c>
      <c r="AB76" s="170" t="s">
        <v>429</v>
      </c>
      <c r="AC76" s="170" t="s">
        <v>429</v>
      </c>
      <c r="AD76" s="181">
        <v>0.17708199999999999</v>
      </c>
      <c r="AE76" s="274"/>
      <c r="AF76" s="64" t="s">
        <v>430</v>
      </c>
      <c r="AG76" s="64" t="s">
        <v>430</v>
      </c>
      <c r="AH76" s="64" t="s">
        <v>430</v>
      </c>
      <c r="AI76" s="64" t="s">
        <v>430</v>
      </c>
      <c r="AJ76" s="64" t="s">
        <v>430</v>
      </c>
      <c r="AK76" s="140">
        <v>88.540999999999997</v>
      </c>
      <c r="AL76" s="138" t="s">
        <v>1048</v>
      </c>
      <c r="AM76" s="136"/>
    </row>
    <row r="77" spans="1:39" ht="26.25" customHeight="1" thickBot="1" x14ac:dyDescent="0.3">
      <c r="A77" s="53" t="s">
        <v>53</v>
      </c>
      <c r="B77" s="57" t="s">
        <v>185</v>
      </c>
      <c r="C77" s="59" t="s">
        <v>186</v>
      </c>
      <c r="D77" s="56"/>
      <c r="E77" s="170" t="s">
        <v>429</v>
      </c>
      <c r="F77" s="170" t="s">
        <v>429</v>
      </c>
      <c r="G77" s="170">
        <v>0.22838084999999997</v>
      </c>
      <c r="H77" s="170" t="s">
        <v>429</v>
      </c>
      <c r="I77" s="56" t="s">
        <v>430</v>
      </c>
      <c r="J77" s="56" t="s">
        <v>430</v>
      </c>
      <c r="K77" s="56" t="s">
        <v>430</v>
      </c>
      <c r="L77" s="56" t="s">
        <v>430</v>
      </c>
      <c r="M77" s="170" t="s">
        <v>429</v>
      </c>
      <c r="N77" s="174">
        <v>3.3834200000000002E-2</v>
      </c>
      <c r="O77" s="174">
        <v>6.7668400000000005E-3</v>
      </c>
      <c r="P77" s="174">
        <v>6.7668400000000005E-3</v>
      </c>
      <c r="Q77" s="174">
        <v>5.0751299999999997E-3</v>
      </c>
      <c r="R77" s="170" t="s">
        <v>429</v>
      </c>
      <c r="S77" s="170" t="s">
        <v>429</v>
      </c>
      <c r="T77" s="170" t="s">
        <v>429</v>
      </c>
      <c r="U77" s="170" t="s">
        <v>429</v>
      </c>
      <c r="V77" s="174">
        <v>0.84585500000000002</v>
      </c>
      <c r="W77" s="174">
        <v>0.84585500000000002</v>
      </c>
      <c r="X77" s="170" t="s">
        <v>429</v>
      </c>
      <c r="Y77" s="170" t="s">
        <v>429</v>
      </c>
      <c r="Z77" s="170" t="s">
        <v>429</v>
      </c>
      <c r="AA77" s="170" t="s">
        <v>429</v>
      </c>
      <c r="AB77" s="170" t="s">
        <v>429</v>
      </c>
      <c r="AC77" s="170" t="s">
        <v>429</v>
      </c>
      <c r="AD77" s="181">
        <v>0.33834199999999998</v>
      </c>
      <c r="AE77" s="274"/>
      <c r="AF77" s="64" t="s">
        <v>430</v>
      </c>
      <c r="AG77" s="64" t="s">
        <v>430</v>
      </c>
      <c r="AH77" s="64" t="s">
        <v>430</v>
      </c>
      <c r="AI77" s="64" t="s">
        <v>430</v>
      </c>
      <c r="AJ77" s="64" t="s">
        <v>430</v>
      </c>
      <c r="AK77" s="64">
        <v>169.17099999999999</v>
      </c>
      <c r="AL77" s="138" t="s">
        <v>1049</v>
      </c>
      <c r="AM77" s="136"/>
    </row>
    <row r="78" spans="1:39" ht="26.25" customHeight="1" thickBot="1" x14ac:dyDescent="0.3">
      <c r="A78" s="53" t="s">
        <v>53</v>
      </c>
      <c r="B78" s="57" t="s">
        <v>187</v>
      </c>
      <c r="C78" s="59" t="s">
        <v>188</v>
      </c>
      <c r="D78" s="56"/>
      <c r="E78" s="170" t="s">
        <v>429</v>
      </c>
      <c r="F78" s="170" t="s">
        <v>429</v>
      </c>
      <c r="G78" s="181">
        <v>0.79661099999999985</v>
      </c>
      <c r="H78" s="170" t="s">
        <v>429</v>
      </c>
      <c r="I78" s="56" t="s">
        <v>430</v>
      </c>
      <c r="J78" s="56" t="s">
        <v>430</v>
      </c>
      <c r="K78" s="56" t="s">
        <v>430</v>
      </c>
      <c r="L78" s="56" t="s">
        <v>430</v>
      </c>
      <c r="M78" s="170" t="s">
        <v>429</v>
      </c>
      <c r="N78" s="181">
        <v>5.0452029999999999</v>
      </c>
      <c r="O78" s="181">
        <v>2.9209069999999997</v>
      </c>
      <c r="P78" s="181">
        <v>6.1073509999999996E-3</v>
      </c>
      <c r="Q78" s="181">
        <v>1.0621479999999999</v>
      </c>
      <c r="R78" s="181">
        <v>4.2485919999999995</v>
      </c>
      <c r="S78" s="181">
        <v>8.497183999999999</v>
      </c>
      <c r="T78" s="181">
        <v>3.7175179999999997</v>
      </c>
      <c r="U78" s="170" t="s">
        <v>429</v>
      </c>
      <c r="V78" s="170" t="s">
        <v>429</v>
      </c>
      <c r="W78" s="174">
        <v>1.327685</v>
      </c>
      <c r="X78" s="170" t="s">
        <v>429</v>
      </c>
      <c r="Y78" s="170" t="s">
        <v>429</v>
      </c>
      <c r="Z78" s="170" t="s">
        <v>429</v>
      </c>
      <c r="AA78" s="170" t="s">
        <v>429</v>
      </c>
      <c r="AB78" s="170" t="s">
        <v>429</v>
      </c>
      <c r="AC78" s="170" t="s">
        <v>429</v>
      </c>
      <c r="AD78" s="181">
        <v>0.23898329999999998</v>
      </c>
      <c r="AE78" s="274"/>
      <c r="AF78" s="64" t="s">
        <v>430</v>
      </c>
      <c r="AG78" s="64" t="s">
        <v>430</v>
      </c>
      <c r="AH78" s="64" t="s">
        <v>430</v>
      </c>
      <c r="AI78" s="64" t="s">
        <v>430</v>
      </c>
      <c r="AJ78" s="64" t="s">
        <v>430</v>
      </c>
      <c r="AK78" s="140">
        <v>265.53699999999998</v>
      </c>
      <c r="AL78" s="138" t="s">
        <v>1050</v>
      </c>
      <c r="AM78" s="136"/>
    </row>
    <row r="79" spans="1:39" ht="26.25" customHeight="1" thickBot="1" x14ac:dyDescent="0.3">
      <c r="A79" s="53" t="s">
        <v>53</v>
      </c>
      <c r="B79" s="57" t="s">
        <v>189</v>
      </c>
      <c r="C79" s="59" t="s">
        <v>190</v>
      </c>
      <c r="D79" s="56"/>
      <c r="E79" s="170" t="s">
        <v>429</v>
      </c>
      <c r="F79" s="170" t="s">
        <v>429</v>
      </c>
      <c r="G79" s="170" t="s">
        <v>434</v>
      </c>
      <c r="H79" s="170" t="s">
        <v>429</v>
      </c>
      <c r="I79" s="56" t="s">
        <v>430</v>
      </c>
      <c r="J79" s="56" t="s">
        <v>430</v>
      </c>
      <c r="K79" s="56" t="s">
        <v>430</v>
      </c>
      <c r="L79" s="56" t="s">
        <v>430</v>
      </c>
      <c r="M79" s="170" t="s">
        <v>429</v>
      </c>
      <c r="N79" s="170" t="s">
        <v>429</v>
      </c>
      <c r="O79" s="170" t="s">
        <v>429</v>
      </c>
      <c r="P79" s="170" t="s">
        <v>429</v>
      </c>
      <c r="Q79" s="170" t="s">
        <v>429</v>
      </c>
      <c r="R79" s="170" t="s">
        <v>429</v>
      </c>
      <c r="S79" s="170" t="s">
        <v>429</v>
      </c>
      <c r="T79" s="170" t="s">
        <v>434</v>
      </c>
      <c r="U79" s="170" t="s">
        <v>429</v>
      </c>
      <c r="V79" s="170" t="s">
        <v>429</v>
      </c>
      <c r="W79" s="170" t="s">
        <v>429</v>
      </c>
      <c r="X79" s="170" t="s">
        <v>429</v>
      </c>
      <c r="Y79" s="170" t="s">
        <v>429</v>
      </c>
      <c r="Z79" s="170" t="s">
        <v>429</v>
      </c>
      <c r="AA79" s="170" t="s">
        <v>429</v>
      </c>
      <c r="AB79" s="170" t="s">
        <v>429</v>
      </c>
      <c r="AC79" s="170" t="s">
        <v>434</v>
      </c>
      <c r="AD79" s="170" t="s">
        <v>429</v>
      </c>
      <c r="AE79" s="274"/>
      <c r="AF79" s="64" t="s">
        <v>430</v>
      </c>
      <c r="AG79" s="64" t="s">
        <v>430</v>
      </c>
      <c r="AH79" s="64" t="s">
        <v>430</v>
      </c>
      <c r="AI79" s="64" t="s">
        <v>430</v>
      </c>
      <c r="AJ79" s="64" t="s">
        <v>430</v>
      </c>
      <c r="AK79" s="64" t="s">
        <v>434</v>
      </c>
      <c r="AL79" s="138" t="s">
        <v>191</v>
      </c>
      <c r="AM79" s="136"/>
    </row>
    <row r="80" spans="1:39" ht="26.25" customHeight="1" thickBot="1" x14ac:dyDescent="0.3">
      <c r="A80" s="53" t="s">
        <v>53</v>
      </c>
      <c r="B80" s="57" t="s">
        <v>192</v>
      </c>
      <c r="C80" s="59" t="s">
        <v>193</v>
      </c>
      <c r="D80" s="56"/>
      <c r="E80" s="170" t="s">
        <v>429</v>
      </c>
      <c r="F80" s="170" t="s">
        <v>429</v>
      </c>
      <c r="G80" s="181">
        <v>3.0575999999999996E-2</v>
      </c>
      <c r="H80" s="170" t="s">
        <v>429</v>
      </c>
      <c r="I80" s="56" t="s">
        <v>430</v>
      </c>
      <c r="J80" s="56" t="s">
        <v>430</v>
      </c>
      <c r="K80" s="56" t="s">
        <v>430</v>
      </c>
      <c r="L80" s="56" t="s">
        <v>430</v>
      </c>
      <c r="M80" s="170" t="s">
        <v>429</v>
      </c>
      <c r="N80" s="170" t="s">
        <v>429</v>
      </c>
      <c r="O80" s="170" t="s">
        <v>429</v>
      </c>
      <c r="P80" s="170" t="s">
        <v>429</v>
      </c>
      <c r="Q80" s="170" t="s">
        <v>429</v>
      </c>
      <c r="R80" s="170" t="s">
        <v>429</v>
      </c>
      <c r="S80" s="170" t="s">
        <v>429</v>
      </c>
      <c r="T80" s="170" t="s">
        <v>429</v>
      </c>
      <c r="U80" s="170" t="s">
        <v>429</v>
      </c>
      <c r="V80" s="170" t="s">
        <v>429</v>
      </c>
      <c r="W80" s="170" t="s">
        <v>429</v>
      </c>
      <c r="X80" s="170" t="s">
        <v>429</v>
      </c>
      <c r="Y80" s="170" t="s">
        <v>429</v>
      </c>
      <c r="Z80" s="170" t="s">
        <v>429</v>
      </c>
      <c r="AA80" s="170" t="s">
        <v>429</v>
      </c>
      <c r="AB80" s="170" t="s">
        <v>429</v>
      </c>
      <c r="AC80" s="170" t="s">
        <v>429</v>
      </c>
      <c r="AD80" s="170" t="s">
        <v>429</v>
      </c>
      <c r="AE80" s="274"/>
      <c r="AF80" s="64" t="s">
        <v>430</v>
      </c>
      <c r="AG80" s="64" t="s">
        <v>430</v>
      </c>
      <c r="AH80" s="64" t="s">
        <v>430</v>
      </c>
      <c r="AI80" s="64" t="s">
        <v>430</v>
      </c>
      <c r="AJ80" s="64" t="s">
        <v>430</v>
      </c>
      <c r="AK80" s="64">
        <v>1.1759999999999999</v>
      </c>
      <c r="AL80" s="138" t="s">
        <v>399</v>
      </c>
      <c r="AM80" s="136"/>
    </row>
    <row r="81" spans="1:39" ht="26.25" customHeight="1" thickBot="1" x14ac:dyDescent="0.3">
      <c r="A81" s="53" t="s">
        <v>53</v>
      </c>
      <c r="B81" s="57" t="s">
        <v>194</v>
      </c>
      <c r="C81" s="59" t="s">
        <v>195</v>
      </c>
      <c r="D81" s="56"/>
      <c r="E81" s="170" t="s">
        <v>430</v>
      </c>
      <c r="F81" s="170" t="s">
        <v>430</v>
      </c>
      <c r="G81" s="170" t="s">
        <v>430</v>
      </c>
      <c r="H81" s="170" t="s">
        <v>430</v>
      </c>
      <c r="I81" s="56" t="s">
        <v>430</v>
      </c>
      <c r="J81" s="56" t="s">
        <v>430</v>
      </c>
      <c r="K81" s="56" t="s">
        <v>430</v>
      </c>
      <c r="L81" s="56" t="s">
        <v>430</v>
      </c>
      <c r="M81" s="170" t="s">
        <v>430</v>
      </c>
      <c r="N81" s="170" t="s">
        <v>430</v>
      </c>
      <c r="O81" s="170" t="s">
        <v>430</v>
      </c>
      <c r="P81" s="170" t="s">
        <v>430</v>
      </c>
      <c r="Q81" s="170" t="s">
        <v>430</v>
      </c>
      <c r="R81" s="170" t="s">
        <v>430</v>
      </c>
      <c r="S81" s="170" t="s">
        <v>430</v>
      </c>
      <c r="T81" s="170" t="s">
        <v>430</v>
      </c>
      <c r="U81" s="170" t="s">
        <v>430</v>
      </c>
      <c r="V81" s="170" t="s">
        <v>430</v>
      </c>
      <c r="W81" s="170" t="s">
        <v>430</v>
      </c>
      <c r="X81" s="170" t="s">
        <v>430</v>
      </c>
      <c r="Y81" s="170" t="s">
        <v>430</v>
      </c>
      <c r="Z81" s="170" t="s">
        <v>430</v>
      </c>
      <c r="AA81" s="170" t="s">
        <v>430</v>
      </c>
      <c r="AB81" s="170" t="s">
        <v>430</v>
      </c>
      <c r="AC81" s="170" t="s">
        <v>430</v>
      </c>
      <c r="AD81" s="170" t="s">
        <v>430</v>
      </c>
      <c r="AE81" s="274"/>
      <c r="AF81" s="64" t="s">
        <v>430</v>
      </c>
      <c r="AG81" s="64" t="s">
        <v>430</v>
      </c>
      <c r="AH81" s="64" t="s">
        <v>430</v>
      </c>
      <c r="AI81" s="64" t="s">
        <v>430</v>
      </c>
      <c r="AJ81" s="64" t="s">
        <v>430</v>
      </c>
      <c r="AK81" s="64" t="s">
        <v>431</v>
      </c>
      <c r="AL81" s="138" t="s">
        <v>572</v>
      </c>
      <c r="AM81" s="136"/>
    </row>
    <row r="82" spans="1:39" ht="26.25" customHeight="1" thickBot="1" x14ac:dyDescent="0.3">
      <c r="A82" s="53" t="s">
        <v>196</v>
      </c>
      <c r="B82" s="57" t="s">
        <v>197</v>
      </c>
      <c r="C82" s="62" t="s">
        <v>198</v>
      </c>
      <c r="D82" s="56"/>
      <c r="E82" s="170" t="s">
        <v>430</v>
      </c>
      <c r="F82" s="170">
        <v>19.177320000000002</v>
      </c>
      <c r="G82" s="170" t="s">
        <v>430</v>
      </c>
      <c r="H82" s="170" t="s">
        <v>430</v>
      </c>
      <c r="I82" s="56" t="s">
        <v>430</v>
      </c>
      <c r="J82" s="56" t="s">
        <v>430</v>
      </c>
      <c r="K82" s="56" t="s">
        <v>430</v>
      </c>
      <c r="L82" s="56" t="s">
        <v>430</v>
      </c>
      <c r="M82" s="170" t="s">
        <v>430</v>
      </c>
      <c r="N82" s="170" t="s">
        <v>430</v>
      </c>
      <c r="O82" s="170" t="s">
        <v>430</v>
      </c>
      <c r="P82" s="170" t="s">
        <v>430</v>
      </c>
      <c r="Q82" s="170" t="s">
        <v>430</v>
      </c>
      <c r="R82" s="170" t="s">
        <v>430</v>
      </c>
      <c r="S82" s="170" t="s">
        <v>430</v>
      </c>
      <c r="T82" s="170" t="s">
        <v>430</v>
      </c>
      <c r="U82" s="170" t="s">
        <v>430</v>
      </c>
      <c r="V82" s="170" t="s">
        <v>430</v>
      </c>
      <c r="W82" s="170" t="s">
        <v>430</v>
      </c>
      <c r="X82" s="170" t="s">
        <v>430</v>
      </c>
      <c r="Y82" s="170" t="s">
        <v>430</v>
      </c>
      <c r="Z82" s="170" t="s">
        <v>430</v>
      </c>
      <c r="AA82" s="170" t="s">
        <v>430</v>
      </c>
      <c r="AB82" s="170" t="s">
        <v>430</v>
      </c>
      <c r="AC82" s="170" t="s">
        <v>430</v>
      </c>
      <c r="AD82" s="170" t="s">
        <v>430</v>
      </c>
      <c r="AE82" s="276"/>
      <c r="AF82" s="56" t="s">
        <v>430</v>
      </c>
      <c r="AG82" s="56" t="s">
        <v>430</v>
      </c>
      <c r="AH82" s="56" t="s">
        <v>430</v>
      </c>
      <c r="AI82" s="56" t="s">
        <v>430</v>
      </c>
      <c r="AJ82" s="56" t="s">
        <v>430</v>
      </c>
      <c r="AK82" s="140">
        <v>15981100</v>
      </c>
      <c r="AL82" s="200" t="s">
        <v>1066</v>
      </c>
      <c r="AM82" s="136"/>
    </row>
    <row r="83" spans="1:39" ht="26.25" customHeight="1" thickBot="1" x14ac:dyDescent="0.3">
      <c r="A83" s="53" t="s">
        <v>53</v>
      </c>
      <c r="B83" s="61" t="s">
        <v>199</v>
      </c>
      <c r="C83" s="62" t="s">
        <v>200</v>
      </c>
      <c r="D83" s="56"/>
      <c r="E83" s="56" t="s">
        <v>429</v>
      </c>
      <c r="F83" s="56">
        <v>8.2720000000000008E-5</v>
      </c>
      <c r="G83" s="56" t="s">
        <v>429</v>
      </c>
      <c r="H83" s="56" t="s">
        <v>430</v>
      </c>
      <c r="I83" s="56" t="s">
        <v>430</v>
      </c>
      <c r="J83" s="56" t="s">
        <v>430</v>
      </c>
      <c r="K83" s="56" t="s">
        <v>430</v>
      </c>
      <c r="L83" s="56" t="s">
        <v>430</v>
      </c>
      <c r="M83" s="56" t="s">
        <v>429</v>
      </c>
      <c r="N83" s="56" t="s">
        <v>430</v>
      </c>
      <c r="O83" s="56" t="s">
        <v>430</v>
      </c>
      <c r="P83" s="56" t="s">
        <v>430</v>
      </c>
      <c r="Q83" s="56" t="s">
        <v>430</v>
      </c>
      <c r="R83" s="56" t="s">
        <v>430</v>
      </c>
      <c r="S83" s="56" t="s">
        <v>430</v>
      </c>
      <c r="T83" s="56" t="s">
        <v>430</v>
      </c>
      <c r="U83" s="56" t="s">
        <v>430</v>
      </c>
      <c r="V83" s="56" t="s">
        <v>430</v>
      </c>
      <c r="W83" s="56" t="s">
        <v>429</v>
      </c>
      <c r="X83" s="56" t="s">
        <v>429</v>
      </c>
      <c r="Y83" s="56" t="s">
        <v>429</v>
      </c>
      <c r="Z83" s="56" t="s">
        <v>429</v>
      </c>
      <c r="AA83" s="56" t="s">
        <v>429</v>
      </c>
      <c r="AB83" s="56" t="s">
        <v>429</v>
      </c>
      <c r="AC83" s="56" t="s">
        <v>429</v>
      </c>
      <c r="AD83" s="56" t="s">
        <v>430</v>
      </c>
      <c r="AE83" s="276"/>
      <c r="AF83" s="56" t="s">
        <v>430</v>
      </c>
      <c r="AG83" s="56" t="s">
        <v>430</v>
      </c>
      <c r="AH83" s="56" t="s">
        <v>430</v>
      </c>
      <c r="AI83" s="56" t="s">
        <v>430</v>
      </c>
      <c r="AJ83" s="56" t="s">
        <v>430</v>
      </c>
      <c r="AK83" s="56" t="s">
        <v>429</v>
      </c>
      <c r="AL83" s="200" t="s">
        <v>1067</v>
      </c>
      <c r="AM83" s="136"/>
    </row>
    <row r="84" spans="1:39" ht="26.25" customHeight="1" thickBot="1" x14ac:dyDescent="0.3">
      <c r="A84" s="53" t="s">
        <v>53</v>
      </c>
      <c r="B84" s="61" t="s">
        <v>201</v>
      </c>
      <c r="C84" s="62" t="s">
        <v>202</v>
      </c>
      <c r="D84" s="56"/>
      <c r="E84" s="56" t="s">
        <v>429</v>
      </c>
      <c r="F84" s="56">
        <v>6.0489000000000003E-3</v>
      </c>
      <c r="G84" s="56" t="s">
        <v>430</v>
      </c>
      <c r="H84" s="56" t="s">
        <v>430</v>
      </c>
      <c r="I84" s="56" t="s">
        <v>430</v>
      </c>
      <c r="J84" s="56" t="s">
        <v>430</v>
      </c>
      <c r="K84" s="56" t="s">
        <v>430</v>
      </c>
      <c r="L84" s="56" t="s">
        <v>430</v>
      </c>
      <c r="M84" s="56">
        <v>4.4203500000000002E-4</v>
      </c>
      <c r="N84" s="56" t="s">
        <v>429</v>
      </c>
      <c r="O84" s="56" t="s">
        <v>429</v>
      </c>
      <c r="P84" s="56" t="s">
        <v>429</v>
      </c>
      <c r="Q84" s="56" t="s">
        <v>430</v>
      </c>
      <c r="R84" s="56" t="s">
        <v>430</v>
      </c>
      <c r="S84" s="56" t="s">
        <v>430</v>
      </c>
      <c r="T84" s="56" t="s">
        <v>430</v>
      </c>
      <c r="U84" s="56" t="s">
        <v>430</v>
      </c>
      <c r="V84" s="56" t="s">
        <v>430</v>
      </c>
      <c r="W84" s="56" t="s">
        <v>429</v>
      </c>
      <c r="X84" s="56" t="s">
        <v>429</v>
      </c>
      <c r="Y84" s="56" t="s">
        <v>429</v>
      </c>
      <c r="Z84" s="56" t="s">
        <v>429</v>
      </c>
      <c r="AA84" s="56" t="s">
        <v>429</v>
      </c>
      <c r="AB84" s="56" t="s">
        <v>429</v>
      </c>
      <c r="AC84" s="56" t="s">
        <v>429</v>
      </c>
      <c r="AD84" s="56" t="s">
        <v>430</v>
      </c>
      <c r="AE84" s="276"/>
      <c r="AF84" s="56" t="s">
        <v>430</v>
      </c>
      <c r="AG84" s="56" t="s">
        <v>430</v>
      </c>
      <c r="AH84" s="56" t="s">
        <v>430</v>
      </c>
      <c r="AI84" s="56" t="s">
        <v>430</v>
      </c>
      <c r="AJ84" s="56" t="s">
        <v>430</v>
      </c>
      <c r="AK84" s="56" t="s">
        <v>429</v>
      </c>
      <c r="AL84" s="200" t="s">
        <v>399</v>
      </c>
      <c r="AM84" s="136"/>
    </row>
    <row r="85" spans="1:39" ht="26.25" customHeight="1" thickBot="1" x14ac:dyDescent="0.3">
      <c r="A85" s="53" t="s">
        <v>196</v>
      </c>
      <c r="B85" s="59" t="s">
        <v>203</v>
      </c>
      <c r="C85" s="62" t="s">
        <v>390</v>
      </c>
      <c r="D85" s="56"/>
      <c r="E85" s="56" t="s">
        <v>430</v>
      </c>
      <c r="F85" s="56">
        <v>1.221975</v>
      </c>
      <c r="G85" s="56" t="s">
        <v>430</v>
      </c>
      <c r="H85" s="56" t="s">
        <v>430</v>
      </c>
      <c r="I85" s="56" t="s">
        <v>430</v>
      </c>
      <c r="J85" s="56" t="s">
        <v>430</v>
      </c>
      <c r="K85" s="56" t="s">
        <v>430</v>
      </c>
      <c r="L85" s="56" t="s">
        <v>430</v>
      </c>
      <c r="M85" s="56" t="s">
        <v>430</v>
      </c>
      <c r="N85" s="56" t="s">
        <v>430</v>
      </c>
      <c r="O85" s="56" t="s">
        <v>430</v>
      </c>
      <c r="P85" s="56" t="s">
        <v>430</v>
      </c>
      <c r="Q85" s="56" t="s">
        <v>430</v>
      </c>
      <c r="R85" s="56" t="s">
        <v>430</v>
      </c>
      <c r="S85" s="56" t="s">
        <v>430</v>
      </c>
      <c r="T85" s="56" t="s">
        <v>430</v>
      </c>
      <c r="U85" s="56" t="s">
        <v>430</v>
      </c>
      <c r="V85" s="56" t="s">
        <v>430</v>
      </c>
      <c r="W85" s="56" t="s">
        <v>430</v>
      </c>
      <c r="X85" s="56" t="s">
        <v>430</v>
      </c>
      <c r="Y85" s="56" t="s">
        <v>430</v>
      </c>
      <c r="Z85" s="56" t="s">
        <v>430</v>
      </c>
      <c r="AA85" s="56" t="s">
        <v>430</v>
      </c>
      <c r="AB85" s="56" t="s">
        <v>430</v>
      </c>
      <c r="AC85" s="56" t="s">
        <v>430</v>
      </c>
      <c r="AD85" s="56" t="s">
        <v>430</v>
      </c>
      <c r="AE85" s="276"/>
      <c r="AF85" s="56" t="s">
        <v>430</v>
      </c>
      <c r="AG85" s="56" t="s">
        <v>430</v>
      </c>
      <c r="AH85" s="56" t="s">
        <v>430</v>
      </c>
      <c r="AI85" s="56" t="s">
        <v>430</v>
      </c>
      <c r="AJ85" s="56" t="s">
        <v>430</v>
      </c>
      <c r="AK85" s="56" t="s">
        <v>429</v>
      </c>
      <c r="AL85" s="200" t="s">
        <v>204</v>
      </c>
      <c r="AM85" s="136"/>
    </row>
    <row r="86" spans="1:39" ht="26.25" customHeight="1" thickBot="1" x14ac:dyDescent="0.3">
      <c r="A86" s="53" t="s">
        <v>196</v>
      </c>
      <c r="B86" s="59" t="s">
        <v>205</v>
      </c>
      <c r="C86" s="62" t="s">
        <v>206</v>
      </c>
      <c r="D86" s="56"/>
      <c r="E86" s="56" t="s">
        <v>430</v>
      </c>
      <c r="F86" s="56" t="s">
        <v>429</v>
      </c>
      <c r="G86" s="56" t="s">
        <v>430</v>
      </c>
      <c r="H86" s="56" t="s">
        <v>430</v>
      </c>
      <c r="I86" s="56" t="s">
        <v>430</v>
      </c>
      <c r="J86" s="56" t="s">
        <v>430</v>
      </c>
      <c r="K86" s="56" t="s">
        <v>430</v>
      </c>
      <c r="L86" s="56" t="s">
        <v>430</v>
      </c>
      <c r="M86" s="56" t="s">
        <v>430</v>
      </c>
      <c r="N86" s="56" t="s">
        <v>430</v>
      </c>
      <c r="O86" s="56" t="s">
        <v>430</v>
      </c>
      <c r="P86" s="56" t="s">
        <v>430</v>
      </c>
      <c r="Q86" s="56" t="s">
        <v>430</v>
      </c>
      <c r="R86" s="56" t="s">
        <v>430</v>
      </c>
      <c r="S86" s="56" t="s">
        <v>430</v>
      </c>
      <c r="T86" s="56" t="s">
        <v>430</v>
      </c>
      <c r="U86" s="56" t="s">
        <v>430</v>
      </c>
      <c r="V86" s="56" t="s">
        <v>430</v>
      </c>
      <c r="W86" s="56" t="s">
        <v>430</v>
      </c>
      <c r="X86" s="56" t="s">
        <v>430</v>
      </c>
      <c r="Y86" s="56" t="s">
        <v>430</v>
      </c>
      <c r="Z86" s="56" t="s">
        <v>430</v>
      </c>
      <c r="AA86" s="56" t="s">
        <v>430</v>
      </c>
      <c r="AB86" s="56" t="s">
        <v>430</v>
      </c>
      <c r="AC86" s="56" t="s">
        <v>430</v>
      </c>
      <c r="AD86" s="56" t="s">
        <v>430</v>
      </c>
      <c r="AE86" s="276"/>
      <c r="AF86" s="56" t="s">
        <v>430</v>
      </c>
      <c r="AG86" s="56" t="s">
        <v>430</v>
      </c>
      <c r="AH86" s="56" t="s">
        <v>430</v>
      </c>
      <c r="AI86" s="56" t="s">
        <v>430</v>
      </c>
      <c r="AJ86" s="56" t="s">
        <v>430</v>
      </c>
      <c r="AK86" s="56" t="s">
        <v>429</v>
      </c>
      <c r="AL86" s="200" t="s">
        <v>207</v>
      </c>
      <c r="AM86" s="136"/>
    </row>
    <row r="87" spans="1:39" ht="26.25" customHeight="1" thickBot="1" x14ac:dyDescent="0.3">
      <c r="A87" s="53" t="s">
        <v>196</v>
      </c>
      <c r="B87" s="59" t="s">
        <v>208</v>
      </c>
      <c r="C87" s="62" t="s">
        <v>209</v>
      </c>
      <c r="D87" s="56"/>
      <c r="E87" s="170" t="s">
        <v>430</v>
      </c>
      <c r="F87" s="170">
        <v>0.1917732</v>
      </c>
      <c r="G87" s="170" t="s">
        <v>430</v>
      </c>
      <c r="H87" s="170" t="s">
        <v>430</v>
      </c>
      <c r="I87" s="56" t="s">
        <v>430</v>
      </c>
      <c r="J87" s="56" t="s">
        <v>430</v>
      </c>
      <c r="K87" s="56" t="s">
        <v>430</v>
      </c>
      <c r="L87" s="56" t="s">
        <v>430</v>
      </c>
      <c r="M87" s="170" t="s">
        <v>430</v>
      </c>
      <c r="N87" s="170" t="s">
        <v>430</v>
      </c>
      <c r="O87" s="170" t="s">
        <v>430</v>
      </c>
      <c r="P87" s="170" t="s">
        <v>430</v>
      </c>
      <c r="Q87" s="170" t="s">
        <v>430</v>
      </c>
      <c r="R87" s="170" t="s">
        <v>430</v>
      </c>
      <c r="S87" s="170" t="s">
        <v>430</v>
      </c>
      <c r="T87" s="170" t="s">
        <v>430</v>
      </c>
      <c r="U87" s="170" t="s">
        <v>430</v>
      </c>
      <c r="V87" s="170" t="s">
        <v>430</v>
      </c>
      <c r="W87" s="170" t="s">
        <v>430</v>
      </c>
      <c r="X87" s="170" t="s">
        <v>430</v>
      </c>
      <c r="Y87" s="170" t="s">
        <v>430</v>
      </c>
      <c r="Z87" s="170" t="s">
        <v>430</v>
      </c>
      <c r="AA87" s="170" t="s">
        <v>430</v>
      </c>
      <c r="AB87" s="170" t="s">
        <v>430</v>
      </c>
      <c r="AC87" s="170" t="s">
        <v>430</v>
      </c>
      <c r="AD87" s="170" t="s">
        <v>430</v>
      </c>
      <c r="AE87" s="276"/>
      <c r="AF87" s="56" t="s">
        <v>430</v>
      </c>
      <c r="AG87" s="56" t="s">
        <v>430</v>
      </c>
      <c r="AH87" s="56" t="s">
        <v>430</v>
      </c>
      <c r="AI87" s="56" t="s">
        <v>430</v>
      </c>
      <c r="AJ87" s="56" t="s">
        <v>430</v>
      </c>
      <c r="AK87" s="140">
        <v>15981100</v>
      </c>
      <c r="AL87" s="200" t="s">
        <v>1066</v>
      </c>
      <c r="AM87" s="136"/>
    </row>
    <row r="88" spans="1:39" ht="26.25" customHeight="1" thickBot="1" x14ac:dyDescent="0.3">
      <c r="A88" s="53" t="s">
        <v>196</v>
      </c>
      <c r="B88" s="59" t="s">
        <v>210</v>
      </c>
      <c r="C88" s="62" t="s">
        <v>211</v>
      </c>
      <c r="D88" s="56"/>
      <c r="E88" s="171" t="s">
        <v>429</v>
      </c>
      <c r="F88" s="171">
        <v>0.51005999999999996</v>
      </c>
      <c r="G88" s="171" t="s">
        <v>429</v>
      </c>
      <c r="H88" s="171" t="s">
        <v>429</v>
      </c>
      <c r="I88" s="56" t="s">
        <v>430</v>
      </c>
      <c r="J88" s="56" t="s">
        <v>430</v>
      </c>
      <c r="K88" s="56" t="s">
        <v>430</v>
      </c>
      <c r="L88" s="56" t="s">
        <v>430</v>
      </c>
      <c r="M88" s="171" t="s">
        <v>429</v>
      </c>
      <c r="N88" s="171" t="s">
        <v>429</v>
      </c>
      <c r="O88" s="171" t="s">
        <v>429</v>
      </c>
      <c r="P88" s="171" t="s">
        <v>429</v>
      </c>
      <c r="Q88" s="171" t="s">
        <v>429</v>
      </c>
      <c r="R88" s="171" t="s">
        <v>429</v>
      </c>
      <c r="S88" s="171" t="s">
        <v>429</v>
      </c>
      <c r="T88" s="171" t="s">
        <v>429</v>
      </c>
      <c r="U88" s="171" t="s">
        <v>429</v>
      </c>
      <c r="V88" s="171" t="s">
        <v>429</v>
      </c>
      <c r="W88" s="171" t="s">
        <v>429</v>
      </c>
      <c r="X88" s="171" t="s">
        <v>429</v>
      </c>
      <c r="Y88" s="171" t="s">
        <v>429</v>
      </c>
      <c r="Z88" s="171" t="s">
        <v>429</v>
      </c>
      <c r="AA88" s="171" t="s">
        <v>429</v>
      </c>
      <c r="AB88" s="171" t="s">
        <v>429</v>
      </c>
      <c r="AC88" s="171" t="s">
        <v>429</v>
      </c>
      <c r="AD88" s="171" t="s">
        <v>429</v>
      </c>
      <c r="AE88" s="276"/>
      <c r="AF88" s="56" t="s">
        <v>430</v>
      </c>
      <c r="AG88" s="56" t="s">
        <v>430</v>
      </c>
      <c r="AH88" s="56" t="s">
        <v>430</v>
      </c>
      <c r="AI88" s="56" t="s">
        <v>430</v>
      </c>
      <c r="AJ88" s="56" t="s">
        <v>430</v>
      </c>
      <c r="AK88" s="56">
        <v>51006</v>
      </c>
      <c r="AL88" s="200" t="s">
        <v>976</v>
      </c>
      <c r="AM88" s="136"/>
    </row>
    <row r="89" spans="1:39" ht="26.25" customHeight="1" thickBot="1" x14ac:dyDescent="0.3">
      <c r="A89" s="53" t="s">
        <v>196</v>
      </c>
      <c r="B89" s="59" t="s">
        <v>212</v>
      </c>
      <c r="C89" s="62" t="s">
        <v>213</v>
      </c>
      <c r="D89" s="56"/>
      <c r="E89" s="170" t="s">
        <v>430</v>
      </c>
      <c r="F89" s="170" t="s">
        <v>429</v>
      </c>
      <c r="G89" s="170" t="s">
        <v>430</v>
      </c>
      <c r="H89" s="170" t="s">
        <v>430</v>
      </c>
      <c r="I89" s="56" t="s">
        <v>430</v>
      </c>
      <c r="J89" s="56" t="s">
        <v>430</v>
      </c>
      <c r="K89" s="56" t="s">
        <v>430</v>
      </c>
      <c r="L89" s="56" t="s">
        <v>430</v>
      </c>
      <c r="M89" s="170" t="s">
        <v>430</v>
      </c>
      <c r="N89" s="170" t="s">
        <v>430</v>
      </c>
      <c r="O89" s="170" t="s">
        <v>430</v>
      </c>
      <c r="P89" s="170" t="s">
        <v>430</v>
      </c>
      <c r="Q89" s="170" t="s">
        <v>430</v>
      </c>
      <c r="R89" s="170" t="s">
        <v>430</v>
      </c>
      <c r="S89" s="170" t="s">
        <v>430</v>
      </c>
      <c r="T89" s="170" t="s">
        <v>430</v>
      </c>
      <c r="U89" s="170" t="s">
        <v>430</v>
      </c>
      <c r="V89" s="170" t="s">
        <v>430</v>
      </c>
      <c r="W89" s="170" t="s">
        <v>430</v>
      </c>
      <c r="X89" s="170" t="s">
        <v>430</v>
      </c>
      <c r="Y89" s="170" t="s">
        <v>430</v>
      </c>
      <c r="Z89" s="170" t="s">
        <v>430</v>
      </c>
      <c r="AA89" s="170" t="s">
        <v>430</v>
      </c>
      <c r="AB89" s="170" t="s">
        <v>430</v>
      </c>
      <c r="AC89" s="170" t="s">
        <v>430</v>
      </c>
      <c r="AD89" s="170" t="s">
        <v>430</v>
      </c>
      <c r="AE89" s="276"/>
      <c r="AF89" s="56" t="s">
        <v>430</v>
      </c>
      <c r="AG89" s="56" t="s">
        <v>430</v>
      </c>
      <c r="AH89" s="56" t="s">
        <v>430</v>
      </c>
      <c r="AI89" s="56" t="s">
        <v>430</v>
      </c>
      <c r="AJ89" s="56" t="s">
        <v>430</v>
      </c>
      <c r="AK89" s="56" t="s">
        <v>429</v>
      </c>
      <c r="AL89" s="200" t="s">
        <v>399</v>
      </c>
      <c r="AM89" s="136"/>
    </row>
    <row r="90" spans="1:39" s="4" customFormat="1" ht="26.25" customHeight="1" thickBot="1" x14ac:dyDescent="0.25">
      <c r="A90" s="53" t="s">
        <v>196</v>
      </c>
      <c r="B90" s="59" t="s">
        <v>214</v>
      </c>
      <c r="C90" s="62" t="s">
        <v>215</v>
      </c>
      <c r="D90" s="56"/>
      <c r="E90" s="170" t="s">
        <v>429</v>
      </c>
      <c r="F90" s="171">
        <v>2.9295999999999999E-2</v>
      </c>
      <c r="G90" s="170" t="s">
        <v>429</v>
      </c>
      <c r="H90" s="170" t="s">
        <v>429</v>
      </c>
      <c r="I90" s="56" t="s">
        <v>430</v>
      </c>
      <c r="J90" s="56" t="s">
        <v>430</v>
      </c>
      <c r="K90" s="56" t="s">
        <v>430</v>
      </c>
      <c r="L90" s="56" t="s">
        <v>430</v>
      </c>
      <c r="M90" s="170" t="s">
        <v>429</v>
      </c>
      <c r="N90" s="170" t="s">
        <v>429</v>
      </c>
      <c r="O90" s="170" t="s">
        <v>429</v>
      </c>
      <c r="P90" s="170" t="s">
        <v>429</v>
      </c>
      <c r="Q90" s="170" t="s">
        <v>429</v>
      </c>
      <c r="R90" s="170" t="s">
        <v>429</v>
      </c>
      <c r="S90" s="170" t="s">
        <v>429</v>
      </c>
      <c r="T90" s="170" t="s">
        <v>429</v>
      </c>
      <c r="U90" s="170" t="s">
        <v>429</v>
      </c>
      <c r="V90" s="170" t="s">
        <v>429</v>
      </c>
      <c r="W90" s="170" t="s">
        <v>429</v>
      </c>
      <c r="X90" s="170" t="s">
        <v>429</v>
      </c>
      <c r="Y90" s="170" t="s">
        <v>429</v>
      </c>
      <c r="Z90" s="170" t="s">
        <v>429</v>
      </c>
      <c r="AA90" s="170" t="s">
        <v>429</v>
      </c>
      <c r="AB90" s="170" t="s">
        <v>429</v>
      </c>
      <c r="AC90" s="170" t="s">
        <v>429</v>
      </c>
      <c r="AD90" s="170" t="s">
        <v>429</v>
      </c>
      <c r="AE90" s="276"/>
      <c r="AF90" s="56" t="s">
        <v>430</v>
      </c>
      <c r="AG90" s="56" t="s">
        <v>430</v>
      </c>
      <c r="AH90" s="56" t="s">
        <v>430</v>
      </c>
      <c r="AI90" s="56" t="s">
        <v>430</v>
      </c>
      <c r="AJ90" s="56" t="s">
        <v>430</v>
      </c>
      <c r="AK90" s="56">
        <v>14648</v>
      </c>
      <c r="AL90" s="200" t="s">
        <v>976</v>
      </c>
      <c r="AM90" s="260"/>
    </row>
    <row r="91" spans="1:39" ht="26.25" customHeight="1" thickBot="1" x14ac:dyDescent="0.3">
      <c r="A91" s="53" t="s">
        <v>196</v>
      </c>
      <c r="B91" s="57" t="s">
        <v>391</v>
      </c>
      <c r="C91" s="59" t="s">
        <v>216</v>
      </c>
      <c r="D91" s="56"/>
      <c r="E91" s="170" t="s">
        <v>429</v>
      </c>
      <c r="F91" s="170" t="s">
        <v>429</v>
      </c>
      <c r="G91" s="170" t="s">
        <v>429</v>
      </c>
      <c r="H91" s="170" t="s">
        <v>429</v>
      </c>
      <c r="I91" s="56" t="s">
        <v>430</v>
      </c>
      <c r="J91" s="56" t="s">
        <v>430</v>
      </c>
      <c r="K91" s="56" t="s">
        <v>430</v>
      </c>
      <c r="L91" s="56" t="s">
        <v>430</v>
      </c>
      <c r="M91" s="170" t="s">
        <v>429</v>
      </c>
      <c r="N91" s="170" t="s">
        <v>429</v>
      </c>
      <c r="O91" s="170" t="s">
        <v>429</v>
      </c>
      <c r="P91" s="170" t="s">
        <v>429</v>
      </c>
      <c r="Q91" s="170" t="s">
        <v>429</v>
      </c>
      <c r="R91" s="170" t="s">
        <v>429</v>
      </c>
      <c r="S91" s="170" t="s">
        <v>429</v>
      </c>
      <c r="T91" s="170" t="s">
        <v>429</v>
      </c>
      <c r="U91" s="170" t="s">
        <v>429</v>
      </c>
      <c r="V91" s="170" t="s">
        <v>429</v>
      </c>
      <c r="W91" s="170" t="s">
        <v>429</v>
      </c>
      <c r="X91" s="170" t="s">
        <v>429</v>
      </c>
      <c r="Y91" s="170" t="s">
        <v>429</v>
      </c>
      <c r="Z91" s="170" t="s">
        <v>429</v>
      </c>
      <c r="AA91" s="170" t="s">
        <v>429</v>
      </c>
      <c r="AB91" s="170" t="s">
        <v>429</v>
      </c>
      <c r="AC91" s="170" t="s">
        <v>429</v>
      </c>
      <c r="AD91" s="170" t="s">
        <v>429</v>
      </c>
      <c r="AE91" s="276"/>
      <c r="AF91" s="56" t="s">
        <v>430</v>
      </c>
      <c r="AG91" s="56" t="s">
        <v>430</v>
      </c>
      <c r="AH91" s="56" t="s">
        <v>430</v>
      </c>
      <c r="AI91" s="56" t="s">
        <v>430</v>
      </c>
      <c r="AJ91" s="56" t="s">
        <v>430</v>
      </c>
      <c r="AK91" s="56" t="s">
        <v>429</v>
      </c>
      <c r="AL91" s="200" t="s">
        <v>399</v>
      </c>
      <c r="AM91" s="136"/>
    </row>
    <row r="92" spans="1:39" ht="26.25" customHeight="1" thickBot="1" x14ac:dyDescent="0.3">
      <c r="A92" s="53" t="s">
        <v>53</v>
      </c>
      <c r="B92" s="57" t="s">
        <v>217</v>
      </c>
      <c r="C92" s="59" t="s">
        <v>218</v>
      </c>
      <c r="D92" s="64"/>
      <c r="E92" s="174">
        <v>8.5000000000000006E-3</v>
      </c>
      <c r="F92" s="174">
        <v>1.7000000000000001E-2</v>
      </c>
      <c r="G92" s="174">
        <v>1.7000000000000001E-2</v>
      </c>
      <c r="H92" s="170" t="s">
        <v>429</v>
      </c>
      <c r="I92" s="56" t="s">
        <v>430</v>
      </c>
      <c r="J92" s="56" t="s">
        <v>430</v>
      </c>
      <c r="K92" s="56" t="s">
        <v>430</v>
      </c>
      <c r="L92" s="56" t="s">
        <v>430</v>
      </c>
      <c r="M92" s="170">
        <v>4.675E-2</v>
      </c>
      <c r="N92" s="170" t="s">
        <v>430</v>
      </c>
      <c r="O92" s="170" t="s">
        <v>430</v>
      </c>
      <c r="P92" s="170" t="s">
        <v>430</v>
      </c>
      <c r="Q92" s="170" t="s">
        <v>430</v>
      </c>
      <c r="R92" s="170" t="s">
        <v>430</v>
      </c>
      <c r="S92" s="170" t="s">
        <v>430</v>
      </c>
      <c r="T92" s="170" t="s">
        <v>430</v>
      </c>
      <c r="U92" s="170" t="s">
        <v>430</v>
      </c>
      <c r="V92" s="170" t="s">
        <v>430</v>
      </c>
      <c r="W92" s="170" t="s">
        <v>430</v>
      </c>
      <c r="X92" s="170" t="s">
        <v>429</v>
      </c>
      <c r="Y92" s="170" t="s">
        <v>429</v>
      </c>
      <c r="Z92" s="170" t="s">
        <v>429</v>
      </c>
      <c r="AA92" s="170" t="s">
        <v>429</v>
      </c>
      <c r="AB92" s="170" t="s">
        <v>429</v>
      </c>
      <c r="AC92" s="170" t="s">
        <v>429</v>
      </c>
      <c r="AD92" s="170" t="s">
        <v>430</v>
      </c>
      <c r="AE92" s="276"/>
      <c r="AF92" s="56" t="s">
        <v>430</v>
      </c>
      <c r="AG92" s="56" t="s">
        <v>430</v>
      </c>
      <c r="AH92" s="56" t="s">
        <v>430</v>
      </c>
      <c r="AI92" s="56" t="s">
        <v>430</v>
      </c>
      <c r="AJ92" s="56" t="s">
        <v>430</v>
      </c>
      <c r="AK92" s="56">
        <v>8.5</v>
      </c>
      <c r="AL92" s="139" t="s">
        <v>219</v>
      </c>
      <c r="AM92" s="136"/>
    </row>
    <row r="93" spans="1:39" ht="26.25" customHeight="1" thickBot="1" x14ac:dyDescent="0.3">
      <c r="A93" s="53" t="s">
        <v>53</v>
      </c>
      <c r="B93" s="57" t="s">
        <v>220</v>
      </c>
      <c r="C93" s="59" t="s">
        <v>392</v>
      </c>
      <c r="D93" s="64"/>
      <c r="E93" s="170" t="s">
        <v>430</v>
      </c>
      <c r="F93" s="170">
        <v>7.6201999999999996</v>
      </c>
      <c r="G93" s="170" t="s">
        <v>430</v>
      </c>
      <c r="H93" s="170" t="s">
        <v>430</v>
      </c>
      <c r="I93" s="56" t="s">
        <v>430</v>
      </c>
      <c r="J93" s="56" t="s">
        <v>430</v>
      </c>
      <c r="K93" s="56" t="s">
        <v>430</v>
      </c>
      <c r="L93" s="56" t="s">
        <v>430</v>
      </c>
      <c r="M93" s="170" t="s">
        <v>430</v>
      </c>
      <c r="N93" s="170" t="s">
        <v>430</v>
      </c>
      <c r="O93" s="170" t="s">
        <v>430</v>
      </c>
      <c r="P93" s="170" t="s">
        <v>430</v>
      </c>
      <c r="Q93" s="170" t="s">
        <v>430</v>
      </c>
      <c r="R93" s="170" t="s">
        <v>430</v>
      </c>
      <c r="S93" s="170" t="s">
        <v>430</v>
      </c>
      <c r="T93" s="170" t="s">
        <v>430</v>
      </c>
      <c r="U93" s="170" t="s">
        <v>430</v>
      </c>
      <c r="V93" s="170" t="s">
        <v>430</v>
      </c>
      <c r="W93" s="170" t="s">
        <v>430</v>
      </c>
      <c r="X93" s="170" t="s">
        <v>430</v>
      </c>
      <c r="Y93" s="170" t="s">
        <v>430</v>
      </c>
      <c r="Z93" s="170" t="s">
        <v>430</v>
      </c>
      <c r="AA93" s="170" t="s">
        <v>430</v>
      </c>
      <c r="AB93" s="170" t="s">
        <v>430</v>
      </c>
      <c r="AC93" s="170" t="s">
        <v>430</v>
      </c>
      <c r="AD93" s="170" t="s">
        <v>430</v>
      </c>
      <c r="AE93" s="276"/>
      <c r="AF93" s="56" t="s">
        <v>430</v>
      </c>
      <c r="AG93" s="56" t="s">
        <v>430</v>
      </c>
      <c r="AH93" s="56" t="s">
        <v>430</v>
      </c>
      <c r="AI93" s="56" t="s">
        <v>430</v>
      </c>
      <c r="AJ93" s="56" t="s">
        <v>430</v>
      </c>
      <c r="AK93" s="56">
        <v>3810.1</v>
      </c>
      <c r="AL93" s="135" t="s">
        <v>221</v>
      </c>
      <c r="AM93" s="136"/>
    </row>
    <row r="94" spans="1:39" ht="26.25" customHeight="1" thickBot="1" x14ac:dyDescent="0.3">
      <c r="A94" s="53" t="s">
        <v>53</v>
      </c>
      <c r="B94" s="63" t="s">
        <v>393</v>
      </c>
      <c r="C94" s="59" t="s">
        <v>222</v>
      </c>
      <c r="D94" s="56"/>
      <c r="E94" s="170" t="s">
        <v>430</v>
      </c>
      <c r="F94" s="170" t="s">
        <v>429</v>
      </c>
      <c r="G94" s="170" t="s">
        <v>430</v>
      </c>
      <c r="H94" s="170" t="s">
        <v>430</v>
      </c>
      <c r="I94" s="56" t="s">
        <v>430</v>
      </c>
      <c r="J94" s="56" t="s">
        <v>430</v>
      </c>
      <c r="K94" s="56" t="s">
        <v>430</v>
      </c>
      <c r="L94" s="56" t="s">
        <v>430</v>
      </c>
      <c r="M94" s="170" t="s">
        <v>430</v>
      </c>
      <c r="N94" s="170" t="s">
        <v>430</v>
      </c>
      <c r="O94" s="170" t="s">
        <v>430</v>
      </c>
      <c r="P94" s="170" t="s">
        <v>430</v>
      </c>
      <c r="Q94" s="170" t="s">
        <v>430</v>
      </c>
      <c r="R94" s="170" t="s">
        <v>430</v>
      </c>
      <c r="S94" s="170" t="s">
        <v>430</v>
      </c>
      <c r="T94" s="170" t="s">
        <v>430</v>
      </c>
      <c r="U94" s="170" t="s">
        <v>430</v>
      </c>
      <c r="V94" s="170" t="s">
        <v>430</v>
      </c>
      <c r="W94" s="170" t="s">
        <v>430</v>
      </c>
      <c r="X94" s="170" t="s">
        <v>430</v>
      </c>
      <c r="Y94" s="170" t="s">
        <v>430</v>
      </c>
      <c r="Z94" s="170" t="s">
        <v>430</v>
      </c>
      <c r="AA94" s="170" t="s">
        <v>430</v>
      </c>
      <c r="AB94" s="170" t="s">
        <v>430</v>
      </c>
      <c r="AC94" s="170" t="s">
        <v>430</v>
      </c>
      <c r="AD94" s="170" t="s">
        <v>430</v>
      </c>
      <c r="AE94" s="276"/>
      <c r="AF94" s="56" t="s">
        <v>430</v>
      </c>
      <c r="AG94" s="56" t="s">
        <v>430</v>
      </c>
      <c r="AH94" s="56" t="s">
        <v>430</v>
      </c>
      <c r="AI94" s="56" t="s">
        <v>430</v>
      </c>
      <c r="AJ94" s="56" t="s">
        <v>430</v>
      </c>
      <c r="AK94" s="140" t="s">
        <v>429</v>
      </c>
      <c r="AL94" s="200" t="s">
        <v>399</v>
      </c>
      <c r="AM94" s="136"/>
    </row>
    <row r="95" spans="1:39" ht="26.25" customHeight="1" thickBot="1" x14ac:dyDescent="0.3">
      <c r="A95" s="53" t="s">
        <v>53</v>
      </c>
      <c r="B95" s="63" t="s">
        <v>223</v>
      </c>
      <c r="C95" s="59" t="s">
        <v>224</v>
      </c>
      <c r="D95" s="64"/>
      <c r="E95" s="170" t="s">
        <v>429</v>
      </c>
      <c r="F95" s="170" t="s">
        <v>429</v>
      </c>
      <c r="G95" s="170" t="s">
        <v>429</v>
      </c>
      <c r="H95" s="170" t="s">
        <v>429</v>
      </c>
      <c r="I95" s="56" t="s">
        <v>430</v>
      </c>
      <c r="J95" s="56" t="s">
        <v>430</v>
      </c>
      <c r="K95" s="56" t="s">
        <v>430</v>
      </c>
      <c r="L95" s="56" t="s">
        <v>430</v>
      </c>
      <c r="M95" s="170" t="s">
        <v>984</v>
      </c>
      <c r="N95" s="170" t="s">
        <v>430</v>
      </c>
      <c r="O95" s="170" t="s">
        <v>430</v>
      </c>
      <c r="P95" s="170" t="s">
        <v>430</v>
      </c>
      <c r="Q95" s="170" t="s">
        <v>430</v>
      </c>
      <c r="R95" s="170" t="s">
        <v>430</v>
      </c>
      <c r="S95" s="170" t="s">
        <v>430</v>
      </c>
      <c r="T95" s="170" t="s">
        <v>430</v>
      </c>
      <c r="U95" s="170" t="s">
        <v>430</v>
      </c>
      <c r="V95" s="170" t="s">
        <v>430</v>
      </c>
      <c r="W95" s="170" t="s">
        <v>430</v>
      </c>
      <c r="X95" s="170" t="s">
        <v>430</v>
      </c>
      <c r="Y95" s="170" t="s">
        <v>430</v>
      </c>
      <c r="Z95" s="170" t="s">
        <v>430</v>
      </c>
      <c r="AA95" s="170" t="s">
        <v>430</v>
      </c>
      <c r="AB95" s="170" t="s">
        <v>430</v>
      </c>
      <c r="AC95" s="170" t="s">
        <v>430</v>
      </c>
      <c r="AD95" s="170" t="s">
        <v>430</v>
      </c>
      <c r="AE95" s="276"/>
      <c r="AF95" s="56" t="s">
        <v>430</v>
      </c>
      <c r="AG95" s="56" t="s">
        <v>430</v>
      </c>
      <c r="AH95" s="56" t="s">
        <v>430</v>
      </c>
      <c r="AI95" s="56" t="s">
        <v>430</v>
      </c>
      <c r="AJ95" s="56" t="s">
        <v>430</v>
      </c>
      <c r="AK95" s="56">
        <v>185.7</v>
      </c>
      <c r="AL95" s="139" t="s">
        <v>438</v>
      </c>
      <c r="AM95" s="136"/>
    </row>
    <row r="96" spans="1:39" ht="26.25" customHeight="1" thickBot="1" x14ac:dyDescent="0.3">
      <c r="A96" s="53" t="s">
        <v>53</v>
      </c>
      <c r="B96" s="57" t="s">
        <v>225</v>
      </c>
      <c r="C96" s="59" t="s">
        <v>226</v>
      </c>
      <c r="D96" s="64"/>
      <c r="E96" s="170" t="s">
        <v>984</v>
      </c>
      <c r="F96" s="170" t="s">
        <v>984</v>
      </c>
      <c r="G96" s="170" t="s">
        <v>984</v>
      </c>
      <c r="H96" s="170" t="s">
        <v>984</v>
      </c>
      <c r="I96" s="56" t="s">
        <v>430</v>
      </c>
      <c r="J96" s="56" t="s">
        <v>430</v>
      </c>
      <c r="K96" s="56" t="s">
        <v>430</v>
      </c>
      <c r="L96" s="56" t="s">
        <v>430</v>
      </c>
      <c r="M96" s="170" t="s">
        <v>984</v>
      </c>
      <c r="N96" s="170" t="s">
        <v>430</v>
      </c>
      <c r="O96" s="170" t="s">
        <v>430</v>
      </c>
      <c r="P96" s="170" t="s">
        <v>430</v>
      </c>
      <c r="Q96" s="170" t="s">
        <v>430</v>
      </c>
      <c r="R96" s="170" t="s">
        <v>430</v>
      </c>
      <c r="S96" s="170" t="s">
        <v>430</v>
      </c>
      <c r="T96" s="170" t="s">
        <v>430</v>
      </c>
      <c r="U96" s="170" t="s">
        <v>430</v>
      </c>
      <c r="V96" s="170" t="s">
        <v>430</v>
      </c>
      <c r="W96" s="170" t="s">
        <v>430</v>
      </c>
      <c r="X96" s="170" t="s">
        <v>430</v>
      </c>
      <c r="Y96" s="170" t="s">
        <v>430</v>
      </c>
      <c r="Z96" s="170" t="s">
        <v>430</v>
      </c>
      <c r="AA96" s="170" t="s">
        <v>430</v>
      </c>
      <c r="AB96" s="170" t="s">
        <v>430</v>
      </c>
      <c r="AC96" s="171" t="s">
        <v>429</v>
      </c>
      <c r="AD96" s="171" t="s">
        <v>429</v>
      </c>
      <c r="AE96" s="276"/>
      <c r="AF96" s="56" t="s">
        <v>430</v>
      </c>
      <c r="AG96" s="56" t="s">
        <v>430</v>
      </c>
      <c r="AH96" s="56" t="s">
        <v>430</v>
      </c>
      <c r="AI96" s="56" t="s">
        <v>430</v>
      </c>
      <c r="AJ96" s="56" t="s">
        <v>430</v>
      </c>
      <c r="AK96" s="140" t="s">
        <v>429</v>
      </c>
      <c r="AL96" s="138" t="s">
        <v>399</v>
      </c>
      <c r="AM96" s="136"/>
    </row>
    <row r="97" spans="1:39" ht="26.25" customHeight="1" thickBot="1" x14ac:dyDescent="0.3">
      <c r="A97" s="53" t="s">
        <v>53</v>
      </c>
      <c r="B97" s="57" t="s">
        <v>227</v>
      </c>
      <c r="C97" s="59" t="s">
        <v>228</v>
      </c>
      <c r="D97" s="64"/>
      <c r="E97" s="170" t="s">
        <v>430</v>
      </c>
      <c r="F97" s="170" t="s">
        <v>430</v>
      </c>
      <c r="G97" s="170" t="s">
        <v>430</v>
      </c>
      <c r="H97" s="170" t="s">
        <v>430</v>
      </c>
      <c r="I97" s="56" t="s">
        <v>430</v>
      </c>
      <c r="J97" s="56" t="s">
        <v>430</v>
      </c>
      <c r="K97" s="56" t="s">
        <v>430</v>
      </c>
      <c r="L97" s="56" t="s">
        <v>430</v>
      </c>
      <c r="M97" s="170" t="s">
        <v>430</v>
      </c>
      <c r="N97" s="170" t="s">
        <v>429</v>
      </c>
      <c r="O97" s="170" t="s">
        <v>429</v>
      </c>
      <c r="P97" s="170">
        <v>0.15981100000000001</v>
      </c>
      <c r="Q97" s="170" t="s">
        <v>429</v>
      </c>
      <c r="R97" s="170" t="s">
        <v>429</v>
      </c>
      <c r="S97" s="170" t="s">
        <v>429</v>
      </c>
      <c r="T97" s="170" t="s">
        <v>429</v>
      </c>
      <c r="U97" s="170" t="s">
        <v>429</v>
      </c>
      <c r="V97" s="170" t="s">
        <v>429</v>
      </c>
      <c r="W97" s="170" t="s">
        <v>430</v>
      </c>
      <c r="X97" s="170" t="s">
        <v>430</v>
      </c>
      <c r="Y97" s="170" t="s">
        <v>430</v>
      </c>
      <c r="Z97" s="170" t="s">
        <v>430</v>
      </c>
      <c r="AA97" s="170" t="s">
        <v>430</v>
      </c>
      <c r="AB97" s="170" t="s">
        <v>430</v>
      </c>
      <c r="AC97" s="171" t="s">
        <v>429</v>
      </c>
      <c r="AD97" s="170">
        <v>1.5981099999999999</v>
      </c>
      <c r="AE97" s="276"/>
      <c r="AF97" s="56" t="s">
        <v>430</v>
      </c>
      <c r="AG97" s="56" t="s">
        <v>430</v>
      </c>
      <c r="AH97" s="56" t="s">
        <v>430</v>
      </c>
      <c r="AI97" s="56" t="s">
        <v>430</v>
      </c>
      <c r="AJ97" s="56" t="s">
        <v>430</v>
      </c>
      <c r="AK97" s="140">
        <v>15981100</v>
      </c>
      <c r="AL97" s="200" t="s">
        <v>1066</v>
      </c>
      <c r="AM97" s="136"/>
    </row>
    <row r="98" spans="1:39" ht="26.25" customHeight="1" thickBot="1" x14ac:dyDescent="0.3">
      <c r="A98" s="53" t="s">
        <v>53</v>
      </c>
      <c r="B98" s="57" t="s">
        <v>229</v>
      </c>
      <c r="C98" s="59" t="s">
        <v>230</v>
      </c>
      <c r="D98" s="64"/>
      <c r="E98" s="170" t="s">
        <v>984</v>
      </c>
      <c r="F98" s="170" t="s">
        <v>984</v>
      </c>
      <c r="G98" s="170" t="s">
        <v>984</v>
      </c>
      <c r="H98" s="170" t="s">
        <v>984</v>
      </c>
      <c r="I98" s="56" t="s">
        <v>430</v>
      </c>
      <c r="J98" s="56" t="s">
        <v>430</v>
      </c>
      <c r="K98" s="56" t="s">
        <v>430</v>
      </c>
      <c r="L98" s="56" t="s">
        <v>430</v>
      </c>
      <c r="M98" s="170" t="s">
        <v>984</v>
      </c>
      <c r="N98" s="170" t="s">
        <v>984</v>
      </c>
      <c r="O98" s="170" t="s">
        <v>984</v>
      </c>
      <c r="P98" s="170" t="s">
        <v>984</v>
      </c>
      <c r="Q98" s="170" t="s">
        <v>984</v>
      </c>
      <c r="R98" s="170" t="s">
        <v>984</v>
      </c>
      <c r="S98" s="170" t="s">
        <v>984</v>
      </c>
      <c r="T98" s="170" t="s">
        <v>984</v>
      </c>
      <c r="U98" s="170" t="s">
        <v>984</v>
      </c>
      <c r="V98" s="170" t="s">
        <v>984</v>
      </c>
      <c r="W98" s="170" t="s">
        <v>984</v>
      </c>
      <c r="X98" s="170" t="s">
        <v>984</v>
      </c>
      <c r="Y98" s="170" t="s">
        <v>984</v>
      </c>
      <c r="Z98" s="170" t="s">
        <v>984</v>
      </c>
      <c r="AA98" s="170" t="s">
        <v>984</v>
      </c>
      <c r="AB98" s="170" t="s">
        <v>984</v>
      </c>
      <c r="AC98" s="170" t="s">
        <v>984</v>
      </c>
      <c r="AD98" s="170" t="s">
        <v>984</v>
      </c>
      <c r="AE98" s="276"/>
      <c r="AF98" s="56" t="s">
        <v>430</v>
      </c>
      <c r="AG98" s="56" t="s">
        <v>430</v>
      </c>
      <c r="AH98" s="56" t="s">
        <v>430</v>
      </c>
      <c r="AI98" s="56" t="s">
        <v>430</v>
      </c>
      <c r="AJ98" s="56" t="s">
        <v>430</v>
      </c>
      <c r="AK98" s="140" t="s">
        <v>429</v>
      </c>
      <c r="AL98" s="138" t="s">
        <v>399</v>
      </c>
      <c r="AM98" s="136"/>
    </row>
    <row r="99" spans="1:39" ht="26.25" customHeight="1" thickBot="1" x14ac:dyDescent="0.3">
      <c r="A99" s="53" t="s">
        <v>231</v>
      </c>
      <c r="B99" s="57" t="s">
        <v>232</v>
      </c>
      <c r="C99" s="59" t="s">
        <v>394</v>
      </c>
      <c r="D99" s="64"/>
      <c r="E99" s="180">
        <v>1.5224999999999999E-2</v>
      </c>
      <c r="F99" s="180">
        <v>54.618164999999998</v>
      </c>
      <c r="G99" s="172" t="s">
        <v>430</v>
      </c>
      <c r="H99" s="175">
        <v>66.989999999999995</v>
      </c>
      <c r="I99" s="56" t="s">
        <v>430</v>
      </c>
      <c r="J99" s="56" t="s">
        <v>430</v>
      </c>
      <c r="K99" s="56" t="s">
        <v>430</v>
      </c>
      <c r="L99" s="56" t="s">
        <v>430</v>
      </c>
      <c r="M99" s="172" t="s">
        <v>430</v>
      </c>
      <c r="N99" s="172" t="s">
        <v>430</v>
      </c>
      <c r="O99" s="172" t="s">
        <v>430</v>
      </c>
      <c r="P99" s="172" t="s">
        <v>430</v>
      </c>
      <c r="Q99" s="172" t="s">
        <v>430</v>
      </c>
      <c r="R99" s="172" t="s">
        <v>430</v>
      </c>
      <c r="S99" s="172" t="s">
        <v>430</v>
      </c>
      <c r="T99" s="172" t="s">
        <v>430</v>
      </c>
      <c r="U99" s="172" t="s">
        <v>430</v>
      </c>
      <c r="V99" s="172" t="s">
        <v>430</v>
      </c>
      <c r="W99" s="172" t="s">
        <v>430</v>
      </c>
      <c r="X99" s="172" t="s">
        <v>430</v>
      </c>
      <c r="Y99" s="172" t="s">
        <v>430</v>
      </c>
      <c r="Z99" s="172" t="s">
        <v>430</v>
      </c>
      <c r="AA99" s="172" t="s">
        <v>430</v>
      </c>
      <c r="AB99" s="172" t="s">
        <v>430</v>
      </c>
      <c r="AC99" s="172" t="s">
        <v>430</v>
      </c>
      <c r="AD99" s="172" t="s">
        <v>430</v>
      </c>
      <c r="AE99" s="274"/>
      <c r="AF99" s="64" t="s">
        <v>430</v>
      </c>
      <c r="AG99" s="64" t="s">
        <v>430</v>
      </c>
      <c r="AH99" s="64" t="s">
        <v>430</v>
      </c>
      <c r="AI99" s="64" t="s">
        <v>430</v>
      </c>
      <c r="AJ99" s="64" t="s">
        <v>430</v>
      </c>
      <c r="AK99" s="140">
        <v>3045</v>
      </c>
      <c r="AL99" s="139" t="s">
        <v>233</v>
      </c>
      <c r="AM99" s="136"/>
    </row>
    <row r="100" spans="1:39" ht="26.25" customHeight="1" thickBot="1" x14ac:dyDescent="0.3">
      <c r="A100" s="53" t="s">
        <v>231</v>
      </c>
      <c r="B100" s="57" t="s">
        <v>234</v>
      </c>
      <c r="C100" s="59" t="s">
        <v>395</v>
      </c>
      <c r="D100" s="64"/>
      <c r="E100" s="180">
        <v>5.7223500000000002E-3</v>
      </c>
      <c r="F100" s="180">
        <v>33.960239799999997</v>
      </c>
      <c r="G100" s="172" t="s">
        <v>430</v>
      </c>
      <c r="H100" s="175">
        <v>30.137710000000002</v>
      </c>
      <c r="I100" s="56" t="s">
        <v>430</v>
      </c>
      <c r="J100" s="56" t="s">
        <v>430</v>
      </c>
      <c r="K100" s="56" t="s">
        <v>430</v>
      </c>
      <c r="L100" s="56" t="s">
        <v>430</v>
      </c>
      <c r="M100" s="172" t="s">
        <v>430</v>
      </c>
      <c r="N100" s="172" t="s">
        <v>430</v>
      </c>
      <c r="O100" s="172" t="s">
        <v>430</v>
      </c>
      <c r="P100" s="172" t="s">
        <v>430</v>
      </c>
      <c r="Q100" s="172" t="s">
        <v>430</v>
      </c>
      <c r="R100" s="172" t="s">
        <v>430</v>
      </c>
      <c r="S100" s="172" t="s">
        <v>430</v>
      </c>
      <c r="T100" s="172" t="s">
        <v>430</v>
      </c>
      <c r="U100" s="172" t="s">
        <v>430</v>
      </c>
      <c r="V100" s="172" t="s">
        <v>430</v>
      </c>
      <c r="W100" s="172" t="s">
        <v>430</v>
      </c>
      <c r="X100" s="172" t="s">
        <v>430</v>
      </c>
      <c r="Y100" s="172" t="s">
        <v>430</v>
      </c>
      <c r="Z100" s="172" t="s">
        <v>430</v>
      </c>
      <c r="AA100" s="172" t="s">
        <v>430</v>
      </c>
      <c r="AB100" s="172" t="s">
        <v>430</v>
      </c>
      <c r="AC100" s="172" t="s">
        <v>430</v>
      </c>
      <c r="AD100" s="172" t="s">
        <v>430</v>
      </c>
      <c r="AE100" s="274"/>
      <c r="AF100" s="64" t="s">
        <v>430</v>
      </c>
      <c r="AG100" s="64" t="s">
        <v>430</v>
      </c>
      <c r="AH100" s="64" t="s">
        <v>430</v>
      </c>
      <c r="AI100" s="64" t="s">
        <v>430</v>
      </c>
      <c r="AJ100" s="64" t="s">
        <v>430</v>
      </c>
      <c r="AK100" s="140">
        <v>3814.9</v>
      </c>
      <c r="AL100" s="139" t="s">
        <v>233</v>
      </c>
      <c r="AM100" s="136"/>
    </row>
    <row r="101" spans="1:39" s="136" customFormat="1" ht="26.25" customHeight="1" thickBot="1" x14ac:dyDescent="0.3">
      <c r="A101" s="57" t="s">
        <v>231</v>
      </c>
      <c r="B101" s="57" t="s">
        <v>235</v>
      </c>
      <c r="C101" s="59" t="s">
        <v>236</v>
      </c>
      <c r="D101" s="64"/>
      <c r="E101" s="180">
        <v>0.11750340000000001</v>
      </c>
      <c r="F101" s="180">
        <v>3.3096791000000003</v>
      </c>
      <c r="G101" s="172" t="s">
        <v>430</v>
      </c>
      <c r="H101" s="175">
        <v>7.8335600000000012</v>
      </c>
      <c r="I101" s="56" t="s">
        <v>430</v>
      </c>
      <c r="J101" s="56" t="s">
        <v>430</v>
      </c>
      <c r="K101" s="56" t="s">
        <v>430</v>
      </c>
      <c r="L101" s="56" t="s">
        <v>430</v>
      </c>
      <c r="M101" s="172" t="s">
        <v>430</v>
      </c>
      <c r="N101" s="172" t="s">
        <v>430</v>
      </c>
      <c r="O101" s="172" t="s">
        <v>430</v>
      </c>
      <c r="P101" s="172" t="s">
        <v>430</v>
      </c>
      <c r="Q101" s="172" t="s">
        <v>430</v>
      </c>
      <c r="R101" s="172" t="s">
        <v>430</v>
      </c>
      <c r="S101" s="172" t="s">
        <v>430</v>
      </c>
      <c r="T101" s="172" t="s">
        <v>430</v>
      </c>
      <c r="U101" s="172" t="s">
        <v>430</v>
      </c>
      <c r="V101" s="172" t="s">
        <v>430</v>
      </c>
      <c r="W101" s="172" t="s">
        <v>430</v>
      </c>
      <c r="X101" s="172" t="s">
        <v>430</v>
      </c>
      <c r="Y101" s="172" t="s">
        <v>430</v>
      </c>
      <c r="Z101" s="172" t="s">
        <v>430</v>
      </c>
      <c r="AA101" s="172" t="s">
        <v>430</v>
      </c>
      <c r="AB101" s="172" t="s">
        <v>430</v>
      </c>
      <c r="AC101" s="172" t="s">
        <v>430</v>
      </c>
      <c r="AD101" s="172" t="s">
        <v>430</v>
      </c>
      <c r="AE101" s="274"/>
      <c r="AF101" s="64" t="s">
        <v>430</v>
      </c>
      <c r="AG101" s="64" t="s">
        <v>430</v>
      </c>
      <c r="AH101" s="64" t="s">
        <v>430</v>
      </c>
      <c r="AI101" s="64" t="s">
        <v>430</v>
      </c>
      <c r="AJ101" s="64" t="s">
        <v>430</v>
      </c>
      <c r="AK101" s="140">
        <v>19583.900000000001</v>
      </c>
      <c r="AL101" s="139" t="s">
        <v>233</v>
      </c>
    </row>
    <row r="102" spans="1:39" ht="26.25" customHeight="1" thickBot="1" x14ac:dyDescent="0.3">
      <c r="A102" s="53" t="s">
        <v>231</v>
      </c>
      <c r="B102" s="57" t="s">
        <v>237</v>
      </c>
      <c r="C102" s="59" t="s">
        <v>373</v>
      </c>
      <c r="D102" s="64"/>
      <c r="E102" s="180">
        <v>3.2453999999999998E-3</v>
      </c>
      <c r="F102" s="180">
        <v>0.89410770000000017</v>
      </c>
      <c r="G102" s="172" t="s">
        <v>430</v>
      </c>
      <c r="H102" s="175">
        <v>6.0039900000000008</v>
      </c>
      <c r="I102" s="56" t="s">
        <v>430</v>
      </c>
      <c r="J102" s="56" t="s">
        <v>430</v>
      </c>
      <c r="K102" s="56" t="s">
        <v>430</v>
      </c>
      <c r="L102" s="56" t="s">
        <v>430</v>
      </c>
      <c r="M102" s="172" t="s">
        <v>430</v>
      </c>
      <c r="N102" s="172" t="s">
        <v>430</v>
      </c>
      <c r="O102" s="172" t="s">
        <v>430</v>
      </c>
      <c r="P102" s="172" t="s">
        <v>430</v>
      </c>
      <c r="Q102" s="172" t="s">
        <v>430</v>
      </c>
      <c r="R102" s="172" t="s">
        <v>430</v>
      </c>
      <c r="S102" s="172" t="s">
        <v>430</v>
      </c>
      <c r="T102" s="172" t="s">
        <v>430</v>
      </c>
      <c r="U102" s="172" t="s">
        <v>430</v>
      </c>
      <c r="V102" s="172" t="s">
        <v>430</v>
      </c>
      <c r="W102" s="172" t="s">
        <v>430</v>
      </c>
      <c r="X102" s="172" t="s">
        <v>430</v>
      </c>
      <c r="Y102" s="172" t="s">
        <v>430</v>
      </c>
      <c r="Z102" s="172" t="s">
        <v>430</v>
      </c>
      <c r="AA102" s="172" t="s">
        <v>430</v>
      </c>
      <c r="AB102" s="172" t="s">
        <v>430</v>
      </c>
      <c r="AC102" s="172" t="s">
        <v>430</v>
      </c>
      <c r="AD102" s="172" t="s">
        <v>430</v>
      </c>
      <c r="AE102" s="274"/>
      <c r="AF102" s="64" t="s">
        <v>430</v>
      </c>
      <c r="AG102" s="64" t="s">
        <v>430</v>
      </c>
      <c r="AH102" s="64" t="s">
        <v>430</v>
      </c>
      <c r="AI102" s="64" t="s">
        <v>430</v>
      </c>
      <c r="AJ102" s="64" t="s">
        <v>430</v>
      </c>
      <c r="AK102" s="140">
        <v>1622.7</v>
      </c>
      <c r="AL102" s="139" t="s">
        <v>233</v>
      </c>
      <c r="AM102" s="136"/>
    </row>
    <row r="103" spans="1:39" ht="26.25" customHeight="1" thickBot="1" x14ac:dyDescent="0.3">
      <c r="A103" s="53" t="s">
        <v>231</v>
      </c>
      <c r="B103" s="57" t="s">
        <v>238</v>
      </c>
      <c r="C103" s="59" t="s">
        <v>239</v>
      </c>
      <c r="D103" s="64"/>
      <c r="E103" s="174" t="s">
        <v>429</v>
      </c>
      <c r="F103" s="174" t="s">
        <v>429</v>
      </c>
      <c r="G103" s="172" t="s">
        <v>430</v>
      </c>
      <c r="H103" s="174" t="s">
        <v>429</v>
      </c>
      <c r="I103" s="56" t="s">
        <v>430</v>
      </c>
      <c r="J103" s="56" t="s">
        <v>430</v>
      </c>
      <c r="K103" s="56" t="s">
        <v>430</v>
      </c>
      <c r="L103" s="56" t="s">
        <v>430</v>
      </c>
      <c r="M103" s="172" t="s">
        <v>430</v>
      </c>
      <c r="N103" s="172" t="s">
        <v>430</v>
      </c>
      <c r="O103" s="172" t="s">
        <v>430</v>
      </c>
      <c r="P103" s="172" t="s">
        <v>430</v>
      </c>
      <c r="Q103" s="172" t="s">
        <v>430</v>
      </c>
      <c r="R103" s="172" t="s">
        <v>430</v>
      </c>
      <c r="S103" s="172" t="s">
        <v>430</v>
      </c>
      <c r="T103" s="172" t="s">
        <v>430</v>
      </c>
      <c r="U103" s="172" t="s">
        <v>430</v>
      </c>
      <c r="V103" s="172" t="s">
        <v>430</v>
      </c>
      <c r="W103" s="172" t="s">
        <v>430</v>
      </c>
      <c r="X103" s="172" t="s">
        <v>430</v>
      </c>
      <c r="Y103" s="172" t="s">
        <v>430</v>
      </c>
      <c r="Z103" s="172" t="s">
        <v>430</v>
      </c>
      <c r="AA103" s="172" t="s">
        <v>430</v>
      </c>
      <c r="AB103" s="172" t="s">
        <v>430</v>
      </c>
      <c r="AC103" s="172" t="s">
        <v>430</v>
      </c>
      <c r="AD103" s="172" t="s">
        <v>430</v>
      </c>
      <c r="AE103" s="274"/>
      <c r="AF103" s="64" t="s">
        <v>430</v>
      </c>
      <c r="AG103" s="64" t="s">
        <v>430</v>
      </c>
      <c r="AH103" s="64" t="s">
        <v>430</v>
      </c>
      <c r="AI103" s="64" t="s">
        <v>430</v>
      </c>
      <c r="AJ103" s="64" t="s">
        <v>430</v>
      </c>
      <c r="AK103" s="140" t="s">
        <v>429</v>
      </c>
      <c r="AL103" s="139" t="s">
        <v>233</v>
      </c>
      <c r="AM103" s="136"/>
    </row>
    <row r="104" spans="1:39" s="136" customFormat="1" ht="26.25" customHeight="1" thickBot="1" x14ac:dyDescent="0.3">
      <c r="A104" s="57" t="s">
        <v>231</v>
      </c>
      <c r="B104" s="57" t="s">
        <v>240</v>
      </c>
      <c r="C104" s="59" t="s">
        <v>241</v>
      </c>
      <c r="D104" s="64"/>
      <c r="E104" s="174" t="s">
        <v>431</v>
      </c>
      <c r="F104" s="174" t="s">
        <v>431</v>
      </c>
      <c r="G104" s="172" t="s">
        <v>430</v>
      </c>
      <c r="H104" s="174" t="s">
        <v>431</v>
      </c>
      <c r="I104" s="56" t="s">
        <v>430</v>
      </c>
      <c r="J104" s="56" t="s">
        <v>430</v>
      </c>
      <c r="K104" s="56" t="s">
        <v>430</v>
      </c>
      <c r="L104" s="56" t="s">
        <v>430</v>
      </c>
      <c r="M104" s="172" t="s">
        <v>430</v>
      </c>
      <c r="N104" s="172" t="s">
        <v>430</v>
      </c>
      <c r="O104" s="172" t="s">
        <v>430</v>
      </c>
      <c r="P104" s="172" t="s">
        <v>430</v>
      </c>
      <c r="Q104" s="172" t="s">
        <v>430</v>
      </c>
      <c r="R104" s="172" t="s">
        <v>430</v>
      </c>
      <c r="S104" s="172" t="s">
        <v>430</v>
      </c>
      <c r="T104" s="172" t="s">
        <v>430</v>
      </c>
      <c r="U104" s="172" t="s">
        <v>430</v>
      </c>
      <c r="V104" s="172" t="s">
        <v>430</v>
      </c>
      <c r="W104" s="172" t="s">
        <v>430</v>
      </c>
      <c r="X104" s="172" t="s">
        <v>430</v>
      </c>
      <c r="Y104" s="172" t="s">
        <v>430</v>
      </c>
      <c r="Z104" s="172" t="s">
        <v>430</v>
      </c>
      <c r="AA104" s="172" t="s">
        <v>430</v>
      </c>
      <c r="AB104" s="172" t="s">
        <v>430</v>
      </c>
      <c r="AC104" s="172" t="s">
        <v>430</v>
      </c>
      <c r="AD104" s="172" t="s">
        <v>430</v>
      </c>
      <c r="AE104" s="274"/>
      <c r="AF104" s="64" t="s">
        <v>430</v>
      </c>
      <c r="AG104" s="64" t="s">
        <v>430</v>
      </c>
      <c r="AH104" s="64" t="s">
        <v>430</v>
      </c>
      <c r="AI104" s="64" t="s">
        <v>430</v>
      </c>
      <c r="AJ104" s="64" t="s">
        <v>430</v>
      </c>
      <c r="AK104" s="140" t="s">
        <v>431</v>
      </c>
      <c r="AL104" s="139" t="s">
        <v>233</v>
      </c>
    </row>
    <row r="105" spans="1:39" ht="26.25" customHeight="1" thickBot="1" x14ac:dyDescent="0.3">
      <c r="A105" s="53" t="s">
        <v>231</v>
      </c>
      <c r="B105" s="57" t="s">
        <v>242</v>
      </c>
      <c r="C105" s="59" t="s">
        <v>243</v>
      </c>
      <c r="D105" s="64"/>
      <c r="E105" s="180">
        <v>0.19461250000000002</v>
      </c>
      <c r="F105" s="180">
        <v>6.6557475000000013</v>
      </c>
      <c r="G105" s="172" t="s">
        <v>430</v>
      </c>
      <c r="H105" s="175">
        <v>10.898300000000001</v>
      </c>
      <c r="I105" s="56" t="s">
        <v>430</v>
      </c>
      <c r="J105" s="56" t="s">
        <v>430</v>
      </c>
      <c r="K105" s="56" t="s">
        <v>430</v>
      </c>
      <c r="L105" s="56" t="s">
        <v>430</v>
      </c>
      <c r="M105" s="172" t="s">
        <v>430</v>
      </c>
      <c r="N105" s="172" t="s">
        <v>430</v>
      </c>
      <c r="O105" s="172" t="s">
        <v>430</v>
      </c>
      <c r="P105" s="172" t="s">
        <v>430</v>
      </c>
      <c r="Q105" s="172" t="s">
        <v>430</v>
      </c>
      <c r="R105" s="172" t="s">
        <v>430</v>
      </c>
      <c r="S105" s="172" t="s">
        <v>430</v>
      </c>
      <c r="T105" s="172" t="s">
        <v>430</v>
      </c>
      <c r="U105" s="172" t="s">
        <v>430</v>
      </c>
      <c r="V105" s="172" t="s">
        <v>430</v>
      </c>
      <c r="W105" s="172" t="s">
        <v>430</v>
      </c>
      <c r="X105" s="172" t="s">
        <v>430</v>
      </c>
      <c r="Y105" s="172" t="s">
        <v>430</v>
      </c>
      <c r="Z105" s="172" t="s">
        <v>430</v>
      </c>
      <c r="AA105" s="172" t="s">
        <v>430</v>
      </c>
      <c r="AB105" s="172" t="s">
        <v>430</v>
      </c>
      <c r="AC105" s="172" t="s">
        <v>430</v>
      </c>
      <c r="AD105" s="172" t="s">
        <v>430</v>
      </c>
      <c r="AE105" s="274"/>
      <c r="AF105" s="64" t="s">
        <v>430</v>
      </c>
      <c r="AG105" s="64" t="s">
        <v>430</v>
      </c>
      <c r="AH105" s="64" t="s">
        <v>430</v>
      </c>
      <c r="AI105" s="64" t="s">
        <v>430</v>
      </c>
      <c r="AJ105" s="64" t="s">
        <v>430</v>
      </c>
      <c r="AK105" s="140">
        <v>1556.9</v>
      </c>
      <c r="AL105" s="139" t="s">
        <v>233</v>
      </c>
      <c r="AM105" s="136"/>
    </row>
    <row r="106" spans="1:39" ht="26.25" customHeight="1" thickBot="1" x14ac:dyDescent="0.3">
      <c r="A106" s="53" t="s">
        <v>231</v>
      </c>
      <c r="B106" s="57" t="s">
        <v>244</v>
      </c>
      <c r="C106" s="59" t="s">
        <v>245</v>
      </c>
      <c r="D106" s="64"/>
      <c r="E106" s="174" t="s">
        <v>429</v>
      </c>
      <c r="F106" s="174" t="s">
        <v>429</v>
      </c>
      <c r="G106" s="172" t="s">
        <v>430</v>
      </c>
      <c r="H106" s="174" t="s">
        <v>429</v>
      </c>
      <c r="I106" s="56" t="s">
        <v>430</v>
      </c>
      <c r="J106" s="56" t="s">
        <v>430</v>
      </c>
      <c r="K106" s="56" t="s">
        <v>430</v>
      </c>
      <c r="L106" s="56" t="s">
        <v>430</v>
      </c>
      <c r="M106" s="172" t="s">
        <v>430</v>
      </c>
      <c r="N106" s="172" t="s">
        <v>430</v>
      </c>
      <c r="O106" s="172" t="s">
        <v>430</v>
      </c>
      <c r="P106" s="172" t="s">
        <v>430</v>
      </c>
      <c r="Q106" s="172" t="s">
        <v>430</v>
      </c>
      <c r="R106" s="172" t="s">
        <v>430</v>
      </c>
      <c r="S106" s="172" t="s">
        <v>430</v>
      </c>
      <c r="T106" s="172" t="s">
        <v>430</v>
      </c>
      <c r="U106" s="172" t="s">
        <v>430</v>
      </c>
      <c r="V106" s="172" t="s">
        <v>430</v>
      </c>
      <c r="W106" s="172" t="s">
        <v>430</v>
      </c>
      <c r="X106" s="172" t="s">
        <v>430</v>
      </c>
      <c r="Y106" s="172" t="s">
        <v>430</v>
      </c>
      <c r="Z106" s="172" t="s">
        <v>430</v>
      </c>
      <c r="AA106" s="172" t="s">
        <v>430</v>
      </c>
      <c r="AB106" s="172" t="s">
        <v>430</v>
      </c>
      <c r="AC106" s="172" t="s">
        <v>430</v>
      </c>
      <c r="AD106" s="172" t="s">
        <v>430</v>
      </c>
      <c r="AE106" s="274"/>
      <c r="AF106" s="64" t="s">
        <v>430</v>
      </c>
      <c r="AG106" s="64" t="s">
        <v>430</v>
      </c>
      <c r="AH106" s="64" t="s">
        <v>430</v>
      </c>
      <c r="AI106" s="64" t="s">
        <v>430</v>
      </c>
      <c r="AJ106" s="64" t="s">
        <v>430</v>
      </c>
      <c r="AK106" s="140">
        <v>40</v>
      </c>
      <c r="AL106" s="139" t="s">
        <v>233</v>
      </c>
      <c r="AM106" s="136"/>
    </row>
    <row r="107" spans="1:39" ht="26.25" customHeight="1" thickBot="1" x14ac:dyDescent="0.3">
      <c r="A107" s="53" t="s">
        <v>231</v>
      </c>
      <c r="B107" s="57" t="s">
        <v>246</v>
      </c>
      <c r="C107" s="59" t="s">
        <v>366</v>
      </c>
      <c r="D107" s="64"/>
      <c r="E107" s="180">
        <v>0.29133720000000002</v>
      </c>
      <c r="F107" s="180">
        <v>3.4336170000000004</v>
      </c>
      <c r="G107" s="172" t="s">
        <v>430</v>
      </c>
      <c r="H107" s="175">
        <v>3.3295679999999996</v>
      </c>
      <c r="I107" s="56" t="s">
        <v>430</v>
      </c>
      <c r="J107" s="56" t="s">
        <v>430</v>
      </c>
      <c r="K107" s="56" t="s">
        <v>430</v>
      </c>
      <c r="L107" s="56" t="s">
        <v>430</v>
      </c>
      <c r="M107" s="172" t="s">
        <v>430</v>
      </c>
      <c r="N107" s="172" t="s">
        <v>430</v>
      </c>
      <c r="O107" s="172" t="s">
        <v>430</v>
      </c>
      <c r="P107" s="172" t="s">
        <v>430</v>
      </c>
      <c r="Q107" s="172" t="s">
        <v>430</v>
      </c>
      <c r="R107" s="172" t="s">
        <v>430</v>
      </c>
      <c r="S107" s="172" t="s">
        <v>430</v>
      </c>
      <c r="T107" s="172" t="s">
        <v>430</v>
      </c>
      <c r="U107" s="172" t="s">
        <v>430</v>
      </c>
      <c r="V107" s="172" t="s">
        <v>430</v>
      </c>
      <c r="W107" s="172" t="s">
        <v>430</v>
      </c>
      <c r="X107" s="172" t="s">
        <v>430</v>
      </c>
      <c r="Y107" s="172" t="s">
        <v>430</v>
      </c>
      <c r="Z107" s="172" t="s">
        <v>430</v>
      </c>
      <c r="AA107" s="172" t="s">
        <v>430</v>
      </c>
      <c r="AB107" s="172" t="s">
        <v>430</v>
      </c>
      <c r="AC107" s="172" t="s">
        <v>430</v>
      </c>
      <c r="AD107" s="172" t="s">
        <v>430</v>
      </c>
      <c r="AE107" s="274"/>
      <c r="AF107" s="64" t="s">
        <v>430</v>
      </c>
      <c r="AG107" s="64" t="s">
        <v>430</v>
      </c>
      <c r="AH107" s="64" t="s">
        <v>430</v>
      </c>
      <c r="AI107" s="64" t="s">
        <v>430</v>
      </c>
      <c r="AJ107" s="64" t="s">
        <v>430</v>
      </c>
      <c r="AK107" s="140">
        <v>20809.8</v>
      </c>
      <c r="AL107" s="139" t="s">
        <v>233</v>
      </c>
      <c r="AM107" s="136"/>
    </row>
    <row r="108" spans="1:39" ht="26.25" customHeight="1" thickBot="1" x14ac:dyDescent="0.3">
      <c r="A108" s="53" t="s">
        <v>231</v>
      </c>
      <c r="B108" s="57" t="s">
        <v>247</v>
      </c>
      <c r="C108" s="59" t="s">
        <v>367</v>
      </c>
      <c r="D108" s="64"/>
      <c r="E108" s="174" t="s">
        <v>431</v>
      </c>
      <c r="F108" s="174" t="s">
        <v>431</v>
      </c>
      <c r="G108" s="172" t="s">
        <v>430</v>
      </c>
      <c r="H108" s="174" t="s">
        <v>431</v>
      </c>
      <c r="I108" s="56" t="s">
        <v>430</v>
      </c>
      <c r="J108" s="56" t="s">
        <v>430</v>
      </c>
      <c r="K108" s="56" t="s">
        <v>430</v>
      </c>
      <c r="L108" s="56" t="s">
        <v>430</v>
      </c>
      <c r="M108" s="172" t="s">
        <v>430</v>
      </c>
      <c r="N108" s="172" t="s">
        <v>430</v>
      </c>
      <c r="O108" s="172" t="s">
        <v>430</v>
      </c>
      <c r="P108" s="172" t="s">
        <v>430</v>
      </c>
      <c r="Q108" s="172" t="s">
        <v>430</v>
      </c>
      <c r="R108" s="172" t="s">
        <v>430</v>
      </c>
      <c r="S108" s="172" t="s">
        <v>430</v>
      </c>
      <c r="T108" s="172" t="s">
        <v>430</v>
      </c>
      <c r="U108" s="172" t="s">
        <v>430</v>
      </c>
      <c r="V108" s="172" t="s">
        <v>430</v>
      </c>
      <c r="W108" s="172" t="s">
        <v>430</v>
      </c>
      <c r="X108" s="172" t="s">
        <v>430</v>
      </c>
      <c r="Y108" s="172" t="s">
        <v>430</v>
      </c>
      <c r="Z108" s="172" t="s">
        <v>430</v>
      </c>
      <c r="AA108" s="172" t="s">
        <v>430</v>
      </c>
      <c r="AB108" s="172" t="s">
        <v>430</v>
      </c>
      <c r="AC108" s="172" t="s">
        <v>430</v>
      </c>
      <c r="AD108" s="172" t="s">
        <v>430</v>
      </c>
      <c r="AE108" s="274"/>
      <c r="AF108" s="64" t="s">
        <v>430</v>
      </c>
      <c r="AG108" s="64" t="s">
        <v>430</v>
      </c>
      <c r="AH108" s="64" t="s">
        <v>430</v>
      </c>
      <c r="AI108" s="64" t="s">
        <v>430</v>
      </c>
      <c r="AJ108" s="64" t="s">
        <v>430</v>
      </c>
      <c r="AK108" s="140" t="s">
        <v>431</v>
      </c>
      <c r="AL108" s="139" t="s">
        <v>233</v>
      </c>
      <c r="AM108" s="136"/>
    </row>
    <row r="109" spans="1:39" ht="26.25" customHeight="1" thickBot="1" x14ac:dyDescent="0.3">
      <c r="A109" s="53" t="s">
        <v>231</v>
      </c>
      <c r="B109" s="57" t="s">
        <v>248</v>
      </c>
      <c r="C109" s="59" t="s">
        <v>368</v>
      </c>
      <c r="D109" s="64"/>
      <c r="E109" s="174" t="s">
        <v>431</v>
      </c>
      <c r="F109" s="174" t="s">
        <v>431</v>
      </c>
      <c r="G109" s="172" t="s">
        <v>430</v>
      </c>
      <c r="H109" s="174" t="s">
        <v>431</v>
      </c>
      <c r="I109" s="56" t="s">
        <v>430</v>
      </c>
      <c r="J109" s="56" t="s">
        <v>430</v>
      </c>
      <c r="K109" s="56" t="s">
        <v>430</v>
      </c>
      <c r="L109" s="56" t="s">
        <v>430</v>
      </c>
      <c r="M109" s="172" t="s">
        <v>430</v>
      </c>
      <c r="N109" s="172" t="s">
        <v>430</v>
      </c>
      <c r="O109" s="172" t="s">
        <v>430</v>
      </c>
      <c r="P109" s="172" t="s">
        <v>430</v>
      </c>
      <c r="Q109" s="172" t="s">
        <v>430</v>
      </c>
      <c r="R109" s="172" t="s">
        <v>430</v>
      </c>
      <c r="S109" s="172" t="s">
        <v>430</v>
      </c>
      <c r="T109" s="172" t="s">
        <v>430</v>
      </c>
      <c r="U109" s="172" t="s">
        <v>430</v>
      </c>
      <c r="V109" s="172" t="s">
        <v>430</v>
      </c>
      <c r="W109" s="172" t="s">
        <v>430</v>
      </c>
      <c r="X109" s="172" t="s">
        <v>430</v>
      </c>
      <c r="Y109" s="172" t="s">
        <v>430</v>
      </c>
      <c r="Z109" s="172" t="s">
        <v>430</v>
      </c>
      <c r="AA109" s="172" t="s">
        <v>430</v>
      </c>
      <c r="AB109" s="172" t="s">
        <v>430</v>
      </c>
      <c r="AC109" s="172" t="s">
        <v>430</v>
      </c>
      <c r="AD109" s="172" t="s">
        <v>430</v>
      </c>
      <c r="AE109" s="274"/>
      <c r="AF109" s="64" t="s">
        <v>430</v>
      </c>
      <c r="AG109" s="64" t="s">
        <v>430</v>
      </c>
      <c r="AH109" s="64" t="s">
        <v>430</v>
      </c>
      <c r="AI109" s="64" t="s">
        <v>430</v>
      </c>
      <c r="AJ109" s="64" t="s">
        <v>430</v>
      </c>
      <c r="AK109" s="140" t="s">
        <v>431</v>
      </c>
      <c r="AL109" s="139" t="s">
        <v>233</v>
      </c>
      <c r="AM109" s="136"/>
    </row>
    <row r="110" spans="1:39" ht="26.25" customHeight="1" thickBot="1" x14ac:dyDescent="0.3">
      <c r="A110" s="53" t="s">
        <v>231</v>
      </c>
      <c r="B110" s="57" t="s">
        <v>249</v>
      </c>
      <c r="C110" s="59" t="s">
        <v>369</v>
      </c>
      <c r="D110" s="64"/>
      <c r="E110" s="174" t="s">
        <v>431</v>
      </c>
      <c r="F110" s="174" t="s">
        <v>431</v>
      </c>
      <c r="G110" s="172" t="s">
        <v>430</v>
      </c>
      <c r="H110" s="174" t="s">
        <v>431</v>
      </c>
      <c r="I110" s="56" t="s">
        <v>430</v>
      </c>
      <c r="J110" s="56" t="s">
        <v>430</v>
      </c>
      <c r="K110" s="56" t="s">
        <v>430</v>
      </c>
      <c r="L110" s="56" t="s">
        <v>430</v>
      </c>
      <c r="M110" s="172" t="s">
        <v>430</v>
      </c>
      <c r="N110" s="172" t="s">
        <v>430</v>
      </c>
      <c r="O110" s="172" t="s">
        <v>430</v>
      </c>
      <c r="P110" s="172" t="s">
        <v>430</v>
      </c>
      <c r="Q110" s="172" t="s">
        <v>430</v>
      </c>
      <c r="R110" s="172" t="s">
        <v>430</v>
      </c>
      <c r="S110" s="172" t="s">
        <v>430</v>
      </c>
      <c r="T110" s="172" t="s">
        <v>430</v>
      </c>
      <c r="U110" s="172" t="s">
        <v>430</v>
      </c>
      <c r="V110" s="172" t="s">
        <v>430</v>
      </c>
      <c r="W110" s="172" t="s">
        <v>430</v>
      </c>
      <c r="X110" s="172" t="s">
        <v>430</v>
      </c>
      <c r="Y110" s="172" t="s">
        <v>430</v>
      </c>
      <c r="Z110" s="172" t="s">
        <v>430</v>
      </c>
      <c r="AA110" s="172" t="s">
        <v>430</v>
      </c>
      <c r="AB110" s="172" t="s">
        <v>430</v>
      </c>
      <c r="AC110" s="172" t="s">
        <v>430</v>
      </c>
      <c r="AD110" s="172" t="s">
        <v>430</v>
      </c>
      <c r="AE110" s="274"/>
      <c r="AF110" s="64" t="s">
        <v>430</v>
      </c>
      <c r="AG110" s="64" t="s">
        <v>430</v>
      </c>
      <c r="AH110" s="64" t="s">
        <v>430</v>
      </c>
      <c r="AI110" s="64" t="s">
        <v>430</v>
      </c>
      <c r="AJ110" s="64" t="s">
        <v>430</v>
      </c>
      <c r="AK110" s="140" t="s">
        <v>431</v>
      </c>
      <c r="AL110" s="139" t="s">
        <v>233</v>
      </c>
      <c r="AM110" s="136"/>
    </row>
    <row r="111" spans="1:39" ht="26.25" customHeight="1" thickBot="1" x14ac:dyDescent="0.3">
      <c r="A111" s="53" t="s">
        <v>231</v>
      </c>
      <c r="B111" s="57" t="s">
        <v>250</v>
      </c>
      <c r="C111" s="59" t="s">
        <v>363</v>
      </c>
      <c r="D111" s="64"/>
      <c r="E111" s="183">
        <v>6.525E-5</v>
      </c>
      <c r="F111" s="180">
        <v>3.5365500000000001E-2</v>
      </c>
      <c r="G111" s="172" t="s">
        <v>430</v>
      </c>
      <c r="H111" s="175">
        <v>1.37025</v>
      </c>
      <c r="I111" s="56" t="s">
        <v>430</v>
      </c>
      <c r="J111" s="56" t="s">
        <v>430</v>
      </c>
      <c r="K111" s="56" t="s">
        <v>430</v>
      </c>
      <c r="L111" s="56" t="s">
        <v>430</v>
      </c>
      <c r="M111" s="172" t="s">
        <v>430</v>
      </c>
      <c r="N111" s="172" t="s">
        <v>430</v>
      </c>
      <c r="O111" s="172" t="s">
        <v>430</v>
      </c>
      <c r="P111" s="172" t="s">
        <v>430</v>
      </c>
      <c r="Q111" s="172" t="s">
        <v>430</v>
      </c>
      <c r="R111" s="172" t="s">
        <v>430</v>
      </c>
      <c r="S111" s="172" t="s">
        <v>430</v>
      </c>
      <c r="T111" s="172" t="s">
        <v>430</v>
      </c>
      <c r="U111" s="172" t="s">
        <v>430</v>
      </c>
      <c r="V111" s="172" t="s">
        <v>430</v>
      </c>
      <c r="W111" s="172" t="s">
        <v>430</v>
      </c>
      <c r="X111" s="172" t="s">
        <v>430</v>
      </c>
      <c r="Y111" s="172" t="s">
        <v>430</v>
      </c>
      <c r="Z111" s="172" t="s">
        <v>430</v>
      </c>
      <c r="AA111" s="172" t="s">
        <v>430</v>
      </c>
      <c r="AB111" s="172" t="s">
        <v>430</v>
      </c>
      <c r="AC111" s="172" t="s">
        <v>430</v>
      </c>
      <c r="AD111" s="172" t="s">
        <v>430</v>
      </c>
      <c r="AE111" s="274"/>
      <c r="AF111" s="64" t="s">
        <v>430</v>
      </c>
      <c r="AG111" s="64" t="s">
        <v>430</v>
      </c>
      <c r="AH111" s="64" t="s">
        <v>430</v>
      </c>
      <c r="AI111" s="64" t="s">
        <v>430</v>
      </c>
      <c r="AJ111" s="64" t="s">
        <v>430</v>
      </c>
      <c r="AK111" s="140">
        <v>130.5</v>
      </c>
      <c r="AL111" s="139" t="s">
        <v>233</v>
      </c>
      <c r="AM111" s="136"/>
    </row>
    <row r="112" spans="1:39" ht="26.25" customHeight="1" thickBot="1" x14ac:dyDescent="0.3">
      <c r="A112" s="53" t="s">
        <v>251</v>
      </c>
      <c r="B112" s="57" t="s">
        <v>252</v>
      </c>
      <c r="C112" s="59" t="s">
        <v>253</v>
      </c>
      <c r="D112" s="56"/>
      <c r="E112" s="184">
        <v>0.42038399999999998</v>
      </c>
      <c r="F112" s="172" t="s">
        <v>429</v>
      </c>
      <c r="G112" s="172" t="s">
        <v>430</v>
      </c>
      <c r="H112" s="184">
        <v>0.52548000000000006</v>
      </c>
      <c r="I112" s="56" t="s">
        <v>430</v>
      </c>
      <c r="J112" s="56" t="s">
        <v>430</v>
      </c>
      <c r="K112" s="56" t="s">
        <v>430</v>
      </c>
      <c r="L112" s="56" t="s">
        <v>430</v>
      </c>
      <c r="M112" s="172" t="s">
        <v>430</v>
      </c>
      <c r="N112" s="172" t="s">
        <v>430</v>
      </c>
      <c r="O112" s="172" t="s">
        <v>430</v>
      </c>
      <c r="P112" s="172" t="s">
        <v>430</v>
      </c>
      <c r="Q112" s="172" t="s">
        <v>430</v>
      </c>
      <c r="R112" s="172" t="s">
        <v>430</v>
      </c>
      <c r="S112" s="172" t="s">
        <v>430</v>
      </c>
      <c r="T112" s="172" t="s">
        <v>430</v>
      </c>
      <c r="U112" s="172" t="s">
        <v>430</v>
      </c>
      <c r="V112" s="172" t="s">
        <v>430</v>
      </c>
      <c r="W112" s="172" t="s">
        <v>430</v>
      </c>
      <c r="X112" s="172" t="s">
        <v>430</v>
      </c>
      <c r="Y112" s="172" t="s">
        <v>430</v>
      </c>
      <c r="Z112" s="172" t="s">
        <v>430</v>
      </c>
      <c r="AA112" s="172" t="s">
        <v>430</v>
      </c>
      <c r="AB112" s="172" t="s">
        <v>430</v>
      </c>
      <c r="AC112" s="172" t="s">
        <v>430</v>
      </c>
      <c r="AD112" s="172" t="s">
        <v>430</v>
      </c>
      <c r="AE112" s="274"/>
      <c r="AF112" s="64" t="s">
        <v>430</v>
      </c>
      <c r="AG112" s="64" t="s">
        <v>430</v>
      </c>
      <c r="AH112" s="64" t="s">
        <v>430</v>
      </c>
      <c r="AI112" s="64" t="s">
        <v>430</v>
      </c>
      <c r="AJ112" s="64" t="s">
        <v>430</v>
      </c>
      <c r="AK112" s="140">
        <v>36.24</v>
      </c>
      <c r="AL112" s="138" t="s">
        <v>972</v>
      </c>
      <c r="AM112" s="136"/>
    </row>
    <row r="113" spans="1:39" ht="26.25" customHeight="1" thickBot="1" x14ac:dyDescent="0.3">
      <c r="A113" s="53" t="s">
        <v>251</v>
      </c>
      <c r="B113" s="60" t="s">
        <v>254</v>
      </c>
      <c r="C113" s="61" t="s">
        <v>255</v>
      </c>
      <c r="D113" s="56"/>
      <c r="E113" s="184">
        <v>0.68435999999999986</v>
      </c>
      <c r="F113" s="172" t="s">
        <v>429</v>
      </c>
      <c r="G113" s="172" t="s">
        <v>430</v>
      </c>
      <c r="H113" s="175">
        <v>85.56783999999999</v>
      </c>
      <c r="I113" s="56" t="s">
        <v>430</v>
      </c>
      <c r="J113" s="56" t="s">
        <v>430</v>
      </c>
      <c r="K113" s="56" t="s">
        <v>430</v>
      </c>
      <c r="L113" s="56" t="s">
        <v>430</v>
      </c>
      <c r="M113" s="172" t="s">
        <v>430</v>
      </c>
      <c r="N113" s="172" t="s">
        <v>430</v>
      </c>
      <c r="O113" s="172" t="s">
        <v>430</v>
      </c>
      <c r="P113" s="172" t="s">
        <v>430</v>
      </c>
      <c r="Q113" s="172" t="s">
        <v>430</v>
      </c>
      <c r="R113" s="172" t="s">
        <v>430</v>
      </c>
      <c r="S113" s="172" t="s">
        <v>430</v>
      </c>
      <c r="T113" s="172" t="s">
        <v>430</v>
      </c>
      <c r="U113" s="172" t="s">
        <v>430</v>
      </c>
      <c r="V113" s="172" t="s">
        <v>430</v>
      </c>
      <c r="W113" s="172" t="s">
        <v>430</v>
      </c>
      <c r="X113" s="172" t="s">
        <v>430</v>
      </c>
      <c r="Y113" s="172" t="s">
        <v>430</v>
      </c>
      <c r="Z113" s="172" t="s">
        <v>430</v>
      </c>
      <c r="AA113" s="172" t="s">
        <v>430</v>
      </c>
      <c r="AB113" s="172" t="s">
        <v>430</v>
      </c>
      <c r="AC113" s="172" t="s">
        <v>430</v>
      </c>
      <c r="AD113" s="172" t="s">
        <v>430</v>
      </c>
      <c r="AE113" s="274"/>
      <c r="AF113" s="64" t="s">
        <v>430</v>
      </c>
      <c r="AG113" s="64" t="s">
        <v>430</v>
      </c>
      <c r="AH113" s="64" t="s">
        <v>430</v>
      </c>
      <c r="AI113" s="64" t="s">
        <v>430</v>
      </c>
      <c r="AJ113" s="64" t="s">
        <v>430</v>
      </c>
      <c r="AK113" s="140">
        <v>1140.5999999999999</v>
      </c>
      <c r="AL113" s="138" t="s">
        <v>972</v>
      </c>
      <c r="AM113" s="136"/>
    </row>
    <row r="114" spans="1:39" ht="26.25" customHeight="1" thickBot="1" x14ac:dyDescent="0.3">
      <c r="A114" s="53" t="s">
        <v>251</v>
      </c>
      <c r="B114" s="60" t="s">
        <v>256</v>
      </c>
      <c r="C114" s="61" t="s">
        <v>374</v>
      </c>
      <c r="D114" s="56"/>
      <c r="E114" s="174" t="s">
        <v>434</v>
      </c>
      <c r="F114" s="172" t="s">
        <v>429</v>
      </c>
      <c r="G114" s="172" t="s">
        <v>430</v>
      </c>
      <c r="H114" s="174" t="s">
        <v>434</v>
      </c>
      <c r="I114" s="56" t="s">
        <v>430</v>
      </c>
      <c r="J114" s="56" t="s">
        <v>430</v>
      </c>
      <c r="K114" s="56" t="s">
        <v>430</v>
      </c>
      <c r="L114" s="56" t="s">
        <v>430</v>
      </c>
      <c r="M114" s="172" t="s">
        <v>430</v>
      </c>
      <c r="N114" s="172" t="s">
        <v>430</v>
      </c>
      <c r="O114" s="172" t="s">
        <v>430</v>
      </c>
      <c r="P114" s="172" t="s">
        <v>430</v>
      </c>
      <c r="Q114" s="172" t="s">
        <v>430</v>
      </c>
      <c r="R114" s="172" t="s">
        <v>430</v>
      </c>
      <c r="S114" s="172" t="s">
        <v>430</v>
      </c>
      <c r="T114" s="172" t="s">
        <v>430</v>
      </c>
      <c r="U114" s="172" t="s">
        <v>430</v>
      </c>
      <c r="V114" s="172" t="s">
        <v>430</v>
      </c>
      <c r="W114" s="172" t="s">
        <v>430</v>
      </c>
      <c r="X114" s="172" t="s">
        <v>430</v>
      </c>
      <c r="Y114" s="172" t="s">
        <v>430</v>
      </c>
      <c r="Z114" s="172" t="s">
        <v>430</v>
      </c>
      <c r="AA114" s="172" t="s">
        <v>430</v>
      </c>
      <c r="AB114" s="172" t="s">
        <v>430</v>
      </c>
      <c r="AC114" s="172" t="s">
        <v>430</v>
      </c>
      <c r="AD114" s="172" t="s">
        <v>430</v>
      </c>
      <c r="AE114" s="274"/>
      <c r="AF114" s="56" t="s">
        <v>430</v>
      </c>
      <c r="AG114" s="56" t="s">
        <v>430</v>
      </c>
      <c r="AH114" s="56" t="s">
        <v>430</v>
      </c>
      <c r="AI114" s="56" t="s">
        <v>430</v>
      </c>
      <c r="AJ114" s="56" t="s">
        <v>430</v>
      </c>
      <c r="AK114" s="140" t="s">
        <v>434</v>
      </c>
      <c r="AL114" s="138" t="s">
        <v>972</v>
      </c>
      <c r="AM114" s="136"/>
    </row>
    <row r="115" spans="1:39" ht="26.25" customHeight="1" thickBot="1" x14ac:dyDescent="0.3">
      <c r="A115" s="53" t="s">
        <v>251</v>
      </c>
      <c r="B115" s="60" t="s">
        <v>257</v>
      </c>
      <c r="C115" s="61" t="s">
        <v>258</v>
      </c>
      <c r="D115" s="56"/>
      <c r="E115" s="184" t="s">
        <v>431</v>
      </c>
      <c r="F115" s="172" t="s">
        <v>429</v>
      </c>
      <c r="G115" s="172" t="s">
        <v>430</v>
      </c>
      <c r="H115" s="184" t="s">
        <v>431</v>
      </c>
      <c r="I115" s="56" t="s">
        <v>430</v>
      </c>
      <c r="J115" s="56" t="s">
        <v>430</v>
      </c>
      <c r="K115" s="56" t="s">
        <v>430</v>
      </c>
      <c r="L115" s="56" t="s">
        <v>430</v>
      </c>
      <c r="M115" s="172" t="s">
        <v>430</v>
      </c>
      <c r="N115" s="172" t="s">
        <v>430</v>
      </c>
      <c r="O115" s="172" t="s">
        <v>430</v>
      </c>
      <c r="P115" s="172" t="s">
        <v>430</v>
      </c>
      <c r="Q115" s="172" t="s">
        <v>430</v>
      </c>
      <c r="R115" s="172" t="s">
        <v>430</v>
      </c>
      <c r="S115" s="172" t="s">
        <v>430</v>
      </c>
      <c r="T115" s="172" t="s">
        <v>430</v>
      </c>
      <c r="U115" s="172" t="s">
        <v>430</v>
      </c>
      <c r="V115" s="172" t="s">
        <v>430</v>
      </c>
      <c r="W115" s="172" t="s">
        <v>430</v>
      </c>
      <c r="X115" s="172" t="s">
        <v>430</v>
      </c>
      <c r="Y115" s="172" t="s">
        <v>430</v>
      </c>
      <c r="Z115" s="172" t="s">
        <v>430</v>
      </c>
      <c r="AA115" s="172" t="s">
        <v>430</v>
      </c>
      <c r="AB115" s="172" t="s">
        <v>430</v>
      </c>
      <c r="AC115" s="172" t="s">
        <v>430</v>
      </c>
      <c r="AD115" s="172" t="s">
        <v>430</v>
      </c>
      <c r="AE115" s="274"/>
      <c r="AF115" s="56" t="s">
        <v>430</v>
      </c>
      <c r="AG115" s="56" t="s">
        <v>430</v>
      </c>
      <c r="AH115" s="56" t="s">
        <v>430</v>
      </c>
      <c r="AI115" s="56" t="s">
        <v>430</v>
      </c>
      <c r="AJ115" s="56" t="s">
        <v>430</v>
      </c>
      <c r="AK115" s="140" t="s">
        <v>431</v>
      </c>
      <c r="AL115" s="138" t="s">
        <v>972</v>
      </c>
      <c r="AM115" s="136"/>
    </row>
    <row r="116" spans="1:39" ht="26.25" customHeight="1" thickBot="1" x14ac:dyDescent="0.3">
      <c r="A116" s="53" t="s">
        <v>251</v>
      </c>
      <c r="B116" s="57" t="s">
        <v>259</v>
      </c>
      <c r="C116" s="59" t="s">
        <v>396</v>
      </c>
      <c r="D116" s="56"/>
      <c r="E116" s="184">
        <v>0.33312850000000005</v>
      </c>
      <c r="F116" s="172" t="s">
        <v>430</v>
      </c>
      <c r="G116" s="172" t="s">
        <v>430</v>
      </c>
      <c r="H116" s="175">
        <v>46.19201000000001</v>
      </c>
      <c r="I116" s="56" t="s">
        <v>430</v>
      </c>
      <c r="J116" s="56" t="s">
        <v>430</v>
      </c>
      <c r="K116" s="56" t="s">
        <v>430</v>
      </c>
      <c r="L116" s="56" t="s">
        <v>430</v>
      </c>
      <c r="M116" s="172" t="s">
        <v>430</v>
      </c>
      <c r="N116" s="172" t="s">
        <v>430</v>
      </c>
      <c r="O116" s="172" t="s">
        <v>430</v>
      </c>
      <c r="P116" s="172" t="s">
        <v>430</v>
      </c>
      <c r="Q116" s="172" t="s">
        <v>430</v>
      </c>
      <c r="R116" s="172" t="s">
        <v>430</v>
      </c>
      <c r="S116" s="172" t="s">
        <v>430</v>
      </c>
      <c r="T116" s="172" t="s">
        <v>430</v>
      </c>
      <c r="U116" s="172" t="s">
        <v>430</v>
      </c>
      <c r="V116" s="172" t="s">
        <v>430</v>
      </c>
      <c r="W116" s="172" t="s">
        <v>430</v>
      </c>
      <c r="X116" s="172" t="s">
        <v>430</v>
      </c>
      <c r="Y116" s="172" t="s">
        <v>430</v>
      </c>
      <c r="Z116" s="172" t="s">
        <v>430</v>
      </c>
      <c r="AA116" s="172" t="s">
        <v>430</v>
      </c>
      <c r="AB116" s="172" t="s">
        <v>430</v>
      </c>
      <c r="AC116" s="172" t="s">
        <v>430</v>
      </c>
      <c r="AD116" s="172" t="s">
        <v>430</v>
      </c>
      <c r="AE116" s="274"/>
      <c r="AF116" s="56" t="s">
        <v>430</v>
      </c>
      <c r="AG116" s="56" t="s">
        <v>430</v>
      </c>
      <c r="AH116" s="56" t="s">
        <v>430</v>
      </c>
      <c r="AI116" s="56" t="s">
        <v>430</v>
      </c>
      <c r="AJ116" s="56" t="s">
        <v>430</v>
      </c>
      <c r="AK116" s="140"/>
      <c r="AL116" s="291" t="s">
        <v>399</v>
      </c>
      <c r="AM116" s="136"/>
    </row>
    <row r="117" spans="1:39" ht="26.25" customHeight="1" thickBot="1" x14ac:dyDescent="0.3">
      <c r="A117" s="53" t="s">
        <v>251</v>
      </c>
      <c r="B117" s="57" t="s">
        <v>260</v>
      </c>
      <c r="C117" s="59" t="s">
        <v>261</v>
      </c>
      <c r="D117" s="56"/>
      <c r="E117" s="172" t="s">
        <v>430</v>
      </c>
      <c r="F117" s="172" t="s">
        <v>430</v>
      </c>
      <c r="G117" s="172" t="s">
        <v>430</v>
      </c>
      <c r="H117" s="172" t="s">
        <v>430</v>
      </c>
      <c r="I117" s="56" t="s">
        <v>430</v>
      </c>
      <c r="J117" s="56" t="s">
        <v>430</v>
      </c>
      <c r="K117" s="56" t="s">
        <v>430</v>
      </c>
      <c r="L117" s="56" t="s">
        <v>430</v>
      </c>
      <c r="M117" s="172" t="s">
        <v>430</v>
      </c>
      <c r="N117" s="172" t="s">
        <v>430</v>
      </c>
      <c r="O117" s="172" t="s">
        <v>430</v>
      </c>
      <c r="P117" s="172" t="s">
        <v>430</v>
      </c>
      <c r="Q117" s="172" t="s">
        <v>430</v>
      </c>
      <c r="R117" s="172" t="s">
        <v>430</v>
      </c>
      <c r="S117" s="172" t="s">
        <v>430</v>
      </c>
      <c r="T117" s="172" t="s">
        <v>430</v>
      </c>
      <c r="U117" s="172" t="s">
        <v>430</v>
      </c>
      <c r="V117" s="172" t="s">
        <v>430</v>
      </c>
      <c r="W117" s="172" t="s">
        <v>430</v>
      </c>
      <c r="X117" s="172" t="s">
        <v>430</v>
      </c>
      <c r="Y117" s="172" t="s">
        <v>430</v>
      </c>
      <c r="Z117" s="172" t="s">
        <v>430</v>
      </c>
      <c r="AA117" s="172" t="s">
        <v>430</v>
      </c>
      <c r="AB117" s="172" t="s">
        <v>430</v>
      </c>
      <c r="AC117" s="172" t="s">
        <v>430</v>
      </c>
      <c r="AD117" s="172" t="s">
        <v>430</v>
      </c>
      <c r="AE117" s="274"/>
      <c r="AF117" s="56" t="s">
        <v>430</v>
      </c>
      <c r="AG117" s="56" t="s">
        <v>430</v>
      </c>
      <c r="AH117" s="56" t="s">
        <v>430</v>
      </c>
      <c r="AI117" s="56" t="s">
        <v>430</v>
      </c>
      <c r="AJ117" s="56" t="s">
        <v>430</v>
      </c>
      <c r="AK117" s="140" t="s">
        <v>429</v>
      </c>
      <c r="AL117" s="291" t="s">
        <v>450</v>
      </c>
      <c r="AM117" s="136"/>
    </row>
    <row r="118" spans="1:39" ht="26.25" customHeight="1" thickBot="1" x14ac:dyDescent="0.3">
      <c r="A118" s="53" t="s">
        <v>251</v>
      </c>
      <c r="B118" s="57" t="s">
        <v>262</v>
      </c>
      <c r="C118" s="59" t="s">
        <v>397</v>
      </c>
      <c r="D118" s="56"/>
      <c r="E118" s="172" t="s">
        <v>430</v>
      </c>
      <c r="F118" s="172" t="s">
        <v>430</v>
      </c>
      <c r="G118" s="172" t="s">
        <v>430</v>
      </c>
      <c r="H118" s="172" t="s">
        <v>430</v>
      </c>
      <c r="I118" s="56" t="s">
        <v>430</v>
      </c>
      <c r="J118" s="56" t="s">
        <v>430</v>
      </c>
      <c r="K118" s="56" t="s">
        <v>430</v>
      </c>
      <c r="L118" s="56" t="s">
        <v>430</v>
      </c>
      <c r="M118" s="172" t="s">
        <v>430</v>
      </c>
      <c r="N118" s="172" t="s">
        <v>430</v>
      </c>
      <c r="O118" s="172" t="s">
        <v>430</v>
      </c>
      <c r="P118" s="172" t="s">
        <v>430</v>
      </c>
      <c r="Q118" s="172" t="s">
        <v>430</v>
      </c>
      <c r="R118" s="172" t="s">
        <v>430</v>
      </c>
      <c r="S118" s="172" t="s">
        <v>430</v>
      </c>
      <c r="T118" s="172" t="s">
        <v>430</v>
      </c>
      <c r="U118" s="172" t="s">
        <v>430</v>
      </c>
      <c r="V118" s="172" t="s">
        <v>430</v>
      </c>
      <c r="W118" s="172" t="s">
        <v>430</v>
      </c>
      <c r="X118" s="172" t="s">
        <v>430</v>
      </c>
      <c r="Y118" s="172" t="s">
        <v>430</v>
      </c>
      <c r="Z118" s="172" t="s">
        <v>430</v>
      </c>
      <c r="AA118" s="172" t="s">
        <v>430</v>
      </c>
      <c r="AB118" s="172" t="s">
        <v>430</v>
      </c>
      <c r="AC118" s="172" t="s">
        <v>430</v>
      </c>
      <c r="AD118" s="172" t="s">
        <v>430</v>
      </c>
      <c r="AE118" s="274"/>
      <c r="AF118" s="56" t="s">
        <v>430</v>
      </c>
      <c r="AG118" s="56" t="s">
        <v>430</v>
      </c>
      <c r="AH118" s="56" t="s">
        <v>430</v>
      </c>
      <c r="AI118" s="56" t="s">
        <v>430</v>
      </c>
      <c r="AJ118" s="56" t="s">
        <v>430</v>
      </c>
      <c r="AK118" s="140">
        <v>28679.599999999999</v>
      </c>
      <c r="AL118" s="291" t="s">
        <v>450</v>
      </c>
      <c r="AM118" s="136"/>
    </row>
    <row r="119" spans="1:39" ht="26.25" customHeight="1" thickBot="1" x14ac:dyDescent="0.3">
      <c r="A119" s="53" t="s">
        <v>251</v>
      </c>
      <c r="B119" s="57" t="s">
        <v>263</v>
      </c>
      <c r="C119" s="59" t="s">
        <v>264</v>
      </c>
      <c r="D119" s="56"/>
      <c r="E119" s="172" t="s">
        <v>430</v>
      </c>
      <c r="F119" s="172" t="s">
        <v>430</v>
      </c>
      <c r="G119" s="172" t="s">
        <v>430</v>
      </c>
      <c r="H119" s="172" t="s">
        <v>430</v>
      </c>
      <c r="I119" s="56" t="s">
        <v>430</v>
      </c>
      <c r="J119" s="56" t="s">
        <v>430</v>
      </c>
      <c r="K119" s="56" t="s">
        <v>430</v>
      </c>
      <c r="L119" s="56" t="s">
        <v>430</v>
      </c>
      <c r="M119" s="172" t="s">
        <v>430</v>
      </c>
      <c r="N119" s="172" t="s">
        <v>430</v>
      </c>
      <c r="O119" s="172" t="s">
        <v>430</v>
      </c>
      <c r="P119" s="172" t="s">
        <v>430</v>
      </c>
      <c r="Q119" s="172" t="s">
        <v>430</v>
      </c>
      <c r="R119" s="172" t="s">
        <v>430</v>
      </c>
      <c r="S119" s="172" t="s">
        <v>430</v>
      </c>
      <c r="T119" s="172" t="s">
        <v>430</v>
      </c>
      <c r="U119" s="172" t="s">
        <v>430</v>
      </c>
      <c r="V119" s="172" t="s">
        <v>430</v>
      </c>
      <c r="W119" s="172" t="s">
        <v>430</v>
      </c>
      <c r="X119" s="172" t="s">
        <v>430</v>
      </c>
      <c r="Y119" s="172" t="s">
        <v>430</v>
      </c>
      <c r="Z119" s="172" t="s">
        <v>430</v>
      </c>
      <c r="AA119" s="172" t="s">
        <v>430</v>
      </c>
      <c r="AB119" s="172" t="s">
        <v>430</v>
      </c>
      <c r="AC119" s="172" t="s">
        <v>430</v>
      </c>
      <c r="AD119" s="172" t="s">
        <v>430</v>
      </c>
      <c r="AE119" s="274"/>
      <c r="AF119" s="56" t="s">
        <v>430</v>
      </c>
      <c r="AG119" s="56" t="s">
        <v>430</v>
      </c>
      <c r="AH119" s="56" t="s">
        <v>430</v>
      </c>
      <c r="AI119" s="56" t="s">
        <v>430</v>
      </c>
      <c r="AJ119" s="56" t="s">
        <v>430</v>
      </c>
      <c r="AK119" s="140">
        <v>28679.599999999999</v>
      </c>
      <c r="AL119" s="291" t="s">
        <v>450</v>
      </c>
      <c r="AM119" s="136"/>
    </row>
    <row r="120" spans="1:39" ht="26.25" customHeight="1" thickBot="1" x14ac:dyDescent="0.3">
      <c r="A120" s="53" t="s">
        <v>251</v>
      </c>
      <c r="B120" s="57" t="s">
        <v>265</v>
      </c>
      <c r="C120" s="59" t="s">
        <v>266</v>
      </c>
      <c r="D120" s="56"/>
      <c r="E120" s="172" t="s">
        <v>430</v>
      </c>
      <c r="F120" s="172" t="s">
        <v>430</v>
      </c>
      <c r="G120" s="172" t="s">
        <v>430</v>
      </c>
      <c r="H120" s="172" t="s">
        <v>430</v>
      </c>
      <c r="I120" s="56" t="s">
        <v>430</v>
      </c>
      <c r="J120" s="56" t="s">
        <v>430</v>
      </c>
      <c r="K120" s="56" t="s">
        <v>430</v>
      </c>
      <c r="L120" s="56" t="s">
        <v>430</v>
      </c>
      <c r="M120" s="172" t="s">
        <v>430</v>
      </c>
      <c r="N120" s="172" t="s">
        <v>430</v>
      </c>
      <c r="O120" s="172" t="s">
        <v>430</v>
      </c>
      <c r="P120" s="172" t="s">
        <v>430</v>
      </c>
      <c r="Q120" s="172" t="s">
        <v>430</v>
      </c>
      <c r="R120" s="172" t="s">
        <v>430</v>
      </c>
      <c r="S120" s="172" t="s">
        <v>430</v>
      </c>
      <c r="T120" s="172" t="s">
        <v>430</v>
      </c>
      <c r="U120" s="172" t="s">
        <v>430</v>
      </c>
      <c r="V120" s="172" t="s">
        <v>430</v>
      </c>
      <c r="W120" s="172" t="s">
        <v>430</v>
      </c>
      <c r="X120" s="172" t="s">
        <v>430</v>
      </c>
      <c r="Y120" s="172" t="s">
        <v>430</v>
      </c>
      <c r="Z120" s="172" t="s">
        <v>430</v>
      </c>
      <c r="AA120" s="172" t="s">
        <v>430</v>
      </c>
      <c r="AB120" s="172" t="s">
        <v>430</v>
      </c>
      <c r="AC120" s="172" t="s">
        <v>430</v>
      </c>
      <c r="AD120" s="172" t="s">
        <v>430</v>
      </c>
      <c r="AE120" s="274"/>
      <c r="AF120" s="56" t="s">
        <v>430</v>
      </c>
      <c r="AG120" s="56" t="s">
        <v>430</v>
      </c>
      <c r="AH120" s="56" t="s">
        <v>430</v>
      </c>
      <c r="AI120" s="56" t="s">
        <v>430</v>
      </c>
      <c r="AJ120" s="56" t="s">
        <v>430</v>
      </c>
      <c r="AK120" s="140">
        <v>6490.4</v>
      </c>
      <c r="AL120" s="291" t="s">
        <v>1022</v>
      </c>
      <c r="AM120" s="136"/>
    </row>
    <row r="121" spans="1:39" ht="26.25" customHeight="1" thickBot="1" x14ac:dyDescent="0.3">
      <c r="A121" s="53" t="s">
        <v>251</v>
      </c>
      <c r="B121" s="57" t="s">
        <v>267</v>
      </c>
      <c r="C121" s="59" t="s">
        <v>268</v>
      </c>
      <c r="D121" s="56"/>
      <c r="E121" s="172" t="s">
        <v>430</v>
      </c>
      <c r="F121" s="174">
        <v>24.664455999999998</v>
      </c>
      <c r="G121" s="172" t="s">
        <v>430</v>
      </c>
      <c r="H121" s="172" t="s">
        <v>430</v>
      </c>
      <c r="I121" s="56" t="s">
        <v>430</v>
      </c>
      <c r="J121" s="56" t="s">
        <v>430</v>
      </c>
      <c r="K121" s="56" t="s">
        <v>430</v>
      </c>
      <c r="L121" s="56" t="s">
        <v>430</v>
      </c>
      <c r="M121" s="172" t="s">
        <v>430</v>
      </c>
      <c r="N121" s="172" t="s">
        <v>430</v>
      </c>
      <c r="O121" s="172" t="s">
        <v>430</v>
      </c>
      <c r="P121" s="172" t="s">
        <v>430</v>
      </c>
      <c r="Q121" s="172" t="s">
        <v>430</v>
      </c>
      <c r="R121" s="172" t="s">
        <v>430</v>
      </c>
      <c r="S121" s="172" t="s">
        <v>430</v>
      </c>
      <c r="T121" s="172" t="s">
        <v>430</v>
      </c>
      <c r="U121" s="172" t="s">
        <v>430</v>
      </c>
      <c r="V121" s="172" t="s">
        <v>430</v>
      </c>
      <c r="W121" s="172" t="s">
        <v>430</v>
      </c>
      <c r="X121" s="172" t="s">
        <v>430</v>
      </c>
      <c r="Y121" s="172" t="s">
        <v>430</v>
      </c>
      <c r="Z121" s="172" t="s">
        <v>430</v>
      </c>
      <c r="AA121" s="172" t="s">
        <v>430</v>
      </c>
      <c r="AB121" s="172" t="s">
        <v>430</v>
      </c>
      <c r="AC121" s="172" t="s">
        <v>430</v>
      </c>
      <c r="AD121" s="172" t="s">
        <v>430</v>
      </c>
      <c r="AE121" s="274"/>
      <c r="AF121" s="56" t="s">
        <v>430</v>
      </c>
      <c r="AG121" s="56" t="s">
        <v>430</v>
      </c>
      <c r="AH121" s="56" t="s">
        <v>430</v>
      </c>
      <c r="AI121" s="56" t="s">
        <v>430</v>
      </c>
      <c r="AJ121" s="56" t="s">
        <v>430</v>
      </c>
      <c r="AK121" s="140">
        <v>28679.599999999999</v>
      </c>
      <c r="AL121" s="291" t="s">
        <v>974</v>
      </c>
      <c r="AM121" s="136"/>
    </row>
    <row r="122" spans="1:39" ht="26.25" customHeight="1" thickBot="1" x14ac:dyDescent="0.3">
      <c r="A122" s="53" t="s">
        <v>251</v>
      </c>
      <c r="B122" s="60" t="s">
        <v>270</v>
      </c>
      <c r="C122" s="61" t="s">
        <v>271</v>
      </c>
      <c r="D122" s="56"/>
      <c r="E122" s="172" t="s">
        <v>430</v>
      </c>
      <c r="F122" s="172" t="s">
        <v>430</v>
      </c>
      <c r="G122" s="172" t="s">
        <v>430</v>
      </c>
      <c r="H122" s="172" t="s">
        <v>430</v>
      </c>
      <c r="I122" s="56" t="s">
        <v>430</v>
      </c>
      <c r="J122" s="56" t="s">
        <v>430</v>
      </c>
      <c r="K122" s="56" t="s">
        <v>430</v>
      </c>
      <c r="L122" s="56" t="s">
        <v>430</v>
      </c>
      <c r="M122" s="172" t="s">
        <v>430</v>
      </c>
      <c r="N122" s="172" t="s">
        <v>430</v>
      </c>
      <c r="O122" s="172" t="s">
        <v>430</v>
      </c>
      <c r="P122" s="172" t="s">
        <v>430</v>
      </c>
      <c r="Q122" s="172" t="s">
        <v>430</v>
      </c>
      <c r="R122" s="172" t="s">
        <v>430</v>
      </c>
      <c r="S122" s="172" t="s">
        <v>430</v>
      </c>
      <c r="T122" s="172" t="s">
        <v>430</v>
      </c>
      <c r="U122" s="172" t="s">
        <v>430</v>
      </c>
      <c r="V122" s="172" t="s">
        <v>430</v>
      </c>
      <c r="W122" s="172" t="s">
        <v>430</v>
      </c>
      <c r="X122" s="172" t="s">
        <v>430</v>
      </c>
      <c r="Y122" s="172" t="s">
        <v>430</v>
      </c>
      <c r="Z122" s="172" t="s">
        <v>430</v>
      </c>
      <c r="AA122" s="172" t="s">
        <v>430</v>
      </c>
      <c r="AB122" s="172" t="s">
        <v>430</v>
      </c>
      <c r="AC122" s="174" t="s">
        <v>429</v>
      </c>
      <c r="AD122" s="172" t="s">
        <v>430</v>
      </c>
      <c r="AE122" s="274"/>
      <c r="AF122" s="56" t="s">
        <v>430</v>
      </c>
      <c r="AG122" s="56" t="s">
        <v>430</v>
      </c>
      <c r="AH122" s="56" t="s">
        <v>430</v>
      </c>
      <c r="AI122" s="56" t="s">
        <v>430</v>
      </c>
      <c r="AJ122" s="56" t="s">
        <v>430</v>
      </c>
      <c r="AK122" s="140" t="s">
        <v>429</v>
      </c>
      <c r="AL122" s="291" t="s">
        <v>399</v>
      </c>
      <c r="AM122" s="136"/>
    </row>
    <row r="123" spans="1:39" ht="26.25" customHeight="1" thickBot="1" x14ac:dyDescent="0.3">
      <c r="A123" s="53" t="s">
        <v>251</v>
      </c>
      <c r="B123" s="57" t="s">
        <v>272</v>
      </c>
      <c r="C123" s="59" t="s">
        <v>273</v>
      </c>
      <c r="D123" s="56"/>
      <c r="E123" s="174" t="s">
        <v>431</v>
      </c>
      <c r="F123" s="174" t="s">
        <v>431</v>
      </c>
      <c r="G123" s="174" t="s">
        <v>431</v>
      </c>
      <c r="H123" s="174" t="s">
        <v>431</v>
      </c>
      <c r="I123" s="56" t="s">
        <v>430</v>
      </c>
      <c r="J123" s="56" t="s">
        <v>430</v>
      </c>
      <c r="K123" s="56" t="s">
        <v>430</v>
      </c>
      <c r="L123" s="56" t="s">
        <v>430</v>
      </c>
      <c r="M123" s="174" t="s">
        <v>431</v>
      </c>
      <c r="N123" s="174" t="s">
        <v>431</v>
      </c>
      <c r="O123" s="174" t="s">
        <v>431</v>
      </c>
      <c r="P123" s="174" t="s">
        <v>431</v>
      </c>
      <c r="Q123" s="174" t="s">
        <v>431</v>
      </c>
      <c r="R123" s="174" t="s">
        <v>431</v>
      </c>
      <c r="S123" s="174" t="s">
        <v>431</v>
      </c>
      <c r="T123" s="174" t="s">
        <v>431</v>
      </c>
      <c r="U123" s="174" t="s">
        <v>431</v>
      </c>
      <c r="V123" s="174" t="s">
        <v>431</v>
      </c>
      <c r="W123" s="174" t="s">
        <v>430</v>
      </c>
      <c r="X123" s="174" t="s">
        <v>431</v>
      </c>
      <c r="Y123" s="174" t="s">
        <v>431</v>
      </c>
      <c r="Z123" s="174" t="s">
        <v>431</v>
      </c>
      <c r="AA123" s="174" t="s">
        <v>431</v>
      </c>
      <c r="AB123" s="174" t="s">
        <v>431</v>
      </c>
      <c r="AC123" s="174" t="s">
        <v>430</v>
      </c>
      <c r="AD123" s="174" t="s">
        <v>430</v>
      </c>
      <c r="AE123" s="274"/>
      <c r="AF123" s="56" t="s">
        <v>430</v>
      </c>
      <c r="AG123" s="56" t="s">
        <v>430</v>
      </c>
      <c r="AH123" s="56" t="s">
        <v>430</v>
      </c>
      <c r="AI123" s="56" t="s">
        <v>430</v>
      </c>
      <c r="AJ123" s="56" t="s">
        <v>430</v>
      </c>
      <c r="AK123" s="140" t="s">
        <v>431</v>
      </c>
      <c r="AL123" s="291" t="s">
        <v>404</v>
      </c>
      <c r="AM123" s="136"/>
    </row>
    <row r="124" spans="1:39" ht="26.25" customHeight="1" thickBot="1" x14ac:dyDescent="0.3">
      <c r="A124" s="53" t="s">
        <v>251</v>
      </c>
      <c r="B124" s="275" t="s">
        <v>274</v>
      </c>
      <c r="C124" s="59" t="s">
        <v>275</v>
      </c>
      <c r="D124" s="56"/>
      <c r="E124" s="174" t="s">
        <v>430</v>
      </c>
      <c r="F124" s="174" t="s">
        <v>430</v>
      </c>
      <c r="G124" s="174" t="s">
        <v>430</v>
      </c>
      <c r="H124" s="174" t="s">
        <v>429</v>
      </c>
      <c r="I124" s="56" t="s">
        <v>430</v>
      </c>
      <c r="J124" s="56" t="s">
        <v>430</v>
      </c>
      <c r="K124" s="56" t="s">
        <v>430</v>
      </c>
      <c r="L124" s="56" t="s">
        <v>430</v>
      </c>
      <c r="M124" s="174" t="s">
        <v>430</v>
      </c>
      <c r="N124" s="174" t="s">
        <v>430</v>
      </c>
      <c r="O124" s="174" t="s">
        <v>430</v>
      </c>
      <c r="P124" s="174" t="s">
        <v>430</v>
      </c>
      <c r="Q124" s="174" t="s">
        <v>430</v>
      </c>
      <c r="R124" s="174" t="s">
        <v>430</v>
      </c>
      <c r="S124" s="174" t="s">
        <v>430</v>
      </c>
      <c r="T124" s="174" t="s">
        <v>430</v>
      </c>
      <c r="U124" s="174" t="s">
        <v>430</v>
      </c>
      <c r="V124" s="174" t="s">
        <v>430</v>
      </c>
      <c r="W124" s="174" t="s">
        <v>430</v>
      </c>
      <c r="X124" s="174" t="s">
        <v>430</v>
      </c>
      <c r="Y124" s="174" t="s">
        <v>430</v>
      </c>
      <c r="Z124" s="174" t="s">
        <v>430</v>
      </c>
      <c r="AA124" s="174" t="s">
        <v>430</v>
      </c>
      <c r="AB124" s="174" t="s">
        <v>430</v>
      </c>
      <c r="AC124" s="174" t="s">
        <v>430</v>
      </c>
      <c r="AD124" s="174" t="s">
        <v>430</v>
      </c>
      <c r="AE124" s="274"/>
      <c r="AF124" s="56" t="s">
        <v>430</v>
      </c>
      <c r="AG124" s="56" t="s">
        <v>430</v>
      </c>
      <c r="AH124" s="56" t="s">
        <v>430</v>
      </c>
      <c r="AI124" s="56" t="s">
        <v>430</v>
      </c>
      <c r="AJ124" s="56" t="s">
        <v>430</v>
      </c>
      <c r="AK124" s="140" t="s">
        <v>429</v>
      </c>
      <c r="AL124" s="291" t="s">
        <v>399</v>
      </c>
      <c r="AM124" s="136"/>
    </row>
    <row r="125" spans="1:39" ht="26.25" customHeight="1" thickBot="1" x14ac:dyDescent="0.3">
      <c r="A125" s="53" t="s">
        <v>276</v>
      </c>
      <c r="B125" s="57" t="s">
        <v>277</v>
      </c>
      <c r="C125" s="59" t="s">
        <v>278</v>
      </c>
      <c r="D125" s="56"/>
      <c r="E125" s="56" t="s">
        <v>430</v>
      </c>
      <c r="F125" s="56">
        <v>5.2274000000000003</v>
      </c>
      <c r="G125" s="56" t="s">
        <v>430</v>
      </c>
      <c r="H125" s="56" t="s">
        <v>429</v>
      </c>
      <c r="I125" s="56" t="s">
        <v>430</v>
      </c>
      <c r="J125" s="56" t="s">
        <v>430</v>
      </c>
      <c r="K125" s="56" t="s">
        <v>430</v>
      </c>
      <c r="L125" s="56" t="s">
        <v>430</v>
      </c>
      <c r="M125" s="56" t="s">
        <v>429</v>
      </c>
      <c r="N125" s="56" t="s">
        <v>430</v>
      </c>
      <c r="O125" s="56" t="s">
        <v>430</v>
      </c>
      <c r="P125" s="56" t="s">
        <v>429</v>
      </c>
      <c r="Q125" s="56" t="s">
        <v>430</v>
      </c>
      <c r="R125" s="56" t="s">
        <v>430</v>
      </c>
      <c r="S125" s="56" t="s">
        <v>430</v>
      </c>
      <c r="T125" s="56" t="s">
        <v>430</v>
      </c>
      <c r="U125" s="56" t="s">
        <v>430</v>
      </c>
      <c r="V125" s="56" t="s">
        <v>430</v>
      </c>
      <c r="W125" s="56" t="s">
        <v>430</v>
      </c>
      <c r="X125" s="56" t="s">
        <v>430</v>
      </c>
      <c r="Y125" s="56" t="s">
        <v>430</v>
      </c>
      <c r="Z125" s="56" t="s">
        <v>430</v>
      </c>
      <c r="AA125" s="56" t="s">
        <v>430</v>
      </c>
      <c r="AB125" s="56" t="s">
        <v>430</v>
      </c>
      <c r="AC125" s="56" t="s">
        <v>430</v>
      </c>
      <c r="AD125" s="56" t="s">
        <v>430</v>
      </c>
      <c r="AE125" s="276"/>
      <c r="AF125" s="56" t="s">
        <v>430</v>
      </c>
      <c r="AG125" s="56" t="s">
        <v>430</v>
      </c>
      <c r="AH125" s="56" t="s">
        <v>430</v>
      </c>
      <c r="AI125" s="56" t="s">
        <v>430</v>
      </c>
      <c r="AJ125" s="56" t="s">
        <v>430</v>
      </c>
      <c r="AK125" s="56" t="s">
        <v>430</v>
      </c>
      <c r="AL125" s="139" t="s">
        <v>446</v>
      </c>
      <c r="AM125" s="136"/>
    </row>
    <row r="126" spans="1:39" ht="26.25" customHeight="1" thickBot="1" x14ac:dyDescent="0.3">
      <c r="A126" s="53" t="s">
        <v>276</v>
      </c>
      <c r="B126" s="57" t="s">
        <v>279</v>
      </c>
      <c r="C126" s="59" t="s">
        <v>280</v>
      </c>
      <c r="D126" s="56"/>
      <c r="E126" s="56" t="s">
        <v>430</v>
      </c>
      <c r="F126" s="56" t="s">
        <v>430</v>
      </c>
      <c r="G126" s="56" t="s">
        <v>430</v>
      </c>
      <c r="H126" s="56" t="s">
        <v>429</v>
      </c>
      <c r="I126" s="56" t="s">
        <v>430</v>
      </c>
      <c r="J126" s="56" t="s">
        <v>430</v>
      </c>
      <c r="K126" s="56" t="s">
        <v>430</v>
      </c>
      <c r="L126" s="56" t="s">
        <v>430</v>
      </c>
      <c r="M126" s="56" t="s">
        <v>430</v>
      </c>
      <c r="N126" s="56" t="s">
        <v>430</v>
      </c>
      <c r="O126" s="56" t="s">
        <v>430</v>
      </c>
      <c r="P126" s="56" t="s">
        <v>430</v>
      </c>
      <c r="Q126" s="56" t="s">
        <v>430</v>
      </c>
      <c r="R126" s="56" t="s">
        <v>430</v>
      </c>
      <c r="S126" s="56" t="s">
        <v>430</v>
      </c>
      <c r="T126" s="56" t="s">
        <v>430</v>
      </c>
      <c r="U126" s="56" t="s">
        <v>430</v>
      </c>
      <c r="V126" s="56" t="s">
        <v>430</v>
      </c>
      <c r="W126" s="56" t="s">
        <v>430</v>
      </c>
      <c r="X126" s="56" t="s">
        <v>430</v>
      </c>
      <c r="Y126" s="56" t="s">
        <v>430</v>
      </c>
      <c r="Z126" s="56" t="s">
        <v>430</v>
      </c>
      <c r="AA126" s="56" t="s">
        <v>430</v>
      </c>
      <c r="AB126" s="56" t="s">
        <v>430</v>
      </c>
      <c r="AC126" s="56" t="s">
        <v>430</v>
      </c>
      <c r="AD126" s="56" t="s">
        <v>430</v>
      </c>
      <c r="AE126" s="276"/>
      <c r="AF126" s="56" t="s">
        <v>430</v>
      </c>
      <c r="AG126" s="56" t="s">
        <v>430</v>
      </c>
      <c r="AH126" s="56" t="s">
        <v>430</v>
      </c>
      <c r="AI126" s="56" t="s">
        <v>430</v>
      </c>
      <c r="AJ126" s="56" t="s">
        <v>430</v>
      </c>
      <c r="AK126" s="56" t="s">
        <v>430</v>
      </c>
      <c r="AL126" s="139"/>
      <c r="AM126" s="136"/>
    </row>
    <row r="127" spans="1:39" ht="26.25" customHeight="1" thickBot="1" x14ac:dyDescent="0.3">
      <c r="A127" s="53" t="s">
        <v>276</v>
      </c>
      <c r="B127" s="57" t="s">
        <v>281</v>
      </c>
      <c r="C127" s="59" t="s">
        <v>282</v>
      </c>
      <c r="D127" s="56"/>
      <c r="E127" s="56" t="s">
        <v>429</v>
      </c>
      <c r="F127" s="56" t="s">
        <v>429</v>
      </c>
      <c r="G127" s="56" t="s">
        <v>429</v>
      </c>
      <c r="H127" s="56" t="s">
        <v>429</v>
      </c>
      <c r="I127" s="56" t="s">
        <v>430</v>
      </c>
      <c r="J127" s="56" t="s">
        <v>430</v>
      </c>
      <c r="K127" s="56" t="s">
        <v>430</v>
      </c>
      <c r="L127" s="56" t="s">
        <v>430</v>
      </c>
      <c r="M127" s="56" t="s">
        <v>429</v>
      </c>
      <c r="N127" s="56" t="s">
        <v>429</v>
      </c>
      <c r="O127" s="56" t="s">
        <v>429</v>
      </c>
      <c r="P127" s="56" t="s">
        <v>429</v>
      </c>
      <c r="Q127" s="56" t="s">
        <v>430</v>
      </c>
      <c r="R127" s="56" t="s">
        <v>429</v>
      </c>
      <c r="S127" s="56" t="s">
        <v>430</v>
      </c>
      <c r="T127" s="56" t="s">
        <v>430</v>
      </c>
      <c r="U127" s="56" t="s">
        <v>430</v>
      </c>
      <c r="V127" s="56" t="s">
        <v>429</v>
      </c>
      <c r="W127" s="56" t="s">
        <v>429</v>
      </c>
      <c r="X127" s="56" t="s">
        <v>429</v>
      </c>
      <c r="Y127" s="56" t="s">
        <v>429</v>
      </c>
      <c r="Z127" s="56" t="s">
        <v>429</v>
      </c>
      <c r="AA127" s="56" t="s">
        <v>429</v>
      </c>
      <c r="AB127" s="56" t="s">
        <v>429</v>
      </c>
      <c r="AC127" s="56" t="s">
        <v>429</v>
      </c>
      <c r="AD127" s="56" t="s">
        <v>429</v>
      </c>
      <c r="AE127" s="276"/>
      <c r="AF127" s="56" t="s">
        <v>430</v>
      </c>
      <c r="AG127" s="56" t="s">
        <v>430</v>
      </c>
      <c r="AH127" s="56" t="s">
        <v>430</v>
      </c>
      <c r="AI127" s="56" t="s">
        <v>430</v>
      </c>
      <c r="AJ127" s="56" t="s">
        <v>430</v>
      </c>
      <c r="AK127" s="56" t="s">
        <v>430</v>
      </c>
      <c r="AL127" s="139"/>
      <c r="AM127" s="136"/>
    </row>
    <row r="128" spans="1:39" ht="26.25" customHeight="1" thickBot="1" x14ac:dyDescent="0.3">
      <c r="A128" s="53" t="s">
        <v>276</v>
      </c>
      <c r="B128" s="57" t="s">
        <v>283</v>
      </c>
      <c r="C128" s="59" t="s">
        <v>284</v>
      </c>
      <c r="D128" s="56"/>
      <c r="E128" s="197" t="s">
        <v>434</v>
      </c>
      <c r="F128" s="197" t="s">
        <v>434</v>
      </c>
      <c r="G128" s="197" t="s">
        <v>434</v>
      </c>
      <c r="H128" s="197" t="s">
        <v>434</v>
      </c>
      <c r="I128" s="56" t="s">
        <v>430</v>
      </c>
      <c r="J128" s="56" t="s">
        <v>430</v>
      </c>
      <c r="K128" s="56" t="s">
        <v>430</v>
      </c>
      <c r="L128" s="56" t="s">
        <v>430</v>
      </c>
      <c r="M128" s="197" t="s">
        <v>434</v>
      </c>
      <c r="N128" s="197" t="s">
        <v>434</v>
      </c>
      <c r="O128" s="197" t="s">
        <v>434</v>
      </c>
      <c r="P128" s="197" t="s">
        <v>434</v>
      </c>
      <c r="Q128" s="197" t="s">
        <v>434</v>
      </c>
      <c r="R128" s="197" t="s">
        <v>434</v>
      </c>
      <c r="S128" s="197" t="s">
        <v>434</v>
      </c>
      <c r="T128" s="197" t="s">
        <v>434</v>
      </c>
      <c r="U128" s="197" t="s">
        <v>434</v>
      </c>
      <c r="V128" s="197" t="s">
        <v>434</v>
      </c>
      <c r="W128" s="197" t="s">
        <v>434</v>
      </c>
      <c r="X128" s="197" t="s">
        <v>434</v>
      </c>
      <c r="Y128" s="197" t="s">
        <v>434</v>
      </c>
      <c r="Z128" s="197" t="s">
        <v>434</v>
      </c>
      <c r="AA128" s="197" t="s">
        <v>434</v>
      </c>
      <c r="AB128" s="197" t="s">
        <v>434</v>
      </c>
      <c r="AC128" s="197" t="s">
        <v>434</v>
      </c>
      <c r="AD128" s="197" t="s">
        <v>434</v>
      </c>
      <c r="AE128" s="195"/>
      <c r="AF128" s="197" t="s">
        <v>430</v>
      </c>
      <c r="AG128" s="197" t="s">
        <v>430</v>
      </c>
      <c r="AH128" s="197" t="s">
        <v>430</v>
      </c>
      <c r="AI128" s="197" t="s">
        <v>430</v>
      </c>
      <c r="AJ128" s="197" t="s">
        <v>430</v>
      </c>
      <c r="AK128" s="197" t="s">
        <v>434</v>
      </c>
      <c r="AL128" s="139" t="s">
        <v>447</v>
      </c>
      <c r="AM128" s="136"/>
    </row>
    <row r="129" spans="1:39" ht="26.25" customHeight="1" thickBot="1" x14ac:dyDescent="0.3">
      <c r="A129" s="53" t="s">
        <v>276</v>
      </c>
      <c r="B129" s="57" t="s">
        <v>286</v>
      </c>
      <c r="C129" s="62" t="s">
        <v>287</v>
      </c>
      <c r="D129" s="56"/>
      <c r="E129" s="174" t="s">
        <v>429</v>
      </c>
      <c r="F129" s="174" t="s">
        <v>429</v>
      </c>
      <c r="G129" s="174" t="s">
        <v>429</v>
      </c>
      <c r="H129" s="174" t="s">
        <v>429</v>
      </c>
      <c r="I129" s="56" t="s">
        <v>430</v>
      </c>
      <c r="J129" s="56" t="s">
        <v>430</v>
      </c>
      <c r="K129" s="56" t="s">
        <v>430</v>
      </c>
      <c r="L129" s="56" t="s">
        <v>430</v>
      </c>
      <c r="M129" s="174" t="s">
        <v>429</v>
      </c>
      <c r="N129" s="174" t="s">
        <v>429</v>
      </c>
      <c r="O129" s="174" t="s">
        <v>429</v>
      </c>
      <c r="P129" s="174" t="s">
        <v>429</v>
      </c>
      <c r="Q129" s="174" t="s">
        <v>429</v>
      </c>
      <c r="R129" s="174" t="s">
        <v>429</v>
      </c>
      <c r="S129" s="174" t="s">
        <v>429</v>
      </c>
      <c r="T129" s="174" t="s">
        <v>429</v>
      </c>
      <c r="U129" s="174" t="s">
        <v>429</v>
      </c>
      <c r="V129" s="174" t="s">
        <v>429</v>
      </c>
      <c r="W129" s="174" t="s">
        <v>429</v>
      </c>
      <c r="X129" s="174" t="s">
        <v>429</v>
      </c>
      <c r="Y129" s="174" t="s">
        <v>429</v>
      </c>
      <c r="Z129" s="174" t="s">
        <v>429</v>
      </c>
      <c r="AA129" s="174" t="s">
        <v>429</v>
      </c>
      <c r="AB129" s="174" t="s">
        <v>429</v>
      </c>
      <c r="AC129" s="174" t="s">
        <v>429</v>
      </c>
      <c r="AD129" s="174" t="s">
        <v>430</v>
      </c>
      <c r="AE129" s="195"/>
      <c r="AF129" s="197" t="s">
        <v>430</v>
      </c>
      <c r="AG129" s="197" t="s">
        <v>430</v>
      </c>
      <c r="AH129" s="197" t="s">
        <v>430</v>
      </c>
      <c r="AI129" s="197" t="s">
        <v>430</v>
      </c>
      <c r="AJ129" s="197" t="s">
        <v>430</v>
      </c>
      <c r="AK129" s="197" t="s">
        <v>429</v>
      </c>
      <c r="AL129" s="139" t="s">
        <v>288</v>
      </c>
      <c r="AM129" s="136"/>
    </row>
    <row r="130" spans="1:39" ht="26.25" customHeight="1" thickBot="1" x14ac:dyDescent="0.3">
      <c r="A130" s="53" t="s">
        <v>276</v>
      </c>
      <c r="B130" s="57" t="s">
        <v>289</v>
      </c>
      <c r="C130" s="185" t="s">
        <v>290</v>
      </c>
      <c r="D130" s="56"/>
      <c r="E130" s="174" t="s">
        <v>429</v>
      </c>
      <c r="F130" s="174" t="s">
        <v>429</v>
      </c>
      <c r="G130" s="174" t="s">
        <v>429</v>
      </c>
      <c r="H130" s="174" t="s">
        <v>429</v>
      </c>
      <c r="I130" s="56" t="s">
        <v>430</v>
      </c>
      <c r="J130" s="56" t="s">
        <v>430</v>
      </c>
      <c r="K130" s="56" t="s">
        <v>430</v>
      </c>
      <c r="L130" s="56" t="s">
        <v>430</v>
      </c>
      <c r="M130" s="174" t="s">
        <v>429</v>
      </c>
      <c r="N130" s="174" t="s">
        <v>429</v>
      </c>
      <c r="O130" s="174" t="s">
        <v>429</v>
      </c>
      <c r="P130" s="174" t="s">
        <v>429</v>
      </c>
      <c r="Q130" s="174" t="s">
        <v>429</v>
      </c>
      <c r="R130" s="174" t="s">
        <v>429</v>
      </c>
      <c r="S130" s="174" t="s">
        <v>429</v>
      </c>
      <c r="T130" s="174" t="s">
        <v>429</v>
      </c>
      <c r="U130" s="174" t="s">
        <v>429</v>
      </c>
      <c r="V130" s="174" t="s">
        <v>429</v>
      </c>
      <c r="W130" s="174" t="s">
        <v>429</v>
      </c>
      <c r="X130" s="174" t="s">
        <v>429</v>
      </c>
      <c r="Y130" s="174" t="s">
        <v>429</v>
      </c>
      <c r="Z130" s="174" t="s">
        <v>429</v>
      </c>
      <c r="AA130" s="174" t="s">
        <v>429</v>
      </c>
      <c r="AB130" s="174" t="s">
        <v>429</v>
      </c>
      <c r="AC130" s="174" t="s">
        <v>429</v>
      </c>
      <c r="AD130" s="174" t="s">
        <v>430</v>
      </c>
      <c r="AE130" s="195"/>
      <c r="AF130" s="197" t="s">
        <v>430</v>
      </c>
      <c r="AG130" s="197" t="s">
        <v>430</v>
      </c>
      <c r="AH130" s="197" t="s">
        <v>430</v>
      </c>
      <c r="AI130" s="197" t="s">
        <v>430</v>
      </c>
      <c r="AJ130" s="197" t="s">
        <v>430</v>
      </c>
      <c r="AK130" s="197" t="s">
        <v>429</v>
      </c>
      <c r="AL130" s="139" t="s">
        <v>288</v>
      </c>
      <c r="AM130" s="136"/>
    </row>
    <row r="131" spans="1:39" ht="26.25" customHeight="1" thickBot="1" x14ac:dyDescent="0.3">
      <c r="A131" s="53" t="s">
        <v>276</v>
      </c>
      <c r="B131" s="57" t="s">
        <v>291</v>
      </c>
      <c r="C131" s="62" t="s">
        <v>292</v>
      </c>
      <c r="D131" s="56"/>
      <c r="E131" s="174" t="s">
        <v>429</v>
      </c>
      <c r="F131" s="174" t="s">
        <v>429</v>
      </c>
      <c r="G131" s="174" t="s">
        <v>429</v>
      </c>
      <c r="H131" s="174" t="s">
        <v>429</v>
      </c>
      <c r="I131" s="56" t="s">
        <v>430</v>
      </c>
      <c r="J131" s="56" t="s">
        <v>430</v>
      </c>
      <c r="K131" s="56" t="s">
        <v>430</v>
      </c>
      <c r="L131" s="56" t="s">
        <v>430</v>
      </c>
      <c r="M131" s="174" t="s">
        <v>429</v>
      </c>
      <c r="N131" s="174" t="s">
        <v>429</v>
      </c>
      <c r="O131" s="174" t="s">
        <v>429</v>
      </c>
      <c r="P131" s="174" t="s">
        <v>429</v>
      </c>
      <c r="Q131" s="174" t="s">
        <v>429</v>
      </c>
      <c r="R131" s="174" t="s">
        <v>429</v>
      </c>
      <c r="S131" s="174" t="s">
        <v>429</v>
      </c>
      <c r="T131" s="174" t="s">
        <v>429</v>
      </c>
      <c r="U131" s="174" t="s">
        <v>429</v>
      </c>
      <c r="V131" s="174" t="s">
        <v>429</v>
      </c>
      <c r="W131" s="174" t="s">
        <v>429</v>
      </c>
      <c r="X131" s="174" t="s">
        <v>429</v>
      </c>
      <c r="Y131" s="174" t="s">
        <v>429</v>
      </c>
      <c r="Z131" s="174" t="s">
        <v>429</v>
      </c>
      <c r="AA131" s="174" t="s">
        <v>429</v>
      </c>
      <c r="AB131" s="174" t="s">
        <v>429</v>
      </c>
      <c r="AC131" s="174" t="s">
        <v>429</v>
      </c>
      <c r="AD131" s="174" t="s">
        <v>429</v>
      </c>
      <c r="AE131" s="195"/>
      <c r="AF131" s="197" t="s">
        <v>430</v>
      </c>
      <c r="AG131" s="197" t="s">
        <v>430</v>
      </c>
      <c r="AH131" s="197" t="s">
        <v>430</v>
      </c>
      <c r="AI131" s="197" t="s">
        <v>430</v>
      </c>
      <c r="AJ131" s="197" t="s">
        <v>430</v>
      </c>
      <c r="AK131" s="197" t="s">
        <v>429</v>
      </c>
      <c r="AL131" s="139" t="s">
        <v>288</v>
      </c>
      <c r="AM131" s="136"/>
    </row>
    <row r="132" spans="1:39" ht="26.25" customHeight="1" thickBot="1" x14ac:dyDescent="0.3">
      <c r="A132" s="53" t="s">
        <v>276</v>
      </c>
      <c r="B132" s="57" t="s">
        <v>293</v>
      </c>
      <c r="C132" s="62" t="s">
        <v>294</v>
      </c>
      <c r="D132" s="56"/>
      <c r="E132" s="174" t="s">
        <v>434</v>
      </c>
      <c r="F132" s="174" t="s">
        <v>434</v>
      </c>
      <c r="G132" s="174" t="s">
        <v>434</v>
      </c>
      <c r="H132" s="174" t="s">
        <v>429</v>
      </c>
      <c r="I132" s="56" t="s">
        <v>430</v>
      </c>
      <c r="J132" s="56" t="s">
        <v>430</v>
      </c>
      <c r="K132" s="56" t="s">
        <v>430</v>
      </c>
      <c r="L132" s="56" t="s">
        <v>430</v>
      </c>
      <c r="M132" s="174" t="s">
        <v>434</v>
      </c>
      <c r="N132" s="174" t="s">
        <v>434</v>
      </c>
      <c r="O132" s="174" t="s">
        <v>434</v>
      </c>
      <c r="P132" s="174" t="s">
        <v>434</v>
      </c>
      <c r="Q132" s="174" t="s">
        <v>434</v>
      </c>
      <c r="R132" s="174" t="s">
        <v>434</v>
      </c>
      <c r="S132" s="174" t="s">
        <v>434</v>
      </c>
      <c r="T132" s="174" t="s">
        <v>434</v>
      </c>
      <c r="U132" s="174" t="s">
        <v>434</v>
      </c>
      <c r="V132" s="174" t="s">
        <v>434</v>
      </c>
      <c r="W132" s="174" t="s">
        <v>434</v>
      </c>
      <c r="X132" s="174" t="s">
        <v>429</v>
      </c>
      <c r="Y132" s="174" t="s">
        <v>429</v>
      </c>
      <c r="Z132" s="174" t="s">
        <v>429</v>
      </c>
      <c r="AA132" s="174" t="s">
        <v>429</v>
      </c>
      <c r="AB132" s="174" t="s">
        <v>429</v>
      </c>
      <c r="AC132" s="174" t="s">
        <v>434</v>
      </c>
      <c r="AD132" s="174" t="s">
        <v>430</v>
      </c>
      <c r="AE132" s="267"/>
      <c r="AF132" s="56" t="s">
        <v>430</v>
      </c>
      <c r="AG132" s="56" t="s">
        <v>430</v>
      </c>
      <c r="AH132" s="56" t="s">
        <v>430</v>
      </c>
      <c r="AI132" s="56" t="s">
        <v>430</v>
      </c>
      <c r="AJ132" s="56" t="s">
        <v>430</v>
      </c>
      <c r="AK132" s="56" t="s">
        <v>434</v>
      </c>
      <c r="AL132" s="139"/>
      <c r="AM132" s="136"/>
    </row>
    <row r="133" spans="1:39" ht="26.25" customHeight="1" thickBot="1" x14ac:dyDescent="0.3">
      <c r="A133" s="53" t="s">
        <v>276</v>
      </c>
      <c r="B133" s="57" t="s">
        <v>295</v>
      </c>
      <c r="C133" s="62" t="s">
        <v>296</v>
      </c>
      <c r="D133" s="56"/>
      <c r="E133" s="174" t="s">
        <v>434</v>
      </c>
      <c r="F133" s="174" t="s">
        <v>434</v>
      </c>
      <c r="G133" s="174" t="s">
        <v>434</v>
      </c>
      <c r="H133" s="174" t="s">
        <v>467</v>
      </c>
      <c r="I133" s="56" t="s">
        <v>430</v>
      </c>
      <c r="J133" s="56" t="s">
        <v>430</v>
      </c>
      <c r="K133" s="56" t="s">
        <v>430</v>
      </c>
      <c r="L133" s="56" t="s">
        <v>430</v>
      </c>
      <c r="M133" s="174" t="s">
        <v>984</v>
      </c>
      <c r="N133" s="174" t="s">
        <v>434</v>
      </c>
      <c r="O133" s="174" t="s">
        <v>434</v>
      </c>
      <c r="P133" s="174" t="s">
        <v>434</v>
      </c>
      <c r="Q133" s="174" t="s">
        <v>434</v>
      </c>
      <c r="R133" s="174" t="s">
        <v>434</v>
      </c>
      <c r="S133" s="174" t="s">
        <v>434</v>
      </c>
      <c r="T133" s="174" t="s">
        <v>434</v>
      </c>
      <c r="U133" s="174" t="s">
        <v>434</v>
      </c>
      <c r="V133" s="174" t="s">
        <v>434</v>
      </c>
      <c r="W133" s="174" t="s">
        <v>434</v>
      </c>
      <c r="X133" s="174" t="s">
        <v>434</v>
      </c>
      <c r="Y133" s="174" t="s">
        <v>434</v>
      </c>
      <c r="Z133" s="174" t="s">
        <v>434</v>
      </c>
      <c r="AA133" s="174" t="s">
        <v>434</v>
      </c>
      <c r="AB133" s="174" t="s">
        <v>434</v>
      </c>
      <c r="AC133" s="174" t="s">
        <v>434</v>
      </c>
      <c r="AD133" s="174" t="s">
        <v>434</v>
      </c>
      <c r="AE133" s="267"/>
      <c r="AF133" s="56" t="s">
        <v>430</v>
      </c>
      <c r="AG133" s="56" t="s">
        <v>430</v>
      </c>
      <c r="AH133" s="56" t="s">
        <v>430</v>
      </c>
      <c r="AI133" s="56" t="s">
        <v>430</v>
      </c>
      <c r="AJ133" s="56" t="s">
        <v>430</v>
      </c>
      <c r="AK133" s="56" t="s">
        <v>434</v>
      </c>
      <c r="AL133" s="139" t="s">
        <v>448</v>
      </c>
      <c r="AM133" s="136"/>
    </row>
    <row r="134" spans="1:39" ht="26.25" customHeight="1" thickBot="1" x14ac:dyDescent="0.3">
      <c r="A134" s="53" t="s">
        <v>276</v>
      </c>
      <c r="B134" s="57" t="s">
        <v>297</v>
      </c>
      <c r="C134" s="59" t="s">
        <v>298</v>
      </c>
      <c r="D134" s="56"/>
      <c r="E134" s="174" t="s">
        <v>429</v>
      </c>
      <c r="F134" s="174" t="s">
        <v>429</v>
      </c>
      <c r="G134" s="174" t="s">
        <v>429</v>
      </c>
      <c r="H134" s="174" t="s">
        <v>429</v>
      </c>
      <c r="I134" s="56" t="s">
        <v>430</v>
      </c>
      <c r="J134" s="56" t="s">
        <v>430</v>
      </c>
      <c r="K134" s="56" t="s">
        <v>430</v>
      </c>
      <c r="L134" s="56" t="s">
        <v>430</v>
      </c>
      <c r="M134" s="174" t="s">
        <v>429</v>
      </c>
      <c r="N134" s="174" t="s">
        <v>429</v>
      </c>
      <c r="O134" s="174" t="s">
        <v>429</v>
      </c>
      <c r="P134" s="174" t="s">
        <v>429</v>
      </c>
      <c r="Q134" s="174" t="s">
        <v>429</v>
      </c>
      <c r="R134" s="174" t="s">
        <v>429</v>
      </c>
      <c r="S134" s="174" t="s">
        <v>429</v>
      </c>
      <c r="T134" s="174" t="s">
        <v>429</v>
      </c>
      <c r="U134" s="174" t="s">
        <v>429</v>
      </c>
      <c r="V134" s="174" t="s">
        <v>429</v>
      </c>
      <c r="W134" s="174" t="s">
        <v>429</v>
      </c>
      <c r="X134" s="174" t="s">
        <v>429</v>
      </c>
      <c r="Y134" s="174" t="s">
        <v>429</v>
      </c>
      <c r="Z134" s="174" t="s">
        <v>429</v>
      </c>
      <c r="AA134" s="174" t="s">
        <v>429</v>
      </c>
      <c r="AB134" s="174" t="s">
        <v>429</v>
      </c>
      <c r="AC134" s="174" t="s">
        <v>429</v>
      </c>
      <c r="AD134" s="174" t="s">
        <v>430</v>
      </c>
      <c r="AE134" s="267"/>
      <c r="AF134" s="56" t="s">
        <v>430</v>
      </c>
      <c r="AG134" s="56" t="s">
        <v>430</v>
      </c>
      <c r="AH134" s="56" t="s">
        <v>430</v>
      </c>
      <c r="AI134" s="56" t="s">
        <v>430</v>
      </c>
      <c r="AJ134" s="56" t="s">
        <v>430</v>
      </c>
      <c r="AK134" s="56" t="s">
        <v>429</v>
      </c>
      <c r="AL134" s="139"/>
      <c r="AM134" s="136"/>
    </row>
    <row r="135" spans="1:39" ht="26.25" customHeight="1" thickBot="1" x14ac:dyDescent="0.3">
      <c r="A135" s="53" t="s">
        <v>276</v>
      </c>
      <c r="B135" s="57" t="s">
        <v>299</v>
      </c>
      <c r="C135" s="59" t="s">
        <v>300</v>
      </c>
      <c r="D135" s="56"/>
      <c r="E135" s="174" t="s">
        <v>429</v>
      </c>
      <c r="F135" s="174" t="s">
        <v>429</v>
      </c>
      <c r="G135" s="174" t="s">
        <v>429</v>
      </c>
      <c r="H135" s="174" t="s">
        <v>429</v>
      </c>
      <c r="I135" s="56" t="s">
        <v>430</v>
      </c>
      <c r="J135" s="56" t="s">
        <v>430</v>
      </c>
      <c r="K135" s="56" t="s">
        <v>430</v>
      </c>
      <c r="L135" s="56" t="s">
        <v>430</v>
      </c>
      <c r="M135" s="174" t="s">
        <v>429</v>
      </c>
      <c r="N135" s="174" t="s">
        <v>429</v>
      </c>
      <c r="O135" s="174" t="s">
        <v>429</v>
      </c>
      <c r="P135" s="174" t="s">
        <v>429</v>
      </c>
      <c r="Q135" s="174" t="s">
        <v>429</v>
      </c>
      <c r="R135" s="174" t="s">
        <v>429</v>
      </c>
      <c r="S135" s="174" t="s">
        <v>429</v>
      </c>
      <c r="T135" s="174" t="s">
        <v>429</v>
      </c>
      <c r="U135" s="174" t="s">
        <v>429</v>
      </c>
      <c r="V135" s="174" t="s">
        <v>429</v>
      </c>
      <c r="W135" s="174" t="s">
        <v>429</v>
      </c>
      <c r="X135" s="174" t="s">
        <v>429</v>
      </c>
      <c r="Y135" s="174" t="s">
        <v>429</v>
      </c>
      <c r="Z135" s="174" t="s">
        <v>429</v>
      </c>
      <c r="AA135" s="174" t="s">
        <v>429</v>
      </c>
      <c r="AB135" s="174" t="s">
        <v>429</v>
      </c>
      <c r="AC135" s="174" t="s">
        <v>429</v>
      </c>
      <c r="AD135" s="174" t="s">
        <v>430</v>
      </c>
      <c r="AE135" s="267"/>
      <c r="AF135" s="56" t="s">
        <v>430</v>
      </c>
      <c r="AG135" s="56" t="s">
        <v>430</v>
      </c>
      <c r="AH135" s="56" t="s">
        <v>430</v>
      </c>
      <c r="AI135" s="56" t="s">
        <v>430</v>
      </c>
      <c r="AJ135" s="56" t="s">
        <v>430</v>
      </c>
      <c r="AK135" s="56" t="s">
        <v>429</v>
      </c>
      <c r="AL135" s="139"/>
      <c r="AM135" s="136"/>
    </row>
    <row r="136" spans="1:39" ht="26.25" customHeight="1" thickBot="1" x14ac:dyDescent="0.3">
      <c r="A136" s="53" t="s">
        <v>276</v>
      </c>
      <c r="B136" s="57" t="s">
        <v>301</v>
      </c>
      <c r="C136" s="59" t="s">
        <v>302</v>
      </c>
      <c r="D136" s="56"/>
      <c r="E136" s="56" t="s">
        <v>430</v>
      </c>
      <c r="F136" s="56">
        <v>7.4745000000000006E-2</v>
      </c>
      <c r="G136" s="56" t="s">
        <v>430</v>
      </c>
      <c r="H136" s="56">
        <v>12.8085567</v>
      </c>
      <c r="I136" s="56" t="s">
        <v>430</v>
      </c>
      <c r="J136" s="56" t="s">
        <v>430</v>
      </c>
      <c r="K136" s="56" t="s">
        <v>430</v>
      </c>
      <c r="L136" s="56" t="s">
        <v>430</v>
      </c>
      <c r="M136" s="56" t="s">
        <v>430</v>
      </c>
      <c r="N136" s="56" t="s">
        <v>429</v>
      </c>
      <c r="O136" s="56" t="s">
        <v>429</v>
      </c>
      <c r="P136" s="56" t="s">
        <v>429</v>
      </c>
      <c r="Q136" s="56" t="s">
        <v>429</v>
      </c>
      <c r="R136" s="56" t="s">
        <v>429</v>
      </c>
      <c r="S136" s="56" t="s">
        <v>429</v>
      </c>
      <c r="T136" s="56" t="s">
        <v>429</v>
      </c>
      <c r="U136" s="56" t="s">
        <v>429</v>
      </c>
      <c r="V136" s="56" t="s">
        <v>429</v>
      </c>
      <c r="W136" s="56" t="s">
        <v>430</v>
      </c>
      <c r="X136" s="56" t="s">
        <v>430</v>
      </c>
      <c r="Y136" s="56" t="s">
        <v>430</v>
      </c>
      <c r="Z136" s="56" t="s">
        <v>430</v>
      </c>
      <c r="AA136" s="56" t="s">
        <v>430</v>
      </c>
      <c r="AB136" s="56" t="s">
        <v>430</v>
      </c>
      <c r="AC136" s="56" t="s">
        <v>430</v>
      </c>
      <c r="AD136" s="56" t="s">
        <v>430</v>
      </c>
      <c r="AE136" s="276"/>
      <c r="AF136" s="56" t="s">
        <v>430</v>
      </c>
      <c r="AG136" s="56" t="s">
        <v>430</v>
      </c>
      <c r="AH136" s="56" t="s">
        <v>430</v>
      </c>
      <c r="AI136" s="56" t="s">
        <v>430</v>
      </c>
      <c r="AJ136" s="56" t="s">
        <v>430</v>
      </c>
      <c r="AK136" s="56" t="s">
        <v>429</v>
      </c>
      <c r="AL136" s="139" t="s">
        <v>449</v>
      </c>
      <c r="AM136" s="136"/>
    </row>
    <row r="137" spans="1:39" ht="26.25" customHeight="1" thickBot="1" x14ac:dyDescent="0.3">
      <c r="A137" s="53" t="s">
        <v>276</v>
      </c>
      <c r="B137" s="57" t="s">
        <v>303</v>
      </c>
      <c r="C137" s="59" t="s">
        <v>304</v>
      </c>
      <c r="D137" s="56"/>
      <c r="E137" s="56" t="s">
        <v>430</v>
      </c>
      <c r="F137" s="56" t="s">
        <v>431</v>
      </c>
      <c r="G137" s="56" t="s">
        <v>430</v>
      </c>
      <c r="H137" s="56" t="s">
        <v>429</v>
      </c>
      <c r="I137" s="56" t="s">
        <v>430</v>
      </c>
      <c r="J137" s="56" t="s">
        <v>430</v>
      </c>
      <c r="K137" s="56" t="s">
        <v>430</v>
      </c>
      <c r="L137" s="56" t="s">
        <v>430</v>
      </c>
      <c r="M137" s="56" t="s">
        <v>430</v>
      </c>
      <c r="N137" s="56" t="s">
        <v>429</v>
      </c>
      <c r="O137" s="56" t="s">
        <v>429</v>
      </c>
      <c r="P137" s="56" t="s">
        <v>429</v>
      </c>
      <c r="Q137" s="56" t="s">
        <v>429</v>
      </c>
      <c r="R137" s="56" t="s">
        <v>429</v>
      </c>
      <c r="S137" s="56" t="s">
        <v>429</v>
      </c>
      <c r="T137" s="56" t="s">
        <v>429</v>
      </c>
      <c r="U137" s="56" t="s">
        <v>429</v>
      </c>
      <c r="V137" s="56" t="s">
        <v>429</v>
      </c>
      <c r="W137" s="56" t="s">
        <v>430</v>
      </c>
      <c r="X137" s="56" t="s">
        <v>430</v>
      </c>
      <c r="Y137" s="56" t="s">
        <v>430</v>
      </c>
      <c r="Z137" s="56" t="s">
        <v>430</v>
      </c>
      <c r="AA137" s="56" t="s">
        <v>430</v>
      </c>
      <c r="AB137" s="56" t="s">
        <v>430</v>
      </c>
      <c r="AC137" s="56" t="s">
        <v>430</v>
      </c>
      <c r="AD137" s="56" t="s">
        <v>430</v>
      </c>
      <c r="AE137" s="276"/>
      <c r="AF137" s="56" t="s">
        <v>430</v>
      </c>
      <c r="AG137" s="56" t="s">
        <v>430</v>
      </c>
      <c r="AH137" s="56" t="s">
        <v>430</v>
      </c>
      <c r="AI137" s="56" t="s">
        <v>430</v>
      </c>
      <c r="AJ137" s="56" t="s">
        <v>430</v>
      </c>
      <c r="AK137" s="56" t="s">
        <v>429</v>
      </c>
      <c r="AL137" s="139" t="s">
        <v>449</v>
      </c>
      <c r="AM137" s="136"/>
    </row>
    <row r="138" spans="1:39" ht="26.25" customHeight="1" thickBot="1" x14ac:dyDescent="0.3">
      <c r="A138" s="57" t="s">
        <v>276</v>
      </c>
      <c r="B138" s="57" t="s">
        <v>305</v>
      </c>
      <c r="C138" s="59" t="s">
        <v>306</v>
      </c>
      <c r="D138" s="56"/>
      <c r="E138" s="171" t="s">
        <v>430</v>
      </c>
      <c r="F138" s="171" t="s">
        <v>429</v>
      </c>
      <c r="G138" s="171" t="s">
        <v>430</v>
      </c>
      <c r="H138" s="171" t="s">
        <v>429</v>
      </c>
      <c r="I138" s="56" t="s">
        <v>430</v>
      </c>
      <c r="J138" s="56" t="s">
        <v>430</v>
      </c>
      <c r="K138" s="56" t="s">
        <v>430</v>
      </c>
      <c r="L138" s="56" t="s">
        <v>430</v>
      </c>
      <c r="M138" s="171" t="s">
        <v>430</v>
      </c>
      <c r="N138" s="171" t="s">
        <v>429</v>
      </c>
      <c r="O138" s="171" t="s">
        <v>429</v>
      </c>
      <c r="P138" s="171" t="s">
        <v>429</v>
      </c>
      <c r="Q138" s="171" t="s">
        <v>429</v>
      </c>
      <c r="R138" s="171" t="s">
        <v>429</v>
      </c>
      <c r="S138" s="171" t="s">
        <v>429</v>
      </c>
      <c r="T138" s="171" t="s">
        <v>429</v>
      </c>
      <c r="U138" s="171" t="s">
        <v>429</v>
      </c>
      <c r="V138" s="171" t="s">
        <v>429</v>
      </c>
      <c r="W138" s="171" t="s">
        <v>430</v>
      </c>
      <c r="X138" s="171" t="s">
        <v>430</v>
      </c>
      <c r="Y138" s="171" t="s">
        <v>430</v>
      </c>
      <c r="Z138" s="171" t="s">
        <v>430</v>
      </c>
      <c r="AA138" s="171" t="s">
        <v>430</v>
      </c>
      <c r="AB138" s="171" t="s">
        <v>430</v>
      </c>
      <c r="AC138" s="171" t="s">
        <v>430</v>
      </c>
      <c r="AD138" s="171" t="s">
        <v>430</v>
      </c>
      <c r="AE138" s="276"/>
      <c r="AF138" s="56" t="s">
        <v>430</v>
      </c>
      <c r="AG138" s="56" t="s">
        <v>430</v>
      </c>
      <c r="AH138" s="56" t="s">
        <v>430</v>
      </c>
      <c r="AI138" s="56" t="s">
        <v>430</v>
      </c>
      <c r="AJ138" s="56" t="s">
        <v>430</v>
      </c>
      <c r="AK138" s="56" t="s">
        <v>429</v>
      </c>
      <c r="AL138" s="139" t="s">
        <v>449</v>
      </c>
      <c r="AM138" s="136"/>
    </row>
    <row r="139" spans="1:39" ht="26.25" customHeight="1" thickBot="1" x14ac:dyDescent="0.3">
      <c r="A139" s="57" t="s">
        <v>276</v>
      </c>
      <c r="B139" s="57" t="s">
        <v>307</v>
      </c>
      <c r="C139" s="59" t="s">
        <v>364</v>
      </c>
      <c r="D139" s="56"/>
      <c r="E139" s="56" t="s">
        <v>434</v>
      </c>
      <c r="F139" s="56" t="s">
        <v>434</v>
      </c>
      <c r="G139" s="56" t="s">
        <v>434</v>
      </c>
      <c r="H139" s="56" t="s">
        <v>434</v>
      </c>
      <c r="I139" s="56" t="s">
        <v>430</v>
      </c>
      <c r="J139" s="56" t="s">
        <v>430</v>
      </c>
      <c r="K139" s="56" t="s">
        <v>430</v>
      </c>
      <c r="L139" s="56" t="s">
        <v>430</v>
      </c>
      <c r="M139" s="56" t="s">
        <v>434</v>
      </c>
      <c r="N139" s="56" t="s">
        <v>434</v>
      </c>
      <c r="O139" s="56" t="s">
        <v>434</v>
      </c>
      <c r="P139" s="56" t="s">
        <v>434</v>
      </c>
      <c r="Q139" s="56" t="s">
        <v>434</v>
      </c>
      <c r="R139" s="56" t="s">
        <v>434</v>
      </c>
      <c r="S139" s="56" t="s">
        <v>434</v>
      </c>
      <c r="T139" s="56" t="s">
        <v>434</v>
      </c>
      <c r="U139" s="56" t="s">
        <v>434</v>
      </c>
      <c r="V139" s="56" t="s">
        <v>434</v>
      </c>
      <c r="W139" s="56" t="s">
        <v>434</v>
      </c>
      <c r="X139" s="56" t="s">
        <v>434</v>
      </c>
      <c r="Y139" s="56" t="s">
        <v>434</v>
      </c>
      <c r="Z139" s="56" t="s">
        <v>434</v>
      </c>
      <c r="AA139" s="56" t="s">
        <v>434</v>
      </c>
      <c r="AB139" s="56" t="s">
        <v>434</v>
      </c>
      <c r="AC139" s="56" t="s">
        <v>434</v>
      </c>
      <c r="AD139" s="56" t="s">
        <v>434</v>
      </c>
      <c r="AE139" s="276"/>
      <c r="AF139" s="56" t="s">
        <v>434</v>
      </c>
      <c r="AG139" s="56" t="s">
        <v>434</v>
      </c>
      <c r="AH139" s="56" t="s">
        <v>434</v>
      </c>
      <c r="AI139" s="56" t="s">
        <v>434</v>
      </c>
      <c r="AJ139" s="56" t="s">
        <v>434</v>
      </c>
      <c r="AK139" s="56" t="s">
        <v>434</v>
      </c>
      <c r="AL139" s="139" t="s">
        <v>438</v>
      </c>
      <c r="AM139" s="136"/>
    </row>
    <row r="140" spans="1:39" ht="26.25" customHeight="1" thickBot="1" x14ac:dyDescent="0.3">
      <c r="A140" s="53" t="s">
        <v>309</v>
      </c>
      <c r="B140" s="57" t="s">
        <v>310</v>
      </c>
      <c r="C140" s="59" t="s">
        <v>365</v>
      </c>
      <c r="D140" s="56"/>
      <c r="E140" s="56" t="s">
        <v>430</v>
      </c>
      <c r="F140" s="56" t="s">
        <v>430</v>
      </c>
      <c r="G140" s="56" t="s">
        <v>430</v>
      </c>
      <c r="H140" s="56" t="s">
        <v>430</v>
      </c>
      <c r="I140" s="56" t="s">
        <v>430</v>
      </c>
      <c r="J140" s="56" t="s">
        <v>430</v>
      </c>
      <c r="K140" s="56" t="s">
        <v>430</v>
      </c>
      <c r="L140" s="56" t="s">
        <v>430</v>
      </c>
      <c r="M140" s="56" t="s">
        <v>430</v>
      </c>
      <c r="N140" s="56" t="s">
        <v>430</v>
      </c>
      <c r="O140" s="56" t="s">
        <v>430</v>
      </c>
      <c r="P140" s="56" t="s">
        <v>430</v>
      </c>
      <c r="Q140" s="56" t="s">
        <v>430</v>
      </c>
      <c r="R140" s="56" t="s">
        <v>430</v>
      </c>
      <c r="S140" s="56" t="s">
        <v>430</v>
      </c>
      <c r="T140" s="56" t="s">
        <v>430</v>
      </c>
      <c r="U140" s="56" t="s">
        <v>430</v>
      </c>
      <c r="V140" s="56" t="s">
        <v>430</v>
      </c>
      <c r="W140" s="56" t="s">
        <v>430</v>
      </c>
      <c r="X140" s="56" t="s">
        <v>430</v>
      </c>
      <c r="Y140" s="56" t="s">
        <v>430</v>
      </c>
      <c r="Z140" s="56" t="s">
        <v>430</v>
      </c>
      <c r="AA140" s="56" t="s">
        <v>430</v>
      </c>
      <c r="AB140" s="56" t="s">
        <v>430</v>
      </c>
      <c r="AC140" s="56" t="s">
        <v>430</v>
      </c>
      <c r="AD140" s="56" t="s">
        <v>430</v>
      </c>
      <c r="AE140" s="276"/>
      <c r="AF140" s="56" t="s">
        <v>430</v>
      </c>
      <c r="AG140" s="56" t="s">
        <v>430</v>
      </c>
      <c r="AH140" s="56" t="s">
        <v>430</v>
      </c>
      <c r="AI140" s="56" t="s">
        <v>430</v>
      </c>
      <c r="AJ140" s="56" t="s">
        <v>430</v>
      </c>
      <c r="AK140" s="56" t="s">
        <v>430</v>
      </c>
      <c r="AL140" s="293" t="s">
        <v>430</v>
      </c>
      <c r="AM140" s="136"/>
    </row>
    <row r="141" spans="1:39" s="5" customFormat="1" ht="37.5" customHeight="1" thickBot="1" x14ac:dyDescent="0.3">
      <c r="A141" s="67"/>
      <c r="B141" s="68" t="s">
        <v>311</v>
      </c>
      <c r="C141" s="69" t="s">
        <v>375</v>
      </c>
      <c r="D141" s="67" t="s">
        <v>142</v>
      </c>
      <c r="E141" s="15">
        <f>SUM(E14:E140)</f>
        <v>353.38165699999814</v>
      </c>
      <c r="F141" s="15">
        <f t="shared" ref="F141:AD141" si="0">SUM(F14:F140)</f>
        <v>326.04725714487637</v>
      </c>
      <c r="G141" s="15">
        <f t="shared" si="0"/>
        <v>867.33444290569264</v>
      </c>
      <c r="H141" s="15">
        <f t="shared" si="0"/>
        <v>271.6869947077833</v>
      </c>
      <c r="I141" s="15">
        <f t="shared" si="0"/>
        <v>0</v>
      </c>
      <c r="J141" s="15">
        <f t="shared" si="0"/>
        <v>0</v>
      </c>
      <c r="K141" s="15">
        <f t="shared" si="0"/>
        <v>0</v>
      </c>
      <c r="L141" s="15">
        <f t="shared" si="0"/>
        <v>0</v>
      </c>
      <c r="M141" s="15">
        <f t="shared" si="0"/>
        <v>808.10176134379697</v>
      </c>
      <c r="N141" s="15">
        <f t="shared" si="0"/>
        <v>61.101194975565569</v>
      </c>
      <c r="O141" s="15">
        <f t="shared" si="0"/>
        <v>4.2119478166698823</v>
      </c>
      <c r="P141" s="15">
        <f t="shared" si="0"/>
        <v>3.578581928546642</v>
      </c>
      <c r="Q141" s="15">
        <f t="shared" si="0"/>
        <v>10.781143652697644</v>
      </c>
      <c r="R141" s="15">
        <f>SUM(R14:R140)</f>
        <v>44.968841961370707</v>
      </c>
      <c r="S141" s="15">
        <f t="shared" si="0"/>
        <v>26.319312918301222</v>
      </c>
      <c r="T141" s="15">
        <f t="shared" si="0"/>
        <v>40.078779307400495</v>
      </c>
      <c r="U141" s="15">
        <f t="shared" si="0"/>
        <v>18.670324185139812</v>
      </c>
      <c r="V141" s="15">
        <f t="shared" si="0"/>
        <v>85.216821160026583</v>
      </c>
      <c r="W141" s="15">
        <f t="shared" si="0"/>
        <v>57.301037229011627</v>
      </c>
      <c r="X141" s="15">
        <f t="shared" si="0"/>
        <v>14.237276573981109</v>
      </c>
      <c r="Y141" s="15">
        <f t="shared" si="0"/>
        <v>43.104810261548081</v>
      </c>
      <c r="Z141" s="15">
        <f t="shared" si="0"/>
        <v>37.605857402466711</v>
      </c>
      <c r="AA141" s="15">
        <f t="shared" si="0"/>
        <v>4.4919029380008357</v>
      </c>
      <c r="AB141" s="15">
        <f t="shared" si="0"/>
        <v>102.86112071363985</v>
      </c>
      <c r="AC141" s="15">
        <f t="shared" si="0"/>
        <v>5.1906736601067518</v>
      </c>
      <c r="AD141" s="15">
        <f t="shared" si="0"/>
        <v>39.566049857866176</v>
      </c>
      <c r="AE141" s="46"/>
      <c r="AF141" s="15"/>
      <c r="AG141" s="15"/>
      <c r="AH141" s="15"/>
      <c r="AI141" s="15"/>
      <c r="AJ141" s="15"/>
      <c r="AK141" s="15"/>
      <c r="AL141" s="36"/>
    </row>
    <row r="142" spans="1:39" ht="15" customHeight="1" thickBot="1" x14ac:dyDescent="0.35">
      <c r="A142" s="70"/>
      <c r="B142" s="37"/>
      <c r="C142" s="71"/>
      <c r="D142" s="72"/>
      <c r="E142"/>
      <c r="F142"/>
      <c r="G142"/>
      <c r="H142"/>
      <c r="I142"/>
      <c r="J142"/>
      <c r="K142"/>
      <c r="L142"/>
      <c r="M142"/>
      <c r="N142"/>
      <c r="O142" s="6"/>
      <c r="P142" s="6"/>
      <c r="Q142" s="6"/>
      <c r="R142" s="6"/>
      <c r="S142" s="6"/>
      <c r="T142" s="6"/>
      <c r="U142" s="6"/>
      <c r="V142" s="6"/>
      <c r="W142" s="6"/>
      <c r="X142" s="6"/>
      <c r="Y142" s="6"/>
      <c r="Z142" s="6"/>
      <c r="AA142" s="6"/>
      <c r="AB142" s="6"/>
      <c r="AC142" s="6"/>
      <c r="AD142" s="6"/>
      <c r="AE142" s="47"/>
      <c r="AF142" s="7"/>
      <c r="AG142" s="7"/>
      <c r="AH142" s="7"/>
      <c r="AI142" s="7"/>
      <c r="AJ142" s="7"/>
      <c r="AK142" s="7"/>
      <c r="AL142" s="37"/>
    </row>
    <row r="143" spans="1:39" ht="26.25" customHeight="1" thickBot="1" x14ac:dyDescent="0.3">
      <c r="A143" s="73"/>
      <c r="B143" s="38" t="s">
        <v>334</v>
      </c>
      <c r="C143" s="74" t="s">
        <v>341</v>
      </c>
      <c r="D143" s="75" t="s">
        <v>269</v>
      </c>
      <c r="E143" s="8">
        <v>6.7209139265283016</v>
      </c>
      <c r="F143" s="8">
        <v>4.0728184824763378</v>
      </c>
      <c r="G143" s="8">
        <v>1.6502403658549908E-2</v>
      </c>
      <c r="H143" s="8">
        <v>0.4366758793366125</v>
      </c>
      <c r="I143" s="8">
        <v>0.29306900217052156</v>
      </c>
      <c r="J143" s="8" t="s">
        <v>430</v>
      </c>
      <c r="K143" s="8" t="s">
        <v>430</v>
      </c>
      <c r="L143" s="8" t="s">
        <v>430</v>
      </c>
      <c r="M143" s="8">
        <v>33.487134826199537</v>
      </c>
      <c r="N143" s="8">
        <v>2.5834550094114622E-5</v>
      </c>
      <c r="O143" s="8" t="s">
        <v>430</v>
      </c>
      <c r="P143" s="8" t="s">
        <v>430</v>
      </c>
      <c r="Q143" s="8" t="s">
        <v>430</v>
      </c>
      <c r="R143" s="8" t="s">
        <v>430</v>
      </c>
      <c r="S143" s="8" t="s">
        <v>430</v>
      </c>
      <c r="T143" s="8" t="s">
        <v>430</v>
      </c>
      <c r="U143" s="8" t="s">
        <v>430</v>
      </c>
      <c r="V143" s="8" t="s">
        <v>430</v>
      </c>
      <c r="W143" s="8" t="s">
        <v>430</v>
      </c>
      <c r="X143" s="8">
        <v>7.5677081079391811E-6</v>
      </c>
      <c r="Y143" s="8">
        <v>8.7330248407429567E-6</v>
      </c>
      <c r="Z143" s="8">
        <v>4.5023835067425628E-6</v>
      </c>
      <c r="AA143" s="8">
        <v>8.8062622142857493E-6</v>
      </c>
      <c r="AB143" s="8" t="s">
        <v>430</v>
      </c>
      <c r="AC143" s="8" t="s">
        <v>430</v>
      </c>
      <c r="AD143" s="8" t="s">
        <v>430</v>
      </c>
      <c r="AE143" s="48"/>
      <c r="AF143" s="8">
        <v>59463.89</v>
      </c>
      <c r="AG143" s="8" t="s">
        <v>430</v>
      </c>
      <c r="AH143" s="8">
        <v>11701.95</v>
      </c>
      <c r="AI143" s="8" t="s">
        <v>430</v>
      </c>
      <c r="AJ143" s="8">
        <v>3125.24</v>
      </c>
      <c r="AK143" s="8" t="s">
        <v>430</v>
      </c>
      <c r="AL143" s="38" t="s">
        <v>49</v>
      </c>
    </row>
    <row r="144" spans="1:39" ht="26.25" customHeight="1" thickBot="1" x14ac:dyDescent="0.3">
      <c r="A144" s="73"/>
      <c r="B144" s="38" t="s">
        <v>335</v>
      </c>
      <c r="C144" s="74" t="s">
        <v>342</v>
      </c>
      <c r="D144" s="75" t="s">
        <v>269</v>
      </c>
      <c r="E144" s="8">
        <v>10.881118492833293</v>
      </c>
      <c r="F144" s="8">
        <v>11.541345176829752</v>
      </c>
      <c r="G144" s="8">
        <v>1.4251137604454117E-2</v>
      </c>
      <c r="H144" s="8">
        <v>0.52661154459604054</v>
      </c>
      <c r="I144" s="8">
        <v>6.3386718670729439E-2</v>
      </c>
      <c r="J144" s="8" t="s">
        <v>430</v>
      </c>
      <c r="K144" s="8" t="s">
        <v>430</v>
      </c>
      <c r="L144" s="8" t="s">
        <v>430</v>
      </c>
      <c r="M144" s="8">
        <v>120.20427556519206</v>
      </c>
      <c r="N144" s="8">
        <v>2.7624844114699717E-5</v>
      </c>
      <c r="O144" s="8" t="s">
        <v>430</v>
      </c>
      <c r="P144" s="8" t="s">
        <v>430</v>
      </c>
      <c r="Q144" s="8" t="s">
        <v>430</v>
      </c>
      <c r="R144" s="8" t="s">
        <v>430</v>
      </c>
      <c r="S144" s="8" t="s">
        <v>430</v>
      </c>
      <c r="T144" s="8" t="s">
        <v>430</v>
      </c>
      <c r="U144" s="8" t="s">
        <v>430</v>
      </c>
      <c r="V144" s="8" t="s">
        <v>430</v>
      </c>
      <c r="W144" s="8" t="s">
        <v>430</v>
      </c>
      <c r="X144" s="8">
        <v>3.8036182786080802E-6</v>
      </c>
      <c r="Y144" s="8">
        <v>5.3253885120294316E-6</v>
      </c>
      <c r="Z144" s="8">
        <v>2.6358421234691697E-6</v>
      </c>
      <c r="AA144" s="8">
        <v>5.93050885159988E-6</v>
      </c>
      <c r="AB144" s="8" t="s">
        <v>430</v>
      </c>
      <c r="AC144" s="8" t="s">
        <v>430</v>
      </c>
      <c r="AD144" s="8" t="s">
        <v>430</v>
      </c>
      <c r="AE144" s="48"/>
      <c r="AF144" s="8">
        <v>64560.971792692602</v>
      </c>
      <c r="AG144" s="8" t="s">
        <v>430</v>
      </c>
      <c r="AH144" s="8">
        <v>0</v>
      </c>
      <c r="AI144" s="8" t="s">
        <v>430</v>
      </c>
      <c r="AJ144" s="8">
        <v>1285.0418405973801</v>
      </c>
      <c r="AK144" s="8" t="s">
        <v>430</v>
      </c>
      <c r="AL144" s="38" t="s">
        <v>49</v>
      </c>
    </row>
    <row r="145" spans="1:38" ht="26.25" customHeight="1" thickBot="1" x14ac:dyDescent="0.3">
      <c r="A145" s="73"/>
      <c r="B145" s="38" t="s">
        <v>336</v>
      </c>
      <c r="C145" s="74" t="s">
        <v>343</v>
      </c>
      <c r="D145" s="75" t="s">
        <v>269</v>
      </c>
      <c r="E145" s="8">
        <v>8.3144796126364238</v>
      </c>
      <c r="F145" s="8">
        <v>5.3298701677341356</v>
      </c>
      <c r="G145" s="8">
        <v>1.2710774481929178E-2</v>
      </c>
      <c r="H145" s="8">
        <v>0.56458636112119809</v>
      </c>
      <c r="I145" s="8">
        <v>0.11695563997872241</v>
      </c>
      <c r="J145" s="8" t="s">
        <v>430</v>
      </c>
      <c r="K145" s="8" t="s">
        <v>430</v>
      </c>
      <c r="L145" s="8" t="s">
        <v>430</v>
      </c>
      <c r="M145" s="8">
        <v>44.066923103473407</v>
      </c>
      <c r="N145" s="8">
        <v>2.2405379577516594E-5</v>
      </c>
      <c r="O145" s="8" t="s">
        <v>430</v>
      </c>
      <c r="P145" s="8" t="s">
        <v>430</v>
      </c>
      <c r="Q145" s="8" t="s">
        <v>430</v>
      </c>
      <c r="R145" s="8" t="s">
        <v>430</v>
      </c>
      <c r="S145" s="8" t="s">
        <v>430</v>
      </c>
      <c r="T145" s="8" t="s">
        <v>430</v>
      </c>
      <c r="U145" s="8" t="s">
        <v>430</v>
      </c>
      <c r="V145" s="8" t="s">
        <v>430</v>
      </c>
      <c r="W145" s="8" t="s">
        <v>430</v>
      </c>
      <c r="X145" s="8">
        <v>3.350027400611612E-6</v>
      </c>
      <c r="Y145" s="8">
        <v>4.3545357522351199E-6</v>
      </c>
      <c r="Z145" s="8">
        <v>5.6914976035604685E-6</v>
      </c>
      <c r="AA145" s="8">
        <v>5.3829575300188997E-6</v>
      </c>
      <c r="AB145" s="8" t="s">
        <v>430</v>
      </c>
      <c r="AC145" s="8" t="s">
        <v>430</v>
      </c>
      <c r="AD145" s="8" t="s">
        <v>430</v>
      </c>
      <c r="AE145" s="48"/>
      <c r="AF145" s="8">
        <v>42474.323547824097</v>
      </c>
      <c r="AG145" s="8" t="s">
        <v>430</v>
      </c>
      <c r="AH145" s="8">
        <v>25615.132351605102</v>
      </c>
      <c r="AI145" s="8" t="s">
        <v>430</v>
      </c>
      <c r="AJ145" s="8">
        <v>642.52092029869198</v>
      </c>
      <c r="AK145" s="8" t="s">
        <v>430</v>
      </c>
      <c r="AL145" s="38" t="s">
        <v>49</v>
      </c>
    </row>
    <row r="146" spans="1:38" ht="26.25" customHeight="1" thickBot="1" x14ac:dyDescent="0.3">
      <c r="A146" s="73"/>
      <c r="B146" s="38" t="s">
        <v>337</v>
      </c>
      <c r="C146" s="74" t="s">
        <v>344</v>
      </c>
      <c r="D146" s="75" t="s">
        <v>269</v>
      </c>
      <c r="E146" s="8">
        <v>0.21557685762725601</v>
      </c>
      <c r="F146" s="8">
        <v>4.2660842006357598</v>
      </c>
      <c r="G146" s="8">
        <v>5.3569550464604282E-4</v>
      </c>
      <c r="H146" s="8">
        <v>1.9155172590373654E-3</v>
      </c>
      <c r="I146" s="8">
        <v>7.1426067286139039E-2</v>
      </c>
      <c r="J146" s="8" t="s">
        <v>430</v>
      </c>
      <c r="K146" s="8" t="s">
        <v>430</v>
      </c>
      <c r="L146" s="8" t="s">
        <v>430</v>
      </c>
      <c r="M146" s="8">
        <v>16.158524403777911</v>
      </c>
      <c r="N146" s="8">
        <v>1.0713910092920859E-6</v>
      </c>
      <c r="O146" s="8" t="s">
        <v>430</v>
      </c>
      <c r="P146" s="8" t="s">
        <v>430</v>
      </c>
      <c r="Q146" s="8" t="s">
        <v>430</v>
      </c>
      <c r="R146" s="8" t="s">
        <v>430</v>
      </c>
      <c r="S146" s="8" t="s">
        <v>430</v>
      </c>
      <c r="T146" s="8" t="s">
        <v>430</v>
      </c>
      <c r="U146" s="8" t="s">
        <v>430</v>
      </c>
      <c r="V146" s="8" t="s">
        <v>430</v>
      </c>
      <c r="W146" s="8" t="s">
        <v>430</v>
      </c>
      <c r="X146" s="8">
        <v>2.7271771145616724E-7</v>
      </c>
      <c r="Y146" s="8">
        <v>3.0518410567713958E-7</v>
      </c>
      <c r="Z146" s="8">
        <v>2.2077148070261161E-7</v>
      </c>
      <c r="AA146" s="8">
        <v>3.3115722105391739E-7</v>
      </c>
      <c r="AB146" s="8" t="s">
        <v>430</v>
      </c>
      <c r="AC146" s="8" t="s">
        <v>430</v>
      </c>
      <c r="AD146" s="8" t="s">
        <v>430</v>
      </c>
      <c r="AE146" s="48"/>
      <c r="AF146" s="8">
        <v>3397.9458838259252</v>
      </c>
      <c r="AG146" s="8" t="s">
        <v>430</v>
      </c>
      <c r="AH146" s="8" t="s">
        <v>430</v>
      </c>
      <c r="AI146" s="8" t="s">
        <v>430</v>
      </c>
      <c r="AJ146" s="8" t="s">
        <v>430</v>
      </c>
      <c r="AK146" s="8" t="s">
        <v>430</v>
      </c>
      <c r="AL146" s="38" t="s">
        <v>49</v>
      </c>
    </row>
    <row r="147" spans="1:38" ht="26.25" customHeight="1" thickBot="1" x14ac:dyDescent="0.3">
      <c r="A147" s="73"/>
      <c r="B147" s="38" t="s">
        <v>338</v>
      </c>
      <c r="C147" s="74" t="s">
        <v>345</v>
      </c>
      <c r="D147" s="75" t="s">
        <v>269</v>
      </c>
      <c r="E147" s="8" t="s">
        <v>434</v>
      </c>
      <c r="F147" s="8" t="s">
        <v>434</v>
      </c>
      <c r="G147" s="8" t="s">
        <v>434</v>
      </c>
      <c r="H147" s="8" t="s">
        <v>434</v>
      </c>
      <c r="I147" s="8" t="s">
        <v>434</v>
      </c>
      <c r="J147" s="8" t="s">
        <v>434</v>
      </c>
      <c r="K147" s="8" t="s">
        <v>434</v>
      </c>
      <c r="L147" s="8" t="s">
        <v>434</v>
      </c>
      <c r="M147" s="8" t="s">
        <v>434</v>
      </c>
      <c r="N147" s="8" t="s">
        <v>434</v>
      </c>
      <c r="O147" s="8" t="s">
        <v>434</v>
      </c>
      <c r="P147" s="8" t="s">
        <v>434</v>
      </c>
      <c r="Q147" s="8" t="s">
        <v>434</v>
      </c>
      <c r="R147" s="8" t="s">
        <v>434</v>
      </c>
      <c r="S147" s="8" t="s">
        <v>434</v>
      </c>
      <c r="T147" s="8" t="s">
        <v>434</v>
      </c>
      <c r="U147" s="8" t="s">
        <v>434</v>
      </c>
      <c r="V147" s="8" t="s">
        <v>434</v>
      </c>
      <c r="W147" s="8" t="s">
        <v>434</v>
      </c>
      <c r="X147" s="8" t="s">
        <v>434</v>
      </c>
      <c r="Y147" s="8" t="s">
        <v>434</v>
      </c>
      <c r="Z147" s="8" t="s">
        <v>434</v>
      </c>
      <c r="AA147" s="8" t="s">
        <v>434</v>
      </c>
      <c r="AB147" s="8" t="s">
        <v>434</v>
      </c>
      <c r="AC147" s="8" t="s">
        <v>434</v>
      </c>
      <c r="AD147" s="8" t="s">
        <v>434</v>
      </c>
      <c r="AE147" s="48"/>
      <c r="AF147" s="8" t="s">
        <v>434</v>
      </c>
      <c r="AG147" s="8" t="s">
        <v>434</v>
      </c>
      <c r="AH147" s="8" t="s">
        <v>434</v>
      </c>
      <c r="AI147" s="8" t="s">
        <v>434</v>
      </c>
      <c r="AJ147" s="8" t="s">
        <v>434</v>
      </c>
      <c r="AK147" s="8" t="s">
        <v>434</v>
      </c>
      <c r="AL147" s="38" t="s">
        <v>49</v>
      </c>
    </row>
    <row r="148" spans="1:38" ht="26.25" customHeight="1" thickBot="1" x14ac:dyDescent="0.3">
      <c r="A148" s="73"/>
      <c r="B148" s="38" t="s">
        <v>339</v>
      </c>
      <c r="C148" s="74" t="s">
        <v>346</v>
      </c>
      <c r="D148" s="75" t="s">
        <v>269</v>
      </c>
      <c r="E148" s="8" t="s">
        <v>434</v>
      </c>
      <c r="F148" s="8" t="s">
        <v>434</v>
      </c>
      <c r="G148" s="8" t="s">
        <v>434</v>
      </c>
      <c r="H148" s="8" t="s">
        <v>434</v>
      </c>
      <c r="I148" s="8" t="s">
        <v>434</v>
      </c>
      <c r="J148" s="8" t="s">
        <v>434</v>
      </c>
      <c r="K148" s="8" t="s">
        <v>434</v>
      </c>
      <c r="L148" s="8" t="s">
        <v>434</v>
      </c>
      <c r="M148" s="8" t="s">
        <v>434</v>
      </c>
      <c r="N148" s="8" t="s">
        <v>434</v>
      </c>
      <c r="O148" s="8" t="s">
        <v>434</v>
      </c>
      <c r="P148" s="8" t="s">
        <v>434</v>
      </c>
      <c r="Q148" s="8" t="s">
        <v>434</v>
      </c>
      <c r="R148" s="8" t="s">
        <v>434</v>
      </c>
      <c r="S148" s="8" t="s">
        <v>434</v>
      </c>
      <c r="T148" s="8" t="s">
        <v>434</v>
      </c>
      <c r="U148" s="8" t="s">
        <v>434</v>
      </c>
      <c r="V148" s="8" t="s">
        <v>434</v>
      </c>
      <c r="W148" s="8" t="s">
        <v>434</v>
      </c>
      <c r="X148" s="8" t="s">
        <v>434</v>
      </c>
      <c r="Y148" s="8" t="s">
        <v>434</v>
      </c>
      <c r="Z148" s="8" t="s">
        <v>434</v>
      </c>
      <c r="AA148" s="8" t="s">
        <v>434</v>
      </c>
      <c r="AB148" s="8" t="s">
        <v>434</v>
      </c>
      <c r="AC148" s="8" t="s">
        <v>434</v>
      </c>
      <c r="AD148" s="8" t="s">
        <v>434</v>
      </c>
      <c r="AE148" s="48"/>
      <c r="AF148" s="8" t="s">
        <v>434</v>
      </c>
      <c r="AG148" s="8" t="s">
        <v>434</v>
      </c>
      <c r="AH148" s="8" t="s">
        <v>434</v>
      </c>
      <c r="AI148" s="8" t="s">
        <v>434</v>
      </c>
      <c r="AJ148" s="8" t="s">
        <v>434</v>
      </c>
      <c r="AK148" s="8" t="s">
        <v>434</v>
      </c>
      <c r="AL148" s="38" t="s">
        <v>400</v>
      </c>
    </row>
    <row r="149" spans="1:38" ht="26.25" customHeight="1" thickBot="1" x14ac:dyDescent="0.3">
      <c r="A149" s="73"/>
      <c r="B149" s="38" t="s">
        <v>340</v>
      </c>
      <c r="C149" s="74" t="s">
        <v>347</v>
      </c>
      <c r="D149" s="75" t="s">
        <v>269</v>
      </c>
      <c r="E149" s="8" t="s">
        <v>434</v>
      </c>
      <c r="F149" s="8" t="s">
        <v>434</v>
      </c>
      <c r="G149" s="8" t="s">
        <v>434</v>
      </c>
      <c r="H149" s="8" t="s">
        <v>434</v>
      </c>
      <c r="I149" s="8" t="s">
        <v>434</v>
      </c>
      <c r="J149" s="8" t="s">
        <v>434</v>
      </c>
      <c r="K149" s="8" t="s">
        <v>434</v>
      </c>
      <c r="L149" s="8" t="s">
        <v>434</v>
      </c>
      <c r="M149" s="8" t="s">
        <v>434</v>
      </c>
      <c r="N149" s="8" t="s">
        <v>434</v>
      </c>
      <c r="O149" s="8" t="s">
        <v>434</v>
      </c>
      <c r="P149" s="8" t="s">
        <v>434</v>
      </c>
      <c r="Q149" s="8" t="s">
        <v>434</v>
      </c>
      <c r="R149" s="8" t="s">
        <v>434</v>
      </c>
      <c r="S149" s="8" t="s">
        <v>434</v>
      </c>
      <c r="T149" s="8" t="s">
        <v>434</v>
      </c>
      <c r="U149" s="8" t="s">
        <v>434</v>
      </c>
      <c r="V149" s="8" t="s">
        <v>434</v>
      </c>
      <c r="W149" s="8" t="s">
        <v>434</v>
      </c>
      <c r="X149" s="8" t="s">
        <v>434</v>
      </c>
      <c r="Y149" s="8" t="s">
        <v>434</v>
      </c>
      <c r="Z149" s="8" t="s">
        <v>434</v>
      </c>
      <c r="AA149" s="8" t="s">
        <v>434</v>
      </c>
      <c r="AB149" s="8" t="s">
        <v>434</v>
      </c>
      <c r="AC149" s="8" t="s">
        <v>434</v>
      </c>
      <c r="AD149" s="8" t="s">
        <v>434</v>
      </c>
      <c r="AE149" s="48"/>
      <c r="AF149" s="8" t="s">
        <v>434</v>
      </c>
      <c r="AG149" s="8" t="s">
        <v>434</v>
      </c>
      <c r="AH149" s="8" t="s">
        <v>434</v>
      </c>
      <c r="AI149" s="8" t="s">
        <v>434</v>
      </c>
      <c r="AJ149" s="8" t="s">
        <v>434</v>
      </c>
      <c r="AK149" s="8" t="s">
        <v>434</v>
      </c>
      <c r="AL149" s="38" t="s">
        <v>400</v>
      </c>
    </row>
    <row r="150" spans="1:38" ht="15" customHeight="1" thickBot="1" x14ac:dyDescent="0.35">
      <c r="A150" s="81"/>
      <c r="B150" s="82"/>
      <c r="C150" s="82"/>
      <c r="D150" s="72"/>
      <c r="E150"/>
      <c r="F150"/>
      <c r="G150"/>
      <c r="H150"/>
      <c r="I150"/>
      <c r="J150"/>
      <c r="K150"/>
      <c r="L150"/>
      <c r="M150"/>
      <c r="N150"/>
      <c r="O150" s="72"/>
      <c r="P150" s="72"/>
      <c r="Q150" s="72"/>
      <c r="R150" s="72"/>
      <c r="S150" s="72"/>
      <c r="T150" s="72"/>
      <c r="U150" s="72"/>
      <c r="V150" s="72"/>
      <c r="W150" s="72"/>
      <c r="X150" s="72"/>
      <c r="Y150" s="72"/>
      <c r="Z150" s="72"/>
      <c r="AA150" s="72"/>
      <c r="AB150" s="72"/>
      <c r="AC150" s="72"/>
      <c r="AD150" s="72"/>
      <c r="AE150" s="51"/>
      <c r="AF150" s="72"/>
      <c r="AG150" s="72"/>
      <c r="AH150" s="72"/>
      <c r="AI150" s="72"/>
      <c r="AJ150" s="72"/>
      <c r="AK150" s="72"/>
      <c r="AL150" s="41"/>
    </row>
    <row r="151" spans="1:38" ht="26.25" customHeight="1" thickBot="1" x14ac:dyDescent="0.3">
      <c r="A151" s="76"/>
      <c r="B151" s="39" t="s">
        <v>313</v>
      </c>
      <c r="C151" s="77" t="s">
        <v>356</v>
      </c>
      <c r="D151" s="76"/>
      <c r="E151" s="118" t="s">
        <v>440</v>
      </c>
      <c r="F151" s="118" t="s">
        <v>440</v>
      </c>
      <c r="G151" s="118" t="s">
        <v>440</v>
      </c>
      <c r="H151" s="118" t="s">
        <v>440</v>
      </c>
      <c r="I151" s="118" t="s">
        <v>440</v>
      </c>
      <c r="J151" s="118" t="s">
        <v>440</v>
      </c>
      <c r="K151" s="118" t="s">
        <v>440</v>
      </c>
      <c r="L151" s="118" t="s">
        <v>440</v>
      </c>
      <c r="M151" s="118" t="s">
        <v>440</v>
      </c>
      <c r="N151" s="118" t="s">
        <v>440</v>
      </c>
      <c r="O151" s="118" t="s">
        <v>440</v>
      </c>
      <c r="P151" s="118" t="s">
        <v>440</v>
      </c>
      <c r="Q151" s="118" t="s">
        <v>440</v>
      </c>
      <c r="R151" s="118" t="s">
        <v>440</v>
      </c>
      <c r="S151" s="118" t="s">
        <v>440</v>
      </c>
      <c r="T151" s="118" t="s">
        <v>440</v>
      </c>
      <c r="U151" s="118" t="s">
        <v>440</v>
      </c>
      <c r="V151" s="118" t="s">
        <v>440</v>
      </c>
      <c r="W151" s="118" t="s">
        <v>440</v>
      </c>
      <c r="X151" s="118" t="s">
        <v>440</v>
      </c>
      <c r="Y151" s="118" t="s">
        <v>440</v>
      </c>
      <c r="Z151" s="118" t="s">
        <v>440</v>
      </c>
      <c r="AA151" s="118" t="s">
        <v>440</v>
      </c>
      <c r="AB151" s="118" t="s">
        <v>440</v>
      </c>
      <c r="AC151" s="118" t="s">
        <v>440</v>
      </c>
      <c r="AD151" s="118" t="s">
        <v>440</v>
      </c>
      <c r="AE151" s="127"/>
      <c r="AF151" s="118" t="s">
        <v>440</v>
      </c>
      <c r="AG151" s="118" t="s">
        <v>440</v>
      </c>
      <c r="AH151" s="118" t="s">
        <v>440</v>
      </c>
      <c r="AI151" s="118" t="s">
        <v>440</v>
      </c>
      <c r="AJ151" s="118" t="s">
        <v>440</v>
      </c>
      <c r="AK151" s="118" t="s">
        <v>440</v>
      </c>
      <c r="AL151" s="39"/>
    </row>
    <row r="152" spans="1:38" ht="37.5" customHeight="1" thickBot="1" x14ac:dyDescent="0.3">
      <c r="A152" s="78"/>
      <c r="B152" s="79" t="s">
        <v>354</v>
      </c>
      <c r="C152" s="80" t="s">
        <v>351</v>
      </c>
      <c r="D152" s="78" t="s">
        <v>285</v>
      </c>
      <c r="E152" s="10">
        <f>SUM(E$141, E$151, IF(AND(ISNUMBER(SEARCH($B$4,"AT|BE|CH|GB|IE|LT|LU|NL")),SUM(E$143:E$149)&gt;0),SUM(E$143:E$149)-SUM(E$27:E$33),0))</f>
        <v>353.38165699999814</v>
      </c>
      <c r="F152" s="10">
        <f t="shared" ref="F152:AD152" si="1">SUM(F$141, F$151, IF(AND(ISNUMBER(SEARCH($B$4,"AT|BE|CH|GB|IE|LT|LU|NL")),SUM(F$143:F$149)&gt;0),SUM(F$143:F$149)-SUM(F$27:F$33),0))</f>
        <v>326.04725714487637</v>
      </c>
      <c r="G152" s="10">
        <f t="shared" si="1"/>
        <v>867.33444290569264</v>
      </c>
      <c r="H152" s="10">
        <f t="shared" si="1"/>
        <v>271.6869947077833</v>
      </c>
      <c r="I152" s="10">
        <f t="shared" si="1"/>
        <v>0</v>
      </c>
      <c r="J152" s="10">
        <f t="shared" si="1"/>
        <v>0</v>
      </c>
      <c r="K152" s="10">
        <f t="shared" si="1"/>
        <v>0</v>
      </c>
      <c r="L152" s="10">
        <f t="shared" si="1"/>
        <v>0</v>
      </c>
      <c r="M152" s="10">
        <f t="shared" si="1"/>
        <v>808.10176134379697</v>
      </c>
      <c r="N152" s="10">
        <f t="shared" si="1"/>
        <v>61.101194975565569</v>
      </c>
      <c r="O152" s="10">
        <f t="shared" si="1"/>
        <v>4.2119478166698823</v>
      </c>
      <c r="P152" s="10">
        <f t="shared" si="1"/>
        <v>3.578581928546642</v>
      </c>
      <c r="Q152" s="10">
        <f t="shared" si="1"/>
        <v>10.781143652697644</v>
      </c>
      <c r="R152" s="10">
        <f t="shared" si="1"/>
        <v>44.968841961370707</v>
      </c>
      <c r="S152" s="10">
        <f t="shared" si="1"/>
        <v>26.319312918301222</v>
      </c>
      <c r="T152" s="10">
        <f t="shared" si="1"/>
        <v>40.078779307400495</v>
      </c>
      <c r="U152" s="10">
        <f t="shared" si="1"/>
        <v>18.670324185139812</v>
      </c>
      <c r="V152" s="10">
        <f t="shared" si="1"/>
        <v>85.216821160026583</v>
      </c>
      <c r="W152" s="10">
        <f t="shared" si="1"/>
        <v>57.301037229011627</v>
      </c>
      <c r="X152" s="10">
        <f t="shared" si="1"/>
        <v>14.237276573981109</v>
      </c>
      <c r="Y152" s="10">
        <f t="shared" si="1"/>
        <v>43.104810261548081</v>
      </c>
      <c r="Z152" s="10">
        <f t="shared" si="1"/>
        <v>37.605857402466711</v>
      </c>
      <c r="AA152" s="10">
        <f t="shared" si="1"/>
        <v>4.4919029380008357</v>
      </c>
      <c r="AB152" s="10">
        <f t="shared" si="1"/>
        <v>102.86112071363985</v>
      </c>
      <c r="AC152" s="10">
        <f t="shared" si="1"/>
        <v>5.1906736601067518</v>
      </c>
      <c r="AD152" s="10">
        <f t="shared" si="1"/>
        <v>39.566049857866176</v>
      </c>
      <c r="AE152" s="48"/>
      <c r="AF152" s="10"/>
      <c r="AG152" s="10"/>
      <c r="AH152" s="10"/>
      <c r="AI152" s="10"/>
      <c r="AJ152" s="10"/>
      <c r="AK152" s="10"/>
      <c r="AL152" s="40"/>
    </row>
    <row r="153" spans="1:38" ht="26.25" customHeight="1" thickBot="1" x14ac:dyDescent="0.3">
      <c r="A153" s="76"/>
      <c r="B153" s="39" t="s">
        <v>314</v>
      </c>
      <c r="C153" s="77" t="s">
        <v>357</v>
      </c>
      <c r="D153" s="76" t="s">
        <v>308</v>
      </c>
      <c r="E153" s="118"/>
      <c r="F153" s="118"/>
      <c r="G153" s="118"/>
      <c r="H153" s="118"/>
      <c r="I153" s="118"/>
      <c r="J153" s="118"/>
      <c r="K153" s="118"/>
      <c r="L153" s="118"/>
      <c r="M153" s="118"/>
      <c r="N153" s="118"/>
      <c r="O153" s="118"/>
      <c r="P153" s="118"/>
      <c r="Q153" s="118"/>
      <c r="R153" s="118"/>
      <c r="S153" s="118"/>
      <c r="T153" s="118"/>
      <c r="U153" s="118"/>
      <c r="V153" s="118"/>
      <c r="W153" s="118"/>
      <c r="X153" s="118"/>
      <c r="Y153" s="118"/>
      <c r="Z153" s="118"/>
      <c r="AA153" s="118"/>
      <c r="AB153" s="118"/>
      <c r="AC153" s="118"/>
      <c r="AD153" s="118"/>
      <c r="AE153" s="127"/>
      <c r="AF153" s="118"/>
      <c r="AG153" s="118"/>
      <c r="AH153" s="118"/>
      <c r="AI153" s="118"/>
      <c r="AJ153" s="118"/>
      <c r="AK153" s="118"/>
      <c r="AL153" s="39"/>
    </row>
    <row r="154" spans="1:38" ht="37.5" customHeight="1" thickBot="1" x14ac:dyDescent="0.3">
      <c r="A154" s="78"/>
      <c r="B154" s="79" t="s">
        <v>355</v>
      </c>
      <c r="C154" s="80" t="s">
        <v>352</v>
      </c>
      <c r="D154" s="78" t="s">
        <v>312</v>
      </c>
      <c r="E154" s="10">
        <f>SUM(E$141, E$153, -1 * IF(OR($B$6=2005,$B$6&gt;=2020),SUM(E$99:E$122),0), IF(AND(ISNUMBER(SEARCH($B$4,"AT|BE|CH|GB|IE|LT|LU|NL")),SUM(E$143:E$149)&gt;0),SUM(E$143:E$149)-SUM(E$27:E$33),0))</f>
        <v>353.38165699999814</v>
      </c>
      <c r="F154" s="10">
        <f>SUM(F$141, F$153, -1 * IF(OR($B$6=2005,$B$6&gt;=2020),SUM(F$99:F$122),0), IF(AND(ISNUMBER(SEARCH($B$4,"AT|BE|CH|GB|IE|LT|LU|NL")),SUM(F$143:F$149)&gt;0),SUM(F$143:F$149)-SUM(F$27:F$33),0))</f>
        <v>326.04725714487637</v>
      </c>
      <c r="G154" s="10">
        <f>SUM(G$141, G$153, IF(AND(ISNUMBER(SEARCH($B$4,"AT|BE|CH|GB|IE|LT|LU|NL")),SUM(G$143:G$149)&gt;0),SUM(G$143:G$149)-SUM(G$27:G$33),0))</f>
        <v>867.33444290569264</v>
      </c>
      <c r="H154" s="10">
        <f>SUM(H$141, H$153, IF(AND(ISNUMBER(SEARCH($B$4,"AT|BE|CH|GB|IE|LT|LU|NL")),SUM(H$143:H$149)&gt;0),SUM(H$143:H$149)-SUM(H$27:H$33),0))</f>
        <v>271.6869947077833</v>
      </c>
      <c r="I154" s="10">
        <f t="shared" ref="I154:AD154" si="2">SUM(I$141, I$153, IF(AND(ISNUMBER(SEARCH($B$4,"AT|BE|CH|GB|IE|LT|LU|NL")),SUM(I$143:I$149)&gt;0),SUM(I$143:I$149)-SUM(I$27:I$33),0))</f>
        <v>0</v>
      </c>
      <c r="J154" s="10">
        <f t="shared" si="2"/>
        <v>0</v>
      </c>
      <c r="K154" s="10">
        <f t="shared" si="2"/>
        <v>0</v>
      </c>
      <c r="L154" s="10">
        <f t="shared" si="2"/>
        <v>0</v>
      </c>
      <c r="M154" s="10">
        <f t="shared" si="2"/>
        <v>808.10176134379697</v>
      </c>
      <c r="N154" s="10">
        <f t="shared" si="2"/>
        <v>61.101194975565569</v>
      </c>
      <c r="O154" s="10">
        <f t="shared" si="2"/>
        <v>4.2119478166698823</v>
      </c>
      <c r="P154" s="10">
        <f t="shared" si="2"/>
        <v>3.578581928546642</v>
      </c>
      <c r="Q154" s="10">
        <f t="shared" si="2"/>
        <v>10.781143652697644</v>
      </c>
      <c r="R154" s="10">
        <f t="shared" si="2"/>
        <v>44.968841961370707</v>
      </c>
      <c r="S154" s="10">
        <f t="shared" si="2"/>
        <v>26.319312918301222</v>
      </c>
      <c r="T154" s="10">
        <f t="shared" si="2"/>
        <v>40.078779307400495</v>
      </c>
      <c r="U154" s="10">
        <f t="shared" si="2"/>
        <v>18.670324185139812</v>
      </c>
      <c r="V154" s="10">
        <f t="shared" si="2"/>
        <v>85.216821160026583</v>
      </c>
      <c r="W154" s="10">
        <f t="shared" si="2"/>
        <v>57.301037229011627</v>
      </c>
      <c r="X154" s="10">
        <f t="shared" si="2"/>
        <v>14.237276573981109</v>
      </c>
      <c r="Y154" s="10">
        <f t="shared" si="2"/>
        <v>43.104810261548081</v>
      </c>
      <c r="Z154" s="10">
        <f t="shared" si="2"/>
        <v>37.605857402466711</v>
      </c>
      <c r="AA154" s="10">
        <f t="shared" si="2"/>
        <v>4.4919029380008357</v>
      </c>
      <c r="AB154" s="10">
        <f t="shared" si="2"/>
        <v>102.86112071363985</v>
      </c>
      <c r="AC154" s="10">
        <f t="shared" si="2"/>
        <v>5.1906736601067518</v>
      </c>
      <c r="AD154" s="10">
        <f t="shared" si="2"/>
        <v>39.566049857866176</v>
      </c>
      <c r="AE154" s="50"/>
      <c r="AF154" s="10"/>
      <c r="AG154" s="10"/>
      <c r="AH154" s="10"/>
      <c r="AI154" s="10"/>
      <c r="AJ154" s="10"/>
      <c r="AK154" s="10"/>
      <c r="AL154" s="40"/>
    </row>
    <row r="155" spans="1:38" ht="15" customHeight="1" thickBot="1" x14ac:dyDescent="0.35">
      <c r="A155" s="81"/>
      <c r="B155" s="82"/>
      <c r="C155" s="82"/>
      <c r="D155" s="72"/>
      <c r="E155"/>
      <c r="F155"/>
      <c r="G155"/>
      <c r="H155"/>
      <c r="I155"/>
      <c r="J155"/>
      <c r="K155"/>
      <c r="L155"/>
      <c r="M155"/>
      <c r="N155"/>
      <c r="O155" s="72"/>
      <c r="P155" s="72"/>
      <c r="Q155" s="72"/>
      <c r="R155" s="72"/>
      <c r="S155" s="72"/>
      <c r="T155" s="72"/>
      <c r="U155" s="72"/>
      <c r="V155" s="72"/>
      <c r="W155" s="72"/>
      <c r="X155" s="72"/>
      <c r="Y155" s="72"/>
      <c r="Z155" s="72"/>
      <c r="AA155" s="72"/>
      <c r="AB155" s="72"/>
      <c r="AC155" s="72"/>
      <c r="AD155" s="72"/>
      <c r="AE155" s="51"/>
      <c r="AF155" s="72"/>
      <c r="AG155" s="72"/>
      <c r="AH155" s="72"/>
      <c r="AI155" s="72"/>
      <c r="AJ155" s="72"/>
      <c r="AK155" s="72"/>
      <c r="AL155" s="41"/>
    </row>
    <row r="156" spans="1:38" ht="26.25" customHeight="1" thickBot="1" x14ac:dyDescent="0.3">
      <c r="A156" s="83" t="s">
        <v>350</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2"/>
      <c r="AF156" s="84"/>
      <c r="AG156" s="84"/>
      <c r="AH156" s="84"/>
      <c r="AI156" s="84"/>
      <c r="AJ156" s="84"/>
      <c r="AK156" s="84"/>
      <c r="AL156" s="42"/>
    </row>
    <row r="157" spans="1:38" ht="26.25" customHeight="1" thickBot="1" x14ac:dyDescent="0.3">
      <c r="A157" s="43" t="s">
        <v>315</v>
      </c>
      <c r="B157" s="43" t="s">
        <v>316</v>
      </c>
      <c r="C157" s="85" t="s">
        <v>317</v>
      </c>
      <c r="D157" s="119"/>
      <c r="E157" s="119">
        <v>0.29460684581978391</v>
      </c>
      <c r="F157" s="119">
        <v>3.2239021941030594E-3</v>
      </c>
      <c r="G157" s="119">
        <v>1.8181356109299003E-2</v>
      </c>
      <c r="H157" s="119" t="s">
        <v>429</v>
      </c>
      <c r="I157" s="119">
        <v>3.5545325336714305E-2</v>
      </c>
      <c r="J157" s="119" t="s">
        <v>429</v>
      </c>
      <c r="K157" s="119">
        <v>7.1090650673428624E-2</v>
      </c>
      <c r="L157" s="119" t="s">
        <v>429</v>
      </c>
      <c r="M157" s="119">
        <v>0.15051450496284213</v>
      </c>
      <c r="N157" s="119" t="s">
        <v>429</v>
      </c>
      <c r="O157" s="119" t="s">
        <v>429</v>
      </c>
      <c r="P157" s="119" t="s">
        <v>429</v>
      </c>
      <c r="Q157" s="119" t="s">
        <v>429</v>
      </c>
      <c r="R157" s="119" t="s">
        <v>429</v>
      </c>
      <c r="S157" s="119" t="s">
        <v>429</v>
      </c>
      <c r="T157" s="119" t="s">
        <v>429</v>
      </c>
      <c r="U157" s="119" t="s">
        <v>429</v>
      </c>
      <c r="V157" s="119" t="s">
        <v>429</v>
      </c>
      <c r="W157" s="119" t="s">
        <v>429</v>
      </c>
      <c r="X157" s="119">
        <v>8.4698380556192049E-5</v>
      </c>
      <c r="Y157" s="119">
        <v>1.2704755240798319E-5</v>
      </c>
      <c r="Z157" s="119" t="s">
        <v>429</v>
      </c>
      <c r="AA157" s="119">
        <v>2.1322531316986745E-6</v>
      </c>
      <c r="AB157" s="119" t="s">
        <v>429</v>
      </c>
      <c r="AC157" s="119" t="s">
        <v>429</v>
      </c>
      <c r="AD157" s="119" t="s">
        <v>429</v>
      </c>
      <c r="AE157" s="121"/>
      <c r="AF157" s="119" t="s">
        <v>429</v>
      </c>
      <c r="AG157" s="119" t="s">
        <v>429</v>
      </c>
      <c r="AH157" s="119" t="s">
        <v>429</v>
      </c>
      <c r="AI157" s="119" t="s">
        <v>429</v>
      </c>
      <c r="AJ157" s="119" t="s">
        <v>429</v>
      </c>
      <c r="AK157" s="119" t="s">
        <v>429</v>
      </c>
      <c r="AL157" s="124" t="s">
        <v>562</v>
      </c>
    </row>
    <row r="158" spans="1:38" ht="26.25" customHeight="1" thickBot="1" x14ac:dyDescent="0.3">
      <c r="A158" s="43" t="s">
        <v>315</v>
      </c>
      <c r="B158" s="43" t="s">
        <v>318</v>
      </c>
      <c r="C158" s="85" t="s">
        <v>319</v>
      </c>
      <c r="D158" s="119"/>
      <c r="E158" s="119">
        <v>0.97716655577798117</v>
      </c>
      <c r="F158" s="119">
        <v>0.19562130488651747</v>
      </c>
      <c r="G158" s="119">
        <v>0.19030656555503669</v>
      </c>
      <c r="H158" s="119" t="s">
        <v>429</v>
      </c>
      <c r="I158" s="119">
        <v>0.11861119197517508</v>
      </c>
      <c r="J158" s="119" t="s">
        <v>429</v>
      </c>
      <c r="K158" s="119">
        <v>0.23722238395035017</v>
      </c>
      <c r="L158" s="119" t="s">
        <v>429</v>
      </c>
      <c r="M158" s="119">
        <v>5.5554864560107173</v>
      </c>
      <c r="N158" s="119" t="s">
        <v>429</v>
      </c>
      <c r="O158" s="119" t="s">
        <v>429</v>
      </c>
      <c r="P158" s="119" t="s">
        <v>429</v>
      </c>
      <c r="Q158" s="119" t="s">
        <v>429</v>
      </c>
      <c r="R158" s="119" t="s">
        <v>429</v>
      </c>
      <c r="S158" s="119" t="s">
        <v>429</v>
      </c>
      <c r="T158" s="119" t="s">
        <v>429</v>
      </c>
      <c r="U158" s="119" t="s">
        <v>429</v>
      </c>
      <c r="V158" s="119" t="s">
        <v>429</v>
      </c>
      <c r="W158" s="119" t="s">
        <v>429</v>
      </c>
      <c r="X158" s="119">
        <v>5.1393599312899519E-3</v>
      </c>
      <c r="Y158" s="119">
        <v>7.7090461532680296E-4</v>
      </c>
      <c r="Z158" s="119" t="s">
        <v>429</v>
      </c>
      <c r="AA158" s="119">
        <v>1.2938170272362075E-4</v>
      </c>
      <c r="AB158" s="119" t="s">
        <v>429</v>
      </c>
      <c r="AC158" s="119" t="s">
        <v>429</v>
      </c>
      <c r="AD158" s="119" t="s">
        <v>429</v>
      </c>
      <c r="AE158" s="121"/>
      <c r="AF158" s="119" t="s">
        <v>429</v>
      </c>
      <c r="AG158" s="119" t="s">
        <v>429</v>
      </c>
      <c r="AH158" s="119" t="s">
        <v>429</v>
      </c>
      <c r="AI158" s="119" t="s">
        <v>429</v>
      </c>
      <c r="AJ158" s="119" t="s">
        <v>429</v>
      </c>
      <c r="AK158" s="119" t="s">
        <v>429</v>
      </c>
      <c r="AL158" s="124" t="s">
        <v>562</v>
      </c>
    </row>
    <row r="159" spans="1:38" ht="26.25" customHeight="1" thickBot="1" x14ac:dyDescent="0.3">
      <c r="A159" s="43" t="s">
        <v>320</v>
      </c>
      <c r="B159" s="43" t="s">
        <v>321</v>
      </c>
      <c r="C159" s="85" t="s">
        <v>398</v>
      </c>
      <c r="D159" s="119"/>
      <c r="E159" s="119">
        <v>1.021348959898549</v>
      </c>
      <c r="F159" s="119">
        <v>3.6487246022419581E-2</v>
      </c>
      <c r="G159" s="119">
        <v>0.25884208616013987</v>
      </c>
      <c r="H159" s="119" t="s">
        <v>430</v>
      </c>
      <c r="I159" s="119">
        <v>4.8450395511209776E-2</v>
      </c>
      <c r="J159" s="119">
        <v>5.3349712862010484E-2</v>
      </c>
      <c r="K159" s="119" t="s">
        <v>430</v>
      </c>
      <c r="L159" s="119" t="s">
        <v>430</v>
      </c>
      <c r="M159" s="119">
        <v>9.8848120079251756E-2</v>
      </c>
      <c r="N159" s="119">
        <v>0.74559659004090917</v>
      </c>
      <c r="O159" s="119">
        <v>5.7397961080069941E-2</v>
      </c>
      <c r="P159" s="119">
        <v>0.17190543124020979</v>
      </c>
      <c r="Q159" s="119">
        <v>0.23391862432027977</v>
      </c>
      <c r="R159" s="119">
        <v>0.29146081140034974</v>
      </c>
      <c r="S159" s="119">
        <v>5.0473428120461561</v>
      </c>
      <c r="T159" s="119">
        <v>5.9561351080069942</v>
      </c>
      <c r="U159" s="119">
        <v>0.57405172380069946</v>
      </c>
      <c r="V159" s="119">
        <v>6.8791017696083925</v>
      </c>
      <c r="W159" s="119">
        <v>7.4768786704090936E-4</v>
      </c>
      <c r="X159" s="119" t="s">
        <v>430</v>
      </c>
      <c r="Y159" s="119" t="s">
        <v>430</v>
      </c>
      <c r="Z159" s="119" t="s">
        <v>430</v>
      </c>
      <c r="AA159" s="119" t="s">
        <v>430</v>
      </c>
      <c r="AB159" s="119" t="s">
        <v>430</v>
      </c>
      <c r="AC159" s="119">
        <v>4.5903946264055955E-4</v>
      </c>
      <c r="AD159" s="119">
        <v>0.21756427551308577</v>
      </c>
      <c r="AE159" s="121"/>
      <c r="AF159" s="119" t="s">
        <v>429</v>
      </c>
      <c r="AG159" s="119" t="s">
        <v>429</v>
      </c>
      <c r="AH159" s="119" t="s">
        <v>429</v>
      </c>
      <c r="AI159" s="119" t="s">
        <v>429</v>
      </c>
      <c r="AJ159" s="119" t="s">
        <v>429</v>
      </c>
      <c r="AK159" s="119" t="s">
        <v>429</v>
      </c>
      <c r="AL159" s="124" t="s">
        <v>562</v>
      </c>
    </row>
    <row r="160" spans="1:38" ht="26.25" customHeight="1" thickBot="1" x14ac:dyDescent="0.3">
      <c r="A160" s="43" t="s">
        <v>322</v>
      </c>
      <c r="B160" s="43" t="s">
        <v>323</v>
      </c>
      <c r="C160" s="85" t="s">
        <v>324</v>
      </c>
      <c r="D160" s="119"/>
      <c r="E160" s="119" t="s">
        <v>429</v>
      </c>
      <c r="F160" s="119" t="s">
        <v>429</v>
      </c>
      <c r="G160" s="119" t="s">
        <v>429</v>
      </c>
      <c r="H160" s="119" t="s">
        <v>429</v>
      </c>
      <c r="I160" s="119" t="s">
        <v>429</v>
      </c>
      <c r="J160" s="119" t="s">
        <v>429</v>
      </c>
      <c r="K160" s="119" t="s">
        <v>429</v>
      </c>
      <c r="L160" s="119" t="s">
        <v>429</v>
      </c>
      <c r="M160" s="119" t="s">
        <v>429</v>
      </c>
      <c r="N160" s="119" t="s">
        <v>429</v>
      </c>
      <c r="O160" s="119" t="s">
        <v>429</v>
      </c>
      <c r="P160" s="119" t="s">
        <v>429</v>
      </c>
      <c r="Q160" s="119" t="s">
        <v>429</v>
      </c>
      <c r="R160" s="119" t="s">
        <v>429</v>
      </c>
      <c r="S160" s="119" t="s">
        <v>429</v>
      </c>
      <c r="T160" s="119" t="s">
        <v>429</v>
      </c>
      <c r="U160" s="119" t="s">
        <v>429</v>
      </c>
      <c r="V160" s="119" t="s">
        <v>429</v>
      </c>
      <c r="W160" s="119" t="s">
        <v>429</v>
      </c>
      <c r="X160" s="119" t="s">
        <v>429</v>
      </c>
      <c r="Y160" s="119" t="s">
        <v>429</v>
      </c>
      <c r="Z160" s="119" t="s">
        <v>429</v>
      </c>
      <c r="AA160" s="119" t="s">
        <v>429</v>
      </c>
      <c r="AB160" s="119" t="s">
        <v>429</v>
      </c>
      <c r="AC160" s="119" t="s">
        <v>429</v>
      </c>
      <c r="AD160" s="119" t="s">
        <v>429</v>
      </c>
      <c r="AE160" s="121"/>
      <c r="AF160" s="119" t="s">
        <v>429</v>
      </c>
      <c r="AG160" s="119" t="s">
        <v>429</v>
      </c>
      <c r="AH160" s="119" t="s">
        <v>429</v>
      </c>
      <c r="AI160" s="119" t="s">
        <v>429</v>
      </c>
      <c r="AJ160" s="119" t="s">
        <v>429</v>
      </c>
      <c r="AK160" s="119" t="s">
        <v>429</v>
      </c>
      <c r="AL160" s="124"/>
    </row>
    <row r="161" spans="1:38" ht="26.25" customHeight="1" thickBot="1" x14ac:dyDescent="0.3">
      <c r="A161" s="44" t="s">
        <v>322</v>
      </c>
      <c r="B161" s="44" t="s">
        <v>325</v>
      </c>
      <c r="C161" s="87" t="s">
        <v>326</v>
      </c>
      <c r="D161" s="119"/>
      <c r="E161" s="119" t="s">
        <v>429</v>
      </c>
      <c r="F161" s="119" t="s">
        <v>429</v>
      </c>
      <c r="G161" s="119" t="s">
        <v>429</v>
      </c>
      <c r="H161" s="119" t="s">
        <v>429</v>
      </c>
      <c r="I161" s="119" t="s">
        <v>429</v>
      </c>
      <c r="J161" s="119" t="s">
        <v>429</v>
      </c>
      <c r="K161" s="119" t="s">
        <v>429</v>
      </c>
      <c r="L161" s="119" t="s">
        <v>429</v>
      </c>
      <c r="M161" s="119" t="s">
        <v>429</v>
      </c>
      <c r="N161" s="119" t="s">
        <v>429</v>
      </c>
      <c r="O161" s="119" t="s">
        <v>429</v>
      </c>
      <c r="P161" s="119" t="s">
        <v>429</v>
      </c>
      <c r="Q161" s="119" t="s">
        <v>429</v>
      </c>
      <c r="R161" s="119" t="s">
        <v>429</v>
      </c>
      <c r="S161" s="119" t="s">
        <v>429</v>
      </c>
      <c r="T161" s="119" t="s">
        <v>429</v>
      </c>
      <c r="U161" s="119" t="s">
        <v>429</v>
      </c>
      <c r="V161" s="119" t="s">
        <v>429</v>
      </c>
      <c r="W161" s="119" t="s">
        <v>429</v>
      </c>
      <c r="X161" s="119" t="s">
        <v>429</v>
      </c>
      <c r="Y161" s="119" t="s">
        <v>429</v>
      </c>
      <c r="Z161" s="119" t="s">
        <v>429</v>
      </c>
      <c r="AA161" s="119" t="s">
        <v>429</v>
      </c>
      <c r="AB161" s="119" t="s">
        <v>429</v>
      </c>
      <c r="AC161" s="119" t="s">
        <v>429</v>
      </c>
      <c r="AD161" s="119" t="s">
        <v>429</v>
      </c>
      <c r="AE161" s="121"/>
      <c r="AF161" s="119" t="s">
        <v>429</v>
      </c>
      <c r="AG161" s="119" t="s">
        <v>429</v>
      </c>
      <c r="AH161" s="119" t="s">
        <v>429</v>
      </c>
      <c r="AI161" s="119" t="s">
        <v>429</v>
      </c>
      <c r="AJ161" s="119" t="s">
        <v>429</v>
      </c>
      <c r="AK161" s="119" t="s">
        <v>429</v>
      </c>
      <c r="AL161" s="124" t="s">
        <v>430</v>
      </c>
    </row>
    <row r="162" spans="1:38" ht="26.25" customHeight="1" thickBot="1" x14ac:dyDescent="0.3">
      <c r="A162" s="45" t="s">
        <v>327</v>
      </c>
      <c r="B162" s="45" t="s">
        <v>328</v>
      </c>
      <c r="C162" s="89" t="s">
        <v>329</v>
      </c>
      <c r="D162" s="120"/>
      <c r="E162" s="120" t="s">
        <v>434</v>
      </c>
      <c r="F162" s="120" t="s">
        <v>434</v>
      </c>
      <c r="G162" s="120" t="s">
        <v>434</v>
      </c>
      <c r="H162" s="120" t="s">
        <v>434</v>
      </c>
      <c r="I162" s="120" t="s">
        <v>434</v>
      </c>
      <c r="J162" s="120" t="s">
        <v>434</v>
      </c>
      <c r="K162" s="120" t="s">
        <v>434</v>
      </c>
      <c r="L162" s="120" t="s">
        <v>434</v>
      </c>
      <c r="M162" s="120" t="s">
        <v>434</v>
      </c>
      <c r="N162" s="120" t="s">
        <v>434</v>
      </c>
      <c r="O162" s="120" t="s">
        <v>434</v>
      </c>
      <c r="P162" s="120" t="s">
        <v>434</v>
      </c>
      <c r="Q162" s="120" t="s">
        <v>434</v>
      </c>
      <c r="R162" s="120" t="s">
        <v>434</v>
      </c>
      <c r="S162" s="120" t="s">
        <v>434</v>
      </c>
      <c r="T162" s="120" t="s">
        <v>434</v>
      </c>
      <c r="U162" s="120" t="s">
        <v>434</v>
      </c>
      <c r="V162" s="120" t="s">
        <v>434</v>
      </c>
      <c r="W162" s="120" t="s">
        <v>434</v>
      </c>
      <c r="X162" s="120" t="s">
        <v>434</v>
      </c>
      <c r="Y162" s="120" t="s">
        <v>434</v>
      </c>
      <c r="Z162" s="120" t="s">
        <v>434</v>
      </c>
      <c r="AA162" s="120" t="s">
        <v>434</v>
      </c>
      <c r="AB162" s="120" t="s">
        <v>434</v>
      </c>
      <c r="AC162" s="120" t="s">
        <v>434</v>
      </c>
      <c r="AD162" s="120" t="s">
        <v>434</v>
      </c>
      <c r="AE162" s="122"/>
      <c r="AF162" s="120" t="s">
        <v>434</v>
      </c>
      <c r="AG162" s="120" t="s">
        <v>434</v>
      </c>
      <c r="AH162" s="120" t="s">
        <v>434</v>
      </c>
      <c r="AI162" s="120" t="s">
        <v>434</v>
      </c>
      <c r="AJ162" s="120" t="s">
        <v>434</v>
      </c>
      <c r="AK162" s="120" t="s">
        <v>434</v>
      </c>
      <c r="AL162" s="125" t="s">
        <v>438</v>
      </c>
    </row>
    <row r="163" spans="1:38" ht="26.25" customHeight="1" thickBot="1" x14ac:dyDescent="0.3">
      <c r="A163" s="45" t="s">
        <v>327</v>
      </c>
      <c r="B163" s="45" t="s">
        <v>330</v>
      </c>
      <c r="C163" s="89" t="s">
        <v>331</v>
      </c>
      <c r="D163" s="120"/>
      <c r="E163" s="120" t="s">
        <v>920</v>
      </c>
      <c r="F163" s="120" t="s">
        <v>921</v>
      </c>
      <c r="G163" s="120" t="s">
        <v>922</v>
      </c>
      <c r="H163" s="120" t="s">
        <v>923</v>
      </c>
      <c r="I163" s="120" t="s">
        <v>924</v>
      </c>
      <c r="J163" s="120" t="s">
        <v>925</v>
      </c>
      <c r="K163" s="120" t="s">
        <v>926</v>
      </c>
      <c r="L163" s="120" t="s">
        <v>927</v>
      </c>
      <c r="M163" s="120" t="s">
        <v>928</v>
      </c>
      <c r="N163" s="120" t="s">
        <v>430</v>
      </c>
      <c r="O163" s="120" t="s">
        <v>430</v>
      </c>
      <c r="P163" s="120" t="s">
        <v>430</v>
      </c>
      <c r="Q163" s="120" t="s">
        <v>430</v>
      </c>
      <c r="R163" s="120" t="s">
        <v>430</v>
      </c>
      <c r="S163" s="120" t="s">
        <v>430</v>
      </c>
      <c r="T163" s="120" t="s">
        <v>430</v>
      </c>
      <c r="U163" s="120" t="s">
        <v>430</v>
      </c>
      <c r="V163" s="120" t="s">
        <v>430</v>
      </c>
      <c r="W163" s="120" t="s">
        <v>430</v>
      </c>
      <c r="X163" s="120" t="s">
        <v>430</v>
      </c>
      <c r="Y163" s="120" t="s">
        <v>430</v>
      </c>
      <c r="Z163" s="120" t="s">
        <v>430</v>
      </c>
      <c r="AA163" s="120" t="s">
        <v>430</v>
      </c>
      <c r="AB163" s="120" t="s">
        <v>430</v>
      </c>
      <c r="AC163" s="120" t="s">
        <v>430</v>
      </c>
      <c r="AD163" s="120" t="s">
        <v>430</v>
      </c>
      <c r="AE163" s="122"/>
      <c r="AF163" s="120" t="s">
        <v>430</v>
      </c>
      <c r="AG163" s="120" t="s">
        <v>430</v>
      </c>
      <c r="AH163" s="120" t="s">
        <v>430</v>
      </c>
      <c r="AI163" s="120" t="s">
        <v>430</v>
      </c>
      <c r="AJ163" s="120" t="s">
        <v>430</v>
      </c>
      <c r="AK163" s="120" t="s">
        <v>551</v>
      </c>
      <c r="AL163" s="125" t="s">
        <v>598</v>
      </c>
    </row>
    <row r="164" spans="1:38" ht="26.25" customHeight="1" thickBot="1" x14ac:dyDescent="0.3">
      <c r="A164" s="45" t="s">
        <v>327</v>
      </c>
      <c r="B164" s="45" t="s">
        <v>332</v>
      </c>
      <c r="C164" s="89" t="s">
        <v>333</v>
      </c>
      <c r="D164" s="120"/>
      <c r="E164" s="120" t="s">
        <v>929</v>
      </c>
      <c r="F164" s="120" t="s">
        <v>930</v>
      </c>
      <c r="G164" s="120" t="s">
        <v>931</v>
      </c>
      <c r="H164" s="120" t="s">
        <v>932</v>
      </c>
      <c r="I164" s="120" t="s">
        <v>872</v>
      </c>
      <c r="J164" s="120" t="s">
        <v>877</v>
      </c>
      <c r="K164" s="120" t="s">
        <v>878</v>
      </c>
      <c r="L164" s="120" t="s">
        <v>553</v>
      </c>
      <c r="M164" s="120" t="s">
        <v>933</v>
      </c>
      <c r="N164" s="120" t="s">
        <v>430</v>
      </c>
      <c r="O164" s="120" t="s">
        <v>430</v>
      </c>
      <c r="P164" s="120" t="s">
        <v>430</v>
      </c>
      <c r="Q164" s="120" t="s">
        <v>430</v>
      </c>
      <c r="R164" s="120" t="s">
        <v>430</v>
      </c>
      <c r="S164" s="120" t="s">
        <v>430</v>
      </c>
      <c r="T164" s="120" t="s">
        <v>430</v>
      </c>
      <c r="U164" s="120" t="s">
        <v>430</v>
      </c>
      <c r="V164" s="120" t="s">
        <v>430</v>
      </c>
      <c r="W164" s="120" t="s">
        <v>430</v>
      </c>
      <c r="X164" s="120" t="s">
        <v>430</v>
      </c>
      <c r="Y164" s="120" t="s">
        <v>430</v>
      </c>
      <c r="Z164" s="120" t="s">
        <v>430</v>
      </c>
      <c r="AA164" s="120" t="s">
        <v>430</v>
      </c>
      <c r="AB164" s="120" t="s">
        <v>430</v>
      </c>
      <c r="AC164" s="120" t="s">
        <v>430</v>
      </c>
      <c r="AD164" s="120" t="s">
        <v>430</v>
      </c>
      <c r="AE164" s="123"/>
      <c r="AF164" s="120" t="s">
        <v>430</v>
      </c>
      <c r="AG164" s="120" t="s">
        <v>430</v>
      </c>
      <c r="AH164" s="120" t="s">
        <v>430</v>
      </c>
      <c r="AI164" s="120" t="s">
        <v>430</v>
      </c>
      <c r="AJ164" s="120" t="s">
        <v>430</v>
      </c>
      <c r="AK164" s="120" t="s">
        <v>503</v>
      </c>
      <c r="AL164" s="126" t="s">
        <v>563</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6"/>
    </row>
    <row r="166" spans="1:38" s="100" customFormat="1" ht="52.5" customHeight="1" x14ac:dyDescent="0.3">
      <c r="A166" s="392" t="s">
        <v>358</v>
      </c>
      <c r="B166" s="392"/>
      <c r="C166" s="392"/>
      <c r="D166" s="392"/>
      <c r="E166" s="392"/>
      <c r="F166" s="392"/>
      <c r="G166" s="392"/>
      <c r="H166" s="98"/>
      <c r="I166" s="99"/>
      <c r="J166" s="99"/>
      <c r="K166" s="99"/>
      <c r="L166" s="99"/>
      <c r="M166" s="99"/>
      <c r="N166" s="99"/>
      <c r="O166" s="99"/>
      <c r="P166" s="99"/>
      <c r="Q166" s="99"/>
      <c r="R166" s="99"/>
      <c r="S166" s="99"/>
      <c r="T166" s="99"/>
      <c r="U166" s="99"/>
      <c r="AC166" s="101"/>
      <c r="AD166" s="101"/>
      <c r="AG166" s="102"/>
      <c r="AH166" s="102"/>
      <c r="AI166" s="102"/>
      <c r="AJ166" s="102"/>
      <c r="AK166" s="102"/>
      <c r="AL166" s="102"/>
    </row>
    <row r="167" spans="1:38" s="103" customFormat="1" ht="63.75" customHeight="1" x14ac:dyDescent="0.3">
      <c r="A167" s="392" t="s">
        <v>362</v>
      </c>
      <c r="B167" s="392"/>
      <c r="C167" s="392"/>
      <c r="D167" s="392"/>
      <c r="E167" s="392"/>
      <c r="F167" s="392"/>
      <c r="G167" s="392"/>
      <c r="H167" s="98"/>
      <c r="I167" s="99"/>
      <c r="J167"/>
      <c r="K167"/>
      <c r="L167"/>
      <c r="M167" s="99"/>
      <c r="N167" s="99"/>
      <c r="O167" s="99"/>
      <c r="P167" s="99"/>
      <c r="Q167" s="99"/>
      <c r="R167" s="99"/>
      <c r="S167" s="99"/>
      <c r="T167" s="99"/>
      <c r="U167" s="99"/>
    </row>
    <row r="168" spans="1:38" s="103" customFormat="1" ht="26.25" customHeight="1" x14ac:dyDescent="0.3">
      <c r="A168" s="392" t="s">
        <v>359</v>
      </c>
      <c r="B168" s="392"/>
      <c r="C168" s="392"/>
      <c r="D168" s="392"/>
      <c r="E168" s="392"/>
      <c r="F168" s="392"/>
      <c r="G168" s="392"/>
      <c r="H168" s="98"/>
      <c r="I168" s="99"/>
      <c r="J168"/>
      <c r="K168"/>
      <c r="L168"/>
      <c r="M168" s="99"/>
      <c r="N168" s="99"/>
      <c r="O168" s="99"/>
      <c r="P168" s="99"/>
      <c r="Q168" s="99"/>
      <c r="R168" s="99"/>
      <c r="S168" s="99"/>
      <c r="T168" s="99"/>
      <c r="U168" s="99"/>
    </row>
    <row r="169" spans="1:38" s="100" customFormat="1" ht="26.25" customHeight="1" x14ac:dyDescent="0.3">
      <c r="A169" s="392" t="s">
        <v>360</v>
      </c>
      <c r="B169" s="392"/>
      <c r="C169" s="392"/>
      <c r="D169" s="392"/>
      <c r="E169" s="392"/>
      <c r="F169" s="392"/>
      <c r="G169" s="392"/>
      <c r="H169" s="98"/>
      <c r="I169" s="99"/>
      <c r="J169"/>
      <c r="K169"/>
      <c r="L169"/>
      <c r="M169" s="99"/>
      <c r="N169" s="99"/>
      <c r="O169" s="99"/>
      <c r="P169" s="99"/>
      <c r="Q169" s="99"/>
      <c r="R169" s="99"/>
      <c r="S169" s="99"/>
      <c r="T169" s="99"/>
      <c r="U169" s="99"/>
      <c r="AC169" s="101"/>
      <c r="AD169" s="101"/>
      <c r="AG169" s="102"/>
      <c r="AH169" s="102"/>
      <c r="AI169" s="102"/>
      <c r="AJ169" s="102"/>
      <c r="AK169" s="102"/>
      <c r="AL169" s="102"/>
    </row>
    <row r="170" spans="1:38" s="103" customFormat="1" ht="52.5" customHeight="1" x14ac:dyDescent="0.3">
      <c r="A170" s="392" t="s">
        <v>361</v>
      </c>
      <c r="B170" s="392"/>
      <c r="C170" s="392"/>
      <c r="D170" s="392"/>
      <c r="E170" s="392"/>
      <c r="F170" s="392"/>
      <c r="G170" s="392"/>
      <c r="H170" s="98"/>
      <c r="I170" s="99"/>
      <c r="J170"/>
      <c r="K170"/>
      <c r="L170"/>
      <c r="M170" s="99"/>
      <c r="N170" s="99"/>
      <c r="O170" s="99"/>
      <c r="P170" s="99"/>
      <c r="Q170" s="99"/>
      <c r="R170" s="99"/>
      <c r="S170" s="99"/>
      <c r="T170" s="99"/>
      <c r="U170" s="9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170"/>
  <sheetViews>
    <sheetView topLeftCell="A8" zoomScale="80" zoomScaleNormal="80" workbookViewId="0">
      <selection activeCell="E14" sqref="E14:AK140"/>
    </sheetView>
  </sheetViews>
  <sheetFormatPr defaultColWidth="8.77734375" defaultRowHeight="13.2" x14ac:dyDescent="0.25"/>
  <cols>
    <col min="1" max="2" width="21.44140625" style="1" customWidth="1"/>
    <col min="3" max="3" width="46.44140625" style="14"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77734375" style="1" customWidth="1"/>
    <col min="39" max="16384" width="8.77734375" style="1"/>
  </cols>
  <sheetData>
    <row r="1" spans="1:39" ht="22.5" customHeight="1" x14ac:dyDescent="0.25">
      <c r="A1" s="19" t="s">
        <v>349</v>
      </c>
      <c r="B1" s="20"/>
      <c r="C1" s="21"/>
    </row>
    <row r="2" spans="1:39" x14ac:dyDescent="0.25">
      <c r="A2" s="22" t="s">
        <v>348</v>
      </c>
      <c r="B2" s="20"/>
      <c r="C2" s="21"/>
    </row>
    <row r="3" spans="1:39" x14ac:dyDescent="0.25">
      <c r="B3" s="20"/>
      <c r="C3" s="21"/>
      <c r="F3" s="20"/>
      <c r="R3" s="2"/>
      <c r="S3" s="2"/>
      <c r="T3" s="2"/>
      <c r="U3" s="2"/>
      <c r="V3" s="2"/>
    </row>
    <row r="4" spans="1:39" x14ac:dyDescent="0.25">
      <c r="A4" s="22" t="s">
        <v>0</v>
      </c>
      <c r="B4" s="116" t="s">
        <v>428</v>
      </c>
      <c r="C4" s="23" t="s">
        <v>1</v>
      </c>
      <c r="R4" s="2"/>
      <c r="S4" s="2"/>
      <c r="T4" s="2"/>
      <c r="U4" s="2"/>
      <c r="V4" s="2"/>
    </row>
    <row r="5" spans="1:39" x14ac:dyDescent="0.25">
      <c r="A5" s="22" t="s">
        <v>2</v>
      </c>
      <c r="B5" s="116" t="s">
        <v>1106</v>
      </c>
      <c r="C5" s="23" t="s">
        <v>3</v>
      </c>
      <c r="R5" s="2"/>
      <c r="S5" s="2"/>
      <c r="T5" s="2"/>
      <c r="U5" s="2"/>
      <c r="V5" s="2"/>
    </row>
    <row r="6" spans="1:39" x14ac:dyDescent="0.25">
      <c r="A6" s="22" t="s">
        <v>4</v>
      </c>
      <c r="B6" s="117">
        <v>1996</v>
      </c>
      <c r="C6" s="23" t="s">
        <v>5</v>
      </c>
      <c r="R6" s="24"/>
      <c r="S6" s="24"/>
      <c r="T6" s="24"/>
      <c r="U6" s="24"/>
      <c r="V6" s="24"/>
    </row>
    <row r="7" spans="1:39" x14ac:dyDescent="0.25">
      <c r="A7" s="22" t="s">
        <v>6</v>
      </c>
      <c r="B7" s="116" t="s">
        <v>1107</v>
      </c>
      <c r="C7" s="23" t="s">
        <v>7</v>
      </c>
      <c r="R7" s="2"/>
      <c r="S7" s="2"/>
      <c r="T7" s="2"/>
      <c r="U7" s="2"/>
      <c r="V7" s="2"/>
    </row>
    <row r="8" spans="1:39" x14ac:dyDescent="0.25">
      <c r="A8" s="5"/>
      <c r="B8" s="20"/>
      <c r="C8" s="21"/>
      <c r="R8" s="2"/>
      <c r="S8" s="2"/>
      <c r="T8" s="2"/>
      <c r="U8" s="2"/>
      <c r="V8" s="2"/>
      <c r="AF8" s="24"/>
    </row>
    <row r="9" spans="1:39" ht="13.8" thickBot="1" x14ac:dyDescent="0.3">
      <c r="A9" s="25"/>
      <c r="B9" s="26"/>
      <c r="C9" s="27"/>
      <c r="D9" s="28"/>
      <c r="E9" s="28"/>
      <c r="F9" s="28"/>
      <c r="G9" s="28"/>
      <c r="H9" s="28"/>
      <c r="I9" s="28"/>
      <c r="J9" s="28"/>
      <c r="K9" s="28"/>
      <c r="L9" s="28"/>
      <c r="M9" s="28"/>
      <c r="N9" s="28"/>
      <c r="O9" s="28"/>
      <c r="P9" s="28"/>
      <c r="Q9" s="28"/>
      <c r="R9" s="2"/>
      <c r="S9" s="2"/>
      <c r="T9" s="2"/>
      <c r="U9" s="2"/>
      <c r="V9" s="2"/>
      <c r="AF9" s="24"/>
    </row>
    <row r="10" spans="1:39" s="2" customFormat="1" ht="37.5" customHeight="1" thickBot="1" x14ac:dyDescent="0.3">
      <c r="A10" s="393" t="str">
        <f>B4&amp;": "&amp;B5&amp;": "&amp;B6</f>
        <v>Kazakhstan: 12.02.2024: 1996</v>
      </c>
      <c r="B10" s="395" t="s">
        <v>8</v>
      </c>
      <c r="C10" s="396"/>
      <c r="D10" s="397"/>
      <c r="E10" s="383" t="s">
        <v>9</v>
      </c>
      <c r="F10" s="384"/>
      <c r="G10" s="384"/>
      <c r="H10" s="385"/>
      <c r="I10" s="383" t="s">
        <v>10</v>
      </c>
      <c r="J10" s="384"/>
      <c r="K10" s="384"/>
      <c r="L10" s="385"/>
      <c r="M10" s="401" t="s">
        <v>11</v>
      </c>
      <c r="N10" s="383" t="s">
        <v>12</v>
      </c>
      <c r="O10" s="384"/>
      <c r="P10" s="385"/>
      <c r="Q10" s="383" t="s">
        <v>13</v>
      </c>
      <c r="R10" s="384"/>
      <c r="S10" s="384"/>
      <c r="T10" s="384"/>
      <c r="U10" s="384"/>
      <c r="V10" s="385"/>
      <c r="W10" s="383" t="s">
        <v>353</v>
      </c>
      <c r="X10" s="384"/>
      <c r="Y10" s="384"/>
      <c r="Z10" s="384"/>
      <c r="AA10" s="384"/>
      <c r="AB10" s="384"/>
      <c r="AC10" s="384"/>
      <c r="AD10" s="385"/>
      <c r="AE10" s="29"/>
      <c r="AF10" s="383" t="s">
        <v>370</v>
      </c>
      <c r="AG10" s="384"/>
      <c r="AH10" s="384"/>
      <c r="AI10" s="384"/>
      <c r="AJ10" s="384"/>
      <c r="AK10" s="384"/>
      <c r="AL10" s="385"/>
    </row>
    <row r="11" spans="1:39" ht="15" customHeight="1" thickBot="1" x14ac:dyDescent="0.3">
      <c r="A11" s="394"/>
      <c r="B11" s="398"/>
      <c r="C11" s="399"/>
      <c r="D11" s="400"/>
      <c r="E11" s="386"/>
      <c r="F11" s="387"/>
      <c r="G11" s="387"/>
      <c r="H11" s="388"/>
      <c r="I11" s="386"/>
      <c r="J11" s="387"/>
      <c r="K11" s="387"/>
      <c r="L11" s="388"/>
      <c r="M11" s="402"/>
      <c r="N11" s="386"/>
      <c r="O11" s="387"/>
      <c r="P11" s="388"/>
      <c r="Q11" s="386"/>
      <c r="R11" s="387"/>
      <c r="S11" s="387"/>
      <c r="T11" s="387"/>
      <c r="U11" s="387"/>
      <c r="V11" s="388"/>
      <c r="W11" s="95"/>
      <c r="X11" s="389" t="s">
        <v>31</v>
      </c>
      <c r="Y11" s="390"/>
      <c r="Z11" s="390"/>
      <c r="AA11" s="390"/>
      <c r="AB11" s="391"/>
      <c r="AC11" s="96"/>
      <c r="AD11" s="97"/>
      <c r="AE11" s="30"/>
      <c r="AF11" s="386"/>
      <c r="AG11" s="387"/>
      <c r="AH11" s="387"/>
      <c r="AI11" s="387"/>
      <c r="AJ11" s="387"/>
      <c r="AK11" s="387"/>
      <c r="AL11" s="388"/>
    </row>
    <row r="12" spans="1:39" ht="52.5" customHeight="1" thickBot="1" x14ac:dyDescent="0.3">
      <c r="A12" s="394"/>
      <c r="B12" s="398"/>
      <c r="C12" s="399"/>
      <c r="D12" s="400"/>
      <c r="E12" s="91" t="s">
        <v>371</v>
      </c>
      <c r="F12" s="91" t="s">
        <v>14</v>
      </c>
      <c r="G12" s="91" t="s">
        <v>15</v>
      </c>
      <c r="H12" s="91" t="s">
        <v>16</v>
      </c>
      <c r="I12" s="91" t="s">
        <v>17</v>
      </c>
      <c r="J12" s="92" t="s">
        <v>18</v>
      </c>
      <c r="K12" s="92" t="s">
        <v>19</v>
      </c>
      <c r="L12" s="93" t="s">
        <v>381</v>
      </c>
      <c r="M12" s="91" t="s">
        <v>20</v>
      </c>
      <c r="N12" s="92" t="s">
        <v>21</v>
      </c>
      <c r="O12" s="92" t="s">
        <v>22</v>
      </c>
      <c r="P12" s="92" t="s">
        <v>23</v>
      </c>
      <c r="Q12" s="92" t="s">
        <v>24</v>
      </c>
      <c r="R12" s="92" t="s">
        <v>25</v>
      </c>
      <c r="S12" s="92" t="s">
        <v>26</v>
      </c>
      <c r="T12" s="92" t="s">
        <v>27</v>
      </c>
      <c r="U12" s="92" t="s">
        <v>28</v>
      </c>
      <c r="V12" s="92" t="s">
        <v>29</v>
      </c>
      <c r="W12" s="91" t="s">
        <v>30</v>
      </c>
      <c r="X12" s="91" t="s">
        <v>382</v>
      </c>
      <c r="Y12" s="91" t="s">
        <v>383</v>
      </c>
      <c r="Z12" s="91" t="s">
        <v>384</v>
      </c>
      <c r="AA12" s="91" t="s">
        <v>385</v>
      </c>
      <c r="AB12" s="91" t="s">
        <v>41</v>
      </c>
      <c r="AC12" s="92" t="s">
        <v>32</v>
      </c>
      <c r="AD12" s="92" t="s">
        <v>33</v>
      </c>
      <c r="AE12" s="31"/>
      <c r="AF12" s="91" t="s">
        <v>34</v>
      </c>
      <c r="AG12" s="91" t="s">
        <v>35</v>
      </c>
      <c r="AH12" s="91" t="s">
        <v>36</v>
      </c>
      <c r="AI12" s="91" t="s">
        <v>37</v>
      </c>
      <c r="AJ12" s="91" t="s">
        <v>38</v>
      </c>
      <c r="AK12" s="91" t="s">
        <v>39</v>
      </c>
      <c r="AL12" s="94" t="s">
        <v>40</v>
      </c>
    </row>
    <row r="13" spans="1:39" ht="37.5" customHeight="1" thickBot="1" x14ac:dyDescent="0.3">
      <c r="A13" s="32" t="s">
        <v>42</v>
      </c>
      <c r="B13" s="32" t="s">
        <v>43</v>
      </c>
      <c r="C13" s="33" t="s">
        <v>410</v>
      </c>
      <c r="D13" s="32" t="s">
        <v>44</v>
      </c>
      <c r="E13" s="32" t="s">
        <v>45</v>
      </c>
      <c r="F13" s="32" t="s">
        <v>45</v>
      </c>
      <c r="G13" s="32" t="s">
        <v>45</v>
      </c>
      <c r="H13" s="32" t="s">
        <v>45</v>
      </c>
      <c r="I13" s="32" t="s">
        <v>45</v>
      </c>
      <c r="J13" s="32" t="s">
        <v>45</v>
      </c>
      <c r="K13" s="32" t="s">
        <v>45</v>
      </c>
      <c r="L13" s="32" t="s">
        <v>45</v>
      </c>
      <c r="M13" s="32" t="s">
        <v>45</v>
      </c>
      <c r="N13" s="32" t="s">
        <v>46</v>
      </c>
      <c r="O13" s="32" t="s">
        <v>46</v>
      </c>
      <c r="P13" s="32" t="s">
        <v>46</v>
      </c>
      <c r="Q13" s="32" t="s">
        <v>46</v>
      </c>
      <c r="R13" s="32" t="s">
        <v>46</v>
      </c>
      <c r="S13" s="32" t="s">
        <v>46</v>
      </c>
      <c r="T13" s="32" t="s">
        <v>46</v>
      </c>
      <c r="U13" s="32" t="s">
        <v>46</v>
      </c>
      <c r="V13" s="32" t="s">
        <v>46</v>
      </c>
      <c r="W13" s="32" t="s">
        <v>47</v>
      </c>
      <c r="X13" s="32" t="s">
        <v>46</v>
      </c>
      <c r="Y13" s="32" t="s">
        <v>46</v>
      </c>
      <c r="Z13" s="32" t="s">
        <v>46</v>
      </c>
      <c r="AA13" s="32" t="s">
        <v>46</v>
      </c>
      <c r="AB13" s="32" t="s">
        <v>46</v>
      </c>
      <c r="AC13" s="32" t="s">
        <v>48</v>
      </c>
      <c r="AD13" s="32" t="s">
        <v>48</v>
      </c>
      <c r="AE13" s="34"/>
      <c r="AF13" s="55" t="s">
        <v>49</v>
      </c>
      <c r="AG13" s="55" t="s">
        <v>49</v>
      </c>
      <c r="AH13" s="55" t="s">
        <v>49</v>
      </c>
      <c r="AI13" s="55" t="s">
        <v>49</v>
      </c>
      <c r="AJ13" s="55" t="s">
        <v>49</v>
      </c>
      <c r="AK13" s="55"/>
      <c r="AL13" s="35"/>
    </row>
    <row r="14" spans="1:39" ht="26.25" customHeight="1" thickBot="1" x14ac:dyDescent="0.3">
      <c r="A14" s="53" t="s">
        <v>50</v>
      </c>
      <c r="B14" s="57" t="s">
        <v>51</v>
      </c>
      <c r="C14" s="59" t="s">
        <v>52</v>
      </c>
      <c r="D14" s="56"/>
      <c r="E14" s="170">
        <v>156.64432942000002</v>
      </c>
      <c r="F14" s="170">
        <v>1.1555334095200001</v>
      </c>
      <c r="G14" s="170">
        <v>567.01446612154007</v>
      </c>
      <c r="H14" s="170" t="s">
        <v>429</v>
      </c>
      <c r="I14" s="56" t="s">
        <v>430</v>
      </c>
      <c r="J14" s="56" t="s">
        <v>430</v>
      </c>
      <c r="K14" s="56" t="s">
        <v>430</v>
      </c>
      <c r="L14" s="56" t="s">
        <v>430</v>
      </c>
      <c r="M14" s="170">
        <v>11.94874198472</v>
      </c>
      <c r="N14" s="170">
        <v>5.0740325402219995</v>
      </c>
      <c r="O14" s="170">
        <v>0.67196006803700004</v>
      </c>
      <c r="P14" s="170">
        <v>0.95321854720879984</v>
      </c>
      <c r="Q14" s="170">
        <v>4.9092119891759998</v>
      </c>
      <c r="R14" s="170">
        <v>3.1043202200423994</v>
      </c>
      <c r="S14" s="170">
        <v>5.3471295532370391</v>
      </c>
      <c r="T14" s="170">
        <v>20.386453525077396</v>
      </c>
      <c r="U14" s="170">
        <v>15.117129761543998</v>
      </c>
      <c r="V14" s="170">
        <v>18.093852176101997</v>
      </c>
      <c r="W14" s="170">
        <v>6.6755044395999992</v>
      </c>
      <c r="X14" s="170">
        <v>0.53000809687999995</v>
      </c>
      <c r="Y14" s="170">
        <v>24.234869945199996</v>
      </c>
      <c r="Z14" s="170">
        <v>22.8832131516</v>
      </c>
      <c r="AA14" s="170">
        <v>1.3242620188000001</v>
      </c>
      <c r="AB14" s="170">
        <v>48.972353212479995</v>
      </c>
      <c r="AC14" s="170">
        <v>4.3130116359999997</v>
      </c>
      <c r="AD14" s="170">
        <v>2.1243191640000001</v>
      </c>
      <c r="AE14" s="274"/>
      <c r="AF14" s="64">
        <v>71736.92</v>
      </c>
      <c r="AG14" s="64">
        <v>643733.07999999996</v>
      </c>
      <c r="AH14" s="64">
        <v>134879.54</v>
      </c>
      <c r="AI14" s="64" t="s">
        <v>430</v>
      </c>
      <c r="AJ14" s="64" t="s">
        <v>430</v>
      </c>
      <c r="AK14" s="140" t="s">
        <v>430</v>
      </c>
      <c r="AL14" s="139" t="s">
        <v>49</v>
      </c>
      <c r="AM14" s="136"/>
    </row>
    <row r="15" spans="1:39" ht="26.25" customHeight="1" thickBot="1" x14ac:dyDescent="0.3">
      <c r="A15" s="53" t="s">
        <v>53</v>
      </c>
      <c r="B15" s="57" t="s">
        <v>54</v>
      </c>
      <c r="C15" s="59" t="s">
        <v>55</v>
      </c>
      <c r="D15" s="56"/>
      <c r="E15" s="64">
        <v>24.47</v>
      </c>
      <c r="F15" s="64">
        <v>0.6</v>
      </c>
      <c r="G15" s="64">
        <v>8.59</v>
      </c>
      <c r="H15" s="64" t="s">
        <v>429</v>
      </c>
      <c r="I15" s="56" t="s">
        <v>430</v>
      </c>
      <c r="J15" s="56" t="s">
        <v>430</v>
      </c>
      <c r="K15" s="56" t="s">
        <v>430</v>
      </c>
      <c r="L15" s="56" t="s">
        <v>430</v>
      </c>
      <c r="M15" s="64">
        <v>1.82</v>
      </c>
      <c r="N15" s="64" t="s">
        <v>429</v>
      </c>
      <c r="O15" s="64" t="s">
        <v>429</v>
      </c>
      <c r="P15" s="64" t="s">
        <v>429</v>
      </c>
      <c r="Q15" s="64" t="s">
        <v>429</v>
      </c>
      <c r="R15" s="64" t="s">
        <v>429</v>
      </c>
      <c r="S15" s="64" t="s">
        <v>429</v>
      </c>
      <c r="T15" s="64" t="s">
        <v>429</v>
      </c>
      <c r="U15" s="64" t="s">
        <v>429</v>
      </c>
      <c r="V15" s="64" t="s">
        <v>429</v>
      </c>
      <c r="W15" s="64" t="s">
        <v>429</v>
      </c>
      <c r="X15" s="64" t="s">
        <v>429</v>
      </c>
      <c r="Y15" s="64" t="s">
        <v>429</v>
      </c>
      <c r="Z15" s="64" t="s">
        <v>429</v>
      </c>
      <c r="AA15" s="64" t="s">
        <v>429</v>
      </c>
      <c r="AB15" s="64" t="s">
        <v>429</v>
      </c>
      <c r="AC15" s="64" t="s">
        <v>429</v>
      </c>
      <c r="AD15" s="64" t="s">
        <v>429</v>
      </c>
      <c r="AE15" s="274"/>
      <c r="AF15" s="64">
        <v>114021.01</v>
      </c>
      <c r="AG15" s="64">
        <v>5463.44</v>
      </c>
      <c r="AH15" s="64">
        <v>120.68</v>
      </c>
      <c r="AI15" s="64" t="s">
        <v>430</v>
      </c>
      <c r="AJ15" s="64">
        <v>41.97</v>
      </c>
      <c r="AK15" s="140" t="s">
        <v>430</v>
      </c>
      <c r="AL15" s="139" t="s">
        <v>49</v>
      </c>
      <c r="AM15" s="136"/>
    </row>
    <row r="16" spans="1:39" ht="26.25" customHeight="1" thickBot="1" x14ac:dyDescent="0.3">
      <c r="A16" s="53" t="s">
        <v>53</v>
      </c>
      <c r="B16" s="57" t="s">
        <v>56</v>
      </c>
      <c r="C16" s="59" t="s">
        <v>57</v>
      </c>
      <c r="D16" s="56"/>
      <c r="E16" s="170">
        <v>0.29669660999999997</v>
      </c>
      <c r="F16" s="170">
        <v>1.1302728000000001E-2</v>
      </c>
      <c r="G16" s="170">
        <v>1.2856853100000001</v>
      </c>
      <c r="H16" s="170" t="s">
        <v>429</v>
      </c>
      <c r="I16" s="56" t="s">
        <v>430</v>
      </c>
      <c r="J16" s="56" t="s">
        <v>430</v>
      </c>
      <c r="K16" s="56" t="s">
        <v>430</v>
      </c>
      <c r="L16" s="56" t="s">
        <v>430</v>
      </c>
      <c r="M16" s="170">
        <v>8.4770459999999992E-2</v>
      </c>
      <c r="N16" s="170">
        <v>0.39559548</v>
      </c>
      <c r="O16" s="170">
        <v>2.2605456000000003E-2</v>
      </c>
      <c r="P16" s="170">
        <v>0.42385230000000002</v>
      </c>
      <c r="Q16" s="170">
        <v>0.15541251</v>
      </c>
      <c r="R16" s="170">
        <v>8.0531937000000012E-2</v>
      </c>
      <c r="S16" s="170">
        <v>0.35321025</v>
      </c>
      <c r="T16" s="170">
        <v>7.3467732000000008E-2</v>
      </c>
      <c r="U16" s="170">
        <v>4.0972388999999998E-2</v>
      </c>
      <c r="V16" s="170">
        <v>0.64990685999999998</v>
      </c>
      <c r="W16" s="170">
        <v>0.36733865999999998</v>
      </c>
      <c r="X16" s="170">
        <v>4.0972388999999994E-3</v>
      </c>
      <c r="Y16" s="170">
        <v>4.2385229999999997E-5</v>
      </c>
      <c r="Z16" s="170">
        <v>1.4128410000000001E-5</v>
      </c>
      <c r="AA16" s="170">
        <v>1.4128410000000001E-5</v>
      </c>
      <c r="AB16" s="170">
        <v>4.1678809499999985E-3</v>
      </c>
      <c r="AC16" s="147" t="s">
        <v>430</v>
      </c>
      <c r="AD16" s="147" t="s">
        <v>430</v>
      </c>
      <c r="AE16" s="274"/>
      <c r="AF16" s="64">
        <v>3449.17</v>
      </c>
      <c r="AG16" s="64">
        <v>14128.41</v>
      </c>
      <c r="AH16" s="64">
        <v>43072.24</v>
      </c>
      <c r="AI16" s="64">
        <v>0</v>
      </c>
      <c r="AJ16" s="64">
        <v>1323.24</v>
      </c>
      <c r="AK16" s="140" t="s">
        <v>430</v>
      </c>
      <c r="AL16" s="139" t="s">
        <v>49</v>
      </c>
      <c r="AM16" s="136"/>
    </row>
    <row r="17" spans="1:39" ht="26.25" customHeight="1" thickBot="1" x14ac:dyDescent="0.3">
      <c r="A17" s="53" t="s">
        <v>53</v>
      </c>
      <c r="B17" s="57" t="s">
        <v>58</v>
      </c>
      <c r="C17" s="59" t="s">
        <v>59</v>
      </c>
      <c r="D17" s="56"/>
      <c r="E17" s="170">
        <v>17.23200649</v>
      </c>
      <c r="F17" s="170">
        <v>4.2310514019999994</v>
      </c>
      <c r="G17" s="170">
        <v>37.084519182099996</v>
      </c>
      <c r="H17" s="170" t="s">
        <v>429</v>
      </c>
      <c r="I17" s="56" t="s">
        <v>430</v>
      </c>
      <c r="J17" s="56" t="s">
        <v>430</v>
      </c>
      <c r="K17" s="56" t="s">
        <v>430</v>
      </c>
      <c r="L17" s="56" t="s">
        <v>430</v>
      </c>
      <c r="M17" s="170">
        <v>38.921972269999998</v>
      </c>
      <c r="N17" s="170">
        <v>5.3903911287300001</v>
      </c>
      <c r="O17" s="170">
        <v>7.2515698026999989E-2</v>
      </c>
      <c r="P17" s="170">
        <v>0.32438719259999999</v>
      </c>
      <c r="Q17" s="170">
        <v>0.16224462309999998</v>
      </c>
      <c r="R17" s="170">
        <v>0.54679017319000001</v>
      </c>
      <c r="S17" s="170">
        <v>0.707929361438</v>
      </c>
      <c r="T17" s="170">
        <v>0.52305034726999999</v>
      </c>
      <c r="U17" s="170">
        <v>7.4935595139999991E-2</v>
      </c>
      <c r="V17" s="170">
        <v>8.5958052698999978</v>
      </c>
      <c r="W17" s="170">
        <v>8.1904697687599999</v>
      </c>
      <c r="X17" s="170">
        <v>1.8714894875999999</v>
      </c>
      <c r="Y17" s="170">
        <v>2.6751300329999999</v>
      </c>
      <c r="Z17" s="170">
        <v>0.99415227299999986</v>
      </c>
      <c r="AA17" s="170">
        <v>0.78110177040000006</v>
      </c>
      <c r="AB17" s="170">
        <v>6.3218735640000006</v>
      </c>
      <c r="AC17" s="170">
        <v>2.4936488799999997E-2</v>
      </c>
      <c r="AD17" s="170">
        <v>6.8365058401999992</v>
      </c>
      <c r="AE17" s="274"/>
      <c r="AF17" s="64">
        <v>18845.759999999998</v>
      </c>
      <c r="AG17" s="64">
        <v>40214.74</v>
      </c>
      <c r="AH17" s="64">
        <v>8201.6299999999992</v>
      </c>
      <c r="AI17" s="64">
        <v>0.67</v>
      </c>
      <c r="AJ17" s="64">
        <v>1286.4100000000001</v>
      </c>
      <c r="AK17" s="140" t="s">
        <v>430</v>
      </c>
      <c r="AL17" s="139" t="s">
        <v>49</v>
      </c>
      <c r="AM17" s="136"/>
    </row>
    <row r="18" spans="1:39" ht="26.25" customHeight="1" thickBot="1" x14ac:dyDescent="0.3">
      <c r="A18" s="53" t="s">
        <v>53</v>
      </c>
      <c r="B18" s="57" t="s">
        <v>60</v>
      </c>
      <c r="C18" s="59" t="s">
        <v>61</v>
      </c>
      <c r="D18" s="56"/>
      <c r="E18" s="170">
        <v>11.959895490000001</v>
      </c>
      <c r="F18" s="170">
        <v>3.1830951940000003</v>
      </c>
      <c r="G18" s="170">
        <v>29.2817251064</v>
      </c>
      <c r="H18" s="170" t="s">
        <v>429</v>
      </c>
      <c r="I18" s="56" t="s">
        <v>430</v>
      </c>
      <c r="J18" s="56" t="s">
        <v>430</v>
      </c>
      <c r="K18" s="56" t="s">
        <v>430</v>
      </c>
      <c r="L18" s="56" t="s">
        <v>430</v>
      </c>
      <c r="M18" s="170">
        <v>30.559954040000004</v>
      </c>
      <c r="N18" s="170">
        <v>4.2747343885200006</v>
      </c>
      <c r="O18" s="170">
        <v>5.7630065208000007E-2</v>
      </c>
      <c r="P18" s="170">
        <v>0.25436359120000002</v>
      </c>
      <c r="Q18" s="170">
        <v>0.12811018410000002</v>
      </c>
      <c r="R18" s="170">
        <v>0.43328104796000005</v>
      </c>
      <c r="S18" s="170">
        <v>0.56087691699200004</v>
      </c>
      <c r="T18" s="170">
        <v>0.41472957780000003</v>
      </c>
      <c r="U18" s="170">
        <v>5.8864517660000004E-2</v>
      </c>
      <c r="V18" s="170">
        <v>6.7423020015999997</v>
      </c>
      <c r="W18" s="170">
        <v>6.4923860898399992</v>
      </c>
      <c r="X18" s="170">
        <v>1.4757988394000001</v>
      </c>
      <c r="Y18" s="170">
        <v>2.0682103999999999</v>
      </c>
      <c r="Z18" s="170">
        <v>0.77871361900000002</v>
      </c>
      <c r="AA18" s="170">
        <v>0.61037193859999983</v>
      </c>
      <c r="AB18" s="170">
        <v>4.9330947970000008</v>
      </c>
      <c r="AC18" s="170">
        <v>1.98304316E-2</v>
      </c>
      <c r="AD18" s="170">
        <v>5.4215012947999996</v>
      </c>
      <c r="AE18" s="274"/>
      <c r="AF18" s="64">
        <v>12305.73</v>
      </c>
      <c r="AG18" s="64">
        <v>31891.18</v>
      </c>
      <c r="AH18" s="64">
        <v>1740.92</v>
      </c>
      <c r="AI18" s="64">
        <v>11.58</v>
      </c>
      <c r="AJ18" s="64">
        <v>11.66</v>
      </c>
      <c r="AK18" s="140" t="s">
        <v>430</v>
      </c>
      <c r="AL18" s="139" t="s">
        <v>49</v>
      </c>
      <c r="AM18" s="136"/>
    </row>
    <row r="19" spans="1:39" ht="26.25" customHeight="1" thickBot="1" x14ac:dyDescent="0.3">
      <c r="A19" s="53" t="s">
        <v>53</v>
      </c>
      <c r="B19" s="57" t="s">
        <v>62</v>
      </c>
      <c r="C19" s="59" t="s">
        <v>63</v>
      </c>
      <c r="D19" s="56"/>
      <c r="E19" s="170">
        <v>2.2136186800000002</v>
      </c>
      <c r="F19" s="170">
        <v>0.54534112800000001</v>
      </c>
      <c r="G19" s="170">
        <v>3.7864109934000001</v>
      </c>
      <c r="H19" s="170" t="s">
        <v>429</v>
      </c>
      <c r="I19" s="56" t="s">
        <v>430</v>
      </c>
      <c r="J19" s="56" t="s">
        <v>430</v>
      </c>
      <c r="K19" s="56" t="s">
        <v>430</v>
      </c>
      <c r="L19" s="56" t="s">
        <v>430</v>
      </c>
      <c r="M19" s="170">
        <v>4.1123266799999998</v>
      </c>
      <c r="N19" s="170">
        <v>0.5485410274200001</v>
      </c>
      <c r="O19" s="170">
        <v>7.3831520579999994E-3</v>
      </c>
      <c r="P19" s="170">
        <v>3.5604985600000007E-2</v>
      </c>
      <c r="Q19" s="170">
        <v>1.6991262199999996E-2</v>
      </c>
      <c r="R19" s="170">
        <v>5.5738378260000006E-2</v>
      </c>
      <c r="S19" s="170">
        <v>7.2090124852000004E-2</v>
      </c>
      <c r="T19" s="170">
        <v>5.3283998980000004E-2</v>
      </c>
      <c r="U19" s="170">
        <v>7.9241565600000011E-3</v>
      </c>
      <c r="V19" s="170">
        <v>0.88415287460000003</v>
      </c>
      <c r="W19" s="170">
        <v>0.83391705703999996</v>
      </c>
      <c r="X19" s="170">
        <v>0.19425359039999998</v>
      </c>
      <c r="Y19" s="170">
        <v>0.28916071199999999</v>
      </c>
      <c r="Z19" s="170">
        <v>0.106753582</v>
      </c>
      <c r="AA19" s="170">
        <v>8.4938441600000011E-2</v>
      </c>
      <c r="AB19" s="170">
        <v>0.67510632599999987</v>
      </c>
      <c r="AC19" s="173">
        <v>2.5369531999999998E-3</v>
      </c>
      <c r="AD19" s="170">
        <v>0.69561620000000002</v>
      </c>
      <c r="AE19" s="274"/>
      <c r="AF19" s="64">
        <v>2127.34</v>
      </c>
      <c r="AG19" s="64">
        <v>4091.86</v>
      </c>
      <c r="AH19" s="64">
        <v>5600.02</v>
      </c>
      <c r="AI19" s="64">
        <v>0</v>
      </c>
      <c r="AJ19" s="64" t="s">
        <v>430</v>
      </c>
      <c r="AK19" s="140" t="s">
        <v>430</v>
      </c>
      <c r="AL19" s="139" t="s">
        <v>49</v>
      </c>
      <c r="AM19" s="136"/>
    </row>
    <row r="20" spans="1:39" ht="26.25" customHeight="1" thickBot="1" x14ac:dyDescent="0.3">
      <c r="A20" s="53" t="s">
        <v>53</v>
      </c>
      <c r="B20" s="57" t="s">
        <v>64</v>
      </c>
      <c r="C20" s="59" t="s">
        <v>65</v>
      </c>
      <c r="D20" s="56"/>
      <c r="E20" s="170">
        <v>7.0631780000000005E-2</v>
      </c>
      <c r="F20" s="170">
        <v>3.7561242000000002E-2</v>
      </c>
      <c r="G20" s="170">
        <v>0.19348177999999999</v>
      </c>
      <c r="H20" s="170" t="s">
        <v>429</v>
      </c>
      <c r="I20" s="56" t="s">
        <v>430</v>
      </c>
      <c r="J20" s="56" t="s">
        <v>430</v>
      </c>
      <c r="K20" s="56" t="s">
        <v>430</v>
      </c>
      <c r="L20" s="56" t="s">
        <v>430</v>
      </c>
      <c r="M20" s="173">
        <v>0.23350501999999998</v>
      </c>
      <c r="N20" s="173">
        <v>2.9889240399999999E-2</v>
      </c>
      <c r="O20" s="178">
        <v>1.1343587799999999E-3</v>
      </c>
      <c r="P20" s="173">
        <v>1.7087847999999999E-3</v>
      </c>
      <c r="Q20" s="173">
        <v>8.5805820000000004E-4</v>
      </c>
      <c r="R20" s="173">
        <v>4.1976260000000003E-3</v>
      </c>
      <c r="S20" s="173">
        <v>4.0586186000000002E-3</v>
      </c>
      <c r="T20" s="173">
        <v>2.86380904E-3</v>
      </c>
      <c r="U20" s="178">
        <v>4.1557130000000004E-4</v>
      </c>
      <c r="V20" s="173">
        <v>7.3576410000000009E-2</v>
      </c>
      <c r="W20" s="173">
        <v>4.8777602000000003E-2</v>
      </c>
      <c r="X20" s="173">
        <v>1.0302317E-2</v>
      </c>
      <c r="Y20" s="173">
        <v>1.4217396E-2</v>
      </c>
      <c r="Z20" s="173">
        <v>5.3940290000000007E-3</v>
      </c>
      <c r="AA20" s="173">
        <v>4.2258649999999997E-3</v>
      </c>
      <c r="AB20" s="173">
        <v>3.4139607000000002E-2</v>
      </c>
      <c r="AC20" s="178">
        <v>4.208808E-4</v>
      </c>
      <c r="AD20" s="173">
        <v>3.59312782E-2</v>
      </c>
      <c r="AE20" s="274"/>
      <c r="AF20" s="64">
        <v>56.13</v>
      </c>
      <c r="AG20" s="64">
        <v>211.34</v>
      </c>
      <c r="AH20" s="64">
        <v>0</v>
      </c>
      <c r="AI20" s="64">
        <v>57.97</v>
      </c>
      <c r="AJ20" s="64" t="s">
        <v>430</v>
      </c>
      <c r="AK20" s="140" t="s">
        <v>430</v>
      </c>
      <c r="AL20" s="139" t="s">
        <v>49</v>
      </c>
      <c r="AM20" s="136"/>
    </row>
    <row r="21" spans="1:39" ht="26.25" customHeight="1" thickBot="1" x14ac:dyDescent="0.3">
      <c r="A21" s="53" t="s">
        <v>53</v>
      </c>
      <c r="B21" s="57" t="s">
        <v>66</v>
      </c>
      <c r="C21" s="59" t="s">
        <v>67</v>
      </c>
      <c r="D21" s="56"/>
      <c r="E21" s="170">
        <v>4.6387907999999989</v>
      </c>
      <c r="F21" s="170">
        <v>0.67225758599999985</v>
      </c>
      <c r="G21" s="170">
        <v>3.1028944950000001</v>
      </c>
      <c r="H21" s="170" t="s">
        <v>429</v>
      </c>
      <c r="I21" s="56" t="s">
        <v>430</v>
      </c>
      <c r="J21" s="56" t="s">
        <v>430</v>
      </c>
      <c r="K21" s="56" t="s">
        <v>430</v>
      </c>
      <c r="L21" s="56" t="s">
        <v>430</v>
      </c>
      <c r="M21" s="170">
        <v>3.6218590099999997</v>
      </c>
      <c r="N21" s="170">
        <v>0.41670501369999996</v>
      </c>
      <c r="O21" s="170">
        <v>6.4235562899999992E-3</v>
      </c>
      <c r="P21" s="170">
        <v>3.0255469E-2</v>
      </c>
      <c r="Q21" s="170">
        <v>1.3505707499999998E-2</v>
      </c>
      <c r="R21" s="170">
        <v>4.4630608499999995E-2</v>
      </c>
      <c r="S21" s="170">
        <v>5.5979719899999995E-2</v>
      </c>
      <c r="T21" s="170">
        <v>4.0499957020000012E-2</v>
      </c>
      <c r="U21" s="170">
        <v>6.865749899999999E-3</v>
      </c>
      <c r="V21" s="170">
        <v>0.85009890500000007</v>
      </c>
      <c r="W21" s="170">
        <v>0.64379133799999988</v>
      </c>
      <c r="X21" s="170">
        <v>0.16062976600000001</v>
      </c>
      <c r="Y21" s="170">
        <v>0.30977600299999997</v>
      </c>
      <c r="Z21" s="170">
        <v>9.5084312000000004E-2</v>
      </c>
      <c r="AA21" s="170">
        <v>7.7425340000000009E-2</v>
      </c>
      <c r="AB21" s="170">
        <v>0.64291542099999999</v>
      </c>
      <c r="AC21" s="173">
        <v>2.2284314E-3</v>
      </c>
      <c r="AD21" s="170">
        <v>0.52572363320000004</v>
      </c>
      <c r="AE21" s="274"/>
      <c r="AF21" s="64">
        <v>6655.19</v>
      </c>
      <c r="AG21" s="64">
        <v>3092.47</v>
      </c>
      <c r="AH21" s="64">
        <v>9243.5</v>
      </c>
      <c r="AI21" s="64">
        <v>62.22</v>
      </c>
      <c r="AJ21" s="64">
        <v>26.21</v>
      </c>
      <c r="AK21" s="140" t="s">
        <v>430</v>
      </c>
      <c r="AL21" s="139" t="s">
        <v>49</v>
      </c>
      <c r="AM21" s="136"/>
    </row>
    <row r="22" spans="1:39" ht="26.25" customHeight="1" thickBot="1" x14ac:dyDescent="0.3">
      <c r="A22" s="53" t="s">
        <v>53</v>
      </c>
      <c r="B22" s="57" t="s">
        <v>68</v>
      </c>
      <c r="C22" s="59" t="s">
        <v>69</v>
      </c>
      <c r="D22" s="56"/>
      <c r="E22" s="170">
        <v>1.4394577899999998</v>
      </c>
      <c r="F22" s="170">
        <v>0.29836448800000004</v>
      </c>
      <c r="G22" s="170">
        <v>2.0006672495999998</v>
      </c>
      <c r="H22" s="170" t="s">
        <v>429</v>
      </c>
      <c r="I22" s="56" t="s">
        <v>430</v>
      </c>
      <c r="J22" s="56" t="s">
        <v>430</v>
      </c>
      <c r="K22" s="56" t="s">
        <v>430</v>
      </c>
      <c r="L22" s="56" t="s">
        <v>430</v>
      </c>
      <c r="M22" s="170">
        <v>2.1819628000000004</v>
      </c>
      <c r="N22" s="170">
        <v>0.28615236628000001</v>
      </c>
      <c r="O22" s="170">
        <v>3.9026318119999999E-3</v>
      </c>
      <c r="P22" s="170">
        <v>1.86057884E-2</v>
      </c>
      <c r="Q22" s="170">
        <v>8.8715193000000001E-3</v>
      </c>
      <c r="R22" s="170">
        <v>2.9261506439999998E-2</v>
      </c>
      <c r="S22" s="170">
        <v>3.7733852888000005E-2</v>
      </c>
      <c r="T22" s="170">
        <v>2.7793299399999999E-2</v>
      </c>
      <c r="U22" s="170">
        <v>4.1924132399999998E-3</v>
      </c>
      <c r="V22" s="170">
        <v>0.47923799239999998</v>
      </c>
      <c r="W22" s="170">
        <v>0.43596547776</v>
      </c>
      <c r="X22" s="170">
        <v>0.10235263160000002</v>
      </c>
      <c r="Y22" s="170">
        <v>0.15912072599999999</v>
      </c>
      <c r="Z22" s="170">
        <v>5.6579423999999996E-2</v>
      </c>
      <c r="AA22" s="170">
        <v>4.5089820400000001E-2</v>
      </c>
      <c r="AB22" s="170">
        <v>0.36314260199999998</v>
      </c>
      <c r="AC22" s="170">
        <v>1.3418952000000001E-3</v>
      </c>
      <c r="AD22" s="170">
        <v>0.36268842979999999</v>
      </c>
      <c r="AE22" s="274"/>
      <c r="AF22" s="64">
        <v>1672.12</v>
      </c>
      <c r="AG22" s="64">
        <v>2133.46</v>
      </c>
      <c r="AH22" s="64">
        <v>2867.88</v>
      </c>
      <c r="AI22" s="64">
        <v>3.83</v>
      </c>
      <c r="AJ22" s="64">
        <v>16.38</v>
      </c>
      <c r="AK22" s="140" t="s">
        <v>430</v>
      </c>
      <c r="AL22" s="139" t="s">
        <v>49</v>
      </c>
      <c r="AM22" s="136"/>
    </row>
    <row r="23" spans="1:39" ht="26.25" customHeight="1" thickBot="1" x14ac:dyDescent="0.3">
      <c r="A23" s="53" t="s">
        <v>70</v>
      </c>
      <c r="B23" s="57" t="s">
        <v>380</v>
      </c>
      <c r="C23" s="59" t="s">
        <v>376</v>
      </c>
      <c r="D23" s="266"/>
      <c r="E23" s="64" t="s">
        <v>431</v>
      </c>
      <c r="F23" s="64" t="s">
        <v>431</v>
      </c>
      <c r="G23" s="64" t="s">
        <v>431</v>
      </c>
      <c r="H23" s="64" t="s">
        <v>429</v>
      </c>
      <c r="I23" s="56" t="s">
        <v>430</v>
      </c>
      <c r="J23" s="56" t="s">
        <v>430</v>
      </c>
      <c r="K23" s="56" t="s">
        <v>430</v>
      </c>
      <c r="L23" s="56" t="s">
        <v>430</v>
      </c>
      <c r="M23" s="64" t="s">
        <v>431</v>
      </c>
      <c r="N23" s="64" t="s">
        <v>429</v>
      </c>
      <c r="O23" s="64" t="s">
        <v>429</v>
      </c>
      <c r="P23" s="64" t="s">
        <v>429</v>
      </c>
      <c r="Q23" s="64" t="s">
        <v>429</v>
      </c>
      <c r="R23" s="64" t="s">
        <v>429</v>
      </c>
      <c r="S23" s="64" t="s">
        <v>429</v>
      </c>
      <c r="T23" s="64" t="s">
        <v>429</v>
      </c>
      <c r="U23" s="64" t="s">
        <v>429</v>
      </c>
      <c r="V23" s="64" t="s">
        <v>429</v>
      </c>
      <c r="W23" s="64" t="s">
        <v>429</v>
      </c>
      <c r="X23" s="64" t="s">
        <v>429</v>
      </c>
      <c r="Y23" s="64" t="s">
        <v>429</v>
      </c>
      <c r="Z23" s="64" t="s">
        <v>429</v>
      </c>
      <c r="AA23" s="64" t="s">
        <v>429</v>
      </c>
      <c r="AB23" s="64" t="s">
        <v>429</v>
      </c>
      <c r="AC23" s="64" t="s">
        <v>429</v>
      </c>
      <c r="AD23" s="64" t="s">
        <v>429</v>
      </c>
      <c r="AE23" s="274"/>
      <c r="AF23" s="64" t="s">
        <v>431</v>
      </c>
      <c r="AG23" s="64" t="s">
        <v>431</v>
      </c>
      <c r="AH23" s="64" t="s">
        <v>431</v>
      </c>
      <c r="AI23" s="64" t="s">
        <v>431</v>
      </c>
      <c r="AJ23" s="64" t="s">
        <v>431</v>
      </c>
      <c r="AK23" s="140" t="s">
        <v>430</v>
      </c>
      <c r="AL23" s="139" t="s">
        <v>49</v>
      </c>
      <c r="AM23" s="136"/>
    </row>
    <row r="24" spans="1:39" ht="26.25" customHeight="1" thickBot="1" x14ac:dyDescent="0.3">
      <c r="A24" s="58" t="s">
        <v>53</v>
      </c>
      <c r="B24" s="57" t="s">
        <v>71</v>
      </c>
      <c r="C24" s="59" t="s">
        <v>72</v>
      </c>
      <c r="D24" s="56"/>
      <c r="E24" s="64">
        <v>5.38</v>
      </c>
      <c r="F24" s="64">
        <v>0.28000000000000003</v>
      </c>
      <c r="G24" s="64">
        <v>15.04</v>
      </c>
      <c r="H24" s="64" t="s">
        <v>429</v>
      </c>
      <c r="I24" s="56" t="s">
        <v>430</v>
      </c>
      <c r="J24" s="56" t="s">
        <v>430</v>
      </c>
      <c r="K24" s="56" t="s">
        <v>430</v>
      </c>
      <c r="L24" s="56" t="s">
        <v>430</v>
      </c>
      <c r="M24" s="64">
        <v>1.93</v>
      </c>
      <c r="N24" s="64" t="s">
        <v>429</v>
      </c>
      <c r="O24" s="64" t="s">
        <v>429</v>
      </c>
      <c r="P24" s="64" t="s">
        <v>429</v>
      </c>
      <c r="Q24" s="64" t="s">
        <v>429</v>
      </c>
      <c r="R24" s="64" t="s">
        <v>429</v>
      </c>
      <c r="S24" s="64" t="s">
        <v>429</v>
      </c>
      <c r="T24" s="64" t="s">
        <v>429</v>
      </c>
      <c r="U24" s="64" t="s">
        <v>429</v>
      </c>
      <c r="V24" s="64" t="s">
        <v>429</v>
      </c>
      <c r="W24" s="64" t="s">
        <v>429</v>
      </c>
      <c r="X24" s="64" t="s">
        <v>429</v>
      </c>
      <c r="Y24" s="64" t="s">
        <v>429</v>
      </c>
      <c r="Z24" s="64" t="s">
        <v>429</v>
      </c>
      <c r="AA24" s="64" t="s">
        <v>429</v>
      </c>
      <c r="AB24" s="64" t="s">
        <v>429</v>
      </c>
      <c r="AC24" s="64" t="s">
        <v>429</v>
      </c>
      <c r="AD24" s="64" t="s">
        <v>429</v>
      </c>
      <c r="AE24" s="274"/>
      <c r="AF24" s="64">
        <v>6786.84</v>
      </c>
      <c r="AG24" s="64">
        <v>11666.28</v>
      </c>
      <c r="AH24" s="64">
        <v>3375.49</v>
      </c>
      <c r="AI24" s="64">
        <v>6.21</v>
      </c>
      <c r="AJ24" s="64">
        <v>69.39</v>
      </c>
      <c r="AK24" s="140" t="s">
        <v>430</v>
      </c>
      <c r="AL24" s="139" t="s">
        <v>49</v>
      </c>
      <c r="AM24" s="136"/>
    </row>
    <row r="25" spans="1:39" ht="26.25" customHeight="1" thickBot="1" x14ac:dyDescent="0.3">
      <c r="A25" s="53" t="s">
        <v>73</v>
      </c>
      <c r="B25" s="57" t="s">
        <v>74</v>
      </c>
      <c r="C25" s="59" t="s">
        <v>75</v>
      </c>
      <c r="D25" s="56"/>
      <c r="E25" s="56">
        <v>0.27237661666751095</v>
      </c>
      <c r="F25" s="56">
        <v>2.7793406286750915E-3</v>
      </c>
      <c r="G25" s="56">
        <v>1.6348175176537309E-2</v>
      </c>
      <c r="H25" s="56" t="s">
        <v>429</v>
      </c>
      <c r="I25" s="56" t="s">
        <v>430</v>
      </c>
      <c r="J25" s="56" t="s">
        <v>430</v>
      </c>
      <c r="K25" s="56" t="s">
        <v>430</v>
      </c>
      <c r="L25" s="56" t="s">
        <v>430</v>
      </c>
      <c r="M25" s="56">
        <v>0.1253798640981405</v>
      </c>
      <c r="N25" s="56" t="s">
        <v>429</v>
      </c>
      <c r="O25" s="56" t="s">
        <v>429</v>
      </c>
      <c r="P25" s="56" t="s">
        <v>429</v>
      </c>
      <c r="Q25" s="56" t="s">
        <v>429</v>
      </c>
      <c r="R25" s="56" t="s">
        <v>429</v>
      </c>
      <c r="S25" s="56" t="s">
        <v>429</v>
      </c>
      <c r="T25" s="56" t="s">
        <v>429</v>
      </c>
      <c r="U25" s="56" t="s">
        <v>429</v>
      </c>
      <c r="V25" s="56" t="s">
        <v>429</v>
      </c>
      <c r="W25" s="56" t="s">
        <v>429</v>
      </c>
      <c r="X25" s="56">
        <v>7.3018863655646156E-5</v>
      </c>
      <c r="Y25" s="56">
        <v>1.0952827178886318E-5</v>
      </c>
      <c r="Z25" s="56" t="s">
        <v>429</v>
      </c>
      <c r="AA25" s="56">
        <v>1.8382253864950357E-6</v>
      </c>
      <c r="AB25" s="56" t="s">
        <v>429</v>
      </c>
      <c r="AC25" s="56" t="s">
        <v>430</v>
      </c>
      <c r="AD25" s="56" t="s">
        <v>430</v>
      </c>
      <c r="AE25" s="276"/>
      <c r="AF25" s="56" t="s">
        <v>432</v>
      </c>
      <c r="AG25" s="56" t="s">
        <v>430</v>
      </c>
      <c r="AH25" s="56" t="s">
        <v>430</v>
      </c>
      <c r="AI25" s="56" t="s">
        <v>430</v>
      </c>
      <c r="AJ25" s="56" t="s">
        <v>430</v>
      </c>
      <c r="AK25" s="56" t="s">
        <v>430</v>
      </c>
      <c r="AL25" s="139" t="s">
        <v>49</v>
      </c>
      <c r="AM25" s="136"/>
    </row>
    <row r="26" spans="1:39" ht="26.25" customHeight="1" thickBot="1" x14ac:dyDescent="0.3">
      <c r="A26" s="53" t="s">
        <v>73</v>
      </c>
      <c r="B26" s="57" t="s">
        <v>76</v>
      </c>
      <c r="C26" s="59" t="s">
        <v>77</v>
      </c>
      <c r="D26" s="56"/>
      <c r="E26" s="56">
        <v>1.4703394428357517</v>
      </c>
      <c r="F26" s="56">
        <v>0.1664373608328967</v>
      </c>
      <c r="G26" s="56">
        <v>0.19171969149869963</v>
      </c>
      <c r="H26" s="56" t="s">
        <v>429</v>
      </c>
      <c r="I26" s="56" t="s">
        <v>430</v>
      </c>
      <c r="J26" s="56" t="s">
        <v>430</v>
      </c>
      <c r="K26" s="56" t="s">
        <v>430</v>
      </c>
      <c r="L26" s="56" t="s">
        <v>430</v>
      </c>
      <c r="M26" s="56">
        <v>4.74797747708838</v>
      </c>
      <c r="N26" s="56" t="s">
        <v>429</v>
      </c>
      <c r="O26" s="56" t="s">
        <v>429</v>
      </c>
      <c r="P26" s="56" t="s">
        <v>429</v>
      </c>
      <c r="Q26" s="56" t="s">
        <v>429</v>
      </c>
      <c r="R26" s="56" t="s">
        <v>429</v>
      </c>
      <c r="S26" s="56" t="s">
        <v>429</v>
      </c>
      <c r="T26" s="56" t="s">
        <v>429</v>
      </c>
      <c r="U26" s="56" t="s">
        <v>429</v>
      </c>
      <c r="V26" s="56" t="s">
        <v>429</v>
      </c>
      <c r="W26" s="56" t="s">
        <v>429</v>
      </c>
      <c r="X26" s="56">
        <v>4.3726397997230805E-3</v>
      </c>
      <c r="Y26" s="56">
        <v>6.5589647541050534E-4</v>
      </c>
      <c r="Z26" s="56" t="s">
        <v>429</v>
      </c>
      <c r="AA26" s="56">
        <v>1.1007977733250789E-4</v>
      </c>
      <c r="AB26" s="56" t="s">
        <v>429</v>
      </c>
      <c r="AC26" s="56" t="s">
        <v>430</v>
      </c>
      <c r="AD26" s="56" t="s">
        <v>430</v>
      </c>
      <c r="AE26" s="276"/>
      <c r="AF26" s="56" t="s">
        <v>433</v>
      </c>
      <c r="AG26" s="56" t="s">
        <v>430</v>
      </c>
      <c r="AH26" s="56" t="s">
        <v>430</v>
      </c>
      <c r="AI26" s="56" t="s">
        <v>430</v>
      </c>
      <c r="AJ26" s="56" t="s">
        <v>430</v>
      </c>
      <c r="AK26" s="56" t="s">
        <v>430</v>
      </c>
      <c r="AL26" s="139" t="s">
        <v>49</v>
      </c>
      <c r="AM26" s="136"/>
    </row>
    <row r="27" spans="1:39" ht="26.25" customHeight="1" thickBot="1" x14ac:dyDescent="0.3">
      <c r="A27" s="53" t="s">
        <v>78</v>
      </c>
      <c r="B27" s="57" t="s">
        <v>79</v>
      </c>
      <c r="C27" s="59" t="s">
        <v>80</v>
      </c>
      <c r="D27" s="56"/>
      <c r="E27" s="174">
        <v>5.8107570559999995E-3</v>
      </c>
      <c r="F27" s="174">
        <v>6.2359077464000006E-3</v>
      </c>
      <c r="G27" s="173">
        <v>4.1090127999999998E-3</v>
      </c>
      <c r="H27" s="178">
        <v>2.7313556880000003E-4</v>
      </c>
      <c r="I27" s="56" t="s">
        <v>430</v>
      </c>
      <c r="J27" s="56" t="s">
        <v>430</v>
      </c>
      <c r="K27" s="56" t="s">
        <v>430</v>
      </c>
      <c r="L27" s="56" t="s">
        <v>430</v>
      </c>
      <c r="M27" s="174">
        <v>6.3788278462000012E-2</v>
      </c>
      <c r="N27" s="179">
        <v>1.3796116000000002E-5</v>
      </c>
      <c r="O27" s="170" t="s">
        <v>429</v>
      </c>
      <c r="P27" s="170" t="s">
        <v>429</v>
      </c>
      <c r="Q27" s="170" t="s">
        <v>429</v>
      </c>
      <c r="R27" s="170" t="s">
        <v>429</v>
      </c>
      <c r="S27" s="170" t="s">
        <v>429</v>
      </c>
      <c r="T27" s="170" t="s">
        <v>429</v>
      </c>
      <c r="U27" s="170" t="s">
        <v>429</v>
      </c>
      <c r="V27" s="170" t="s">
        <v>429</v>
      </c>
      <c r="W27" s="170" t="s">
        <v>429</v>
      </c>
      <c r="X27" s="179">
        <v>1.8232711999999997E-6</v>
      </c>
      <c r="Y27" s="179">
        <v>2.6014877600000001E-6</v>
      </c>
      <c r="Z27" s="179">
        <v>1.2876634920000001E-6</v>
      </c>
      <c r="AA27" s="179">
        <v>2.9358910220000004E-6</v>
      </c>
      <c r="AB27" s="179">
        <v>8.6483134740000002E-6</v>
      </c>
      <c r="AC27" s="170" t="s">
        <v>429</v>
      </c>
      <c r="AD27" s="170" t="s">
        <v>429</v>
      </c>
      <c r="AE27" s="276"/>
      <c r="AF27" s="370">
        <v>406496.8</v>
      </c>
      <c r="AG27" s="370">
        <v>7340.8</v>
      </c>
      <c r="AH27" s="370">
        <v>21540.66</v>
      </c>
      <c r="AI27" s="56" t="s">
        <v>429</v>
      </c>
      <c r="AJ27" s="56" t="s">
        <v>430</v>
      </c>
      <c r="AK27" s="56" t="s">
        <v>430</v>
      </c>
      <c r="AL27" s="139" t="s">
        <v>49</v>
      </c>
      <c r="AM27" s="136"/>
    </row>
    <row r="28" spans="1:39" ht="26.25" customHeight="1" thickBot="1" x14ac:dyDescent="0.3">
      <c r="A28" s="53" t="s">
        <v>78</v>
      </c>
      <c r="B28" s="57" t="s">
        <v>81</v>
      </c>
      <c r="C28" s="59" t="s">
        <v>82</v>
      </c>
      <c r="D28" s="56"/>
      <c r="E28" s="174">
        <v>3.8329386599999997E-5</v>
      </c>
      <c r="F28" s="174">
        <v>4.3681477799999995E-5</v>
      </c>
      <c r="G28" s="170">
        <v>3.8271399999999994E-5</v>
      </c>
      <c r="H28" s="174">
        <v>4.0378828000000002E-6</v>
      </c>
      <c r="I28" s="56" t="s">
        <v>430</v>
      </c>
      <c r="J28" s="56" t="s">
        <v>430</v>
      </c>
      <c r="K28" s="56" t="s">
        <v>430</v>
      </c>
      <c r="L28" s="56" t="s">
        <v>430</v>
      </c>
      <c r="M28" s="174">
        <v>3.4494014649999997E-4</v>
      </c>
      <c r="N28" s="179">
        <v>1.2865265999999999E-7</v>
      </c>
      <c r="O28" s="170" t="s">
        <v>429</v>
      </c>
      <c r="P28" s="170" t="s">
        <v>429</v>
      </c>
      <c r="Q28" s="170" t="s">
        <v>429</v>
      </c>
      <c r="R28" s="170" t="s">
        <v>429</v>
      </c>
      <c r="S28" s="170" t="s">
        <v>429</v>
      </c>
      <c r="T28" s="170" t="s">
        <v>429</v>
      </c>
      <c r="U28" s="170" t="s">
        <v>429</v>
      </c>
      <c r="V28" s="170" t="s">
        <v>429</v>
      </c>
      <c r="W28" s="170" t="s">
        <v>429</v>
      </c>
      <c r="X28" s="179">
        <v>2.2374189999999997E-8</v>
      </c>
      <c r="Y28" s="179">
        <v>3.1527118E-8</v>
      </c>
      <c r="Z28" s="179">
        <v>1.5675596999999998E-8</v>
      </c>
      <c r="AA28" s="179">
        <v>3.5279777000000001E-8</v>
      </c>
      <c r="AB28" s="173">
        <v>1.0485668199999998E-7</v>
      </c>
      <c r="AC28" s="170" t="s">
        <v>429</v>
      </c>
      <c r="AD28" s="170" t="s">
        <v>429</v>
      </c>
      <c r="AE28" s="276"/>
      <c r="AF28" s="370">
        <v>3783.22</v>
      </c>
      <c r="AG28" s="370">
        <v>73.2</v>
      </c>
      <c r="AH28" s="370">
        <v>286.39500000000004</v>
      </c>
      <c r="AI28" s="56" t="s">
        <v>429</v>
      </c>
      <c r="AJ28" s="56" t="s">
        <v>430</v>
      </c>
      <c r="AK28" s="56" t="s">
        <v>430</v>
      </c>
      <c r="AL28" s="139" t="s">
        <v>49</v>
      </c>
      <c r="AM28" s="136"/>
    </row>
    <row r="29" spans="1:39" ht="26.25" customHeight="1" thickBot="1" x14ac:dyDescent="0.3">
      <c r="A29" s="53" t="s">
        <v>78</v>
      </c>
      <c r="B29" s="57" t="s">
        <v>83</v>
      </c>
      <c r="C29" s="59" t="s">
        <v>84</v>
      </c>
      <c r="D29" s="56"/>
      <c r="E29" s="174">
        <v>0.10355364332999999</v>
      </c>
      <c r="F29" s="174">
        <v>7.9368973821E-2</v>
      </c>
      <c r="G29" s="170">
        <v>7.5848619200000009E-2</v>
      </c>
      <c r="H29" s="174">
        <v>8.2547483248000004E-3</v>
      </c>
      <c r="I29" s="56" t="s">
        <v>430</v>
      </c>
      <c r="J29" s="56" t="s">
        <v>430</v>
      </c>
      <c r="K29" s="56" t="s">
        <v>430</v>
      </c>
      <c r="L29" s="56" t="s">
        <v>430</v>
      </c>
      <c r="M29" s="174">
        <v>0.64735329310100009</v>
      </c>
      <c r="N29" s="179">
        <v>2.56937868E-4</v>
      </c>
      <c r="O29" s="170" t="s">
        <v>429</v>
      </c>
      <c r="P29" s="170" t="s">
        <v>429</v>
      </c>
      <c r="Q29" s="170" t="s">
        <v>429</v>
      </c>
      <c r="R29" s="170" t="s">
        <v>429</v>
      </c>
      <c r="S29" s="170" t="s">
        <v>429</v>
      </c>
      <c r="T29" s="170" t="s">
        <v>429</v>
      </c>
      <c r="U29" s="170" t="s">
        <v>429</v>
      </c>
      <c r="V29" s="170" t="s">
        <v>429</v>
      </c>
      <c r="W29" s="170" t="s">
        <v>429</v>
      </c>
      <c r="X29" s="179">
        <v>4.2087776719999996E-5</v>
      </c>
      <c r="Y29" s="179">
        <v>6.5292188240000001E-5</v>
      </c>
      <c r="Z29" s="179">
        <v>3.6189527759999997E-5</v>
      </c>
      <c r="AA29" s="179">
        <v>6.8032966960000001E-5</v>
      </c>
      <c r="AB29" s="173">
        <v>2.1160245967999998E-4</v>
      </c>
      <c r="AC29" s="170" t="s">
        <v>429</v>
      </c>
      <c r="AD29" s="170" t="s">
        <v>429</v>
      </c>
      <c r="AE29" s="276"/>
      <c r="AF29" s="370">
        <v>7461183.1999999993</v>
      </c>
      <c r="AG29" s="370">
        <v>206131.20000000001</v>
      </c>
      <c r="AH29" s="370">
        <v>2426070.4500000002</v>
      </c>
      <c r="AI29" s="56" t="s">
        <v>429</v>
      </c>
      <c r="AJ29" s="56" t="s">
        <v>430</v>
      </c>
      <c r="AK29" s="56" t="s">
        <v>430</v>
      </c>
      <c r="AL29" s="139" t="s">
        <v>49</v>
      </c>
      <c r="AM29" s="136"/>
    </row>
    <row r="30" spans="1:39" ht="26.25" customHeight="1" thickBot="1" x14ac:dyDescent="0.3">
      <c r="A30" s="53" t="s">
        <v>78</v>
      </c>
      <c r="B30" s="57" t="s">
        <v>85</v>
      </c>
      <c r="C30" s="59" t="s">
        <v>86</v>
      </c>
      <c r="D30" s="56"/>
      <c r="E30" s="56">
        <v>0.17898110096350303</v>
      </c>
      <c r="F30" s="56">
        <v>3.5418850401512501</v>
      </c>
      <c r="G30" s="56">
        <v>4.4475725390027109E-4</v>
      </c>
      <c r="H30" s="56">
        <v>1.59034412000703E-3</v>
      </c>
      <c r="I30" s="56" t="s">
        <v>430</v>
      </c>
      <c r="J30" s="56" t="s">
        <v>430</v>
      </c>
      <c r="K30" s="56" t="s">
        <v>430</v>
      </c>
      <c r="L30" s="56" t="s">
        <v>430</v>
      </c>
      <c r="M30" s="56">
        <v>13.41549607673727</v>
      </c>
      <c r="N30" s="56">
        <v>8.8951450780054229E-7</v>
      </c>
      <c r="O30" s="56" t="s">
        <v>430</v>
      </c>
      <c r="P30" s="56" t="s">
        <v>430</v>
      </c>
      <c r="Q30" s="56" t="s">
        <v>430</v>
      </c>
      <c r="R30" s="56" t="s">
        <v>430</v>
      </c>
      <c r="S30" s="56" t="s">
        <v>430</v>
      </c>
      <c r="T30" s="56" t="s">
        <v>430</v>
      </c>
      <c r="U30" s="56" t="s">
        <v>430</v>
      </c>
      <c r="V30" s="56" t="s">
        <v>430</v>
      </c>
      <c r="W30" s="56" t="s">
        <v>430</v>
      </c>
      <c r="X30" s="56">
        <v>2.2642187471286526E-7</v>
      </c>
      <c r="Y30" s="56">
        <v>2.5337685979773023E-7</v>
      </c>
      <c r="Z30" s="56">
        <v>1.8329389857708143E-7</v>
      </c>
      <c r="AA30" s="56">
        <v>2.7494084786562214E-7</v>
      </c>
      <c r="AB30" s="56" t="s">
        <v>430</v>
      </c>
      <c r="AC30" s="56" t="s">
        <v>430</v>
      </c>
      <c r="AD30" s="56" t="s">
        <v>430</v>
      </c>
      <c r="AE30" s="276"/>
      <c r="AF30" s="56">
        <v>3397.9458838259252</v>
      </c>
      <c r="AG30" s="56" t="s">
        <v>430</v>
      </c>
      <c r="AH30" s="56" t="s">
        <v>430</v>
      </c>
      <c r="AI30" s="56" t="s">
        <v>430</v>
      </c>
      <c r="AJ30" s="56" t="s">
        <v>430</v>
      </c>
      <c r="AK30" s="56" t="s">
        <v>430</v>
      </c>
      <c r="AL30" s="139" t="s">
        <v>49</v>
      </c>
      <c r="AM30" s="136"/>
    </row>
    <row r="31" spans="1:39" ht="26.25" customHeight="1" thickBot="1" x14ac:dyDescent="0.3">
      <c r="A31" s="53" t="s">
        <v>78</v>
      </c>
      <c r="B31" s="57" t="s">
        <v>87</v>
      </c>
      <c r="C31" s="59" t="s">
        <v>88</v>
      </c>
      <c r="D31" s="56"/>
      <c r="E31" s="170" t="s">
        <v>429</v>
      </c>
      <c r="F31" s="178">
        <v>2.6780037982478277</v>
      </c>
      <c r="G31" s="170" t="s">
        <v>429</v>
      </c>
      <c r="H31" s="170" t="s">
        <v>429</v>
      </c>
      <c r="I31" s="56" t="s">
        <v>430</v>
      </c>
      <c r="J31" s="56" t="s">
        <v>430</v>
      </c>
      <c r="K31" s="56" t="s">
        <v>430</v>
      </c>
      <c r="L31" s="56" t="s">
        <v>430</v>
      </c>
      <c r="M31" s="170" t="s">
        <v>429</v>
      </c>
      <c r="N31" s="170" t="s">
        <v>429</v>
      </c>
      <c r="O31" s="170" t="s">
        <v>429</v>
      </c>
      <c r="P31" s="170" t="s">
        <v>429</v>
      </c>
      <c r="Q31" s="170" t="s">
        <v>429</v>
      </c>
      <c r="R31" s="170" t="s">
        <v>429</v>
      </c>
      <c r="S31" s="170" t="s">
        <v>429</v>
      </c>
      <c r="T31" s="170" t="s">
        <v>429</v>
      </c>
      <c r="U31" s="170" t="s">
        <v>429</v>
      </c>
      <c r="V31" s="170" t="s">
        <v>429</v>
      </c>
      <c r="W31" s="170" t="s">
        <v>429</v>
      </c>
      <c r="X31" s="170" t="s">
        <v>429</v>
      </c>
      <c r="Y31" s="170" t="s">
        <v>429</v>
      </c>
      <c r="Z31" s="170" t="s">
        <v>429</v>
      </c>
      <c r="AA31" s="170" t="s">
        <v>429</v>
      </c>
      <c r="AB31" s="170" t="s">
        <v>429</v>
      </c>
      <c r="AC31" s="170" t="s">
        <v>429</v>
      </c>
      <c r="AD31" s="170" t="s">
        <v>429</v>
      </c>
      <c r="AE31" s="276"/>
      <c r="AF31" s="56">
        <v>942575.76310971822</v>
      </c>
      <c r="AG31" s="56">
        <v>156498.2215096232</v>
      </c>
      <c r="AH31" s="56">
        <v>98755.447021144049</v>
      </c>
      <c r="AI31" s="147">
        <v>60</v>
      </c>
      <c r="AJ31" s="147">
        <v>90</v>
      </c>
      <c r="AK31" s="147">
        <v>215</v>
      </c>
      <c r="AL31" s="139" t="s">
        <v>49</v>
      </c>
      <c r="AM31" s="136"/>
    </row>
    <row r="32" spans="1:39" ht="26.25" customHeight="1" thickBot="1" x14ac:dyDescent="0.3">
      <c r="A32" s="53" t="s">
        <v>78</v>
      </c>
      <c r="B32" s="57" t="s">
        <v>89</v>
      </c>
      <c r="C32" s="59" t="s">
        <v>90</v>
      </c>
      <c r="D32" s="56"/>
      <c r="E32" s="170" t="s">
        <v>429</v>
      </c>
      <c r="F32" s="170" t="s">
        <v>429</v>
      </c>
      <c r="G32" s="170" t="s">
        <v>429</v>
      </c>
      <c r="H32" s="170" t="s">
        <v>429</v>
      </c>
      <c r="I32" s="56" t="s">
        <v>430</v>
      </c>
      <c r="J32" s="56" t="s">
        <v>430</v>
      </c>
      <c r="K32" s="56" t="s">
        <v>430</v>
      </c>
      <c r="L32" s="56" t="s">
        <v>430</v>
      </c>
      <c r="M32" s="170" t="s">
        <v>429</v>
      </c>
      <c r="N32" s="170" t="s">
        <v>429</v>
      </c>
      <c r="O32" s="170" t="s">
        <v>429</v>
      </c>
      <c r="P32" s="170" t="s">
        <v>429</v>
      </c>
      <c r="Q32" s="170" t="s">
        <v>429</v>
      </c>
      <c r="R32" s="170" t="s">
        <v>429</v>
      </c>
      <c r="S32" s="170" t="s">
        <v>429</v>
      </c>
      <c r="T32" s="170" t="s">
        <v>429</v>
      </c>
      <c r="U32" s="170" t="s">
        <v>429</v>
      </c>
      <c r="V32" s="170" t="s">
        <v>429</v>
      </c>
      <c r="W32" s="170" t="s">
        <v>429</v>
      </c>
      <c r="X32" s="170" t="s">
        <v>429</v>
      </c>
      <c r="Y32" s="170" t="s">
        <v>429</v>
      </c>
      <c r="Z32" s="170" t="s">
        <v>429</v>
      </c>
      <c r="AA32" s="170" t="s">
        <v>429</v>
      </c>
      <c r="AB32" s="170" t="s">
        <v>429</v>
      </c>
      <c r="AC32" s="170" t="s">
        <v>429</v>
      </c>
      <c r="AD32" s="170" t="s">
        <v>429</v>
      </c>
      <c r="AE32" s="276"/>
      <c r="AF32" s="56">
        <v>953500</v>
      </c>
      <c r="AG32" s="56">
        <v>158312</v>
      </c>
      <c r="AH32" s="363">
        <v>99900</v>
      </c>
      <c r="AI32" s="137">
        <v>9.4779139194657459E-3</v>
      </c>
      <c r="AJ32" s="137">
        <v>0.43882501341143382</v>
      </c>
      <c r="AK32" s="137">
        <v>0.50233974730729081</v>
      </c>
      <c r="AL32" s="139" t="s">
        <v>435</v>
      </c>
      <c r="AM32" s="136"/>
    </row>
    <row r="33" spans="1:39" ht="26.25" customHeight="1" thickBot="1" x14ac:dyDescent="0.3">
      <c r="A33" s="53" t="s">
        <v>78</v>
      </c>
      <c r="B33" s="57" t="s">
        <v>91</v>
      </c>
      <c r="C33" s="59" t="s">
        <v>92</v>
      </c>
      <c r="D33" s="56"/>
      <c r="E33" s="170" t="s">
        <v>429</v>
      </c>
      <c r="F33" s="170" t="s">
        <v>429</v>
      </c>
      <c r="G33" s="170" t="s">
        <v>429</v>
      </c>
      <c r="H33" s="170" t="s">
        <v>429</v>
      </c>
      <c r="I33" s="56" t="s">
        <v>430</v>
      </c>
      <c r="J33" s="56" t="s">
        <v>430</v>
      </c>
      <c r="K33" s="56" t="s">
        <v>430</v>
      </c>
      <c r="L33" s="56" t="s">
        <v>430</v>
      </c>
      <c r="M33" s="170" t="s">
        <v>429</v>
      </c>
      <c r="N33" s="170" t="s">
        <v>429</v>
      </c>
      <c r="O33" s="170" t="s">
        <v>429</v>
      </c>
      <c r="P33" s="170" t="s">
        <v>429</v>
      </c>
      <c r="Q33" s="170" t="s">
        <v>429</v>
      </c>
      <c r="R33" s="170" t="s">
        <v>429</v>
      </c>
      <c r="S33" s="170" t="s">
        <v>429</v>
      </c>
      <c r="T33" s="170" t="s">
        <v>429</v>
      </c>
      <c r="U33" s="170" t="s">
        <v>429</v>
      </c>
      <c r="V33" s="170" t="s">
        <v>429</v>
      </c>
      <c r="W33" s="170" t="s">
        <v>429</v>
      </c>
      <c r="X33" s="170" t="s">
        <v>429</v>
      </c>
      <c r="Y33" s="170" t="s">
        <v>429</v>
      </c>
      <c r="Z33" s="170" t="s">
        <v>429</v>
      </c>
      <c r="AA33" s="170" t="s">
        <v>429</v>
      </c>
      <c r="AB33" s="170" t="s">
        <v>429</v>
      </c>
      <c r="AC33" s="170" t="s">
        <v>429</v>
      </c>
      <c r="AD33" s="170" t="s">
        <v>429</v>
      </c>
      <c r="AE33" s="276"/>
      <c r="AF33" s="56">
        <v>953500</v>
      </c>
      <c r="AG33" s="56">
        <v>158312</v>
      </c>
      <c r="AH33" s="363">
        <v>99900</v>
      </c>
      <c r="AI33" s="137">
        <v>9.4779139194657459E-3</v>
      </c>
      <c r="AJ33" s="137">
        <v>0.43882501341143382</v>
      </c>
      <c r="AK33" s="137">
        <v>0.50233974730729081</v>
      </c>
      <c r="AL33" s="139" t="s">
        <v>435</v>
      </c>
      <c r="AM33" s="136"/>
    </row>
    <row r="34" spans="1:39" ht="26.25" customHeight="1" thickBot="1" x14ac:dyDescent="0.3">
      <c r="A34" s="53" t="s">
        <v>70</v>
      </c>
      <c r="B34" s="57" t="s">
        <v>93</v>
      </c>
      <c r="C34" s="59" t="s">
        <v>94</v>
      </c>
      <c r="D34" s="56"/>
      <c r="E34" s="56">
        <v>8.8697984663343519</v>
      </c>
      <c r="F34" s="56">
        <v>9.5600994984320731E-2</v>
      </c>
      <c r="G34" s="56">
        <v>2.1640024413889175E-3</v>
      </c>
      <c r="H34" s="56">
        <v>4.6043414096201874E-5</v>
      </c>
      <c r="I34" s="56" t="s">
        <v>430</v>
      </c>
      <c r="J34" s="56" t="s">
        <v>430</v>
      </c>
      <c r="K34" s="56" t="s">
        <v>430</v>
      </c>
      <c r="L34" s="56" t="s">
        <v>430</v>
      </c>
      <c r="M34" s="56">
        <v>25.293350805172668</v>
      </c>
      <c r="N34" s="56">
        <v>1.5922679294029477E-3</v>
      </c>
      <c r="O34" s="56">
        <v>9.2677757212555401E-5</v>
      </c>
      <c r="P34" s="56">
        <v>1.3658266411917626E-3</v>
      </c>
      <c r="Q34" s="56">
        <v>4.0002330667224336E-5</v>
      </c>
      <c r="R34" s="56">
        <v>1.4018053310626759E-3</v>
      </c>
      <c r="S34" s="56">
        <v>7.8616938733302322E-3</v>
      </c>
      <c r="T34" s="56">
        <v>3.2330887178708367E-4</v>
      </c>
      <c r="U34" s="56">
        <v>4.6072847748755054E-5</v>
      </c>
      <c r="V34" s="56">
        <v>4.6043422716730027E-3</v>
      </c>
      <c r="W34" s="56">
        <v>4.6043414096201867E-5</v>
      </c>
      <c r="X34" s="56">
        <v>1.3813026394584129E-4</v>
      </c>
      <c r="Y34" s="56">
        <v>2.3021707111530644E-4</v>
      </c>
      <c r="Z34" s="56">
        <v>7.3945765058409614E-10</v>
      </c>
      <c r="AA34" s="56">
        <v>5.4409178670481549E-16</v>
      </c>
      <c r="AB34" s="56" t="s">
        <v>430</v>
      </c>
      <c r="AC34" s="56">
        <v>1.5935360249010635E-17</v>
      </c>
      <c r="AD34" s="56" t="s">
        <v>430</v>
      </c>
      <c r="AE34" s="276"/>
      <c r="AF34" s="56" t="s">
        <v>436</v>
      </c>
      <c r="AG34" s="56" t="s">
        <v>430</v>
      </c>
      <c r="AH34" s="56" t="s">
        <v>430</v>
      </c>
      <c r="AI34" s="56" t="s">
        <v>430</v>
      </c>
      <c r="AJ34" s="56" t="s">
        <v>430</v>
      </c>
      <c r="AK34" s="56" t="s">
        <v>430</v>
      </c>
      <c r="AL34" s="139" t="s">
        <v>49</v>
      </c>
      <c r="AM34" s="136"/>
    </row>
    <row r="35" spans="1:39" s="3" customFormat="1" ht="26.25" customHeight="1" thickBot="1" x14ac:dyDescent="0.3">
      <c r="A35" s="53" t="s">
        <v>95</v>
      </c>
      <c r="B35" s="57" t="s">
        <v>96</v>
      </c>
      <c r="C35" s="59" t="s">
        <v>97</v>
      </c>
      <c r="D35" s="56"/>
      <c r="E35" s="56">
        <v>0.89002337557124822</v>
      </c>
      <c r="F35" s="56">
        <v>3.1757381445433067E-2</v>
      </c>
      <c r="G35" s="56">
        <v>0.22537134582452184</v>
      </c>
      <c r="H35" s="56" t="s">
        <v>430</v>
      </c>
      <c r="I35" s="56" t="s">
        <v>430</v>
      </c>
      <c r="J35" s="56" t="s">
        <v>430</v>
      </c>
      <c r="K35" s="56" t="s">
        <v>430</v>
      </c>
      <c r="L35" s="56" t="s">
        <v>430</v>
      </c>
      <c r="M35" s="56">
        <v>8.6337106805073088E-2</v>
      </c>
      <c r="N35" s="56">
        <v>0.52293799485939207</v>
      </c>
      <c r="O35" s="56">
        <v>4.027061991226092E-2</v>
      </c>
      <c r="P35" s="56">
        <v>0.12052182773678276</v>
      </c>
      <c r="Q35" s="56">
        <v>0.1654329596490437</v>
      </c>
      <c r="R35" s="56">
        <v>0.20584859556130466</v>
      </c>
      <c r="S35" s="56">
        <v>3.5401166442789611</v>
      </c>
      <c r="T35" s="56">
        <v>4.2445859912260921</v>
      </c>
      <c r="U35" s="56">
        <v>0.40277870712260933</v>
      </c>
      <c r="V35" s="56">
        <v>4.8237734294713102</v>
      </c>
      <c r="W35" s="56">
        <v>5.2504072685939217E-4</v>
      </c>
      <c r="X35" s="56" t="s">
        <v>430</v>
      </c>
      <c r="Y35" s="56" t="s">
        <v>430</v>
      </c>
      <c r="Z35" s="56" t="s">
        <v>430</v>
      </c>
      <c r="AA35" s="56" t="s">
        <v>430</v>
      </c>
      <c r="AB35" s="56" t="s">
        <v>430</v>
      </c>
      <c r="AC35" s="56">
        <v>3.2201994329808742E-4</v>
      </c>
      <c r="AD35" s="56">
        <v>0.1524773775257115</v>
      </c>
      <c r="AE35" s="276"/>
      <c r="AF35" s="56" t="s">
        <v>429</v>
      </c>
      <c r="AG35" s="56" t="s">
        <v>429</v>
      </c>
      <c r="AH35" s="56" t="s">
        <v>429</v>
      </c>
      <c r="AI35" s="56" t="s">
        <v>429</v>
      </c>
      <c r="AJ35" s="56" t="s">
        <v>429</v>
      </c>
      <c r="AK35" s="56" t="s">
        <v>429</v>
      </c>
      <c r="AL35" s="139" t="s">
        <v>49</v>
      </c>
      <c r="AM35" s="136"/>
    </row>
    <row r="36" spans="1:39" ht="26.25" customHeight="1" thickBot="1" x14ac:dyDescent="0.3">
      <c r="A36" s="53" t="s">
        <v>95</v>
      </c>
      <c r="B36" s="57" t="s">
        <v>98</v>
      </c>
      <c r="C36" s="59" t="s">
        <v>99</v>
      </c>
      <c r="D36" s="56"/>
      <c r="E36" s="56">
        <v>0.19430220232355716</v>
      </c>
      <c r="F36" s="56">
        <v>7.8738309601650968E-3</v>
      </c>
      <c r="G36" s="56">
        <v>4.9595413786893527E-2</v>
      </c>
      <c r="H36" s="56" t="s">
        <v>430</v>
      </c>
      <c r="I36" s="56" t="s">
        <v>430</v>
      </c>
      <c r="J36" s="56" t="s">
        <v>430</v>
      </c>
      <c r="K36" s="56" t="s">
        <v>430</v>
      </c>
      <c r="L36" s="56" t="s">
        <v>430</v>
      </c>
      <c r="M36" s="56">
        <v>2.130001195115061E-2</v>
      </c>
      <c r="N36" s="56">
        <v>0.321693292614808</v>
      </c>
      <c r="O36" s="56">
        <v>2.4745637893446765E-2</v>
      </c>
      <c r="P36" s="56">
        <v>7.42369136803403E-2</v>
      </c>
      <c r="Q36" s="56">
        <v>9.8982551573787061E-2</v>
      </c>
      <c r="R36" s="56">
        <v>0.12372818946723387</v>
      </c>
      <c r="S36" s="56">
        <v>2.1776161346233156</v>
      </c>
      <c r="T36" s="56">
        <v>2.474563789344677</v>
      </c>
      <c r="U36" s="56">
        <v>0.24745637893446773</v>
      </c>
      <c r="V36" s="56">
        <v>2.9694765472136124</v>
      </c>
      <c r="W36" s="56">
        <v>3.216932926148081E-4</v>
      </c>
      <c r="X36" s="56" t="s">
        <v>430</v>
      </c>
      <c r="Y36" s="56" t="s">
        <v>430</v>
      </c>
      <c r="Z36" s="56" t="s">
        <v>430</v>
      </c>
      <c r="AA36" s="56" t="s">
        <v>430</v>
      </c>
      <c r="AB36" s="56" t="s">
        <v>430</v>
      </c>
      <c r="AC36" s="56">
        <v>1.979651031475742E-4</v>
      </c>
      <c r="AD36" s="56">
        <v>9.4033423995097717E-2</v>
      </c>
      <c r="AE36" s="276"/>
      <c r="AF36" s="56" t="s">
        <v>437</v>
      </c>
      <c r="AG36" s="56" t="s">
        <v>430</v>
      </c>
      <c r="AH36" s="56" t="s">
        <v>430</v>
      </c>
      <c r="AI36" s="56" t="s">
        <v>430</v>
      </c>
      <c r="AJ36" s="56" t="s">
        <v>430</v>
      </c>
      <c r="AK36" s="56" t="s">
        <v>430</v>
      </c>
      <c r="AL36" s="139" t="s">
        <v>49</v>
      </c>
      <c r="AM36" s="136"/>
    </row>
    <row r="37" spans="1:39" ht="26.25" customHeight="1" thickBot="1" x14ac:dyDescent="0.3">
      <c r="A37" s="53" t="s">
        <v>70</v>
      </c>
      <c r="B37" s="57" t="s">
        <v>100</v>
      </c>
      <c r="C37" s="59" t="s">
        <v>386</v>
      </c>
      <c r="D37" s="56"/>
      <c r="E37" s="56" t="s">
        <v>430</v>
      </c>
      <c r="F37" s="56" t="s">
        <v>430</v>
      </c>
      <c r="G37" s="56" t="s">
        <v>430</v>
      </c>
      <c r="H37" s="56" t="s">
        <v>430</v>
      </c>
      <c r="I37" s="56" t="s">
        <v>430</v>
      </c>
      <c r="J37" s="56" t="s">
        <v>430</v>
      </c>
      <c r="K37" s="56" t="s">
        <v>430</v>
      </c>
      <c r="L37" s="56" t="s">
        <v>430</v>
      </c>
      <c r="M37" s="56" t="s">
        <v>430</v>
      </c>
      <c r="N37" s="56" t="s">
        <v>430</v>
      </c>
      <c r="O37" s="56" t="s">
        <v>430</v>
      </c>
      <c r="P37" s="56" t="s">
        <v>430</v>
      </c>
      <c r="Q37" s="56" t="s">
        <v>430</v>
      </c>
      <c r="R37" s="56" t="s">
        <v>430</v>
      </c>
      <c r="S37" s="56" t="s">
        <v>430</v>
      </c>
      <c r="T37" s="56" t="s">
        <v>430</v>
      </c>
      <c r="U37" s="56" t="s">
        <v>430</v>
      </c>
      <c r="V37" s="56" t="s">
        <v>430</v>
      </c>
      <c r="W37" s="56" t="s">
        <v>430</v>
      </c>
      <c r="X37" s="56" t="s">
        <v>430</v>
      </c>
      <c r="Y37" s="56" t="s">
        <v>430</v>
      </c>
      <c r="Z37" s="56" t="s">
        <v>430</v>
      </c>
      <c r="AA37" s="56" t="s">
        <v>430</v>
      </c>
      <c r="AB37" s="56" t="s">
        <v>430</v>
      </c>
      <c r="AC37" s="56" t="s">
        <v>430</v>
      </c>
      <c r="AD37" s="56" t="s">
        <v>430</v>
      </c>
      <c r="AE37" s="276"/>
      <c r="AF37" s="56" t="s">
        <v>430</v>
      </c>
      <c r="AG37" s="56" t="s">
        <v>430</v>
      </c>
      <c r="AH37" s="56" t="s">
        <v>430</v>
      </c>
      <c r="AI37" s="56" t="s">
        <v>430</v>
      </c>
      <c r="AJ37" s="56" t="s">
        <v>430</v>
      </c>
      <c r="AK37" s="56" t="s">
        <v>430</v>
      </c>
      <c r="AL37" s="139" t="s">
        <v>49</v>
      </c>
      <c r="AM37" s="136"/>
    </row>
    <row r="38" spans="1:39" ht="26.25" customHeight="1" thickBot="1" x14ac:dyDescent="0.3">
      <c r="A38" s="53" t="s">
        <v>70</v>
      </c>
      <c r="B38" s="57" t="s">
        <v>101</v>
      </c>
      <c r="C38" s="59" t="s">
        <v>102</v>
      </c>
      <c r="D38" s="64"/>
      <c r="E38" s="56" t="s">
        <v>430</v>
      </c>
      <c r="F38" s="56" t="s">
        <v>430</v>
      </c>
      <c r="G38" s="56" t="s">
        <v>430</v>
      </c>
      <c r="H38" s="56" t="s">
        <v>430</v>
      </c>
      <c r="I38" s="56" t="s">
        <v>430</v>
      </c>
      <c r="J38" s="56" t="s">
        <v>430</v>
      </c>
      <c r="K38" s="56" t="s">
        <v>430</v>
      </c>
      <c r="L38" s="56" t="s">
        <v>430</v>
      </c>
      <c r="M38" s="56" t="s">
        <v>430</v>
      </c>
      <c r="N38" s="56" t="s">
        <v>430</v>
      </c>
      <c r="O38" s="56" t="s">
        <v>430</v>
      </c>
      <c r="P38" s="56" t="s">
        <v>430</v>
      </c>
      <c r="Q38" s="56" t="s">
        <v>430</v>
      </c>
      <c r="R38" s="56" t="s">
        <v>430</v>
      </c>
      <c r="S38" s="56" t="s">
        <v>430</v>
      </c>
      <c r="T38" s="56" t="s">
        <v>430</v>
      </c>
      <c r="U38" s="56" t="s">
        <v>430</v>
      </c>
      <c r="V38" s="56" t="s">
        <v>430</v>
      </c>
      <c r="W38" s="56" t="s">
        <v>430</v>
      </c>
      <c r="X38" s="56" t="s">
        <v>430</v>
      </c>
      <c r="Y38" s="56" t="s">
        <v>430</v>
      </c>
      <c r="Z38" s="56" t="s">
        <v>430</v>
      </c>
      <c r="AA38" s="56" t="s">
        <v>430</v>
      </c>
      <c r="AB38" s="56" t="s">
        <v>430</v>
      </c>
      <c r="AC38" s="56" t="s">
        <v>430</v>
      </c>
      <c r="AD38" s="56" t="s">
        <v>430</v>
      </c>
      <c r="AE38" s="276"/>
      <c r="AF38" s="56" t="s">
        <v>430</v>
      </c>
      <c r="AG38" s="56" t="s">
        <v>430</v>
      </c>
      <c r="AH38" s="56" t="s">
        <v>430</v>
      </c>
      <c r="AI38" s="56" t="s">
        <v>430</v>
      </c>
      <c r="AJ38" s="56" t="s">
        <v>430</v>
      </c>
      <c r="AK38" s="56" t="s">
        <v>430</v>
      </c>
      <c r="AL38" s="139" t="s">
        <v>49</v>
      </c>
      <c r="AM38" s="136"/>
    </row>
    <row r="39" spans="1:39" ht="26.25" customHeight="1" thickBot="1" x14ac:dyDescent="0.3">
      <c r="A39" s="53" t="s">
        <v>103</v>
      </c>
      <c r="B39" s="57" t="s">
        <v>104</v>
      </c>
      <c r="C39" s="59" t="s">
        <v>377</v>
      </c>
      <c r="D39" s="56"/>
      <c r="E39" s="64" t="s">
        <v>430</v>
      </c>
      <c r="F39" s="64" t="s">
        <v>430</v>
      </c>
      <c r="G39" s="64" t="s">
        <v>430</v>
      </c>
      <c r="H39" s="64" t="s">
        <v>430</v>
      </c>
      <c r="I39" s="56" t="s">
        <v>430</v>
      </c>
      <c r="J39" s="56" t="s">
        <v>430</v>
      </c>
      <c r="K39" s="56" t="s">
        <v>430</v>
      </c>
      <c r="L39" s="56" t="s">
        <v>430</v>
      </c>
      <c r="M39" s="64" t="s">
        <v>430</v>
      </c>
      <c r="N39" s="64" t="s">
        <v>430</v>
      </c>
      <c r="O39" s="64" t="s">
        <v>430</v>
      </c>
      <c r="P39" s="64" t="s">
        <v>430</v>
      </c>
      <c r="Q39" s="64" t="s">
        <v>430</v>
      </c>
      <c r="R39" s="64" t="s">
        <v>430</v>
      </c>
      <c r="S39" s="64" t="s">
        <v>430</v>
      </c>
      <c r="T39" s="64" t="s">
        <v>430</v>
      </c>
      <c r="U39" s="64" t="s">
        <v>430</v>
      </c>
      <c r="V39" s="64" t="s">
        <v>430</v>
      </c>
      <c r="W39" s="64" t="s">
        <v>430</v>
      </c>
      <c r="X39" s="64" t="s">
        <v>430</v>
      </c>
      <c r="Y39" s="64" t="s">
        <v>430</v>
      </c>
      <c r="Z39" s="64" t="s">
        <v>430</v>
      </c>
      <c r="AA39" s="64" t="s">
        <v>430</v>
      </c>
      <c r="AB39" s="64" t="s">
        <v>430</v>
      </c>
      <c r="AC39" s="64" t="s">
        <v>430</v>
      </c>
      <c r="AD39" s="64" t="s">
        <v>430</v>
      </c>
      <c r="AE39" s="274"/>
      <c r="AF39" s="64" t="s">
        <v>430</v>
      </c>
      <c r="AG39" s="64" t="s">
        <v>430</v>
      </c>
      <c r="AH39" s="64" t="s">
        <v>430</v>
      </c>
      <c r="AI39" s="64" t="s">
        <v>430</v>
      </c>
      <c r="AJ39" s="64" t="s">
        <v>430</v>
      </c>
      <c r="AK39" s="140" t="s">
        <v>430</v>
      </c>
      <c r="AL39" s="139" t="s">
        <v>49</v>
      </c>
      <c r="AM39" s="136"/>
    </row>
    <row r="40" spans="1:39" ht="26.25" customHeight="1" thickBot="1" x14ac:dyDescent="0.3">
      <c r="A40" s="53" t="s">
        <v>70</v>
      </c>
      <c r="B40" s="57" t="s">
        <v>105</v>
      </c>
      <c r="C40" s="59" t="s">
        <v>378</v>
      </c>
      <c r="D40" s="56"/>
      <c r="E40" s="64" t="s">
        <v>430</v>
      </c>
      <c r="F40" s="64" t="s">
        <v>430</v>
      </c>
      <c r="G40" s="64" t="s">
        <v>430</v>
      </c>
      <c r="H40" s="64" t="s">
        <v>430</v>
      </c>
      <c r="I40" s="56" t="s">
        <v>430</v>
      </c>
      <c r="J40" s="56" t="s">
        <v>430</v>
      </c>
      <c r="K40" s="56" t="s">
        <v>430</v>
      </c>
      <c r="L40" s="56" t="s">
        <v>430</v>
      </c>
      <c r="M40" s="64" t="s">
        <v>430</v>
      </c>
      <c r="N40" s="64" t="s">
        <v>430</v>
      </c>
      <c r="O40" s="64" t="s">
        <v>430</v>
      </c>
      <c r="P40" s="64" t="s">
        <v>430</v>
      </c>
      <c r="Q40" s="64" t="s">
        <v>430</v>
      </c>
      <c r="R40" s="64" t="s">
        <v>430</v>
      </c>
      <c r="S40" s="64" t="s">
        <v>430</v>
      </c>
      <c r="T40" s="64" t="s">
        <v>430</v>
      </c>
      <c r="U40" s="64" t="s">
        <v>430</v>
      </c>
      <c r="V40" s="64" t="s">
        <v>430</v>
      </c>
      <c r="W40" s="64" t="s">
        <v>430</v>
      </c>
      <c r="X40" s="64" t="s">
        <v>430</v>
      </c>
      <c r="Y40" s="64" t="s">
        <v>430</v>
      </c>
      <c r="Z40" s="64" t="s">
        <v>430</v>
      </c>
      <c r="AA40" s="64" t="s">
        <v>430</v>
      </c>
      <c r="AB40" s="64" t="s">
        <v>430</v>
      </c>
      <c r="AC40" s="64" t="s">
        <v>430</v>
      </c>
      <c r="AD40" s="64" t="s">
        <v>430</v>
      </c>
      <c r="AE40" s="274"/>
      <c r="AF40" s="64" t="s">
        <v>430</v>
      </c>
      <c r="AG40" s="64" t="s">
        <v>430</v>
      </c>
      <c r="AH40" s="64" t="s">
        <v>430</v>
      </c>
      <c r="AI40" s="64" t="s">
        <v>430</v>
      </c>
      <c r="AJ40" s="64" t="s">
        <v>430</v>
      </c>
      <c r="AK40" s="140" t="s">
        <v>430</v>
      </c>
      <c r="AL40" s="139" t="s">
        <v>49</v>
      </c>
      <c r="AM40" s="136"/>
    </row>
    <row r="41" spans="1:39" ht="26.25" customHeight="1" thickBot="1" x14ac:dyDescent="0.3">
      <c r="A41" s="53" t="s">
        <v>103</v>
      </c>
      <c r="B41" s="57" t="s">
        <v>106</v>
      </c>
      <c r="C41" s="59" t="s">
        <v>387</v>
      </c>
      <c r="D41" s="56"/>
      <c r="E41" s="64" t="s">
        <v>430</v>
      </c>
      <c r="F41" s="64" t="s">
        <v>430</v>
      </c>
      <c r="G41" s="64" t="s">
        <v>430</v>
      </c>
      <c r="H41" s="64" t="s">
        <v>430</v>
      </c>
      <c r="I41" s="56" t="s">
        <v>430</v>
      </c>
      <c r="J41" s="56" t="s">
        <v>430</v>
      </c>
      <c r="K41" s="56" t="s">
        <v>430</v>
      </c>
      <c r="L41" s="56" t="s">
        <v>430</v>
      </c>
      <c r="M41" s="64" t="s">
        <v>430</v>
      </c>
      <c r="N41" s="64" t="s">
        <v>430</v>
      </c>
      <c r="O41" s="64" t="s">
        <v>430</v>
      </c>
      <c r="P41" s="64" t="s">
        <v>430</v>
      </c>
      <c r="Q41" s="64" t="s">
        <v>430</v>
      </c>
      <c r="R41" s="64" t="s">
        <v>430</v>
      </c>
      <c r="S41" s="64" t="s">
        <v>430</v>
      </c>
      <c r="T41" s="64" t="s">
        <v>430</v>
      </c>
      <c r="U41" s="64" t="s">
        <v>430</v>
      </c>
      <c r="V41" s="64" t="s">
        <v>430</v>
      </c>
      <c r="W41" s="64" t="s">
        <v>430</v>
      </c>
      <c r="X41" s="64" t="s">
        <v>430</v>
      </c>
      <c r="Y41" s="64" t="s">
        <v>430</v>
      </c>
      <c r="Z41" s="64" t="s">
        <v>430</v>
      </c>
      <c r="AA41" s="64" t="s">
        <v>430</v>
      </c>
      <c r="AB41" s="64" t="s">
        <v>430</v>
      </c>
      <c r="AC41" s="64" t="s">
        <v>430</v>
      </c>
      <c r="AD41" s="64" t="s">
        <v>430</v>
      </c>
      <c r="AE41" s="274"/>
      <c r="AF41" s="64" t="s">
        <v>430</v>
      </c>
      <c r="AG41" s="64" t="s">
        <v>430</v>
      </c>
      <c r="AH41" s="64" t="s">
        <v>430</v>
      </c>
      <c r="AI41" s="64" t="s">
        <v>430</v>
      </c>
      <c r="AJ41" s="64" t="s">
        <v>430</v>
      </c>
      <c r="AK41" s="140" t="s">
        <v>430</v>
      </c>
      <c r="AL41" s="139" t="s">
        <v>49</v>
      </c>
      <c r="AM41" s="136"/>
    </row>
    <row r="42" spans="1:39" ht="26.25" customHeight="1" thickBot="1" x14ac:dyDescent="0.3">
      <c r="A42" s="53" t="s">
        <v>70</v>
      </c>
      <c r="B42" s="57" t="s">
        <v>107</v>
      </c>
      <c r="C42" s="59" t="s">
        <v>108</v>
      </c>
      <c r="D42" s="56"/>
      <c r="E42" s="64" t="s">
        <v>430</v>
      </c>
      <c r="F42" s="64" t="s">
        <v>430</v>
      </c>
      <c r="G42" s="64" t="s">
        <v>430</v>
      </c>
      <c r="H42" s="64" t="s">
        <v>430</v>
      </c>
      <c r="I42" s="56" t="s">
        <v>430</v>
      </c>
      <c r="J42" s="56" t="s">
        <v>430</v>
      </c>
      <c r="K42" s="56" t="s">
        <v>430</v>
      </c>
      <c r="L42" s="56" t="s">
        <v>430</v>
      </c>
      <c r="M42" s="64" t="s">
        <v>430</v>
      </c>
      <c r="N42" s="64" t="s">
        <v>430</v>
      </c>
      <c r="O42" s="64" t="s">
        <v>430</v>
      </c>
      <c r="P42" s="64" t="s">
        <v>430</v>
      </c>
      <c r="Q42" s="64" t="s">
        <v>430</v>
      </c>
      <c r="R42" s="64" t="s">
        <v>430</v>
      </c>
      <c r="S42" s="64" t="s">
        <v>430</v>
      </c>
      <c r="T42" s="64" t="s">
        <v>430</v>
      </c>
      <c r="U42" s="64" t="s">
        <v>430</v>
      </c>
      <c r="V42" s="64" t="s">
        <v>430</v>
      </c>
      <c r="W42" s="64" t="s">
        <v>430</v>
      </c>
      <c r="X42" s="64" t="s">
        <v>430</v>
      </c>
      <c r="Y42" s="64" t="s">
        <v>430</v>
      </c>
      <c r="Z42" s="64" t="s">
        <v>430</v>
      </c>
      <c r="AA42" s="64" t="s">
        <v>430</v>
      </c>
      <c r="AB42" s="64" t="s">
        <v>430</v>
      </c>
      <c r="AC42" s="64" t="s">
        <v>430</v>
      </c>
      <c r="AD42" s="64" t="s">
        <v>430</v>
      </c>
      <c r="AE42" s="274"/>
      <c r="AF42" s="64" t="s">
        <v>430</v>
      </c>
      <c r="AG42" s="64" t="s">
        <v>430</v>
      </c>
      <c r="AH42" s="64" t="s">
        <v>430</v>
      </c>
      <c r="AI42" s="64" t="s">
        <v>430</v>
      </c>
      <c r="AJ42" s="64" t="s">
        <v>430</v>
      </c>
      <c r="AK42" s="140" t="s">
        <v>430</v>
      </c>
      <c r="AL42" s="139" t="s">
        <v>49</v>
      </c>
      <c r="AM42" s="136"/>
    </row>
    <row r="43" spans="1:39" ht="26.25" customHeight="1" thickBot="1" x14ac:dyDescent="0.3">
      <c r="A43" s="53" t="s">
        <v>103</v>
      </c>
      <c r="B43" s="57" t="s">
        <v>109</v>
      </c>
      <c r="C43" s="59" t="s">
        <v>110</v>
      </c>
      <c r="D43" s="56"/>
      <c r="E43" s="64" t="s">
        <v>430</v>
      </c>
      <c r="F43" s="64" t="s">
        <v>430</v>
      </c>
      <c r="G43" s="64" t="s">
        <v>430</v>
      </c>
      <c r="H43" s="64" t="s">
        <v>430</v>
      </c>
      <c r="I43" s="56" t="s">
        <v>430</v>
      </c>
      <c r="J43" s="56" t="s">
        <v>430</v>
      </c>
      <c r="K43" s="56" t="s">
        <v>430</v>
      </c>
      <c r="L43" s="56" t="s">
        <v>430</v>
      </c>
      <c r="M43" s="64" t="s">
        <v>430</v>
      </c>
      <c r="N43" s="64" t="s">
        <v>430</v>
      </c>
      <c r="O43" s="64" t="s">
        <v>430</v>
      </c>
      <c r="P43" s="64" t="s">
        <v>430</v>
      </c>
      <c r="Q43" s="64" t="s">
        <v>430</v>
      </c>
      <c r="R43" s="64" t="s">
        <v>430</v>
      </c>
      <c r="S43" s="64" t="s">
        <v>430</v>
      </c>
      <c r="T43" s="64" t="s">
        <v>430</v>
      </c>
      <c r="U43" s="64" t="s">
        <v>430</v>
      </c>
      <c r="V43" s="64" t="s">
        <v>430</v>
      </c>
      <c r="W43" s="64" t="s">
        <v>430</v>
      </c>
      <c r="X43" s="64" t="s">
        <v>430</v>
      </c>
      <c r="Y43" s="64" t="s">
        <v>430</v>
      </c>
      <c r="Z43" s="64" t="s">
        <v>430</v>
      </c>
      <c r="AA43" s="64" t="s">
        <v>430</v>
      </c>
      <c r="AB43" s="64" t="s">
        <v>430</v>
      </c>
      <c r="AC43" s="64" t="s">
        <v>430</v>
      </c>
      <c r="AD43" s="64" t="s">
        <v>430</v>
      </c>
      <c r="AE43" s="274"/>
      <c r="AF43" s="64" t="s">
        <v>430</v>
      </c>
      <c r="AG43" s="64" t="s">
        <v>430</v>
      </c>
      <c r="AH43" s="64" t="s">
        <v>430</v>
      </c>
      <c r="AI43" s="64" t="s">
        <v>430</v>
      </c>
      <c r="AJ43" s="64" t="s">
        <v>430</v>
      </c>
      <c r="AK43" s="140" t="s">
        <v>430</v>
      </c>
      <c r="AL43" s="139" t="s">
        <v>49</v>
      </c>
      <c r="AM43" s="136"/>
    </row>
    <row r="44" spans="1:39" ht="26.25" customHeight="1" thickBot="1" x14ac:dyDescent="0.3">
      <c r="A44" s="53" t="s">
        <v>70</v>
      </c>
      <c r="B44" s="57" t="s">
        <v>111</v>
      </c>
      <c r="C44" s="59" t="s">
        <v>112</v>
      </c>
      <c r="D44" s="56"/>
      <c r="E44" s="64" t="s">
        <v>430</v>
      </c>
      <c r="F44" s="64" t="s">
        <v>430</v>
      </c>
      <c r="G44" s="64" t="s">
        <v>430</v>
      </c>
      <c r="H44" s="64" t="s">
        <v>430</v>
      </c>
      <c r="I44" s="56" t="s">
        <v>430</v>
      </c>
      <c r="J44" s="56" t="s">
        <v>430</v>
      </c>
      <c r="K44" s="56" t="s">
        <v>430</v>
      </c>
      <c r="L44" s="56" t="s">
        <v>430</v>
      </c>
      <c r="M44" s="64" t="s">
        <v>430</v>
      </c>
      <c r="N44" s="64" t="s">
        <v>430</v>
      </c>
      <c r="O44" s="64" t="s">
        <v>430</v>
      </c>
      <c r="P44" s="64" t="s">
        <v>430</v>
      </c>
      <c r="Q44" s="64" t="s">
        <v>430</v>
      </c>
      <c r="R44" s="64" t="s">
        <v>430</v>
      </c>
      <c r="S44" s="64" t="s">
        <v>430</v>
      </c>
      <c r="T44" s="64" t="s">
        <v>430</v>
      </c>
      <c r="U44" s="64" t="s">
        <v>430</v>
      </c>
      <c r="V44" s="64" t="s">
        <v>430</v>
      </c>
      <c r="W44" s="64" t="s">
        <v>430</v>
      </c>
      <c r="X44" s="64" t="s">
        <v>430</v>
      </c>
      <c r="Y44" s="64" t="s">
        <v>430</v>
      </c>
      <c r="Z44" s="64" t="s">
        <v>430</v>
      </c>
      <c r="AA44" s="64" t="s">
        <v>430</v>
      </c>
      <c r="AB44" s="64" t="s">
        <v>430</v>
      </c>
      <c r="AC44" s="64" t="s">
        <v>430</v>
      </c>
      <c r="AD44" s="64" t="s">
        <v>430</v>
      </c>
      <c r="AE44" s="274"/>
      <c r="AF44" s="64" t="s">
        <v>430</v>
      </c>
      <c r="AG44" s="64" t="s">
        <v>430</v>
      </c>
      <c r="AH44" s="64" t="s">
        <v>430</v>
      </c>
      <c r="AI44" s="64" t="s">
        <v>430</v>
      </c>
      <c r="AJ44" s="64" t="s">
        <v>430</v>
      </c>
      <c r="AK44" s="140" t="s">
        <v>430</v>
      </c>
      <c r="AL44" s="139" t="s">
        <v>49</v>
      </c>
      <c r="AM44" s="136"/>
    </row>
    <row r="45" spans="1:39" ht="26.25" customHeight="1" thickBot="1" x14ac:dyDescent="0.3">
      <c r="A45" s="53" t="s">
        <v>70</v>
      </c>
      <c r="B45" s="57" t="s">
        <v>113</v>
      </c>
      <c r="C45" s="59" t="s">
        <v>114</v>
      </c>
      <c r="D45" s="56"/>
      <c r="E45" s="64" t="s">
        <v>430</v>
      </c>
      <c r="F45" s="64" t="s">
        <v>430</v>
      </c>
      <c r="G45" s="64" t="s">
        <v>430</v>
      </c>
      <c r="H45" s="64" t="s">
        <v>430</v>
      </c>
      <c r="I45" s="56" t="s">
        <v>430</v>
      </c>
      <c r="J45" s="56" t="s">
        <v>430</v>
      </c>
      <c r="K45" s="56" t="s">
        <v>430</v>
      </c>
      <c r="L45" s="56" t="s">
        <v>430</v>
      </c>
      <c r="M45" s="64" t="s">
        <v>430</v>
      </c>
      <c r="N45" s="64" t="s">
        <v>430</v>
      </c>
      <c r="O45" s="64" t="s">
        <v>430</v>
      </c>
      <c r="P45" s="64" t="s">
        <v>430</v>
      </c>
      <c r="Q45" s="64" t="s">
        <v>430</v>
      </c>
      <c r="R45" s="64" t="s">
        <v>430</v>
      </c>
      <c r="S45" s="64" t="s">
        <v>430</v>
      </c>
      <c r="T45" s="64" t="s">
        <v>430</v>
      </c>
      <c r="U45" s="64" t="s">
        <v>430</v>
      </c>
      <c r="V45" s="64" t="s">
        <v>430</v>
      </c>
      <c r="W45" s="64" t="s">
        <v>430</v>
      </c>
      <c r="X45" s="64" t="s">
        <v>430</v>
      </c>
      <c r="Y45" s="64" t="s">
        <v>430</v>
      </c>
      <c r="Z45" s="64" t="s">
        <v>430</v>
      </c>
      <c r="AA45" s="64" t="s">
        <v>430</v>
      </c>
      <c r="AB45" s="64" t="s">
        <v>430</v>
      </c>
      <c r="AC45" s="64" t="s">
        <v>430</v>
      </c>
      <c r="AD45" s="64" t="s">
        <v>430</v>
      </c>
      <c r="AE45" s="274"/>
      <c r="AF45" s="64" t="s">
        <v>430</v>
      </c>
      <c r="AG45" s="64" t="s">
        <v>430</v>
      </c>
      <c r="AH45" s="64" t="s">
        <v>430</v>
      </c>
      <c r="AI45" s="64" t="s">
        <v>430</v>
      </c>
      <c r="AJ45" s="64" t="s">
        <v>430</v>
      </c>
      <c r="AK45" s="140" t="s">
        <v>430</v>
      </c>
      <c r="AL45" s="139" t="s">
        <v>49</v>
      </c>
      <c r="AM45" s="136"/>
    </row>
    <row r="46" spans="1:39" ht="26.25" customHeight="1" thickBot="1" x14ac:dyDescent="0.3">
      <c r="A46" s="53" t="s">
        <v>103</v>
      </c>
      <c r="B46" s="57" t="s">
        <v>115</v>
      </c>
      <c r="C46" s="59" t="s">
        <v>116</v>
      </c>
      <c r="D46" s="56"/>
      <c r="E46" s="64" t="s">
        <v>430</v>
      </c>
      <c r="F46" s="64" t="s">
        <v>430</v>
      </c>
      <c r="G46" s="64" t="s">
        <v>430</v>
      </c>
      <c r="H46" s="64" t="s">
        <v>430</v>
      </c>
      <c r="I46" s="56" t="s">
        <v>430</v>
      </c>
      <c r="J46" s="56" t="s">
        <v>430</v>
      </c>
      <c r="K46" s="56" t="s">
        <v>430</v>
      </c>
      <c r="L46" s="56" t="s">
        <v>430</v>
      </c>
      <c r="M46" s="64" t="s">
        <v>430</v>
      </c>
      <c r="N46" s="64" t="s">
        <v>430</v>
      </c>
      <c r="O46" s="64" t="s">
        <v>430</v>
      </c>
      <c r="P46" s="64" t="s">
        <v>430</v>
      </c>
      <c r="Q46" s="64" t="s">
        <v>430</v>
      </c>
      <c r="R46" s="64" t="s">
        <v>430</v>
      </c>
      <c r="S46" s="64" t="s">
        <v>430</v>
      </c>
      <c r="T46" s="64" t="s">
        <v>430</v>
      </c>
      <c r="U46" s="64" t="s">
        <v>430</v>
      </c>
      <c r="V46" s="64" t="s">
        <v>430</v>
      </c>
      <c r="W46" s="64" t="s">
        <v>430</v>
      </c>
      <c r="X46" s="64" t="s">
        <v>430</v>
      </c>
      <c r="Y46" s="64" t="s">
        <v>430</v>
      </c>
      <c r="Z46" s="64" t="s">
        <v>430</v>
      </c>
      <c r="AA46" s="64" t="s">
        <v>430</v>
      </c>
      <c r="AB46" s="64" t="s">
        <v>430</v>
      </c>
      <c r="AC46" s="64" t="s">
        <v>430</v>
      </c>
      <c r="AD46" s="64" t="s">
        <v>430</v>
      </c>
      <c r="AE46" s="274"/>
      <c r="AF46" s="64" t="s">
        <v>430</v>
      </c>
      <c r="AG46" s="64" t="s">
        <v>430</v>
      </c>
      <c r="AH46" s="64" t="s">
        <v>430</v>
      </c>
      <c r="AI46" s="64" t="s">
        <v>430</v>
      </c>
      <c r="AJ46" s="64" t="s">
        <v>430</v>
      </c>
      <c r="AK46" s="140" t="s">
        <v>430</v>
      </c>
      <c r="AL46" s="139" t="s">
        <v>49</v>
      </c>
      <c r="AM46" s="136"/>
    </row>
    <row r="47" spans="1:39" ht="26.25" customHeight="1" thickBot="1" x14ac:dyDescent="0.3">
      <c r="A47" s="53" t="s">
        <v>70</v>
      </c>
      <c r="B47" s="57" t="s">
        <v>117</v>
      </c>
      <c r="C47" s="59" t="s">
        <v>118</v>
      </c>
      <c r="D47" s="56"/>
      <c r="E47" s="64" t="s">
        <v>430</v>
      </c>
      <c r="F47" s="64" t="s">
        <v>430</v>
      </c>
      <c r="G47" s="64" t="s">
        <v>430</v>
      </c>
      <c r="H47" s="64" t="s">
        <v>430</v>
      </c>
      <c r="I47" s="56" t="s">
        <v>430</v>
      </c>
      <c r="J47" s="56" t="s">
        <v>430</v>
      </c>
      <c r="K47" s="56" t="s">
        <v>430</v>
      </c>
      <c r="L47" s="56" t="s">
        <v>430</v>
      </c>
      <c r="M47" s="64" t="s">
        <v>430</v>
      </c>
      <c r="N47" s="64" t="s">
        <v>430</v>
      </c>
      <c r="O47" s="64" t="s">
        <v>430</v>
      </c>
      <c r="P47" s="64" t="s">
        <v>430</v>
      </c>
      <c r="Q47" s="64" t="s">
        <v>430</v>
      </c>
      <c r="R47" s="64" t="s">
        <v>430</v>
      </c>
      <c r="S47" s="64" t="s">
        <v>430</v>
      </c>
      <c r="T47" s="64" t="s">
        <v>430</v>
      </c>
      <c r="U47" s="64" t="s">
        <v>430</v>
      </c>
      <c r="V47" s="64" t="s">
        <v>430</v>
      </c>
      <c r="W47" s="64" t="s">
        <v>430</v>
      </c>
      <c r="X47" s="64" t="s">
        <v>430</v>
      </c>
      <c r="Y47" s="64" t="s">
        <v>430</v>
      </c>
      <c r="Z47" s="64" t="s">
        <v>430</v>
      </c>
      <c r="AA47" s="64" t="s">
        <v>430</v>
      </c>
      <c r="AB47" s="64" t="s">
        <v>430</v>
      </c>
      <c r="AC47" s="64" t="s">
        <v>430</v>
      </c>
      <c r="AD47" s="64" t="s">
        <v>430</v>
      </c>
      <c r="AE47" s="274"/>
      <c r="AF47" s="64" t="s">
        <v>430</v>
      </c>
      <c r="AG47" s="64" t="s">
        <v>430</v>
      </c>
      <c r="AH47" s="64" t="s">
        <v>430</v>
      </c>
      <c r="AI47" s="64" t="s">
        <v>430</v>
      </c>
      <c r="AJ47" s="64" t="s">
        <v>430</v>
      </c>
      <c r="AK47" s="140" t="s">
        <v>430</v>
      </c>
      <c r="AL47" s="139" t="s">
        <v>49</v>
      </c>
      <c r="AM47" s="136"/>
    </row>
    <row r="48" spans="1:39" ht="26.25" customHeight="1" thickBot="1" x14ac:dyDescent="0.3">
      <c r="A48" s="53" t="s">
        <v>119</v>
      </c>
      <c r="B48" s="57" t="s">
        <v>120</v>
      </c>
      <c r="C48" s="59" t="s">
        <v>121</v>
      </c>
      <c r="D48" s="56"/>
      <c r="E48" s="180" t="s">
        <v>430</v>
      </c>
      <c r="F48" s="170">
        <v>61.463999999999999</v>
      </c>
      <c r="G48" s="180" t="s">
        <v>430</v>
      </c>
      <c r="H48" s="180" t="s">
        <v>430</v>
      </c>
      <c r="I48" s="56" t="s">
        <v>430</v>
      </c>
      <c r="J48" s="56" t="s">
        <v>430</v>
      </c>
      <c r="K48" s="56" t="s">
        <v>430</v>
      </c>
      <c r="L48" s="56" t="s">
        <v>430</v>
      </c>
      <c r="M48" s="180" t="s">
        <v>430</v>
      </c>
      <c r="N48" s="180" t="s">
        <v>430</v>
      </c>
      <c r="O48" s="180" t="s">
        <v>430</v>
      </c>
      <c r="P48" s="180" t="s">
        <v>430</v>
      </c>
      <c r="Q48" s="180" t="s">
        <v>430</v>
      </c>
      <c r="R48" s="180" t="s">
        <v>430</v>
      </c>
      <c r="S48" s="180" t="s">
        <v>430</v>
      </c>
      <c r="T48" s="180" t="s">
        <v>430</v>
      </c>
      <c r="U48" s="180" t="s">
        <v>430</v>
      </c>
      <c r="V48" s="180" t="s">
        <v>430</v>
      </c>
      <c r="W48" s="180" t="s">
        <v>430</v>
      </c>
      <c r="X48" s="180" t="s">
        <v>430</v>
      </c>
      <c r="Y48" s="180" t="s">
        <v>430</v>
      </c>
      <c r="Z48" s="180" t="s">
        <v>430</v>
      </c>
      <c r="AA48" s="180" t="s">
        <v>430</v>
      </c>
      <c r="AB48" s="180" t="s">
        <v>430</v>
      </c>
      <c r="AC48" s="180" t="s">
        <v>430</v>
      </c>
      <c r="AD48" s="180" t="s">
        <v>430</v>
      </c>
      <c r="AE48" s="276"/>
      <c r="AF48" s="56" t="s">
        <v>430</v>
      </c>
      <c r="AG48" s="56" t="s">
        <v>430</v>
      </c>
      <c r="AH48" s="56" t="s">
        <v>430</v>
      </c>
      <c r="AI48" s="56" t="s">
        <v>430</v>
      </c>
      <c r="AJ48" s="56" t="s">
        <v>430</v>
      </c>
      <c r="AK48" s="56">
        <v>76.83</v>
      </c>
      <c r="AL48" s="139" t="s">
        <v>122</v>
      </c>
      <c r="AM48" s="136"/>
    </row>
    <row r="49" spans="1:39" ht="26.25" customHeight="1" thickBot="1" x14ac:dyDescent="0.3">
      <c r="A49" s="53" t="s">
        <v>119</v>
      </c>
      <c r="B49" s="57" t="s">
        <v>123</v>
      </c>
      <c r="C49" s="59" t="s">
        <v>124</v>
      </c>
      <c r="D49" s="56"/>
      <c r="E49" s="174">
        <v>1.557E-3</v>
      </c>
      <c r="F49" s="174">
        <v>1.3321E-2</v>
      </c>
      <c r="G49" s="174">
        <v>1.384E-3</v>
      </c>
      <c r="H49" s="174">
        <v>6.4009999999999996E-3</v>
      </c>
      <c r="I49" s="56" t="s">
        <v>430</v>
      </c>
      <c r="J49" s="56" t="s">
        <v>430</v>
      </c>
      <c r="K49" s="56" t="s">
        <v>430</v>
      </c>
      <c r="L49" s="56" t="s">
        <v>430</v>
      </c>
      <c r="M49" s="174">
        <v>0.79579999999999995</v>
      </c>
      <c r="N49" s="174">
        <v>0.65739999999999998</v>
      </c>
      <c r="O49" s="174">
        <v>1.2110000000000001E-2</v>
      </c>
      <c r="P49" s="174">
        <v>2.0760000000000001E-2</v>
      </c>
      <c r="Q49" s="174">
        <v>2.249E-2</v>
      </c>
      <c r="R49" s="174">
        <v>0.29410000000000003</v>
      </c>
      <c r="S49" s="174">
        <v>8.3040000000000003E-2</v>
      </c>
      <c r="T49" s="174">
        <v>0.20759999999999998</v>
      </c>
      <c r="U49" s="174">
        <v>2.768E-2</v>
      </c>
      <c r="V49" s="174">
        <v>0.38059999999999999</v>
      </c>
      <c r="W49" s="174">
        <v>5.1899999999999995</v>
      </c>
      <c r="X49" s="174">
        <v>0.27679999999999999</v>
      </c>
      <c r="Y49" s="174">
        <v>0.34600000000000003</v>
      </c>
      <c r="Z49" s="174">
        <v>0.17300000000000001</v>
      </c>
      <c r="AA49" s="174">
        <v>0.12110000000000001</v>
      </c>
      <c r="AB49" s="174">
        <v>0.62280000000000002</v>
      </c>
      <c r="AC49" s="170" t="s">
        <v>429</v>
      </c>
      <c r="AD49" s="170" t="s">
        <v>429</v>
      </c>
      <c r="AE49" s="276"/>
      <c r="AF49" s="56" t="s">
        <v>430</v>
      </c>
      <c r="AG49" s="56" t="s">
        <v>430</v>
      </c>
      <c r="AH49" s="56" t="s">
        <v>430</v>
      </c>
      <c r="AI49" s="56" t="s">
        <v>430</v>
      </c>
      <c r="AJ49" s="56" t="s">
        <v>430</v>
      </c>
      <c r="AK49" s="56">
        <v>1.73</v>
      </c>
      <c r="AL49" s="139" t="s">
        <v>125</v>
      </c>
      <c r="AM49" s="136"/>
    </row>
    <row r="50" spans="1:39" ht="26.25" customHeight="1" thickBot="1" x14ac:dyDescent="0.3">
      <c r="A50" s="53" t="s">
        <v>119</v>
      </c>
      <c r="B50" s="57" t="s">
        <v>126</v>
      </c>
      <c r="C50" s="59" t="s">
        <v>127</v>
      </c>
      <c r="D50" s="56"/>
      <c r="E50" s="170" t="s">
        <v>429</v>
      </c>
      <c r="F50" s="170" t="s">
        <v>429</v>
      </c>
      <c r="G50" s="170" t="s">
        <v>429</v>
      </c>
      <c r="H50" s="170" t="s">
        <v>429</v>
      </c>
      <c r="I50" s="56" t="s">
        <v>430</v>
      </c>
      <c r="J50" s="56" t="s">
        <v>430</v>
      </c>
      <c r="K50" s="56" t="s">
        <v>430</v>
      </c>
      <c r="L50" s="56" t="s">
        <v>430</v>
      </c>
      <c r="M50" s="170" t="s">
        <v>429</v>
      </c>
      <c r="N50" s="170" t="s">
        <v>429</v>
      </c>
      <c r="O50" s="170" t="s">
        <v>429</v>
      </c>
      <c r="P50" s="170" t="s">
        <v>429</v>
      </c>
      <c r="Q50" s="170" t="s">
        <v>429</v>
      </c>
      <c r="R50" s="170" t="s">
        <v>429</v>
      </c>
      <c r="S50" s="170" t="s">
        <v>429</v>
      </c>
      <c r="T50" s="170" t="s">
        <v>429</v>
      </c>
      <c r="U50" s="170" t="s">
        <v>429</v>
      </c>
      <c r="V50" s="170" t="s">
        <v>429</v>
      </c>
      <c r="W50" s="170" t="s">
        <v>429</v>
      </c>
      <c r="X50" s="170" t="s">
        <v>429</v>
      </c>
      <c r="Y50" s="170" t="s">
        <v>429</v>
      </c>
      <c r="Z50" s="170" t="s">
        <v>429</v>
      </c>
      <c r="AA50" s="170" t="s">
        <v>429</v>
      </c>
      <c r="AB50" s="170" t="s">
        <v>429</v>
      </c>
      <c r="AC50" s="170" t="s">
        <v>429</v>
      </c>
      <c r="AD50" s="170" t="s">
        <v>429</v>
      </c>
      <c r="AE50" s="276"/>
      <c r="AF50" s="56" t="s">
        <v>430</v>
      </c>
      <c r="AG50" s="56" t="s">
        <v>430</v>
      </c>
      <c r="AH50" s="56" t="s">
        <v>430</v>
      </c>
      <c r="AI50" s="56" t="s">
        <v>430</v>
      </c>
      <c r="AJ50" s="56" t="s">
        <v>430</v>
      </c>
      <c r="AK50" s="56" t="s">
        <v>430</v>
      </c>
      <c r="AL50" s="139" t="s">
        <v>438</v>
      </c>
      <c r="AM50" s="136"/>
    </row>
    <row r="51" spans="1:39" ht="26.25" customHeight="1" thickBot="1" x14ac:dyDescent="0.3">
      <c r="A51" s="53" t="s">
        <v>119</v>
      </c>
      <c r="B51" s="57" t="s">
        <v>128</v>
      </c>
      <c r="C51" s="59" t="s">
        <v>129</v>
      </c>
      <c r="D51" s="56"/>
      <c r="E51" s="180" t="s">
        <v>430</v>
      </c>
      <c r="F51" s="170">
        <v>4.21</v>
      </c>
      <c r="G51" s="170" t="s">
        <v>429</v>
      </c>
      <c r="H51" s="180" t="s">
        <v>430</v>
      </c>
      <c r="I51" s="56" t="s">
        <v>430</v>
      </c>
      <c r="J51" s="56" t="s">
        <v>430</v>
      </c>
      <c r="K51" s="56" t="s">
        <v>430</v>
      </c>
      <c r="L51" s="56" t="s">
        <v>430</v>
      </c>
      <c r="M51" s="180" t="s">
        <v>430</v>
      </c>
      <c r="N51" s="180" t="s">
        <v>430</v>
      </c>
      <c r="O51" s="180" t="s">
        <v>430</v>
      </c>
      <c r="P51" s="180" t="s">
        <v>430</v>
      </c>
      <c r="Q51" s="180" t="s">
        <v>430</v>
      </c>
      <c r="R51" s="180" t="s">
        <v>430</v>
      </c>
      <c r="S51" s="180" t="s">
        <v>430</v>
      </c>
      <c r="T51" s="180" t="s">
        <v>430</v>
      </c>
      <c r="U51" s="180" t="s">
        <v>430</v>
      </c>
      <c r="V51" s="180" t="s">
        <v>430</v>
      </c>
      <c r="W51" s="170" t="s">
        <v>429</v>
      </c>
      <c r="X51" s="180" t="s">
        <v>430</v>
      </c>
      <c r="Y51" s="180" t="s">
        <v>430</v>
      </c>
      <c r="Z51" s="180" t="s">
        <v>430</v>
      </c>
      <c r="AA51" s="180" t="s">
        <v>430</v>
      </c>
      <c r="AB51" s="180" t="s">
        <v>430</v>
      </c>
      <c r="AC51" s="180" t="s">
        <v>430</v>
      </c>
      <c r="AD51" s="180" t="s">
        <v>430</v>
      </c>
      <c r="AE51" s="276"/>
      <c r="AF51" s="64" t="s">
        <v>430</v>
      </c>
      <c r="AG51" s="64" t="s">
        <v>430</v>
      </c>
      <c r="AH51" s="64" t="s">
        <v>430</v>
      </c>
      <c r="AI51" s="64" t="s">
        <v>430</v>
      </c>
      <c r="AJ51" s="64" t="s">
        <v>430</v>
      </c>
      <c r="AK51" s="140">
        <v>21.05</v>
      </c>
      <c r="AL51" s="139" t="s">
        <v>130</v>
      </c>
      <c r="AM51" s="136"/>
    </row>
    <row r="52" spans="1:39" ht="26.25" customHeight="1" thickBot="1" x14ac:dyDescent="0.3">
      <c r="A52" s="53" t="s">
        <v>119</v>
      </c>
      <c r="B52" s="57" t="s">
        <v>131</v>
      </c>
      <c r="C52" s="59" t="s">
        <v>379</v>
      </c>
      <c r="D52" s="56"/>
      <c r="E52" s="180">
        <v>2.67048</v>
      </c>
      <c r="F52" s="180">
        <v>2.2254</v>
      </c>
      <c r="G52" s="180">
        <v>6.8987400000000001</v>
      </c>
      <c r="H52" s="180">
        <v>1.2239700000000001E-2</v>
      </c>
      <c r="I52" s="56" t="s">
        <v>430</v>
      </c>
      <c r="J52" s="56" t="s">
        <v>430</v>
      </c>
      <c r="K52" s="56" t="s">
        <v>430</v>
      </c>
      <c r="L52" s="56" t="s">
        <v>430</v>
      </c>
      <c r="M52" s="180">
        <v>1.00143</v>
      </c>
      <c r="N52" s="180">
        <v>5.6747700000000005E-2</v>
      </c>
      <c r="O52" s="180">
        <v>5.6747700000000005E-2</v>
      </c>
      <c r="P52" s="180">
        <v>5.6747700000000005E-2</v>
      </c>
      <c r="Q52" s="180">
        <v>5.6747700000000005E-2</v>
      </c>
      <c r="R52" s="180">
        <v>5.6747700000000005E-2</v>
      </c>
      <c r="S52" s="180">
        <v>5.6747700000000005E-2</v>
      </c>
      <c r="T52" s="180">
        <v>5.6747700000000005E-2</v>
      </c>
      <c r="U52" s="180">
        <v>5.6747700000000005E-2</v>
      </c>
      <c r="V52" s="180">
        <v>5.6747700000000005E-2</v>
      </c>
      <c r="W52" s="180">
        <v>6.3423900000000005E-2</v>
      </c>
      <c r="X52" s="180" t="s">
        <v>430</v>
      </c>
      <c r="Y52" s="180" t="s">
        <v>430</v>
      </c>
      <c r="Z52" s="180" t="s">
        <v>430</v>
      </c>
      <c r="AA52" s="180" t="s">
        <v>430</v>
      </c>
      <c r="AB52" s="180" t="s">
        <v>430</v>
      </c>
      <c r="AC52" s="180" t="s">
        <v>430</v>
      </c>
      <c r="AD52" s="180" t="s">
        <v>430</v>
      </c>
      <c r="AE52" s="276"/>
      <c r="AF52" s="64" t="s">
        <v>430</v>
      </c>
      <c r="AG52" s="64" t="s">
        <v>430</v>
      </c>
      <c r="AH52" s="64" t="s">
        <v>430</v>
      </c>
      <c r="AI52" s="64" t="s">
        <v>430</v>
      </c>
      <c r="AJ52" s="64" t="s">
        <v>430</v>
      </c>
      <c r="AK52" s="140">
        <v>11.127000000000001</v>
      </c>
      <c r="AL52" s="139" t="s">
        <v>132</v>
      </c>
      <c r="AM52" s="136"/>
    </row>
    <row r="53" spans="1:39" ht="26.25" customHeight="1" thickBot="1" x14ac:dyDescent="0.3">
      <c r="A53" s="53" t="s">
        <v>119</v>
      </c>
      <c r="B53" s="57" t="s">
        <v>133</v>
      </c>
      <c r="C53" s="59" t="s">
        <v>134</v>
      </c>
      <c r="D53" s="56"/>
      <c r="E53" s="180" t="s">
        <v>430</v>
      </c>
      <c r="F53" s="180">
        <v>7.3220000000000001</v>
      </c>
      <c r="G53" s="170" t="s">
        <v>429</v>
      </c>
      <c r="H53" s="180" t="s">
        <v>430</v>
      </c>
      <c r="I53" s="56" t="s">
        <v>430</v>
      </c>
      <c r="J53" s="56" t="s">
        <v>430</v>
      </c>
      <c r="K53" s="56" t="s">
        <v>430</v>
      </c>
      <c r="L53" s="56" t="s">
        <v>430</v>
      </c>
      <c r="M53" s="180" t="s">
        <v>430</v>
      </c>
      <c r="N53" s="180" t="s">
        <v>430</v>
      </c>
      <c r="O53" s="180" t="s">
        <v>430</v>
      </c>
      <c r="P53" s="180" t="s">
        <v>430</v>
      </c>
      <c r="Q53" s="180" t="s">
        <v>430</v>
      </c>
      <c r="R53" s="180" t="s">
        <v>430</v>
      </c>
      <c r="S53" s="180" t="s">
        <v>430</v>
      </c>
      <c r="T53" s="180" t="s">
        <v>430</v>
      </c>
      <c r="U53" s="180" t="s">
        <v>430</v>
      </c>
      <c r="V53" s="180" t="s">
        <v>430</v>
      </c>
      <c r="W53" s="170" t="s">
        <v>429</v>
      </c>
      <c r="X53" s="180" t="s">
        <v>430</v>
      </c>
      <c r="Y53" s="180" t="s">
        <v>430</v>
      </c>
      <c r="Z53" s="180" t="s">
        <v>430</v>
      </c>
      <c r="AA53" s="180" t="s">
        <v>430</v>
      </c>
      <c r="AB53" s="180" t="s">
        <v>430</v>
      </c>
      <c r="AC53" s="180" t="s">
        <v>430</v>
      </c>
      <c r="AD53" s="180" t="s">
        <v>430</v>
      </c>
      <c r="AE53" s="276"/>
      <c r="AF53" s="64" t="s">
        <v>430</v>
      </c>
      <c r="AG53" s="64" t="s">
        <v>430</v>
      </c>
      <c r="AH53" s="64" t="s">
        <v>430</v>
      </c>
      <c r="AI53" s="64" t="s">
        <v>430</v>
      </c>
      <c r="AJ53" s="64" t="s">
        <v>430</v>
      </c>
      <c r="AK53" s="140">
        <v>3.661</v>
      </c>
      <c r="AL53" s="139" t="s">
        <v>135</v>
      </c>
      <c r="AM53" s="136"/>
    </row>
    <row r="54" spans="1:39" ht="37.5" customHeight="1" thickBot="1" x14ac:dyDescent="0.3">
      <c r="A54" s="53" t="s">
        <v>119</v>
      </c>
      <c r="B54" s="57" t="s">
        <v>136</v>
      </c>
      <c r="C54" s="59" t="s">
        <v>137</v>
      </c>
      <c r="D54" s="56"/>
      <c r="E54" s="180" t="s">
        <v>430</v>
      </c>
      <c r="F54" s="170">
        <v>7.0700083199999996E-3</v>
      </c>
      <c r="G54" s="170" t="s">
        <v>429</v>
      </c>
      <c r="H54" s="180" t="s">
        <v>430</v>
      </c>
      <c r="I54" s="56" t="s">
        <v>430</v>
      </c>
      <c r="J54" s="56" t="s">
        <v>430</v>
      </c>
      <c r="K54" s="56" t="s">
        <v>430</v>
      </c>
      <c r="L54" s="56" t="s">
        <v>430</v>
      </c>
      <c r="M54" s="180" t="s">
        <v>430</v>
      </c>
      <c r="N54" s="180" t="s">
        <v>430</v>
      </c>
      <c r="O54" s="180" t="s">
        <v>430</v>
      </c>
      <c r="P54" s="180" t="s">
        <v>430</v>
      </c>
      <c r="Q54" s="180" t="s">
        <v>430</v>
      </c>
      <c r="R54" s="180" t="s">
        <v>430</v>
      </c>
      <c r="S54" s="180" t="s">
        <v>430</v>
      </c>
      <c r="T54" s="180" t="s">
        <v>430</v>
      </c>
      <c r="U54" s="180" t="s">
        <v>430</v>
      </c>
      <c r="V54" s="180" t="s">
        <v>430</v>
      </c>
      <c r="W54" s="170" t="s">
        <v>429</v>
      </c>
      <c r="X54" s="180" t="s">
        <v>430</v>
      </c>
      <c r="Y54" s="180" t="s">
        <v>430</v>
      </c>
      <c r="Z54" s="180" t="s">
        <v>430</v>
      </c>
      <c r="AA54" s="180" t="s">
        <v>430</v>
      </c>
      <c r="AB54" s="180" t="s">
        <v>430</v>
      </c>
      <c r="AC54" s="180" t="s">
        <v>430</v>
      </c>
      <c r="AD54" s="180" t="s">
        <v>430</v>
      </c>
      <c r="AE54" s="276"/>
      <c r="AF54" s="64" t="s">
        <v>430</v>
      </c>
      <c r="AG54" s="64" t="s">
        <v>430</v>
      </c>
      <c r="AH54" s="64" t="s">
        <v>430</v>
      </c>
      <c r="AI54" s="64" t="s">
        <v>430</v>
      </c>
      <c r="AJ54" s="64">
        <v>1910.4</v>
      </c>
      <c r="AK54" s="140">
        <v>70700.083199999994</v>
      </c>
      <c r="AL54" s="139" t="s">
        <v>439</v>
      </c>
      <c r="AM54" s="136"/>
    </row>
    <row r="55" spans="1:39" ht="26.25" customHeight="1" thickBot="1" x14ac:dyDescent="0.3">
      <c r="A55" s="53" t="s">
        <v>119</v>
      </c>
      <c r="B55" s="57" t="s">
        <v>138</v>
      </c>
      <c r="C55" s="59" t="s">
        <v>139</v>
      </c>
      <c r="D55" s="56"/>
      <c r="E55" s="56" t="s">
        <v>430</v>
      </c>
      <c r="F55" s="56" t="s">
        <v>430</v>
      </c>
      <c r="G55" s="56" t="s">
        <v>430</v>
      </c>
      <c r="H55" s="56" t="s">
        <v>430</v>
      </c>
      <c r="I55" s="56" t="s">
        <v>430</v>
      </c>
      <c r="J55" s="56" t="s">
        <v>430</v>
      </c>
      <c r="K55" s="56" t="s">
        <v>430</v>
      </c>
      <c r="L55" s="56" t="s">
        <v>430</v>
      </c>
      <c r="M55" s="56" t="s">
        <v>430</v>
      </c>
      <c r="N55" s="56" t="s">
        <v>430</v>
      </c>
      <c r="O55" s="56" t="s">
        <v>430</v>
      </c>
      <c r="P55" s="56" t="s">
        <v>430</v>
      </c>
      <c r="Q55" s="56" t="s">
        <v>430</v>
      </c>
      <c r="R55" s="56" t="s">
        <v>430</v>
      </c>
      <c r="S55" s="56" t="s">
        <v>430</v>
      </c>
      <c r="T55" s="56" t="s">
        <v>430</v>
      </c>
      <c r="U55" s="56" t="s">
        <v>430</v>
      </c>
      <c r="V55" s="56" t="s">
        <v>430</v>
      </c>
      <c r="W55" s="56" t="s">
        <v>430</v>
      </c>
      <c r="X55" s="56" t="s">
        <v>430</v>
      </c>
      <c r="Y55" s="56" t="s">
        <v>430</v>
      </c>
      <c r="Z55" s="56" t="s">
        <v>430</v>
      </c>
      <c r="AA55" s="56" t="s">
        <v>430</v>
      </c>
      <c r="AB55" s="56" t="s">
        <v>430</v>
      </c>
      <c r="AC55" s="56" t="s">
        <v>430</v>
      </c>
      <c r="AD55" s="56" t="s">
        <v>430</v>
      </c>
      <c r="AE55" s="276"/>
      <c r="AF55" s="64" t="s">
        <v>430</v>
      </c>
      <c r="AG55" s="64" t="s">
        <v>430</v>
      </c>
      <c r="AH55" s="64" t="s">
        <v>430</v>
      </c>
      <c r="AI55" s="64" t="s">
        <v>430</v>
      </c>
      <c r="AJ55" s="64" t="s">
        <v>430</v>
      </c>
      <c r="AK55" s="140" t="s">
        <v>430</v>
      </c>
      <c r="AL55" s="139" t="s">
        <v>140</v>
      </c>
      <c r="AM55" s="136"/>
    </row>
    <row r="56" spans="1:39" ht="26.25" customHeight="1" thickBot="1" x14ac:dyDescent="0.3">
      <c r="A56" s="57" t="s">
        <v>119</v>
      </c>
      <c r="B56" s="57" t="s">
        <v>141</v>
      </c>
      <c r="C56" s="59" t="s">
        <v>388</v>
      </c>
      <c r="D56" s="56"/>
      <c r="E56" s="56" t="s">
        <v>430</v>
      </c>
      <c r="F56" s="56" t="s">
        <v>430</v>
      </c>
      <c r="G56" s="56" t="s">
        <v>430</v>
      </c>
      <c r="H56" s="56" t="s">
        <v>430</v>
      </c>
      <c r="I56" s="56" t="s">
        <v>430</v>
      </c>
      <c r="J56" s="56" t="s">
        <v>430</v>
      </c>
      <c r="K56" s="56" t="s">
        <v>430</v>
      </c>
      <c r="L56" s="56" t="s">
        <v>430</v>
      </c>
      <c r="M56" s="56" t="s">
        <v>430</v>
      </c>
      <c r="N56" s="56" t="s">
        <v>430</v>
      </c>
      <c r="O56" s="56" t="s">
        <v>430</v>
      </c>
      <c r="P56" s="56" t="s">
        <v>430</v>
      </c>
      <c r="Q56" s="56" t="s">
        <v>430</v>
      </c>
      <c r="R56" s="56" t="s">
        <v>430</v>
      </c>
      <c r="S56" s="56" t="s">
        <v>430</v>
      </c>
      <c r="T56" s="56" t="s">
        <v>430</v>
      </c>
      <c r="U56" s="56" t="s">
        <v>430</v>
      </c>
      <c r="V56" s="56" t="s">
        <v>430</v>
      </c>
      <c r="W56" s="56" t="s">
        <v>430</v>
      </c>
      <c r="X56" s="56" t="s">
        <v>430</v>
      </c>
      <c r="Y56" s="56" t="s">
        <v>430</v>
      </c>
      <c r="Z56" s="56" t="s">
        <v>430</v>
      </c>
      <c r="AA56" s="56" t="s">
        <v>430</v>
      </c>
      <c r="AB56" s="56" t="s">
        <v>430</v>
      </c>
      <c r="AC56" s="56" t="s">
        <v>430</v>
      </c>
      <c r="AD56" s="56" t="s">
        <v>430</v>
      </c>
      <c r="AE56" s="276"/>
      <c r="AF56" s="64" t="s">
        <v>430</v>
      </c>
      <c r="AG56" s="64" t="s">
        <v>430</v>
      </c>
      <c r="AH56" s="64" t="s">
        <v>430</v>
      </c>
      <c r="AI56" s="64" t="s">
        <v>430</v>
      </c>
      <c r="AJ56" s="64" t="s">
        <v>430</v>
      </c>
      <c r="AK56" s="197" t="s">
        <v>434</v>
      </c>
      <c r="AL56" s="200" t="s">
        <v>399</v>
      </c>
      <c r="AM56" s="136"/>
    </row>
    <row r="57" spans="1:39" ht="26.25" customHeight="1" thickBot="1" x14ac:dyDescent="0.3">
      <c r="A57" s="53" t="s">
        <v>53</v>
      </c>
      <c r="B57" s="57" t="s">
        <v>143</v>
      </c>
      <c r="C57" s="59" t="s">
        <v>144</v>
      </c>
      <c r="D57" s="56"/>
      <c r="E57" s="172" t="s">
        <v>429</v>
      </c>
      <c r="F57" s="172" t="s">
        <v>429</v>
      </c>
      <c r="G57" s="172" t="s">
        <v>429</v>
      </c>
      <c r="H57" s="172" t="s">
        <v>429</v>
      </c>
      <c r="I57" s="56" t="s">
        <v>430</v>
      </c>
      <c r="J57" s="56" t="s">
        <v>430</v>
      </c>
      <c r="K57" s="56" t="s">
        <v>430</v>
      </c>
      <c r="L57" s="56" t="s">
        <v>430</v>
      </c>
      <c r="M57" s="172" t="s">
        <v>429</v>
      </c>
      <c r="N57" s="172" t="s">
        <v>429</v>
      </c>
      <c r="O57" s="172" t="s">
        <v>429</v>
      </c>
      <c r="P57" s="172" t="s">
        <v>429</v>
      </c>
      <c r="Q57" s="172" t="s">
        <v>429</v>
      </c>
      <c r="R57" s="172" t="s">
        <v>429</v>
      </c>
      <c r="S57" s="172" t="s">
        <v>429</v>
      </c>
      <c r="T57" s="172" t="s">
        <v>429</v>
      </c>
      <c r="U57" s="172" t="s">
        <v>429</v>
      </c>
      <c r="V57" s="172" t="s">
        <v>429</v>
      </c>
      <c r="W57" s="172" t="s">
        <v>429</v>
      </c>
      <c r="X57" s="172" t="s">
        <v>429</v>
      </c>
      <c r="Y57" s="172" t="s">
        <v>429</v>
      </c>
      <c r="Z57" s="172" t="s">
        <v>429</v>
      </c>
      <c r="AA57" s="172" t="s">
        <v>429</v>
      </c>
      <c r="AB57" s="172" t="s">
        <v>429</v>
      </c>
      <c r="AC57" s="172" t="s">
        <v>429</v>
      </c>
      <c r="AD57" s="172" t="s">
        <v>430</v>
      </c>
      <c r="AE57" s="274"/>
      <c r="AF57" s="64" t="s">
        <v>430</v>
      </c>
      <c r="AG57" s="64" t="s">
        <v>430</v>
      </c>
      <c r="AH57" s="64" t="s">
        <v>430</v>
      </c>
      <c r="AI57" s="64" t="s">
        <v>430</v>
      </c>
      <c r="AJ57" s="64" t="s">
        <v>430</v>
      </c>
      <c r="AK57" s="140">
        <v>1115</v>
      </c>
      <c r="AL57" s="138" t="s">
        <v>1058</v>
      </c>
      <c r="AM57" s="136"/>
    </row>
    <row r="58" spans="1:39" ht="26.25" customHeight="1" thickBot="1" x14ac:dyDescent="0.3">
      <c r="A58" s="53" t="s">
        <v>53</v>
      </c>
      <c r="B58" s="57" t="s">
        <v>145</v>
      </c>
      <c r="C58" s="59" t="s">
        <v>146</v>
      </c>
      <c r="D58" s="56"/>
      <c r="E58" s="172" t="s">
        <v>429</v>
      </c>
      <c r="F58" s="172" t="s">
        <v>429</v>
      </c>
      <c r="G58" s="172" t="s">
        <v>429</v>
      </c>
      <c r="H58" s="171" t="s">
        <v>430</v>
      </c>
      <c r="I58" s="56" t="s">
        <v>430</v>
      </c>
      <c r="J58" s="56" t="s">
        <v>430</v>
      </c>
      <c r="K58" s="56" t="s">
        <v>430</v>
      </c>
      <c r="L58" s="56" t="s">
        <v>430</v>
      </c>
      <c r="M58" s="172" t="s">
        <v>429</v>
      </c>
      <c r="N58" s="172" t="s">
        <v>429</v>
      </c>
      <c r="O58" s="172" t="s">
        <v>429</v>
      </c>
      <c r="P58" s="172" t="s">
        <v>429</v>
      </c>
      <c r="Q58" s="172" t="s">
        <v>430</v>
      </c>
      <c r="R58" s="172" t="s">
        <v>430</v>
      </c>
      <c r="S58" s="172" t="s">
        <v>430</v>
      </c>
      <c r="T58" s="172" t="s">
        <v>430</v>
      </c>
      <c r="U58" s="172" t="s">
        <v>430</v>
      </c>
      <c r="V58" s="172" t="s">
        <v>430</v>
      </c>
      <c r="W58" s="172" t="s">
        <v>430</v>
      </c>
      <c r="X58" s="172" t="s">
        <v>430</v>
      </c>
      <c r="Y58" s="172" t="s">
        <v>430</v>
      </c>
      <c r="Z58" s="172" t="s">
        <v>430</v>
      </c>
      <c r="AA58" s="172" t="s">
        <v>430</v>
      </c>
      <c r="AB58" s="172" t="s">
        <v>430</v>
      </c>
      <c r="AC58" s="172" t="s">
        <v>430</v>
      </c>
      <c r="AD58" s="172" t="s">
        <v>430</v>
      </c>
      <c r="AE58" s="274"/>
      <c r="AF58" s="64" t="s">
        <v>430</v>
      </c>
      <c r="AG58" s="64" t="s">
        <v>430</v>
      </c>
      <c r="AH58" s="64" t="s">
        <v>430</v>
      </c>
      <c r="AI58" s="64" t="s">
        <v>430</v>
      </c>
      <c r="AJ58" s="64" t="s">
        <v>430</v>
      </c>
      <c r="AK58" s="140">
        <v>559.1</v>
      </c>
      <c r="AL58" s="138" t="s">
        <v>1059</v>
      </c>
      <c r="AM58" s="136"/>
    </row>
    <row r="59" spans="1:39" ht="26.25" customHeight="1" thickBot="1" x14ac:dyDescent="0.3">
      <c r="A59" s="53" t="s">
        <v>53</v>
      </c>
      <c r="B59" s="60" t="s">
        <v>147</v>
      </c>
      <c r="C59" s="59" t="s">
        <v>389</v>
      </c>
      <c r="D59" s="56"/>
      <c r="E59" s="172" t="s">
        <v>429</v>
      </c>
      <c r="F59" s="172" t="s">
        <v>429</v>
      </c>
      <c r="G59" s="172" t="s">
        <v>429</v>
      </c>
      <c r="H59" s="172" t="s">
        <v>429</v>
      </c>
      <c r="I59" s="56" t="s">
        <v>430</v>
      </c>
      <c r="J59" s="56" t="s">
        <v>430</v>
      </c>
      <c r="K59" s="56" t="s">
        <v>430</v>
      </c>
      <c r="L59" s="56" t="s">
        <v>430</v>
      </c>
      <c r="M59" s="172" t="s">
        <v>429</v>
      </c>
      <c r="N59" s="174">
        <v>5.9329999999999999E-3</v>
      </c>
      <c r="O59" s="174">
        <v>4.5370000000000002E-4</v>
      </c>
      <c r="P59" s="173">
        <v>1.047E-5</v>
      </c>
      <c r="Q59" s="174">
        <v>6.6310000000000002E-4</v>
      </c>
      <c r="R59" s="174">
        <v>8.0270000000000005E-4</v>
      </c>
      <c r="S59" s="174">
        <v>2.4430000000000002E-5</v>
      </c>
      <c r="T59" s="174">
        <v>1.7101000000000002E-3</v>
      </c>
      <c r="U59" s="174">
        <v>2.7920000000000002E-3</v>
      </c>
      <c r="V59" s="174">
        <v>1.2913000000000002E-3</v>
      </c>
      <c r="W59" s="172" t="s">
        <v>429</v>
      </c>
      <c r="X59" s="172" t="s">
        <v>429</v>
      </c>
      <c r="Y59" s="172" t="s">
        <v>429</v>
      </c>
      <c r="Z59" s="172" t="s">
        <v>429</v>
      </c>
      <c r="AA59" s="172" t="s">
        <v>429</v>
      </c>
      <c r="AB59" s="172" t="s">
        <v>429</v>
      </c>
      <c r="AC59" s="172" t="s">
        <v>429</v>
      </c>
      <c r="AD59" s="172" t="s">
        <v>430</v>
      </c>
      <c r="AE59" s="274"/>
      <c r="AF59" s="64" t="s">
        <v>430</v>
      </c>
      <c r="AG59" s="64" t="s">
        <v>430</v>
      </c>
      <c r="AH59" s="64" t="s">
        <v>430</v>
      </c>
      <c r="AI59" s="64" t="s">
        <v>430</v>
      </c>
      <c r="AJ59" s="64" t="s">
        <v>430</v>
      </c>
      <c r="AK59" s="140">
        <v>3.49</v>
      </c>
      <c r="AL59" s="138" t="s">
        <v>1060</v>
      </c>
      <c r="AM59" s="136"/>
    </row>
    <row r="60" spans="1:39" ht="26.25" customHeight="1" thickBot="1" x14ac:dyDescent="0.3">
      <c r="A60" s="53" t="s">
        <v>53</v>
      </c>
      <c r="B60" s="60" t="s">
        <v>148</v>
      </c>
      <c r="C60" s="59" t="s">
        <v>149</v>
      </c>
      <c r="D60" s="266"/>
      <c r="E60" s="172" t="s">
        <v>430</v>
      </c>
      <c r="F60" s="172" t="s">
        <v>430</v>
      </c>
      <c r="G60" s="172" t="s">
        <v>430</v>
      </c>
      <c r="H60" s="172" t="s">
        <v>430</v>
      </c>
      <c r="I60" s="56" t="s">
        <v>430</v>
      </c>
      <c r="J60" s="56" t="s">
        <v>430</v>
      </c>
      <c r="K60" s="56" t="s">
        <v>430</v>
      </c>
      <c r="L60" s="56" t="s">
        <v>430</v>
      </c>
      <c r="M60" s="172" t="s">
        <v>430</v>
      </c>
      <c r="N60" s="172" t="s">
        <v>430</v>
      </c>
      <c r="O60" s="172" t="s">
        <v>430</v>
      </c>
      <c r="P60" s="172" t="s">
        <v>430</v>
      </c>
      <c r="Q60" s="172" t="s">
        <v>430</v>
      </c>
      <c r="R60" s="172" t="s">
        <v>430</v>
      </c>
      <c r="S60" s="172" t="s">
        <v>430</v>
      </c>
      <c r="T60" s="172" t="s">
        <v>430</v>
      </c>
      <c r="U60" s="172" t="s">
        <v>430</v>
      </c>
      <c r="V60" s="172" t="s">
        <v>430</v>
      </c>
      <c r="W60" s="172" t="s">
        <v>430</v>
      </c>
      <c r="X60" s="172" t="s">
        <v>430</v>
      </c>
      <c r="Y60" s="172" t="s">
        <v>430</v>
      </c>
      <c r="Z60" s="172" t="s">
        <v>430</v>
      </c>
      <c r="AA60" s="172" t="s">
        <v>430</v>
      </c>
      <c r="AB60" s="172" t="s">
        <v>430</v>
      </c>
      <c r="AC60" s="172" t="s">
        <v>430</v>
      </c>
      <c r="AD60" s="172" t="s">
        <v>430</v>
      </c>
      <c r="AE60" s="274"/>
      <c r="AF60" s="64" t="s">
        <v>430</v>
      </c>
      <c r="AG60" s="64" t="s">
        <v>430</v>
      </c>
      <c r="AH60" s="64" t="s">
        <v>430</v>
      </c>
      <c r="AI60" s="64" t="s">
        <v>430</v>
      </c>
      <c r="AJ60" s="64" t="s">
        <v>430</v>
      </c>
      <c r="AK60" s="140">
        <v>41479.1</v>
      </c>
      <c r="AL60" s="138" t="s">
        <v>567</v>
      </c>
      <c r="AM60" s="136"/>
    </row>
    <row r="61" spans="1:39" ht="26.25" customHeight="1" thickBot="1" x14ac:dyDescent="0.3">
      <c r="A61" s="53" t="s">
        <v>53</v>
      </c>
      <c r="B61" s="60" t="s">
        <v>150</v>
      </c>
      <c r="C61" s="59" t="s">
        <v>151</v>
      </c>
      <c r="D61" s="56"/>
      <c r="E61" s="172" t="s">
        <v>430</v>
      </c>
      <c r="F61" s="172" t="s">
        <v>430</v>
      </c>
      <c r="G61" s="172" t="s">
        <v>430</v>
      </c>
      <c r="H61" s="172" t="s">
        <v>430</v>
      </c>
      <c r="I61" s="56" t="s">
        <v>430</v>
      </c>
      <c r="J61" s="56" t="s">
        <v>430</v>
      </c>
      <c r="K61" s="56" t="s">
        <v>430</v>
      </c>
      <c r="L61" s="56" t="s">
        <v>430</v>
      </c>
      <c r="M61" s="172" t="s">
        <v>430</v>
      </c>
      <c r="N61" s="172" t="s">
        <v>430</v>
      </c>
      <c r="O61" s="172" t="s">
        <v>430</v>
      </c>
      <c r="P61" s="172" t="s">
        <v>430</v>
      </c>
      <c r="Q61" s="172" t="s">
        <v>430</v>
      </c>
      <c r="R61" s="172" t="s">
        <v>430</v>
      </c>
      <c r="S61" s="172" t="s">
        <v>430</v>
      </c>
      <c r="T61" s="172" t="s">
        <v>430</v>
      </c>
      <c r="U61" s="172" t="s">
        <v>430</v>
      </c>
      <c r="V61" s="172" t="s">
        <v>430</v>
      </c>
      <c r="W61" s="172" t="s">
        <v>430</v>
      </c>
      <c r="X61" s="172" t="s">
        <v>430</v>
      </c>
      <c r="Y61" s="172" t="s">
        <v>430</v>
      </c>
      <c r="Z61" s="172" t="s">
        <v>430</v>
      </c>
      <c r="AA61" s="172" t="s">
        <v>430</v>
      </c>
      <c r="AB61" s="172" t="s">
        <v>430</v>
      </c>
      <c r="AC61" s="172" t="s">
        <v>430</v>
      </c>
      <c r="AD61" s="172" t="s">
        <v>430</v>
      </c>
      <c r="AE61" s="274"/>
      <c r="AF61" s="64" t="s">
        <v>430</v>
      </c>
      <c r="AG61" s="64" t="s">
        <v>430</v>
      </c>
      <c r="AH61" s="64" t="s">
        <v>430</v>
      </c>
      <c r="AI61" s="64" t="s">
        <v>430</v>
      </c>
      <c r="AJ61" s="64" t="s">
        <v>430</v>
      </c>
      <c r="AK61" s="140" t="s">
        <v>429</v>
      </c>
      <c r="AL61" s="138" t="s">
        <v>568</v>
      </c>
      <c r="AM61" s="136"/>
    </row>
    <row r="62" spans="1:39" ht="26.25" customHeight="1" thickBot="1" x14ac:dyDescent="0.3">
      <c r="A62" s="53" t="s">
        <v>53</v>
      </c>
      <c r="B62" s="60" t="s">
        <v>152</v>
      </c>
      <c r="C62" s="59" t="s">
        <v>153</v>
      </c>
      <c r="D62" s="56"/>
      <c r="E62" s="172" t="s">
        <v>430</v>
      </c>
      <c r="F62" s="172" t="s">
        <v>430</v>
      </c>
      <c r="G62" s="172" t="s">
        <v>430</v>
      </c>
      <c r="H62" s="172" t="s">
        <v>430</v>
      </c>
      <c r="I62" s="56" t="s">
        <v>430</v>
      </c>
      <c r="J62" s="56" t="s">
        <v>430</v>
      </c>
      <c r="K62" s="56" t="s">
        <v>430</v>
      </c>
      <c r="L62" s="56" t="s">
        <v>430</v>
      </c>
      <c r="M62" s="172" t="s">
        <v>430</v>
      </c>
      <c r="N62" s="172" t="s">
        <v>430</v>
      </c>
      <c r="O62" s="172" t="s">
        <v>430</v>
      </c>
      <c r="P62" s="172" t="s">
        <v>430</v>
      </c>
      <c r="Q62" s="172" t="s">
        <v>430</v>
      </c>
      <c r="R62" s="172" t="s">
        <v>430</v>
      </c>
      <c r="S62" s="172" t="s">
        <v>430</v>
      </c>
      <c r="T62" s="172" t="s">
        <v>430</v>
      </c>
      <c r="U62" s="172" t="s">
        <v>430</v>
      </c>
      <c r="V62" s="172" t="s">
        <v>430</v>
      </c>
      <c r="W62" s="172" t="s">
        <v>430</v>
      </c>
      <c r="X62" s="172" t="s">
        <v>430</v>
      </c>
      <c r="Y62" s="172" t="s">
        <v>430</v>
      </c>
      <c r="Z62" s="172" t="s">
        <v>430</v>
      </c>
      <c r="AA62" s="172" t="s">
        <v>430</v>
      </c>
      <c r="AB62" s="172" t="s">
        <v>430</v>
      </c>
      <c r="AC62" s="172" t="s">
        <v>430</v>
      </c>
      <c r="AD62" s="172" t="s">
        <v>430</v>
      </c>
      <c r="AE62" s="274"/>
      <c r="AF62" s="64" t="s">
        <v>430</v>
      </c>
      <c r="AG62" s="64" t="s">
        <v>430</v>
      </c>
      <c r="AH62" s="64" t="s">
        <v>430</v>
      </c>
      <c r="AI62" s="64" t="s">
        <v>430</v>
      </c>
      <c r="AJ62" s="64" t="s">
        <v>430</v>
      </c>
      <c r="AK62" s="172" t="s">
        <v>431</v>
      </c>
      <c r="AL62" s="138" t="s">
        <v>406</v>
      </c>
      <c r="AM62" s="136"/>
    </row>
    <row r="63" spans="1:39" ht="26.25" customHeight="1" thickBot="1" x14ac:dyDescent="0.3">
      <c r="A63" s="53" t="s">
        <v>53</v>
      </c>
      <c r="B63" s="60" t="s">
        <v>154</v>
      </c>
      <c r="C63" s="59" t="s">
        <v>155</v>
      </c>
      <c r="D63" s="280"/>
      <c r="E63" s="172" t="s">
        <v>430</v>
      </c>
      <c r="F63" s="172" t="s">
        <v>430</v>
      </c>
      <c r="G63" s="172" t="s">
        <v>430</v>
      </c>
      <c r="H63" s="172" t="s">
        <v>430</v>
      </c>
      <c r="I63" s="56" t="s">
        <v>430</v>
      </c>
      <c r="J63" s="56" t="s">
        <v>430</v>
      </c>
      <c r="K63" s="56" t="s">
        <v>430</v>
      </c>
      <c r="L63" s="56" t="s">
        <v>430</v>
      </c>
      <c r="M63" s="172" t="s">
        <v>430</v>
      </c>
      <c r="N63" s="172" t="s">
        <v>430</v>
      </c>
      <c r="O63" s="172" t="s">
        <v>430</v>
      </c>
      <c r="P63" s="172" t="s">
        <v>430</v>
      </c>
      <c r="Q63" s="172" t="s">
        <v>430</v>
      </c>
      <c r="R63" s="172" t="s">
        <v>430</v>
      </c>
      <c r="S63" s="172" t="s">
        <v>430</v>
      </c>
      <c r="T63" s="172" t="s">
        <v>430</v>
      </c>
      <c r="U63" s="172" t="s">
        <v>430</v>
      </c>
      <c r="V63" s="172" t="s">
        <v>430</v>
      </c>
      <c r="W63" s="172" t="s">
        <v>430</v>
      </c>
      <c r="X63" s="172" t="s">
        <v>430</v>
      </c>
      <c r="Y63" s="172" t="s">
        <v>430</v>
      </c>
      <c r="Z63" s="172" t="s">
        <v>430</v>
      </c>
      <c r="AA63" s="172" t="s">
        <v>430</v>
      </c>
      <c r="AB63" s="172" t="s">
        <v>430</v>
      </c>
      <c r="AC63" s="172" t="s">
        <v>430</v>
      </c>
      <c r="AD63" s="172" t="s">
        <v>430</v>
      </c>
      <c r="AE63" s="274"/>
      <c r="AF63" s="64" t="s">
        <v>430</v>
      </c>
      <c r="AG63" s="64" t="s">
        <v>430</v>
      </c>
      <c r="AH63" s="64" t="s">
        <v>430</v>
      </c>
      <c r="AI63" s="64" t="s">
        <v>430</v>
      </c>
      <c r="AJ63" s="64" t="s">
        <v>430</v>
      </c>
      <c r="AK63" s="270" t="s">
        <v>430</v>
      </c>
      <c r="AL63" s="138" t="s">
        <v>399</v>
      </c>
      <c r="AM63" s="136"/>
    </row>
    <row r="64" spans="1:39" ht="26.25" customHeight="1" thickBot="1" x14ac:dyDescent="0.3">
      <c r="A64" s="53" t="s">
        <v>53</v>
      </c>
      <c r="B64" s="60" t="s">
        <v>156</v>
      </c>
      <c r="C64" s="59" t="s">
        <v>157</v>
      </c>
      <c r="D64" s="56"/>
      <c r="E64" s="174">
        <v>9.0999999999999998E-2</v>
      </c>
      <c r="F64" s="172" t="s">
        <v>429</v>
      </c>
      <c r="G64" s="172" t="s">
        <v>429</v>
      </c>
      <c r="H64" s="178">
        <v>9.1E-4</v>
      </c>
      <c r="I64" s="56" t="s">
        <v>430</v>
      </c>
      <c r="J64" s="56" t="s">
        <v>430</v>
      </c>
      <c r="K64" s="56" t="s">
        <v>430</v>
      </c>
      <c r="L64" s="56" t="s">
        <v>430</v>
      </c>
      <c r="M64" s="174">
        <v>9.1000000000000004E-3</v>
      </c>
      <c r="N64" s="172" t="s">
        <v>430</v>
      </c>
      <c r="O64" s="172" t="s">
        <v>430</v>
      </c>
      <c r="P64" s="172" t="s">
        <v>430</v>
      </c>
      <c r="Q64" s="172" t="s">
        <v>430</v>
      </c>
      <c r="R64" s="172" t="s">
        <v>430</v>
      </c>
      <c r="S64" s="172" t="s">
        <v>430</v>
      </c>
      <c r="T64" s="172" t="s">
        <v>430</v>
      </c>
      <c r="U64" s="172" t="s">
        <v>430</v>
      </c>
      <c r="V64" s="172" t="s">
        <v>430</v>
      </c>
      <c r="W64" s="172" t="s">
        <v>430</v>
      </c>
      <c r="X64" s="172" t="s">
        <v>430</v>
      </c>
      <c r="Y64" s="172" t="s">
        <v>430</v>
      </c>
      <c r="Z64" s="172" t="s">
        <v>430</v>
      </c>
      <c r="AA64" s="172" t="s">
        <v>430</v>
      </c>
      <c r="AB64" s="172" t="s">
        <v>430</v>
      </c>
      <c r="AC64" s="172" t="s">
        <v>430</v>
      </c>
      <c r="AD64" s="172" t="s">
        <v>430</v>
      </c>
      <c r="AE64" s="274"/>
      <c r="AF64" s="64" t="s">
        <v>430</v>
      </c>
      <c r="AG64" s="64" t="s">
        <v>430</v>
      </c>
      <c r="AH64" s="64" t="s">
        <v>430</v>
      </c>
      <c r="AI64" s="64" t="s">
        <v>430</v>
      </c>
      <c r="AJ64" s="64" t="s">
        <v>430</v>
      </c>
      <c r="AK64" s="64">
        <v>91</v>
      </c>
      <c r="AL64" s="200" t="s">
        <v>970</v>
      </c>
      <c r="AM64" s="136"/>
    </row>
    <row r="65" spans="1:39" ht="26.25" customHeight="1" thickBot="1" x14ac:dyDescent="0.3">
      <c r="A65" s="53" t="s">
        <v>53</v>
      </c>
      <c r="B65" s="57" t="s">
        <v>158</v>
      </c>
      <c r="C65" s="59" t="s">
        <v>159</v>
      </c>
      <c r="D65" s="56"/>
      <c r="E65" s="174">
        <v>0.5734800000000001</v>
      </c>
      <c r="F65" s="172" t="s">
        <v>430</v>
      </c>
      <c r="G65" s="172" t="s">
        <v>430</v>
      </c>
      <c r="H65" s="172" t="s">
        <v>429</v>
      </c>
      <c r="I65" s="56" t="s">
        <v>430</v>
      </c>
      <c r="J65" s="56" t="s">
        <v>430</v>
      </c>
      <c r="K65" s="56" t="s">
        <v>430</v>
      </c>
      <c r="L65" s="56" t="s">
        <v>430</v>
      </c>
      <c r="M65" s="172" t="s">
        <v>430</v>
      </c>
      <c r="N65" s="172" t="s">
        <v>430</v>
      </c>
      <c r="O65" s="172" t="s">
        <v>430</v>
      </c>
      <c r="P65" s="172" t="s">
        <v>430</v>
      </c>
      <c r="Q65" s="172" t="s">
        <v>430</v>
      </c>
      <c r="R65" s="172" t="s">
        <v>430</v>
      </c>
      <c r="S65" s="172" t="s">
        <v>430</v>
      </c>
      <c r="T65" s="172" t="s">
        <v>430</v>
      </c>
      <c r="U65" s="172" t="s">
        <v>430</v>
      </c>
      <c r="V65" s="172" t="s">
        <v>430</v>
      </c>
      <c r="W65" s="172" t="s">
        <v>430</v>
      </c>
      <c r="X65" s="172" t="s">
        <v>430</v>
      </c>
      <c r="Y65" s="172" t="s">
        <v>430</v>
      </c>
      <c r="Z65" s="172" t="s">
        <v>430</v>
      </c>
      <c r="AA65" s="172" t="s">
        <v>430</v>
      </c>
      <c r="AB65" s="172" t="s">
        <v>430</v>
      </c>
      <c r="AC65" s="172" t="s">
        <v>430</v>
      </c>
      <c r="AD65" s="172" t="s">
        <v>430</v>
      </c>
      <c r="AE65" s="274"/>
      <c r="AF65" s="64" t="s">
        <v>430</v>
      </c>
      <c r="AG65" s="64" t="s">
        <v>430</v>
      </c>
      <c r="AH65" s="64" t="s">
        <v>430</v>
      </c>
      <c r="AI65" s="64" t="s">
        <v>430</v>
      </c>
      <c r="AJ65" s="64" t="s">
        <v>430</v>
      </c>
      <c r="AK65" s="140">
        <v>57.348000000000006</v>
      </c>
      <c r="AL65" s="200" t="s">
        <v>1068</v>
      </c>
      <c r="AM65" s="136"/>
    </row>
    <row r="66" spans="1:39" ht="26.25" customHeight="1" thickBot="1" x14ac:dyDescent="0.3">
      <c r="A66" s="53" t="s">
        <v>53</v>
      </c>
      <c r="B66" s="57" t="s">
        <v>160</v>
      </c>
      <c r="C66" s="59" t="s">
        <v>161</v>
      </c>
      <c r="D66" s="56"/>
      <c r="E66" s="172" t="s">
        <v>434</v>
      </c>
      <c r="F66" s="172" t="s">
        <v>430</v>
      </c>
      <c r="G66" s="172" t="s">
        <v>430</v>
      </c>
      <c r="H66" s="172" t="s">
        <v>430</v>
      </c>
      <c r="I66" s="56" t="s">
        <v>430</v>
      </c>
      <c r="J66" s="56" t="s">
        <v>430</v>
      </c>
      <c r="K66" s="56" t="s">
        <v>430</v>
      </c>
      <c r="L66" s="56" t="s">
        <v>430</v>
      </c>
      <c r="M66" s="172" t="s">
        <v>434</v>
      </c>
      <c r="N66" s="172" t="s">
        <v>430</v>
      </c>
      <c r="O66" s="172" t="s">
        <v>430</v>
      </c>
      <c r="P66" s="172" t="s">
        <v>430</v>
      </c>
      <c r="Q66" s="172" t="s">
        <v>430</v>
      </c>
      <c r="R66" s="172" t="s">
        <v>430</v>
      </c>
      <c r="S66" s="172" t="s">
        <v>430</v>
      </c>
      <c r="T66" s="172" t="s">
        <v>430</v>
      </c>
      <c r="U66" s="172" t="s">
        <v>430</v>
      </c>
      <c r="V66" s="172" t="s">
        <v>430</v>
      </c>
      <c r="W66" s="172" t="s">
        <v>430</v>
      </c>
      <c r="X66" s="172" t="s">
        <v>430</v>
      </c>
      <c r="Y66" s="172" t="s">
        <v>430</v>
      </c>
      <c r="Z66" s="172" t="s">
        <v>430</v>
      </c>
      <c r="AA66" s="172" t="s">
        <v>430</v>
      </c>
      <c r="AB66" s="172" t="s">
        <v>430</v>
      </c>
      <c r="AC66" s="172" t="s">
        <v>430</v>
      </c>
      <c r="AD66" s="172" t="s">
        <v>430</v>
      </c>
      <c r="AE66" s="274"/>
      <c r="AF66" s="64" t="s">
        <v>434</v>
      </c>
      <c r="AG66" s="64" t="s">
        <v>434</v>
      </c>
      <c r="AH66" s="64" t="s">
        <v>434</v>
      </c>
      <c r="AI66" s="64" t="s">
        <v>434</v>
      </c>
      <c r="AJ66" s="64" t="s">
        <v>434</v>
      </c>
      <c r="AK66" s="64" t="s">
        <v>434</v>
      </c>
      <c r="AL66" s="200" t="s">
        <v>162</v>
      </c>
      <c r="AM66" s="136"/>
    </row>
    <row r="67" spans="1:39" ht="26.25" customHeight="1" thickBot="1" x14ac:dyDescent="0.3">
      <c r="A67" s="53" t="s">
        <v>53</v>
      </c>
      <c r="B67" s="57" t="s">
        <v>163</v>
      </c>
      <c r="C67" s="59" t="s">
        <v>164</v>
      </c>
      <c r="D67" s="56"/>
      <c r="E67" s="172" t="s">
        <v>429</v>
      </c>
      <c r="F67" s="172" t="s">
        <v>429</v>
      </c>
      <c r="G67" s="172" t="s">
        <v>429</v>
      </c>
      <c r="H67" s="172" t="s">
        <v>430</v>
      </c>
      <c r="I67" s="56" t="s">
        <v>430</v>
      </c>
      <c r="J67" s="56" t="s">
        <v>430</v>
      </c>
      <c r="K67" s="56" t="s">
        <v>430</v>
      </c>
      <c r="L67" s="56" t="s">
        <v>430</v>
      </c>
      <c r="M67" s="172" t="s">
        <v>429</v>
      </c>
      <c r="N67" s="172" t="s">
        <v>429</v>
      </c>
      <c r="O67" s="172" t="s">
        <v>429</v>
      </c>
      <c r="P67" s="172" t="s">
        <v>429</v>
      </c>
      <c r="Q67" s="172" t="s">
        <v>429</v>
      </c>
      <c r="R67" s="172" t="s">
        <v>429</v>
      </c>
      <c r="S67" s="172" t="s">
        <v>429</v>
      </c>
      <c r="T67" s="172" t="s">
        <v>429</v>
      </c>
      <c r="U67" s="172" t="s">
        <v>429</v>
      </c>
      <c r="V67" s="172" t="s">
        <v>429</v>
      </c>
      <c r="W67" s="172" t="s">
        <v>429</v>
      </c>
      <c r="X67" s="172" t="s">
        <v>429</v>
      </c>
      <c r="Y67" s="172" t="s">
        <v>429</v>
      </c>
      <c r="Z67" s="172" t="s">
        <v>429</v>
      </c>
      <c r="AA67" s="172" t="s">
        <v>429</v>
      </c>
      <c r="AB67" s="172" t="s">
        <v>429</v>
      </c>
      <c r="AC67" s="172" t="s">
        <v>429</v>
      </c>
      <c r="AD67" s="172" t="s">
        <v>430</v>
      </c>
      <c r="AE67" s="274"/>
      <c r="AF67" s="64" t="s">
        <v>430</v>
      </c>
      <c r="AG67" s="64" t="s">
        <v>430</v>
      </c>
      <c r="AH67" s="64" t="s">
        <v>430</v>
      </c>
      <c r="AI67" s="64" t="s">
        <v>430</v>
      </c>
      <c r="AJ67" s="64" t="s">
        <v>430</v>
      </c>
      <c r="AK67" s="140">
        <v>67.281999999999996</v>
      </c>
      <c r="AL67" s="200" t="s">
        <v>1069</v>
      </c>
      <c r="AM67" s="136"/>
    </row>
    <row r="68" spans="1:39" ht="26.25" customHeight="1" thickBot="1" x14ac:dyDescent="0.3">
      <c r="A68" s="53" t="s">
        <v>53</v>
      </c>
      <c r="B68" s="57" t="s">
        <v>165</v>
      </c>
      <c r="C68" s="59" t="s">
        <v>166</v>
      </c>
      <c r="D68" s="56"/>
      <c r="E68" s="172" t="s">
        <v>429</v>
      </c>
      <c r="F68" s="172" t="s">
        <v>429</v>
      </c>
      <c r="G68" s="172" t="s">
        <v>429</v>
      </c>
      <c r="H68" s="172" t="s">
        <v>429</v>
      </c>
      <c r="I68" s="56" t="s">
        <v>430</v>
      </c>
      <c r="J68" s="56" t="s">
        <v>430</v>
      </c>
      <c r="K68" s="56" t="s">
        <v>430</v>
      </c>
      <c r="L68" s="56" t="s">
        <v>430</v>
      </c>
      <c r="M68" s="172" t="s">
        <v>429</v>
      </c>
      <c r="N68" s="172" t="s">
        <v>429</v>
      </c>
      <c r="O68" s="172" t="s">
        <v>429</v>
      </c>
      <c r="P68" s="172" t="s">
        <v>429</v>
      </c>
      <c r="Q68" s="172" t="s">
        <v>429</v>
      </c>
      <c r="R68" s="172" t="s">
        <v>429</v>
      </c>
      <c r="S68" s="172" t="s">
        <v>429</v>
      </c>
      <c r="T68" s="172" t="s">
        <v>429</v>
      </c>
      <c r="U68" s="172" t="s">
        <v>429</v>
      </c>
      <c r="V68" s="172" t="s">
        <v>429</v>
      </c>
      <c r="W68" s="172" t="s">
        <v>429</v>
      </c>
      <c r="X68" s="172" t="s">
        <v>429</v>
      </c>
      <c r="Y68" s="172" t="s">
        <v>429</v>
      </c>
      <c r="Z68" s="172" t="s">
        <v>429</v>
      </c>
      <c r="AA68" s="172" t="s">
        <v>429</v>
      </c>
      <c r="AB68" s="172" t="s">
        <v>429</v>
      </c>
      <c r="AC68" s="172" t="s">
        <v>429</v>
      </c>
      <c r="AD68" s="172" t="s">
        <v>429</v>
      </c>
      <c r="AE68" s="274"/>
      <c r="AF68" s="64" t="s">
        <v>434</v>
      </c>
      <c r="AG68" s="64" t="s">
        <v>434</v>
      </c>
      <c r="AH68" s="64" t="s">
        <v>434</v>
      </c>
      <c r="AI68" s="64" t="s">
        <v>434</v>
      </c>
      <c r="AJ68" s="64" t="s">
        <v>434</v>
      </c>
      <c r="AK68" s="64" t="s">
        <v>434</v>
      </c>
      <c r="AL68" s="200" t="s">
        <v>167</v>
      </c>
      <c r="AM68" s="136"/>
    </row>
    <row r="69" spans="1:39" ht="26.25" customHeight="1" thickBot="1" x14ac:dyDescent="0.3">
      <c r="A69" s="53" t="s">
        <v>53</v>
      </c>
      <c r="B69" s="57" t="s">
        <v>168</v>
      </c>
      <c r="C69" s="59" t="s">
        <v>169</v>
      </c>
      <c r="D69" s="64"/>
      <c r="E69" s="172" t="s">
        <v>430</v>
      </c>
      <c r="F69" s="172" t="s">
        <v>430</v>
      </c>
      <c r="G69" s="172" t="s">
        <v>430</v>
      </c>
      <c r="H69" s="172" t="s">
        <v>434</v>
      </c>
      <c r="I69" s="56" t="s">
        <v>430</v>
      </c>
      <c r="J69" s="56" t="s">
        <v>430</v>
      </c>
      <c r="K69" s="56" t="s">
        <v>430</v>
      </c>
      <c r="L69" s="56" t="s">
        <v>430</v>
      </c>
      <c r="M69" s="172" t="s">
        <v>434</v>
      </c>
      <c r="N69" s="172" t="s">
        <v>430</v>
      </c>
      <c r="O69" s="172" t="s">
        <v>430</v>
      </c>
      <c r="P69" s="172" t="s">
        <v>430</v>
      </c>
      <c r="Q69" s="172" t="s">
        <v>430</v>
      </c>
      <c r="R69" s="172" t="s">
        <v>430</v>
      </c>
      <c r="S69" s="172" t="s">
        <v>430</v>
      </c>
      <c r="T69" s="172" t="s">
        <v>430</v>
      </c>
      <c r="U69" s="172" t="s">
        <v>430</v>
      </c>
      <c r="V69" s="172" t="s">
        <v>430</v>
      </c>
      <c r="W69" s="172" t="s">
        <v>430</v>
      </c>
      <c r="X69" s="172" t="s">
        <v>430</v>
      </c>
      <c r="Y69" s="172" t="s">
        <v>430</v>
      </c>
      <c r="Z69" s="172" t="s">
        <v>430</v>
      </c>
      <c r="AA69" s="172" t="s">
        <v>430</v>
      </c>
      <c r="AB69" s="172" t="s">
        <v>430</v>
      </c>
      <c r="AC69" s="172" t="s">
        <v>430</v>
      </c>
      <c r="AD69" s="172" t="s">
        <v>430</v>
      </c>
      <c r="AE69" s="274"/>
      <c r="AF69" s="64" t="s">
        <v>434</v>
      </c>
      <c r="AG69" s="64" t="s">
        <v>434</v>
      </c>
      <c r="AH69" s="64" t="s">
        <v>434</v>
      </c>
      <c r="AI69" s="64" t="s">
        <v>434</v>
      </c>
      <c r="AJ69" s="64" t="s">
        <v>434</v>
      </c>
      <c r="AK69" s="64" t="s">
        <v>434</v>
      </c>
      <c r="AL69" s="200" t="s">
        <v>170</v>
      </c>
      <c r="AM69" s="136"/>
    </row>
    <row r="70" spans="1:39" ht="26.25" customHeight="1" thickBot="1" x14ac:dyDescent="0.3">
      <c r="A70" s="53" t="s">
        <v>53</v>
      </c>
      <c r="B70" s="57" t="s">
        <v>171</v>
      </c>
      <c r="C70" s="59" t="s">
        <v>372</v>
      </c>
      <c r="D70" s="64"/>
      <c r="E70" s="172" t="s">
        <v>429</v>
      </c>
      <c r="F70" s="174">
        <v>6.4235519999999999</v>
      </c>
      <c r="G70" s="172" t="s">
        <v>429</v>
      </c>
      <c r="H70" s="172" t="s">
        <v>429</v>
      </c>
      <c r="I70" s="56" t="s">
        <v>430</v>
      </c>
      <c r="J70" s="56" t="s">
        <v>430</v>
      </c>
      <c r="K70" s="56" t="s">
        <v>430</v>
      </c>
      <c r="L70" s="56" t="s">
        <v>430</v>
      </c>
      <c r="M70" s="172" t="s">
        <v>429</v>
      </c>
      <c r="N70" s="172" t="s">
        <v>429</v>
      </c>
      <c r="O70" s="172" t="s">
        <v>429</v>
      </c>
      <c r="P70" s="172" t="s">
        <v>429</v>
      </c>
      <c r="Q70" s="172" t="s">
        <v>429</v>
      </c>
      <c r="R70" s="172" t="s">
        <v>429</v>
      </c>
      <c r="S70" s="172" t="s">
        <v>429</v>
      </c>
      <c r="T70" s="172" t="s">
        <v>429</v>
      </c>
      <c r="U70" s="172" t="s">
        <v>429</v>
      </c>
      <c r="V70" s="172" t="s">
        <v>429</v>
      </c>
      <c r="W70" s="172" t="s">
        <v>429</v>
      </c>
      <c r="X70" s="172" t="s">
        <v>429</v>
      </c>
      <c r="Y70" s="172" t="s">
        <v>429</v>
      </c>
      <c r="Z70" s="172" t="s">
        <v>429</v>
      </c>
      <c r="AA70" s="172" t="s">
        <v>429</v>
      </c>
      <c r="AB70" s="172" t="s">
        <v>429</v>
      </c>
      <c r="AC70" s="172" t="s">
        <v>429</v>
      </c>
      <c r="AD70" s="172" t="s">
        <v>429</v>
      </c>
      <c r="AE70" s="274"/>
      <c r="AF70" s="64" t="s">
        <v>430</v>
      </c>
      <c r="AG70" s="64" t="s">
        <v>430</v>
      </c>
      <c r="AH70" s="64" t="s">
        <v>430</v>
      </c>
      <c r="AI70" s="64" t="s">
        <v>430</v>
      </c>
      <c r="AJ70" s="64" t="s">
        <v>430</v>
      </c>
      <c r="AK70" s="64">
        <v>802.94399999999996</v>
      </c>
      <c r="AL70" s="200" t="s">
        <v>399</v>
      </c>
      <c r="AM70" s="136"/>
    </row>
    <row r="71" spans="1:39" ht="26.25" customHeight="1" thickBot="1" x14ac:dyDescent="0.3">
      <c r="A71" s="53" t="s">
        <v>53</v>
      </c>
      <c r="B71" s="57" t="s">
        <v>172</v>
      </c>
      <c r="C71" s="59" t="s">
        <v>173</v>
      </c>
      <c r="D71" s="64"/>
      <c r="E71" s="172" t="s">
        <v>429</v>
      </c>
      <c r="F71" s="172" t="s">
        <v>431</v>
      </c>
      <c r="G71" s="172" t="s">
        <v>429</v>
      </c>
      <c r="H71" s="172" t="s">
        <v>429</v>
      </c>
      <c r="I71" s="56" t="s">
        <v>430</v>
      </c>
      <c r="J71" s="56" t="s">
        <v>430</v>
      </c>
      <c r="K71" s="56" t="s">
        <v>430</v>
      </c>
      <c r="L71" s="56" t="s">
        <v>430</v>
      </c>
      <c r="M71" s="172" t="s">
        <v>429</v>
      </c>
      <c r="N71" s="172" t="s">
        <v>429</v>
      </c>
      <c r="O71" s="172" t="s">
        <v>429</v>
      </c>
      <c r="P71" s="172" t="s">
        <v>429</v>
      </c>
      <c r="Q71" s="172" t="s">
        <v>429</v>
      </c>
      <c r="R71" s="172" t="s">
        <v>429</v>
      </c>
      <c r="S71" s="172" t="s">
        <v>429</v>
      </c>
      <c r="T71" s="172" t="s">
        <v>429</v>
      </c>
      <c r="U71" s="172" t="s">
        <v>429</v>
      </c>
      <c r="V71" s="172" t="s">
        <v>429</v>
      </c>
      <c r="W71" s="172" t="s">
        <v>429</v>
      </c>
      <c r="X71" s="172" t="s">
        <v>429</v>
      </c>
      <c r="Y71" s="172" t="s">
        <v>429</v>
      </c>
      <c r="Z71" s="172" t="s">
        <v>429</v>
      </c>
      <c r="AA71" s="172" t="s">
        <v>429</v>
      </c>
      <c r="AB71" s="172" t="s">
        <v>429</v>
      </c>
      <c r="AC71" s="172" t="s">
        <v>429</v>
      </c>
      <c r="AD71" s="172" t="s">
        <v>429</v>
      </c>
      <c r="AE71" s="274"/>
      <c r="AF71" s="64" t="s">
        <v>430</v>
      </c>
      <c r="AG71" s="64" t="s">
        <v>430</v>
      </c>
      <c r="AH71" s="64" t="s">
        <v>430</v>
      </c>
      <c r="AI71" s="64" t="s">
        <v>430</v>
      </c>
      <c r="AJ71" s="64" t="s">
        <v>430</v>
      </c>
      <c r="AK71" s="147" t="s">
        <v>431</v>
      </c>
      <c r="AL71" s="139" t="s">
        <v>438</v>
      </c>
      <c r="AM71" s="136"/>
    </row>
    <row r="72" spans="1:39" ht="26.25" customHeight="1" thickBot="1" x14ac:dyDescent="0.3">
      <c r="A72" s="53" t="s">
        <v>53</v>
      </c>
      <c r="B72" s="57" t="s">
        <v>174</v>
      </c>
      <c r="C72" s="59" t="s">
        <v>175</v>
      </c>
      <c r="D72" s="56"/>
      <c r="E72" s="170" t="s">
        <v>429</v>
      </c>
      <c r="F72" s="170">
        <v>1.2103889999999999</v>
      </c>
      <c r="G72" s="170" t="s">
        <v>429</v>
      </c>
      <c r="H72" s="170" t="s">
        <v>429</v>
      </c>
      <c r="I72" s="56" t="s">
        <v>430</v>
      </c>
      <c r="J72" s="56" t="s">
        <v>430</v>
      </c>
      <c r="K72" s="56" t="s">
        <v>430</v>
      </c>
      <c r="L72" s="56" t="s">
        <v>430</v>
      </c>
      <c r="M72" s="170" t="s">
        <v>429</v>
      </c>
      <c r="N72" s="170">
        <v>37.118595999999997</v>
      </c>
      <c r="O72" s="170">
        <v>0.16138520000000001</v>
      </c>
      <c r="P72" s="170">
        <v>0.80692600000000003</v>
      </c>
      <c r="Q72" s="170">
        <v>3.2277040000000001</v>
      </c>
      <c r="R72" s="170">
        <v>36.311669999999999</v>
      </c>
      <c r="S72" s="170">
        <v>0.56484820000000002</v>
      </c>
      <c r="T72" s="170">
        <v>1.1296964</v>
      </c>
      <c r="U72" s="170">
        <v>0.16138520000000001</v>
      </c>
      <c r="V72" s="170">
        <v>32.27704</v>
      </c>
      <c r="W72" s="170">
        <v>24.20778</v>
      </c>
      <c r="X72" s="170" t="s">
        <v>429</v>
      </c>
      <c r="Y72" s="170" t="s">
        <v>429</v>
      </c>
      <c r="Z72" s="170" t="s">
        <v>429</v>
      </c>
      <c r="AA72" s="170" t="s">
        <v>429</v>
      </c>
      <c r="AB72" s="170">
        <v>3.8732448000000002</v>
      </c>
      <c r="AC72" s="170">
        <v>0.24207780000000001</v>
      </c>
      <c r="AD72" s="170">
        <v>20.17315</v>
      </c>
      <c r="AE72" s="274"/>
      <c r="AF72" s="64" t="s">
        <v>430</v>
      </c>
      <c r="AG72" s="64" t="s">
        <v>430</v>
      </c>
      <c r="AH72" s="64" t="s">
        <v>430</v>
      </c>
      <c r="AI72" s="64" t="s">
        <v>430</v>
      </c>
      <c r="AJ72" s="64" t="s">
        <v>430</v>
      </c>
      <c r="AK72" s="140">
        <v>8069.26</v>
      </c>
      <c r="AL72" s="138" t="s">
        <v>1045</v>
      </c>
      <c r="AM72" s="136"/>
    </row>
    <row r="73" spans="1:39" ht="26.25" customHeight="1" thickBot="1" x14ac:dyDescent="0.3">
      <c r="A73" s="53" t="s">
        <v>53</v>
      </c>
      <c r="B73" s="57" t="s">
        <v>176</v>
      </c>
      <c r="C73" s="59" t="s">
        <v>177</v>
      </c>
      <c r="D73" s="56"/>
      <c r="E73" s="170" t="s">
        <v>429</v>
      </c>
      <c r="F73" s="170" t="s">
        <v>429</v>
      </c>
      <c r="G73" s="170" t="s">
        <v>429</v>
      </c>
      <c r="H73" s="170" t="s">
        <v>429</v>
      </c>
      <c r="I73" s="56" t="s">
        <v>430</v>
      </c>
      <c r="J73" s="56" t="s">
        <v>430</v>
      </c>
      <c r="K73" s="56" t="s">
        <v>430</v>
      </c>
      <c r="L73" s="56" t="s">
        <v>430</v>
      </c>
      <c r="M73" s="170" t="s">
        <v>429</v>
      </c>
      <c r="N73" s="170" t="s">
        <v>429</v>
      </c>
      <c r="O73" s="170" t="s">
        <v>429</v>
      </c>
      <c r="P73" s="170" t="s">
        <v>429</v>
      </c>
      <c r="Q73" s="170" t="s">
        <v>429</v>
      </c>
      <c r="R73" s="170" t="s">
        <v>429</v>
      </c>
      <c r="S73" s="170" t="s">
        <v>429</v>
      </c>
      <c r="T73" s="170" t="s">
        <v>429</v>
      </c>
      <c r="U73" s="170" t="s">
        <v>429</v>
      </c>
      <c r="V73" s="170" t="s">
        <v>429</v>
      </c>
      <c r="W73" s="170" t="s">
        <v>429</v>
      </c>
      <c r="X73" s="170" t="s">
        <v>429</v>
      </c>
      <c r="Y73" s="170" t="s">
        <v>429</v>
      </c>
      <c r="Z73" s="170" t="s">
        <v>429</v>
      </c>
      <c r="AA73" s="170" t="s">
        <v>429</v>
      </c>
      <c r="AB73" s="170" t="s">
        <v>429</v>
      </c>
      <c r="AC73" s="170" t="s">
        <v>430</v>
      </c>
      <c r="AD73" s="170" t="s">
        <v>430</v>
      </c>
      <c r="AE73" s="274"/>
      <c r="AF73" s="64" t="s">
        <v>430</v>
      </c>
      <c r="AG73" s="64" t="s">
        <v>430</v>
      </c>
      <c r="AH73" s="64" t="s">
        <v>430</v>
      </c>
      <c r="AI73" s="64" t="s">
        <v>430</v>
      </c>
      <c r="AJ73" s="64" t="s">
        <v>430</v>
      </c>
      <c r="AK73" s="140">
        <v>606.61599999999999</v>
      </c>
      <c r="AL73" s="138" t="s">
        <v>1046</v>
      </c>
      <c r="AM73" s="136"/>
    </row>
    <row r="74" spans="1:39" ht="26.25" customHeight="1" thickBot="1" x14ac:dyDescent="0.3">
      <c r="A74" s="53" t="s">
        <v>53</v>
      </c>
      <c r="B74" s="57" t="s">
        <v>178</v>
      </c>
      <c r="C74" s="59" t="s">
        <v>179</v>
      </c>
      <c r="D74" s="56"/>
      <c r="E74" s="181">
        <v>1.0837000000000001</v>
      </c>
      <c r="F74" s="170" t="s">
        <v>429</v>
      </c>
      <c r="G74" s="181">
        <v>4.8766500000000006</v>
      </c>
      <c r="H74" s="170" t="s">
        <v>429</v>
      </c>
      <c r="I74" s="56" t="s">
        <v>430</v>
      </c>
      <c r="J74" s="56" t="s">
        <v>430</v>
      </c>
      <c r="K74" s="56" t="s">
        <v>430</v>
      </c>
      <c r="L74" s="56" t="s">
        <v>430</v>
      </c>
      <c r="M74" s="181">
        <v>130.04400000000001</v>
      </c>
      <c r="N74" s="170" t="s">
        <v>429</v>
      </c>
      <c r="O74" s="170" t="s">
        <v>429</v>
      </c>
      <c r="P74" s="170" t="s">
        <v>429</v>
      </c>
      <c r="Q74" s="170" t="s">
        <v>429</v>
      </c>
      <c r="R74" s="170" t="s">
        <v>429</v>
      </c>
      <c r="S74" s="170" t="s">
        <v>429</v>
      </c>
      <c r="T74" s="170" t="s">
        <v>429</v>
      </c>
      <c r="U74" s="170" t="s">
        <v>429</v>
      </c>
      <c r="V74" s="170" t="s">
        <v>429</v>
      </c>
      <c r="W74" s="170" t="s">
        <v>429</v>
      </c>
      <c r="X74" s="181">
        <v>9.7533000000000012</v>
      </c>
      <c r="Y74" s="181">
        <v>9.7533000000000012</v>
      </c>
      <c r="Z74" s="181">
        <v>9.7533000000000012</v>
      </c>
      <c r="AA74" s="181">
        <v>1.1920700000000002</v>
      </c>
      <c r="AB74" s="181">
        <v>30.451970000000003</v>
      </c>
      <c r="AC74" s="170" t="s">
        <v>429</v>
      </c>
      <c r="AD74" s="170" t="s">
        <v>430</v>
      </c>
      <c r="AE74" s="274"/>
      <c r="AF74" s="64" t="s">
        <v>430</v>
      </c>
      <c r="AG74" s="64" t="s">
        <v>430</v>
      </c>
      <c r="AH74" s="64" t="s">
        <v>430</v>
      </c>
      <c r="AI74" s="64" t="s">
        <v>430</v>
      </c>
      <c r="AJ74" s="64" t="s">
        <v>430</v>
      </c>
      <c r="AK74" s="64">
        <v>1083.7</v>
      </c>
      <c r="AL74" s="138" t="s">
        <v>1047</v>
      </c>
      <c r="AM74" s="136"/>
    </row>
    <row r="75" spans="1:39" ht="26.25" customHeight="1" thickBot="1" x14ac:dyDescent="0.3">
      <c r="A75" s="53" t="s">
        <v>53</v>
      </c>
      <c r="B75" s="57" t="s">
        <v>180</v>
      </c>
      <c r="C75" s="59" t="s">
        <v>181</v>
      </c>
      <c r="D75" s="64"/>
      <c r="E75" s="170" t="s">
        <v>429</v>
      </c>
      <c r="F75" s="170" t="s">
        <v>429</v>
      </c>
      <c r="G75" s="181" t="s">
        <v>434</v>
      </c>
      <c r="H75" s="170" t="s">
        <v>429</v>
      </c>
      <c r="I75" s="56" t="s">
        <v>430</v>
      </c>
      <c r="J75" s="56" t="s">
        <v>430</v>
      </c>
      <c r="K75" s="56" t="s">
        <v>430</v>
      </c>
      <c r="L75" s="56" t="s">
        <v>430</v>
      </c>
      <c r="M75" s="170" t="s">
        <v>429</v>
      </c>
      <c r="N75" s="170" t="s">
        <v>429</v>
      </c>
      <c r="O75" s="170" t="s">
        <v>429</v>
      </c>
      <c r="P75" s="170" t="s">
        <v>429</v>
      </c>
      <c r="Q75" s="170" t="s">
        <v>429</v>
      </c>
      <c r="R75" s="170" t="s">
        <v>429</v>
      </c>
      <c r="S75" s="170" t="s">
        <v>429</v>
      </c>
      <c r="T75" s="170" t="s">
        <v>429</v>
      </c>
      <c r="U75" s="170" t="s">
        <v>429</v>
      </c>
      <c r="V75" s="170" t="s">
        <v>429</v>
      </c>
      <c r="W75" s="170" t="s">
        <v>429</v>
      </c>
      <c r="X75" s="170" t="s">
        <v>429</v>
      </c>
      <c r="Y75" s="170" t="s">
        <v>429</v>
      </c>
      <c r="Z75" s="170" t="s">
        <v>429</v>
      </c>
      <c r="AA75" s="170" t="s">
        <v>429</v>
      </c>
      <c r="AB75" s="170" t="s">
        <v>429</v>
      </c>
      <c r="AC75" s="170" t="s">
        <v>429</v>
      </c>
      <c r="AD75" s="170" t="s">
        <v>429</v>
      </c>
      <c r="AE75" s="274"/>
      <c r="AF75" s="64" t="s">
        <v>430</v>
      </c>
      <c r="AG75" s="64" t="s">
        <v>430</v>
      </c>
      <c r="AH75" s="64" t="s">
        <v>430</v>
      </c>
      <c r="AI75" s="64" t="s">
        <v>430</v>
      </c>
      <c r="AJ75" s="64" t="s">
        <v>430</v>
      </c>
      <c r="AK75" s="64" t="s">
        <v>434</v>
      </c>
      <c r="AL75" s="138" t="s">
        <v>182</v>
      </c>
      <c r="AM75" s="136"/>
    </row>
    <row r="76" spans="1:39" ht="26.25" customHeight="1" thickBot="1" x14ac:dyDescent="0.3">
      <c r="A76" s="53" t="s">
        <v>53</v>
      </c>
      <c r="B76" s="57" t="s">
        <v>183</v>
      </c>
      <c r="C76" s="59" t="s">
        <v>184</v>
      </c>
      <c r="D76" s="56"/>
      <c r="E76" s="170" t="s">
        <v>429</v>
      </c>
      <c r="F76" s="170" t="s">
        <v>429</v>
      </c>
      <c r="G76" s="181">
        <v>0.13788095</v>
      </c>
      <c r="H76" s="170" t="s">
        <v>429</v>
      </c>
      <c r="I76" s="56" t="s">
        <v>430</v>
      </c>
      <c r="J76" s="56" t="s">
        <v>430</v>
      </c>
      <c r="K76" s="56" t="s">
        <v>430</v>
      </c>
      <c r="L76" s="56" t="s">
        <v>430</v>
      </c>
      <c r="M76" s="170" t="s">
        <v>429</v>
      </c>
      <c r="N76" s="180">
        <v>0.12106620000000001</v>
      </c>
      <c r="O76" s="180">
        <v>6.7258999999999999E-3</v>
      </c>
      <c r="P76" s="180">
        <v>6.7258999999999999E-3</v>
      </c>
      <c r="Q76" s="180">
        <v>6.7258999999999999E-3</v>
      </c>
      <c r="R76" s="170" t="s">
        <v>429</v>
      </c>
      <c r="S76" s="170" t="s">
        <v>429</v>
      </c>
      <c r="T76" s="170" t="s">
        <v>429</v>
      </c>
      <c r="U76" s="170" t="s">
        <v>429</v>
      </c>
      <c r="V76" s="181">
        <v>4.0355399999999993E-2</v>
      </c>
      <c r="W76" s="181">
        <v>0.30266550000000003</v>
      </c>
      <c r="X76" s="170" t="s">
        <v>429</v>
      </c>
      <c r="Y76" s="170" t="s">
        <v>429</v>
      </c>
      <c r="Z76" s="170" t="s">
        <v>429</v>
      </c>
      <c r="AA76" s="170" t="s">
        <v>429</v>
      </c>
      <c r="AB76" s="170" t="s">
        <v>429</v>
      </c>
      <c r="AC76" s="170" t="s">
        <v>429</v>
      </c>
      <c r="AD76" s="181">
        <v>0.134518</v>
      </c>
      <c r="AE76" s="274"/>
      <c r="AF76" s="64" t="s">
        <v>430</v>
      </c>
      <c r="AG76" s="64" t="s">
        <v>430</v>
      </c>
      <c r="AH76" s="64" t="s">
        <v>430</v>
      </c>
      <c r="AI76" s="64" t="s">
        <v>430</v>
      </c>
      <c r="AJ76" s="64" t="s">
        <v>430</v>
      </c>
      <c r="AK76" s="140">
        <v>67.259</v>
      </c>
      <c r="AL76" s="138" t="s">
        <v>1048</v>
      </c>
      <c r="AM76" s="136"/>
    </row>
    <row r="77" spans="1:39" ht="26.25" customHeight="1" thickBot="1" x14ac:dyDescent="0.3">
      <c r="A77" s="53" t="s">
        <v>53</v>
      </c>
      <c r="B77" s="57" t="s">
        <v>185</v>
      </c>
      <c r="C77" s="59" t="s">
        <v>186</v>
      </c>
      <c r="D77" s="56"/>
      <c r="E77" s="170" t="s">
        <v>429</v>
      </c>
      <c r="F77" s="170" t="s">
        <v>429</v>
      </c>
      <c r="G77" s="170">
        <v>0.22960934999999999</v>
      </c>
      <c r="H77" s="170" t="s">
        <v>429</v>
      </c>
      <c r="I77" s="56" t="s">
        <v>430</v>
      </c>
      <c r="J77" s="56" t="s">
        <v>430</v>
      </c>
      <c r="K77" s="56" t="s">
        <v>430</v>
      </c>
      <c r="L77" s="56" t="s">
        <v>430</v>
      </c>
      <c r="M77" s="170" t="s">
        <v>429</v>
      </c>
      <c r="N77" s="174">
        <v>3.4016199999999996E-2</v>
      </c>
      <c r="O77" s="174">
        <v>6.8032399999999995E-3</v>
      </c>
      <c r="P77" s="174">
        <v>6.8032399999999995E-3</v>
      </c>
      <c r="Q77" s="174">
        <v>5.1024299999999989E-3</v>
      </c>
      <c r="R77" s="170" t="s">
        <v>429</v>
      </c>
      <c r="S77" s="170" t="s">
        <v>429</v>
      </c>
      <c r="T77" s="170" t="s">
        <v>429</v>
      </c>
      <c r="U77" s="170" t="s">
        <v>429</v>
      </c>
      <c r="V77" s="174">
        <v>0.85040499999999997</v>
      </c>
      <c r="W77" s="174">
        <v>0.85040499999999997</v>
      </c>
      <c r="X77" s="170" t="s">
        <v>429</v>
      </c>
      <c r="Y77" s="170" t="s">
        <v>429</v>
      </c>
      <c r="Z77" s="170" t="s">
        <v>429</v>
      </c>
      <c r="AA77" s="170" t="s">
        <v>429</v>
      </c>
      <c r="AB77" s="170" t="s">
        <v>429</v>
      </c>
      <c r="AC77" s="170" t="s">
        <v>429</v>
      </c>
      <c r="AD77" s="181">
        <v>0.34016199999999996</v>
      </c>
      <c r="AE77" s="274"/>
      <c r="AF77" s="64" t="s">
        <v>430</v>
      </c>
      <c r="AG77" s="64" t="s">
        <v>430</v>
      </c>
      <c r="AH77" s="64" t="s">
        <v>430</v>
      </c>
      <c r="AI77" s="64" t="s">
        <v>430</v>
      </c>
      <c r="AJ77" s="64" t="s">
        <v>430</v>
      </c>
      <c r="AK77" s="64">
        <v>170.08099999999999</v>
      </c>
      <c r="AL77" s="138" t="s">
        <v>1049</v>
      </c>
      <c r="AM77" s="136"/>
    </row>
    <row r="78" spans="1:39" ht="26.25" customHeight="1" thickBot="1" x14ac:dyDescent="0.3">
      <c r="A78" s="53" t="s">
        <v>53</v>
      </c>
      <c r="B78" s="57" t="s">
        <v>187</v>
      </c>
      <c r="C78" s="59" t="s">
        <v>188</v>
      </c>
      <c r="D78" s="56"/>
      <c r="E78" s="170" t="s">
        <v>429</v>
      </c>
      <c r="F78" s="170" t="s">
        <v>429</v>
      </c>
      <c r="G78" s="181">
        <v>0.82529099999999989</v>
      </c>
      <c r="H78" s="170" t="s">
        <v>429</v>
      </c>
      <c r="I78" s="56" t="s">
        <v>430</v>
      </c>
      <c r="J78" s="56" t="s">
        <v>430</v>
      </c>
      <c r="K78" s="56" t="s">
        <v>430</v>
      </c>
      <c r="L78" s="56" t="s">
        <v>430</v>
      </c>
      <c r="M78" s="170" t="s">
        <v>429</v>
      </c>
      <c r="N78" s="181">
        <v>5.2268429999999997</v>
      </c>
      <c r="O78" s="181">
        <v>3.0260669999999998</v>
      </c>
      <c r="P78" s="181">
        <v>6.3272309999999991E-3</v>
      </c>
      <c r="Q78" s="181">
        <v>1.1003879999999999</v>
      </c>
      <c r="R78" s="181">
        <v>4.4015519999999997</v>
      </c>
      <c r="S78" s="181">
        <v>8.8031039999999994</v>
      </c>
      <c r="T78" s="181">
        <v>3.8513579999999998</v>
      </c>
      <c r="U78" s="170" t="s">
        <v>429</v>
      </c>
      <c r="V78" s="170" t="s">
        <v>429</v>
      </c>
      <c r="W78" s="174">
        <v>1.3754849999999998</v>
      </c>
      <c r="X78" s="170" t="s">
        <v>429</v>
      </c>
      <c r="Y78" s="170" t="s">
        <v>429</v>
      </c>
      <c r="Z78" s="170" t="s">
        <v>429</v>
      </c>
      <c r="AA78" s="170" t="s">
        <v>429</v>
      </c>
      <c r="AB78" s="170" t="s">
        <v>429</v>
      </c>
      <c r="AC78" s="170" t="s">
        <v>429</v>
      </c>
      <c r="AD78" s="181">
        <v>0.24758730000000001</v>
      </c>
      <c r="AE78" s="274"/>
      <c r="AF78" s="64" t="s">
        <v>430</v>
      </c>
      <c r="AG78" s="64" t="s">
        <v>430</v>
      </c>
      <c r="AH78" s="64" t="s">
        <v>430</v>
      </c>
      <c r="AI78" s="64" t="s">
        <v>430</v>
      </c>
      <c r="AJ78" s="64" t="s">
        <v>430</v>
      </c>
      <c r="AK78" s="140">
        <v>275.09699999999998</v>
      </c>
      <c r="AL78" s="138" t="s">
        <v>1050</v>
      </c>
      <c r="AM78" s="136"/>
    </row>
    <row r="79" spans="1:39" ht="26.25" customHeight="1" thickBot="1" x14ac:dyDescent="0.3">
      <c r="A79" s="53" t="s">
        <v>53</v>
      </c>
      <c r="B79" s="57" t="s">
        <v>189</v>
      </c>
      <c r="C79" s="59" t="s">
        <v>190</v>
      </c>
      <c r="D79" s="56"/>
      <c r="E79" s="170" t="s">
        <v>429</v>
      </c>
      <c r="F79" s="170" t="s">
        <v>429</v>
      </c>
      <c r="G79" s="170" t="s">
        <v>434</v>
      </c>
      <c r="H79" s="170" t="s">
        <v>429</v>
      </c>
      <c r="I79" s="56" t="s">
        <v>430</v>
      </c>
      <c r="J79" s="56" t="s">
        <v>430</v>
      </c>
      <c r="K79" s="56" t="s">
        <v>430</v>
      </c>
      <c r="L79" s="56" t="s">
        <v>430</v>
      </c>
      <c r="M79" s="170" t="s">
        <v>429</v>
      </c>
      <c r="N79" s="170" t="s">
        <v>429</v>
      </c>
      <c r="O79" s="170" t="s">
        <v>429</v>
      </c>
      <c r="P79" s="170" t="s">
        <v>429</v>
      </c>
      <c r="Q79" s="170" t="s">
        <v>429</v>
      </c>
      <c r="R79" s="170" t="s">
        <v>429</v>
      </c>
      <c r="S79" s="170" t="s">
        <v>429</v>
      </c>
      <c r="T79" s="170" t="s">
        <v>434</v>
      </c>
      <c r="U79" s="170" t="s">
        <v>429</v>
      </c>
      <c r="V79" s="170" t="s">
        <v>429</v>
      </c>
      <c r="W79" s="170" t="s">
        <v>429</v>
      </c>
      <c r="X79" s="170" t="s">
        <v>429</v>
      </c>
      <c r="Y79" s="170" t="s">
        <v>429</v>
      </c>
      <c r="Z79" s="170" t="s">
        <v>429</v>
      </c>
      <c r="AA79" s="170" t="s">
        <v>429</v>
      </c>
      <c r="AB79" s="170" t="s">
        <v>429</v>
      </c>
      <c r="AC79" s="170" t="s">
        <v>434</v>
      </c>
      <c r="AD79" s="170" t="s">
        <v>429</v>
      </c>
      <c r="AE79" s="274"/>
      <c r="AF79" s="64" t="s">
        <v>430</v>
      </c>
      <c r="AG79" s="64" t="s">
        <v>430</v>
      </c>
      <c r="AH79" s="64" t="s">
        <v>430</v>
      </c>
      <c r="AI79" s="64" t="s">
        <v>430</v>
      </c>
      <c r="AJ79" s="64" t="s">
        <v>430</v>
      </c>
      <c r="AK79" s="64" t="s">
        <v>434</v>
      </c>
      <c r="AL79" s="138" t="s">
        <v>191</v>
      </c>
      <c r="AM79" s="136"/>
    </row>
    <row r="80" spans="1:39" ht="26.25" customHeight="1" thickBot="1" x14ac:dyDescent="0.3">
      <c r="A80" s="53" t="s">
        <v>53</v>
      </c>
      <c r="B80" s="57" t="s">
        <v>192</v>
      </c>
      <c r="C80" s="59" t="s">
        <v>193</v>
      </c>
      <c r="D80" s="56"/>
      <c r="E80" s="170" t="s">
        <v>429</v>
      </c>
      <c r="F80" s="170" t="s">
        <v>429</v>
      </c>
      <c r="G80" s="181">
        <v>2.5792000000000002E-2</v>
      </c>
      <c r="H80" s="170" t="s">
        <v>429</v>
      </c>
      <c r="I80" s="56" t="s">
        <v>430</v>
      </c>
      <c r="J80" s="56" t="s">
        <v>430</v>
      </c>
      <c r="K80" s="56" t="s">
        <v>430</v>
      </c>
      <c r="L80" s="56" t="s">
        <v>430</v>
      </c>
      <c r="M80" s="170" t="s">
        <v>429</v>
      </c>
      <c r="N80" s="170" t="s">
        <v>429</v>
      </c>
      <c r="O80" s="170" t="s">
        <v>429</v>
      </c>
      <c r="P80" s="170" t="s">
        <v>429</v>
      </c>
      <c r="Q80" s="170" t="s">
        <v>429</v>
      </c>
      <c r="R80" s="170" t="s">
        <v>429</v>
      </c>
      <c r="S80" s="170" t="s">
        <v>429</v>
      </c>
      <c r="T80" s="170" t="s">
        <v>429</v>
      </c>
      <c r="U80" s="170" t="s">
        <v>429</v>
      </c>
      <c r="V80" s="170" t="s">
        <v>429</v>
      </c>
      <c r="W80" s="170" t="s">
        <v>429</v>
      </c>
      <c r="X80" s="170" t="s">
        <v>429</v>
      </c>
      <c r="Y80" s="170" t="s">
        <v>429</v>
      </c>
      <c r="Z80" s="170" t="s">
        <v>429</v>
      </c>
      <c r="AA80" s="170" t="s">
        <v>429</v>
      </c>
      <c r="AB80" s="170" t="s">
        <v>429</v>
      </c>
      <c r="AC80" s="170" t="s">
        <v>429</v>
      </c>
      <c r="AD80" s="170" t="s">
        <v>429</v>
      </c>
      <c r="AE80" s="274"/>
      <c r="AF80" s="64" t="s">
        <v>430</v>
      </c>
      <c r="AG80" s="64" t="s">
        <v>430</v>
      </c>
      <c r="AH80" s="64" t="s">
        <v>430</v>
      </c>
      <c r="AI80" s="64" t="s">
        <v>430</v>
      </c>
      <c r="AJ80" s="64" t="s">
        <v>430</v>
      </c>
      <c r="AK80" s="64">
        <v>0.99199999999999999</v>
      </c>
      <c r="AL80" s="138" t="s">
        <v>399</v>
      </c>
      <c r="AM80" s="136"/>
    </row>
    <row r="81" spans="1:39" ht="26.25" customHeight="1" thickBot="1" x14ac:dyDescent="0.3">
      <c r="A81" s="53" t="s">
        <v>53</v>
      </c>
      <c r="B81" s="57" t="s">
        <v>194</v>
      </c>
      <c r="C81" s="59" t="s">
        <v>195</v>
      </c>
      <c r="D81" s="56"/>
      <c r="E81" s="170" t="s">
        <v>430</v>
      </c>
      <c r="F81" s="170" t="s">
        <v>430</v>
      </c>
      <c r="G81" s="170" t="s">
        <v>430</v>
      </c>
      <c r="H81" s="170" t="s">
        <v>430</v>
      </c>
      <c r="I81" s="56" t="s">
        <v>430</v>
      </c>
      <c r="J81" s="56" t="s">
        <v>430</v>
      </c>
      <c r="K81" s="56" t="s">
        <v>430</v>
      </c>
      <c r="L81" s="56" t="s">
        <v>430</v>
      </c>
      <c r="M81" s="170" t="s">
        <v>430</v>
      </c>
      <c r="N81" s="170" t="s">
        <v>430</v>
      </c>
      <c r="O81" s="170" t="s">
        <v>430</v>
      </c>
      <c r="P81" s="170" t="s">
        <v>430</v>
      </c>
      <c r="Q81" s="170" t="s">
        <v>430</v>
      </c>
      <c r="R81" s="170" t="s">
        <v>430</v>
      </c>
      <c r="S81" s="170" t="s">
        <v>430</v>
      </c>
      <c r="T81" s="170" t="s">
        <v>430</v>
      </c>
      <c r="U81" s="170" t="s">
        <v>430</v>
      </c>
      <c r="V81" s="170" t="s">
        <v>430</v>
      </c>
      <c r="W81" s="170" t="s">
        <v>430</v>
      </c>
      <c r="X81" s="170" t="s">
        <v>430</v>
      </c>
      <c r="Y81" s="170" t="s">
        <v>430</v>
      </c>
      <c r="Z81" s="170" t="s">
        <v>430</v>
      </c>
      <c r="AA81" s="170" t="s">
        <v>430</v>
      </c>
      <c r="AB81" s="170" t="s">
        <v>430</v>
      </c>
      <c r="AC81" s="170" t="s">
        <v>430</v>
      </c>
      <c r="AD81" s="170" t="s">
        <v>430</v>
      </c>
      <c r="AE81" s="274"/>
      <c r="AF81" s="64" t="s">
        <v>430</v>
      </c>
      <c r="AG81" s="64" t="s">
        <v>430</v>
      </c>
      <c r="AH81" s="64" t="s">
        <v>430</v>
      </c>
      <c r="AI81" s="64" t="s">
        <v>430</v>
      </c>
      <c r="AJ81" s="64" t="s">
        <v>430</v>
      </c>
      <c r="AK81" s="64" t="s">
        <v>431</v>
      </c>
      <c r="AL81" s="138" t="s">
        <v>572</v>
      </c>
      <c r="AM81" s="136"/>
    </row>
    <row r="82" spans="1:39" ht="26.25" customHeight="1" thickBot="1" x14ac:dyDescent="0.3">
      <c r="A82" s="53" t="s">
        <v>196</v>
      </c>
      <c r="B82" s="57" t="s">
        <v>197</v>
      </c>
      <c r="C82" s="62" t="s">
        <v>198</v>
      </c>
      <c r="D82" s="56"/>
      <c r="E82" s="170" t="s">
        <v>430</v>
      </c>
      <c r="F82" s="170">
        <v>19.03284</v>
      </c>
      <c r="G82" s="170" t="s">
        <v>430</v>
      </c>
      <c r="H82" s="170" t="s">
        <v>430</v>
      </c>
      <c r="I82" s="56" t="s">
        <v>430</v>
      </c>
      <c r="J82" s="56" t="s">
        <v>430</v>
      </c>
      <c r="K82" s="56" t="s">
        <v>430</v>
      </c>
      <c r="L82" s="56" t="s">
        <v>430</v>
      </c>
      <c r="M82" s="170" t="s">
        <v>430</v>
      </c>
      <c r="N82" s="170" t="s">
        <v>430</v>
      </c>
      <c r="O82" s="170" t="s">
        <v>430</v>
      </c>
      <c r="P82" s="170" t="s">
        <v>430</v>
      </c>
      <c r="Q82" s="170" t="s">
        <v>430</v>
      </c>
      <c r="R82" s="170" t="s">
        <v>430</v>
      </c>
      <c r="S82" s="170" t="s">
        <v>430</v>
      </c>
      <c r="T82" s="170" t="s">
        <v>430</v>
      </c>
      <c r="U82" s="170" t="s">
        <v>430</v>
      </c>
      <c r="V82" s="170" t="s">
        <v>430</v>
      </c>
      <c r="W82" s="170" t="s">
        <v>430</v>
      </c>
      <c r="X82" s="170" t="s">
        <v>430</v>
      </c>
      <c r="Y82" s="170" t="s">
        <v>430</v>
      </c>
      <c r="Z82" s="170" t="s">
        <v>430</v>
      </c>
      <c r="AA82" s="170" t="s">
        <v>430</v>
      </c>
      <c r="AB82" s="170" t="s">
        <v>430</v>
      </c>
      <c r="AC82" s="170" t="s">
        <v>430</v>
      </c>
      <c r="AD82" s="170" t="s">
        <v>430</v>
      </c>
      <c r="AE82" s="276"/>
      <c r="AF82" s="56" t="s">
        <v>430</v>
      </c>
      <c r="AG82" s="56" t="s">
        <v>430</v>
      </c>
      <c r="AH82" s="56" t="s">
        <v>430</v>
      </c>
      <c r="AI82" s="56" t="s">
        <v>430</v>
      </c>
      <c r="AJ82" s="56" t="s">
        <v>430</v>
      </c>
      <c r="AK82" s="56">
        <v>15860700</v>
      </c>
      <c r="AL82" s="200" t="s">
        <v>1066</v>
      </c>
      <c r="AM82" s="136"/>
    </row>
    <row r="83" spans="1:39" ht="26.25" customHeight="1" thickBot="1" x14ac:dyDescent="0.3">
      <c r="A83" s="53" t="s">
        <v>53</v>
      </c>
      <c r="B83" s="61" t="s">
        <v>199</v>
      </c>
      <c r="C83" s="62" t="s">
        <v>200</v>
      </c>
      <c r="D83" s="56"/>
      <c r="E83" s="56" t="s">
        <v>429</v>
      </c>
      <c r="F83" s="56">
        <v>1.0480000000000001E-4</v>
      </c>
      <c r="G83" s="56" t="s">
        <v>429</v>
      </c>
      <c r="H83" s="56" t="s">
        <v>430</v>
      </c>
      <c r="I83" s="56" t="s">
        <v>430</v>
      </c>
      <c r="J83" s="56" t="s">
        <v>430</v>
      </c>
      <c r="K83" s="56" t="s">
        <v>430</v>
      </c>
      <c r="L83" s="56" t="s">
        <v>430</v>
      </c>
      <c r="M83" s="56" t="s">
        <v>429</v>
      </c>
      <c r="N83" s="56" t="s">
        <v>430</v>
      </c>
      <c r="O83" s="56" t="s">
        <v>430</v>
      </c>
      <c r="P83" s="56" t="s">
        <v>430</v>
      </c>
      <c r="Q83" s="56" t="s">
        <v>430</v>
      </c>
      <c r="R83" s="56" t="s">
        <v>430</v>
      </c>
      <c r="S83" s="56" t="s">
        <v>430</v>
      </c>
      <c r="T83" s="56" t="s">
        <v>430</v>
      </c>
      <c r="U83" s="56" t="s">
        <v>430</v>
      </c>
      <c r="V83" s="56" t="s">
        <v>430</v>
      </c>
      <c r="W83" s="56" t="s">
        <v>429</v>
      </c>
      <c r="X83" s="56" t="s">
        <v>429</v>
      </c>
      <c r="Y83" s="56" t="s">
        <v>429</v>
      </c>
      <c r="Z83" s="56" t="s">
        <v>429</v>
      </c>
      <c r="AA83" s="56" t="s">
        <v>429</v>
      </c>
      <c r="AB83" s="56" t="s">
        <v>429</v>
      </c>
      <c r="AC83" s="56" t="s">
        <v>429</v>
      </c>
      <c r="AD83" s="56" t="s">
        <v>430</v>
      </c>
      <c r="AE83" s="276"/>
      <c r="AF83" s="56" t="s">
        <v>430</v>
      </c>
      <c r="AG83" s="56" t="s">
        <v>430</v>
      </c>
      <c r="AH83" s="56" t="s">
        <v>430</v>
      </c>
      <c r="AI83" s="56" t="s">
        <v>430</v>
      </c>
      <c r="AJ83" s="56" t="s">
        <v>430</v>
      </c>
      <c r="AK83" s="56" t="s">
        <v>429</v>
      </c>
      <c r="AL83" s="200" t="s">
        <v>1067</v>
      </c>
      <c r="AM83" s="136"/>
    </row>
    <row r="84" spans="1:39" ht="26.25" customHeight="1" thickBot="1" x14ac:dyDescent="0.3">
      <c r="A84" s="53" t="s">
        <v>53</v>
      </c>
      <c r="B84" s="61" t="s">
        <v>201</v>
      </c>
      <c r="C84" s="62" t="s">
        <v>202</v>
      </c>
      <c r="D84" s="56"/>
      <c r="E84" s="56" t="s">
        <v>429</v>
      </c>
      <c r="F84" s="56">
        <v>7.6635000000000002E-3</v>
      </c>
      <c r="G84" s="56" t="s">
        <v>430</v>
      </c>
      <c r="H84" s="56" t="s">
        <v>430</v>
      </c>
      <c r="I84" s="56" t="s">
        <v>430</v>
      </c>
      <c r="J84" s="56" t="s">
        <v>430</v>
      </c>
      <c r="K84" s="56" t="s">
        <v>430</v>
      </c>
      <c r="L84" s="56" t="s">
        <v>430</v>
      </c>
      <c r="M84" s="56">
        <v>5.6002500000000002E-4</v>
      </c>
      <c r="N84" s="56" t="s">
        <v>429</v>
      </c>
      <c r="O84" s="56" t="s">
        <v>429</v>
      </c>
      <c r="P84" s="56" t="s">
        <v>429</v>
      </c>
      <c r="Q84" s="56" t="s">
        <v>430</v>
      </c>
      <c r="R84" s="56" t="s">
        <v>430</v>
      </c>
      <c r="S84" s="56" t="s">
        <v>430</v>
      </c>
      <c r="T84" s="56" t="s">
        <v>430</v>
      </c>
      <c r="U84" s="56" t="s">
        <v>430</v>
      </c>
      <c r="V84" s="56" t="s">
        <v>430</v>
      </c>
      <c r="W84" s="56" t="s">
        <v>429</v>
      </c>
      <c r="X84" s="56" t="s">
        <v>429</v>
      </c>
      <c r="Y84" s="56" t="s">
        <v>429</v>
      </c>
      <c r="Z84" s="56" t="s">
        <v>429</v>
      </c>
      <c r="AA84" s="56" t="s">
        <v>429</v>
      </c>
      <c r="AB84" s="56" t="s">
        <v>429</v>
      </c>
      <c r="AC84" s="56" t="s">
        <v>429</v>
      </c>
      <c r="AD84" s="56" t="s">
        <v>430</v>
      </c>
      <c r="AE84" s="276"/>
      <c r="AF84" s="56" t="s">
        <v>430</v>
      </c>
      <c r="AG84" s="56" t="s">
        <v>430</v>
      </c>
      <c r="AH84" s="56" t="s">
        <v>430</v>
      </c>
      <c r="AI84" s="56" t="s">
        <v>430</v>
      </c>
      <c r="AJ84" s="56" t="s">
        <v>430</v>
      </c>
      <c r="AK84" s="56" t="s">
        <v>429</v>
      </c>
      <c r="AL84" s="200" t="s">
        <v>399</v>
      </c>
      <c r="AM84" s="136"/>
    </row>
    <row r="85" spans="1:39" ht="26.25" customHeight="1" thickBot="1" x14ac:dyDescent="0.3">
      <c r="A85" s="53" t="s">
        <v>196</v>
      </c>
      <c r="B85" s="59" t="s">
        <v>203</v>
      </c>
      <c r="C85" s="62" t="s">
        <v>390</v>
      </c>
      <c r="D85" s="56"/>
      <c r="E85" s="56" t="s">
        <v>430</v>
      </c>
      <c r="F85" s="56">
        <v>1.1484000000000001</v>
      </c>
      <c r="G85" s="56" t="s">
        <v>430</v>
      </c>
      <c r="H85" s="56" t="s">
        <v>430</v>
      </c>
      <c r="I85" s="56" t="s">
        <v>430</v>
      </c>
      <c r="J85" s="56" t="s">
        <v>430</v>
      </c>
      <c r="K85" s="56" t="s">
        <v>430</v>
      </c>
      <c r="L85" s="56" t="s">
        <v>430</v>
      </c>
      <c r="M85" s="56" t="s">
        <v>430</v>
      </c>
      <c r="N85" s="56" t="s">
        <v>430</v>
      </c>
      <c r="O85" s="56" t="s">
        <v>430</v>
      </c>
      <c r="P85" s="56" t="s">
        <v>430</v>
      </c>
      <c r="Q85" s="56" t="s">
        <v>430</v>
      </c>
      <c r="R85" s="56" t="s">
        <v>430</v>
      </c>
      <c r="S85" s="56" t="s">
        <v>430</v>
      </c>
      <c r="T85" s="56" t="s">
        <v>430</v>
      </c>
      <c r="U85" s="56" t="s">
        <v>430</v>
      </c>
      <c r="V85" s="56" t="s">
        <v>430</v>
      </c>
      <c r="W85" s="56" t="s">
        <v>430</v>
      </c>
      <c r="X85" s="56" t="s">
        <v>430</v>
      </c>
      <c r="Y85" s="56" t="s">
        <v>430</v>
      </c>
      <c r="Z85" s="56" t="s">
        <v>430</v>
      </c>
      <c r="AA85" s="56" t="s">
        <v>430</v>
      </c>
      <c r="AB85" s="56" t="s">
        <v>430</v>
      </c>
      <c r="AC85" s="56" t="s">
        <v>430</v>
      </c>
      <c r="AD85" s="56" t="s">
        <v>430</v>
      </c>
      <c r="AE85" s="276"/>
      <c r="AF85" s="56" t="s">
        <v>430</v>
      </c>
      <c r="AG85" s="56" t="s">
        <v>430</v>
      </c>
      <c r="AH85" s="56" t="s">
        <v>430</v>
      </c>
      <c r="AI85" s="56" t="s">
        <v>430</v>
      </c>
      <c r="AJ85" s="56" t="s">
        <v>430</v>
      </c>
      <c r="AK85" s="56" t="s">
        <v>429</v>
      </c>
      <c r="AL85" s="200" t="s">
        <v>204</v>
      </c>
      <c r="AM85" s="136"/>
    </row>
    <row r="86" spans="1:39" ht="26.25" customHeight="1" thickBot="1" x14ac:dyDescent="0.3">
      <c r="A86" s="53" t="s">
        <v>196</v>
      </c>
      <c r="B86" s="59" t="s">
        <v>205</v>
      </c>
      <c r="C86" s="62" t="s">
        <v>206</v>
      </c>
      <c r="D86" s="56"/>
      <c r="E86" s="56" t="s">
        <v>430</v>
      </c>
      <c r="F86" s="56" t="s">
        <v>429</v>
      </c>
      <c r="G86" s="56" t="s">
        <v>430</v>
      </c>
      <c r="H86" s="56" t="s">
        <v>430</v>
      </c>
      <c r="I86" s="56" t="s">
        <v>430</v>
      </c>
      <c r="J86" s="56" t="s">
        <v>430</v>
      </c>
      <c r="K86" s="56" t="s">
        <v>430</v>
      </c>
      <c r="L86" s="56" t="s">
        <v>430</v>
      </c>
      <c r="M86" s="56" t="s">
        <v>430</v>
      </c>
      <c r="N86" s="56" t="s">
        <v>430</v>
      </c>
      <c r="O86" s="56" t="s">
        <v>430</v>
      </c>
      <c r="P86" s="56" t="s">
        <v>430</v>
      </c>
      <c r="Q86" s="56" t="s">
        <v>430</v>
      </c>
      <c r="R86" s="56" t="s">
        <v>430</v>
      </c>
      <c r="S86" s="56" t="s">
        <v>430</v>
      </c>
      <c r="T86" s="56" t="s">
        <v>430</v>
      </c>
      <c r="U86" s="56" t="s">
        <v>430</v>
      </c>
      <c r="V86" s="56" t="s">
        <v>430</v>
      </c>
      <c r="W86" s="56" t="s">
        <v>430</v>
      </c>
      <c r="X86" s="56" t="s">
        <v>430</v>
      </c>
      <c r="Y86" s="56" t="s">
        <v>430</v>
      </c>
      <c r="Z86" s="56" t="s">
        <v>430</v>
      </c>
      <c r="AA86" s="56" t="s">
        <v>430</v>
      </c>
      <c r="AB86" s="56" t="s">
        <v>430</v>
      </c>
      <c r="AC86" s="56" t="s">
        <v>430</v>
      </c>
      <c r="AD86" s="56" t="s">
        <v>430</v>
      </c>
      <c r="AE86" s="276"/>
      <c r="AF86" s="56" t="s">
        <v>430</v>
      </c>
      <c r="AG86" s="56" t="s">
        <v>430</v>
      </c>
      <c r="AH86" s="56" t="s">
        <v>430</v>
      </c>
      <c r="AI86" s="56" t="s">
        <v>430</v>
      </c>
      <c r="AJ86" s="56" t="s">
        <v>430</v>
      </c>
      <c r="AK86" s="56" t="s">
        <v>429</v>
      </c>
      <c r="AL86" s="200" t="s">
        <v>207</v>
      </c>
      <c r="AM86" s="136"/>
    </row>
    <row r="87" spans="1:39" ht="26.25" customHeight="1" thickBot="1" x14ac:dyDescent="0.3">
      <c r="A87" s="53" t="s">
        <v>196</v>
      </c>
      <c r="B87" s="59" t="s">
        <v>208</v>
      </c>
      <c r="C87" s="62" t="s">
        <v>209</v>
      </c>
      <c r="D87" s="56"/>
      <c r="E87" s="170" t="s">
        <v>430</v>
      </c>
      <c r="F87" s="170">
        <v>0.19032840000000001</v>
      </c>
      <c r="G87" s="170" t="s">
        <v>430</v>
      </c>
      <c r="H87" s="170" t="s">
        <v>430</v>
      </c>
      <c r="I87" s="56" t="s">
        <v>430</v>
      </c>
      <c r="J87" s="56" t="s">
        <v>430</v>
      </c>
      <c r="K87" s="56" t="s">
        <v>430</v>
      </c>
      <c r="L87" s="56" t="s">
        <v>430</v>
      </c>
      <c r="M87" s="170" t="s">
        <v>430</v>
      </c>
      <c r="N87" s="170" t="s">
        <v>430</v>
      </c>
      <c r="O87" s="170" t="s">
        <v>430</v>
      </c>
      <c r="P87" s="170" t="s">
        <v>430</v>
      </c>
      <c r="Q87" s="170" t="s">
        <v>430</v>
      </c>
      <c r="R87" s="170" t="s">
        <v>430</v>
      </c>
      <c r="S87" s="170" t="s">
        <v>430</v>
      </c>
      <c r="T87" s="170" t="s">
        <v>430</v>
      </c>
      <c r="U87" s="170" t="s">
        <v>430</v>
      </c>
      <c r="V87" s="170" t="s">
        <v>430</v>
      </c>
      <c r="W87" s="170" t="s">
        <v>430</v>
      </c>
      <c r="X87" s="170" t="s">
        <v>430</v>
      </c>
      <c r="Y87" s="170" t="s">
        <v>430</v>
      </c>
      <c r="Z87" s="170" t="s">
        <v>430</v>
      </c>
      <c r="AA87" s="170" t="s">
        <v>430</v>
      </c>
      <c r="AB87" s="170" t="s">
        <v>430</v>
      </c>
      <c r="AC87" s="170" t="s">
        <v>430</v>
      </c>
      <c r="AD87" s="170" t="s">
        <v>430</v>
      </c>
      <c r="AE87" s="276"/>
      <c r="AF87" s="56" t="s">
        <v>430</v>
      </c>
      <c r="AG87" s="56" t="s">
        <v>430</v>
      </c>
      <c r="AH87" s="56" t="s">
        <v>430</v>
      </c>
      <c r="AI87" s="56" t="s">
        <v>430</v>
      </c>
      <c r="AJ87" s="56" t="s">
        <v>430</v>
      </c>
      <c r="AK87" s="56">
        <v>15860700</v>
      </c>
      <c r="AL87" s="200" t="s">
        <v>1066</v>
      </c>
      <c r="AM87" s="136"/>
    </row>
    <row r="88" spans="1:39" ht="26.25" customHeight="1" thickBot="1" x14ac:dyDescent="0.3">
      <c r="A88" s="53" t="s">
        <v>196</v>
      </c>
      <c r="B88" s="59" t="s">
        <v>210</v>
      </c>
      <c r="C88" s="62" t="s">
        <v>211</v>
      </c>
      <c r="D88" s="56"/>
      <c r="E88" s="171" t="s">
        <v>429</v>
      </c>
      <c r="F88" s="171">
        <v>0.35248000000000002</v>
      </c>
      <c r="G88" s="171" t="s">
        <v>429</v>
      </c>
      <c r="H88" s="171" t="s">
        <v>429</v>
      </c>
      <c r="I88" s="56" t="s">
        <v>430</v>
      </c>
      <c r="J88" s="56" t="s">
        <v>430</v>
      </c>
      <c r="K88" s="56" t="s">
        <v>430</v>
      </c>
      <c r="L88" s="56" t="s">
        <v>430</v>
      </c>
      <c r="M88" s="171" t="s">
        <v>429</v>
      </c>
      <c r="N88" s="171" t="s">
        <v>429</v>
      </c>
      <c r="O88" s="171" t="s">
        <v>429</v>
      </c>
      <c r="P88" s="171" t="s">
        <v>429</v>
      </c>
      <c r="Q88" s="171" t="s">
        <v>429</v>
      </c>
      <c r="R88" s="171" t="s">
        <v>429</v>
      </c>
      <c r="S88" s="171" t="s">
        <v>429</v>
      </c>
      <c r="T88" s="171" t="s">
        <v>429</v>
      </c>
      <c r="U88" s="171" t="s">
        <v>429</v>
      </c>
      <c r="V88" s="171" t="s">
        <v>429</v>
      </c>
      <c r="W88" s="171" t="s">
        <v>429</v>
      </c>
      <c r="X88" s="171" t="s">
        <v>429</v>
      </c>
      <c r="Y88" s="171" t="s">
        <v>429</v>
      </c>
      <c r="Z88" s="171" t="s">
        <v>429</v>
      </c>
      <c r="AA88" s="171" t="s">
        <v>429</v>
      </c>
      <c r="AB88" s="171" t="s">
        <v>429</v>
      </c>
      <c r="AC88" s="171" t="s">
        <v>429</v>
      </c>
      <c r="AD88" s="171" t="s">
        <v>429</v>
      </c>
      <c r="AE88" s="276"/>
      <c r="AF88" s="56" t="s">
        <v>430</v>
      </c>
      <c r="AG88" s="56" t="s">
        <v>430</v>
      </c>
      <c r="AH88" s="56" t="s">
        <v>430</v>
      </c>
      <c r="AI88" s="56" t="s">
        <v>430</v>
      </c>
      <c r="AJ88" s="56" t="s">
        <v>430</v>
      </c>
      <c r="AK88" s="56">
        <v>35248</v>
      </c>
      <c r="AL88" s="200" t="s">
        <v>976</v>
      </c>
      <c r="AM88" s="136"/>
    </row>
    <row r="89" spans="1:39" ht="26.25" customHeight="1" thickBot="1" x14ac:dyDescent="0.3">
      <c r="A89" s="53" t="s">
        <v>196</v>
      </c>
      <c r="B89" s="59" t="s">
        <v>212</v>
      </c>
      <c r="C89" s="62" t="s">
        <v>213</v>
      </c>
      <c r="D89" s="56"/>
      <c r="E89" s="170" t="s">
        <v>430</v>
      </c>
      <c r="F89" s="170" t="s">
        <v>429</v>
      </c>
      <c r="G89" s="170" t="s">
        <v>430</v>
      </c>
      <c r="H89" s="170" t="s">
        <v>430</v>
      </c>
      <c r="I89" s="56" t="s">
        <v>430</v>
      </c>
      <c r="J89" s="56" t="s">
        <v>430</v>
      </c>
      <c r="K89" s="56" t="s">
        <v>430</v>
      </c>
      <c r="L89" s="56" t="s">
        <v>430</v>
      </c>
      <c r="M89" s="170" t="s">
        <v>430</v>
      </c>
      <c r="N89" s="170" t="s">
        <v>430</v>
      </c>
      <c r="O89" s="170" t="s">
        <v>430</v>
      </c>
      <c r="P89" s="170" t="s">
        <v>430</v>
      </c>
      <c r="Q89" s="170" t="s">
        <v>430</v>
      </c>
      <c r="R89" s="170" t="s">
        <v>430</v>
      </c>
      <c r="S89" s="170" t="s">
        <v>430</v>
      </c>
      <c r="T89" s="170" t="s">
        <v>430</v>
      </c>
      <c r="U89" s="170" t="s">
        <v>430</v>
      </c>
      <c r="V89" s="170" t="s">
        <v>430</v>
      </c>
      <c r="W89" s="170" t="s">
        <v>430</v>
      </c>
      <c r="X89" s="170" t="s">
        <v>430</v>
      </c>
      <c r="Y89" s="170" t="s">
        <v>430</v>
      </c>
      <c r="Z89" s="170" t="s">
        <v>430</v>
      </c>
      <c r="AA89" s="170" t="s">
        <v>430</v>
      </c>
      <c r="AB89" s="170" t="s">
        <v>430</v>
      </c>
      <c r="AC89" s="170" t="s">
        <v>430</v>
      </c>
      <c r="AD89" s="170" t="s">
        <v>430</v>
      </c>
      <c r="AE89" s="276"/>
      <c r="AF89" s="56" t="s">
        <v>430</v>
      </c>
      <c r="AG89" s="56" t="s">
        <v>430</v>
      </c>
      <c r="AH89" s="56" t="s">
        <v>430</v>
      </c>
      <c r="AI89" s="56" t="s">
        <v>430</v>
      </c>
      <c r="AJ89" s="56" t="s">
        <v>430</v>
      </c>
      <c r="AK89" s="56" t="s">
        <v>429</v>
      </c>
      <c r="AL89" s="200" t="s">
        <v>399</v>
      </c>
      <c r="AM89" s="136"/>
    </row>
    <row r="90" spans="1:39" s="4" customFormat="1" ht="26.25" customHeight="1" thickBot="1" x14ac:dyDescent="0.25">
      <c r="A90" s="53" t="s">
        <v>196</v>
      </c>
      <c r="B90" s="59" t="s">
        <v>214</v>
      </c>
      <c r="C90" s="62" t="s">
        <v>215</v>
      </c>
      <c r="D90" s="56"/>
      <c r="E90" s="170" t="s">
        <v>429</v>
      </c>
      <c r="F90" s="171">
        <v>1.7145000000000001E-2</v>
      </c>
      <c r="G90" s="170" t="s">
        <v>429</v>
      </c>
      <c r="H90" s="170" t="s">
        <v>429</v>
      </c>
      <c r="I90" s="56" t="s">
        <v>430</v>
      </c>
      <c r="J90" s="56" t="s">
        <v>430</v>
      </c>
      <c r="K90" s="56" t="s">
        <v>430</v>
      </c>
      <c r="L90" s="56" t="s">
        <v>430</v>
      </c>
      <c r="M90" s="170" t="s">
        <v>429</v>
      </c>
      <c r="N90" s="170" t="s">
        <v>429</v>
      </c>
      <c r="O90" s="170" t="s">
        <v>429</v>
      </c>
      <c r="P90" s="170" t="s">
        <v>429</v>
      </c>
      <c r="Q90" s="170" t="s">
        <v>429</v>
      </c>
      <c r="R90" s="170" t="s">
        <v>429</v>
      </c>
      <c r="S90" s="170" t="s">
        <v>429</v>
      </c>
      <c r="T90" s="170" t="s">
        <v>429</v>
      </c>
      <c r="U90" s="170" t="s">
        <v>429</v>
      </c>
      <c r="V90" s="170" t="s">
        <v>429</v>
      </c>
      <c r="W90" s="170" t="s">
        <v>429</v>
      </c>
      <c r="X90" s="170" t="s">
        <v>429</v>
      </c>
      <c r="Y90" s="170" t="s">
        <v>429</v>
      </c>
      <c r="Z90" s="170" t="s">
        <v>429</v>
      </c>
      <c r="AA90" s="170" t="s">
        <v>429</v>
      </c>
      <c r="AB90" s="170" t="s">
        <v>429</v>
      </c>
      <c r="AC90" s="170" t="s">
        <v>429</v>
      </c>
      <c r="AD90" s="170" t="s">
        <v>429</v>
      </c>
      <c r="AE90" s="276"/>
      <c r="AF90" s="56" t="s">
        <v>430</v>
      </c>
      <c r="AG90" s="56" t="s">
        <v>430</v>
      </c>
      <c r="AH90" s="56" t="s">
        <v>430</v>
      </c>
      <c r="AI90" s="56" t="s">
        <v>430</v>
      </c>
      <c r="AJ90" s="56" t="s">
        <v>430</v>
      </c>
      <c r="AK90" s="56">
        <v>8572.5</v>
      </c>
      <c r="AL90" s="200" t="s">
        <v>976</v>
      </c>
      <c r="AM90" s="260"/>
    </row>
    <row r="91" spans="1:39" ht="26.25" customHeight="1" thickBot="1" x14ac:dyDescent="0.3">
      <c r="A91" s="53" t="s">
        <v>196</v>
      </c>
      <c r="B91" s="57" t="s">
        <v>391</v>
      </c>
      <c r="C91" s="59" t="s">
        <v>216</v>
      </c>
      <c r="D91" s="56"/>
      <c r="E91" s="170" t="s">
        <v>429</v>
      </c>
      <c r="F91" s="170" t="s">
        <v>429</v>
      </c>
      <c r="G91" s="170" t="s">
        <v>429</v>
      </c>
      <c r="H91" s="170" t="s">
        <v>429</v>
      </c>
      <c r="I91" s="56" t="s">
        <v>430</v>
      </c>
      <c r="J91" s="56" t="s">
        <v>430</v>
      </c>
      <c r="K91" s="56" t="s">
        <v>430</v>
      </c>
      <c r="L91" s="56" t="s">
        <v>430</v>
      </c>
      <c r="M91" s="170" t="s">
        <v>429</v>
      </c>
      <c r="N91" s="170" t="s">
        <v>429</v>
      </c>
      <c r="O91" s="170" t="s">
        <v>429</v>
      </c>
      <c r="P91" s="170" t="s">
        <v>429</v>
      </c>
      <c r="Q91" s="170" t="s">
        <v>429</v>
      </c>
      <c r="R91" s="170" t="s">
        <v>429</v>
      </c>
      <c r="S91" s="170" t="s">
        <v>429</v>
      </c>
      <c r="T91" s="170" t="s">
        <v>429</v>
      </c>
      <c r="U91" s="170" t="s">
        <v>429</v>
      </c>
      <c r="V91" s="170" t="s">
        <v>429</v>
      </c>
      <c r="W91" s="170" t="s">
        <v>429</v>
      </c>
      <c r="X91" s="170" t="s">
        <v>429</v>
      </c>
      <c r="Y91" s="170" t="s">
        <v>429</v>
      </c>
      <c r="Z91" s="170" t="s">
        <v>429</v>
      </c>
      <c r="AA91" s="170" t="s">
        <v>429</v>
      </c>
      <c r="AB91" s="170" t="s">
        <v>429</v>
      </c>
      <c r="AC91" s="170" t="s">
        <v>429</v>
      </c>
      <c r="AD91" s="170" t="s">
        <v>429</v>
      </c>
      <c r="AE91" s="276"/>
      <c r="AF91" s="56" t="s">
        <v>430</v>
      </c>
      <c r="AG91" s="56" t="s">
        <v>430</v>
      </c>
      <c r="AH91" s="56" t="s">
        <v>430</v>
      </c>
      <c r="AI91" s="56" t="s">
        <v>430</v>
      </c>
      <c r="AJ91" s="56" t="s">
        <v>430</v>
      </c>
      <c r="AK91" s="56" t="s">
        <v>429</v>
      </c>
      <c r="AL91" s="200" t="s">
        <v>399</v>
      </c>
      <c r="AM91" s="136"/>
    </row>
    <row r="92" spans="1:39" ht="26.25" customHeight="1" thickBot="1" x14ac:dyDescent="0.3">
      <c r="A92" s="53" t="s">
        <v>53</v>
      </c>
      <c r="B92" s="57" t="s">
        <v>217</v>
      </c>
      <c r="C92" s="59" t="s">
        <v>218</v>
      </c>
      <c r="D92" s="64"/>
      <c r="E92" s="174">
        <v>7.4999999999999997E-3</v>
      </c>
      <c r="F92" s="174">
        <v>1.4999999999999999E-2</v>
      </c>
      <c r="G92" s="174">
        <v>1.4999999999999999E-2</v>
      </c>
      <c r="H92" s="170" t="s">
        <v>429</v>
      </c>
      <c r="I92" s="56" t="s">
        <v>430</v>
      </c>
      <c r="J92" s="56" t="s">
        <v>430</v>
      </c>
      <c r="K92" s="56" t="s">
        <v>430</v>
      </c>
      <c r="L92" s="56" t="s">
        <v>430</v>
      </c>
      <c r="M92" s="170">
        <v>4.1250000000000002E-2</v>
      </c>
      <c r="N92" s="170" t="s">
        <v>430</v>
      </c>
      <c r="O92" s="170" t="s">
        <v>430</v>
      </c>
      <c r="P92" s="170" t="s">
        <v>430</v>
      </c>
      <c r="Q92" s="170" t="s">
        <v>430</v>
      </c>
      <c r="R92" s="170" t="s">
        <v>430</v>
      </c>
      <c r="S92" s="170" t="s">
        <v>430</v>
      </c>
      <c r="T92" s="170" t="s">
        <v>430</v>
      </c>
      <c r="U92" s="170" t="s">
        <v>430</v>
      </c>
      <c r="V92" s="170" t="s">
        <v>430</v>
      </c>
      <c r="W92" s="170" t="s">
        <v>430</v>
      </c>
      <c r="X92" s="170" t="s">
        <v>429</v>
      </c>
      <c r="Y92" s="170" t="s">
        <v>429</v>
      </c>
      <c r="Z92" s="170" t="s">
        <v>429</v>
      </c>
      <c r="AA92" s="170" t="s">
        <v>429</v>
      </c>
      <c r="AB92" s="170" t="s">
        <v>429</v>
      </c>
      <c r="AC92" s="170" t="s">
        <v>429</v>
      </c>
      <c r="AD92" s="170" t="s">
        <v>430</v>
      </c>
      <c r="AE92" s="276"/>
      <c r="AF92" s="56" t="s">
        <v>430</v>
      </c>
      <c r="AG92" s="56" t="s">
        <v>430</v>
      </c>
      <c r="AH92" s="56" t="s">
        <v>430</v>
      </c>
      <c r="AI92" s="56" t="s">
        <v>430</v>
      </c>
      <c r="AJ92" s="56" t="s">
        <v>430</v>
      </c>
      <c r="AK92" s="56">
        <v>7.5</v>
      </c>
      <c r="AL92" s="139" t="s">
        <v>219</v>
      </c>
      <c r="AM92" s="136"/>
    </row>
    <row r="93" spans="1:39" ht="26.25" customHeight="1" thickBot="1" x14ac:dyDescent="0.3">
      <c r="A93" s="53" t="s">
        <v>53</v>
      </c>
      <c r="B93" s="57" t="s">
        <v>220</v>
      </c>
      <c r="C93" s="59" t="s">
        <v>392</v>
      </c>
      <c r="D93" s="64"/>
      <c r="E93" s="170" t="s">
        <v>430</v>
      </c>
      <c r="F93" s="170">
        <v>5.8188000000000004</v>
      </c>
      <c r="G93" s="170" t="s">
        <v>430</v>
      </c>
      <c r="H93" s="170" t="s">
        <v>430</v>
      </c>
      <c r="I93" s="56" t="s">
        <v>430</v>
      </c>
      <c r="J93" s="56" t="s">
        <v>430</v>
      </c>
      <c r="K93" s="56" t="s">
        <v>430</v>
      </c>
      <c r="L93" s="56" t="s">
        <v>430</v>
      </c>
      <c r="M93" s="170" t="s">
        <v>430</v>
      </c>
      <c r="N93" s="170" t="s">
        <v>430</v>
      </c>
      <c r="O93" s="170" t="s">
        <v>430</v>
      </c>
      <c r="P93" s="170" t="s">
        <v>430</v>
      </c>
      <c r="Q93" s="170" t="s">
        <v>430</v>
      </c>
      <c r="R93" s="170" t="s">
        <v>430</v>
      </c>
      <c r="S93" s="170" t="s">
        <v>430</v>
      </c>
      <c r="T93" s="170" t="s">
        <v>430</v>
      </c>
      <c r="U93" s="170" t="s">
        <v>430</v>
      </c>
      <c r="V93" s="170" t="s">
        <v>430</v>
      </c>
      <c r="W93" s="170" t="s">
        <v>430</v>
      </c>
      <c r="X93" s="170" t="s">
        <v>430</v>
      </c>
      <c r="Y93" s="170" t="s">
        <v>430</v>
      </c>
      <c r="Z93" s="170" t="s">
        <v>430</v>
      </c>
      <c r="AA93" s="170" t="s">
        <v>430</v>
      </c>
      <c r="AB93" s="170" t="s">
        <v>430</v>
      </c>
      <c r="AC93" s="170" t="s">
        <v>430</v>
      </c>
      <c r="AD93" s="170" t="s">
        <v>430</v>
      </c>
      <c r="AE93" s="276"/>
      <c r="AF93" s="56" t="s">
        <v>430</v>
      </c>
      <c r="AG93" s="56" t="s">
        <v>430</v>
      </c>
      <c r="AH93" s="56" t="s">
        <v>430</v>
      </c>
      <c r="AI93" s="56" t="s">
        <v>430</v>
      </c>
      <c r="AJ93" s="56" t="s">
        <v>430</v>
      </c>
      <c r="AK93" s="56">
        <v>2909.4</v>
      </c>
      <c r="AL93" s="135" t="s">
        <v>221</v>
      </c>
      <c r="AM93" s="136"/>
    </row>
    <row r="94" spans="1:39" ht="26.25" customHeight="1" thickBot="1" x14ac:dyDescent="0.3">
      <c r="A94" s="53" t="s">
        <v>53</v>
      </c>
      <c r="B94" s="63" t="s">
        <v>393</v>
      </c>
      <c r="C94" s="59" t="s">
        <v>222</v>
      </c>
      <c r="D94" s="56"/>
      <c r="E94" s="170" t="s">
        <v>430</v>
      </c>
      <c r="F94" s="170" t="s">
        <v>429</v>
      </c>
      <c r="G94" s="170" t="s">
        <v>430</v>
      </c>
      <c r="H94" s="170" t="s">
        <v>430</v>
      </c>
      <c r="I94" s="56" t="s">
        <v>430</v>
      </c>
      <c r="J94" s="56" t="s">
        <v>430</v>
      </c>
      <c r="K94" s="56" t="s">
        <v>430</v>
      </c>
      <c r="L94" s="56" t="s">
        <v>430</v>
      </c>
      <c r="M94" s="170" t="s">
        <v>430</v>
      </c>
      <c r="N94" s="170" t="s">
        <v>430</v>
      </c>
      <c r="O94" s="170" t="s">
        <v>430</v>
      </c>
      <c r="P94" s="170" t="s">
        <v>430</v>
      </c>
      <c r="Q94" s="170" t="s">
        <v>430</v>
      </c>
      <c r="R94" s="170" t="s">
        <v>430</v>
      </c>
      <c r="S94" s="170" t="s">
        <v>430</v>
      </c>
      <c r="T94" s="170" t="s">
        <v>430</v>
      </c>
      <c r="U94" s="170" t="s">
        <v>430</v>
      </c>
      <c r="V94" s="170" t="s">
        <v>430</v>
      </c>
      <c r="W94" s="170" t="s">
        <v>430</v>
      </c>
      <c r="X94" s="170" t="s">
        <v>430</v>
      </c>
      <c r="Y94" s="170" t="s">
        <v>430</v>
      </c>
      <c r="Z94" s="170" t="s">
        <v>430</v>
      </c>
      <c r="AA94" s="170" t="s">
        <v>430</v>
      </c>
      <c r="AB94" s="170" t="s">
        <v>430</v>
      </c>
      <c r="AC94" s="170" t="s">
        <v>430</v>
      </c>
      <c r="AD94" s="170" t="s">
        <v>430</v>
      </c>
      <c r="AE94" s="276"/>
      <c r="AF94" s="56" t="s">
        <v>430</v>
      </c>
      <c r="AG94" s="56" t="s">
        <v>430</v>
      </c>
      <c r="AH94" s="56" t="s">
        <v>430</v>
      </c>
      <c r="AI94" s="56" t="s">
        <v>430</v>
      </c>
      <c r="AJ94" s="56" t="s">
        <v>430</v>
      </c>
      <c r="AK94" s="56" t="s">
        <v>429</v>
      </c>
      <c r="AL94" s="200" t="s">
        <v>399</v>
      </c>
      <c r="AM94" s="136"/>
    </row>
    <row r="95" spans="1:39" ht="26.25" customHeight="1" thickBot="1" x14ac:dyDescent="0.3">
      <c r="A95" s="53" t="s">
        <v>53</v>
      </c>
      <c r="B95" s="63" t="s">
        <v>223</v>
      </c>
      <c r="C95" s="59" t="s">
        <v>224</v>
      </c>
      <c r="D95" s="64"/>
      <c r="E95" s="170" t="s">
        <v>429</v>
      </c>
      <c r="F95" s="170" t="s">
        <v>429</v>
      </c>
      <c r="G95" s="170" t="s">
        <v>429</v>
      </c>
      <c r="H95" s="170" t="s">
        <v>429</v>
      </c>
      <c r="I95" s="56" t="s">
        <v>430</v>
      </c>
      <c r="J95" s="56" t="s">
        <v>430</v>
      </c>
      <c r="K95" s="56" t="s">
        <v>430</v>
      </c>
      <c r="L95" s="56" t="s">
        <v>430</v>
      </c>
      <c r="M95" s="170" t="s">
        <v>984</v>
      </c>
      <c r="N95" s="170" t="s">
        <v>430</v>
      </c>
      <c r="O95" s="170" t="s">
        <v>430</v>
      </c>
      <c r="P95" s="170" t="s">
        <v>430</v>
      </c>
      <c r="Q95" s="170" t="s">
        <v>430</v>
      </c>
      <c r="R95" s="170" t="s">
        <v>430</v>
      </c>
      <c r="S95" s="170" t="s">
        <v>430</v>
      </c>
      <c r="T95" s="170" t="s">
        <v>430</v>
      </c>
      <c r="U95" s="170" t="s">
        <v>430</v>
      </c>
      <c r="V95" s="170" t="s">
        <v>430</v>
      </c>
      <c r="W95" s="170" t="s">
        <v>430</v>
      </c>
      <c r="X95" s="170" t="s">
        <v>430</v>
      </c>
      <c r="Y95" s="170" t="s">
        <v>430</v>
      </c>
      <c r="Z95" s="170" t="s">
        <v>430</v>
      </c>
      <c r="AA95" s="170" t="s">
        <v>430</v>
      </c>
      <c r="AB95" s="170" t="s">
        <v>430</v>
      </c>
      <c r="AC95" s="170" t="s">
        <v>430</v>
      </c>
      <c r="AD95" s="170" t="s">
        <v>430</v>
      </c>
      <c r="AE95" s="276"/>
      <c r="AF95" s="56" t="s">
        <v>430</v>
      </c>
      <c r="AG95" s="56" t="s">
        <v>430</v>
      </c>
      <c r="AH95" s="56" t="s">
        <v>430</v>
      </c>
      <c r="AI95" s="56" t="s">
        <v>430</v>
      </c>
      <c r="AJ95" s="56" t="s">
        <v>430</v>
      </c>
      <c r="AK95" s="56">
        <v>123.6</v>
      </c>
      <c r="AL95" s="139" t="s">
        <v>438</v>
      </c>
      <c r="AM95" s="136"/>
    </row>
    <row r="96" spans="1:39" ht="26.25" customHeight="1" thickBot="1" x14ac:dyDescent="0.3">
      <c r="A96" s="53" t="s">
        <v>53</v>
      </c>
      <c r="B96" s="57" t="s">
        <v>225</v>
      </c>
      <c r="C96" s="59" t="s">
        <v>226</v>
      </c>
      <c r="D96" s="64"/>
      <c r="E96" s="170" t="s">
        <v>984</v>
      </c>
      <c r="F96" s="170" t="s">
        <v>984</v>
      </c>
      <c r="G96" s="170" t="s">
        <v>984</v>
      </c>
      <c r="H96" s="170" t="s">
        <v>984</v>
      </c>
      <c r="I96" s="56" t="s">
        <v>430</v>
      </c>
      <c r="J96" s="56" t="s">
        <v>430</v>
      </c>
      <c r="K96" s="56" t="s">
        <v>430</v>
      </c>
      <c r="L96" s="56" t="s">
        <v>430</v>
      </c>
      <c r="M96" s="170" t="s">
        <v>984</v>
      </c>
      <c r="N96" s="170" t="s">
        <v>430</v>
      </c>
      <c r="O96" s="170" t="s">
        <v>430</v>
      </c>
      <c r="P96" s="170" t="s">
        <v>430</v>
      </c>
      <c r="Q96" s="170" t="s">
        <v>430</v>
      </c>
      <c r="R96" s="170" t="s">
        <v>430</v>
      </c>
      <c r="S96" s="170" t="s">
        <v>430</v>
      </c>
      <c r="T96" s="170" t="s">
        <v>430</v>
      </c>
      <c r="U96" s="170" t="s">
        <v>430</v>
      </c>
      <c r="V96" s="170" t="s">
        <v>430</v>
      </c>
      <c r="W96" s="170" t="s">
        <v>430</v>
      </c>
      <c r="X96" s="170" t="s">
        <v>430</v>
      </c>
      <c r="Y96" s="170" t="s">
        <v>430</v>
      </c>
      <c r="Z96" s="170" t="s">
        <v>430</v>
      </c>
      <c r="AA96" s="170" t="s">
        <v>430</v>
      </c>
      <c r="AB96" s="170" t="s">
        <v>430</v>
      </c>
      <c r="AC96" s="171" t="s">
        <v>429</v>
      </c>
      <c r="AD96" s="171" t="s">
        <v>429</v>
      </c>
      <c r="AE96" s="276"/>
      <c r="AF96" s="56" t="s">
        <v>430</v>
      </c>
      <c r="AG96" s="56" t="s">
        <v>430</v>
      </c>
      <c r="AH96" s="56" t="s">
        <v>430</v>
      </c>
      <c r="AI96" s="56" t="s">
        <v>430</v>
      </c>
      <c r="AJ96" s="56" t="s">
        <v>430</v>
      </c>
      <c r="AK96" s="56" t="s">
        <v>429</v>
      </c>
      <c r="AL96" s="138" t="s">
        <v>399</v>
      </c>
      <c r="AM96" s="136"/>
    </row>
    <row r="97" spans="1:39" ht="26.25" customHeight="1" thickBot="1" x14ac:dyDescent="0.3">
      <c r="A97" s="53" t="s">
        <v>53</v>
      </c>
      <c r="B97" s="57" t="s">
        <v>227</v>
      </c>
      <c r="C97" s="59" t="s">
        <v>228</v>
      </c>
      <c r="D97" s="64"/>
      <c r="E97" s="170" t="s">
        <v>430</v>
      </c>
      <c r="F97" s="170" t="s">
        <v>430</v>
      </c>
      <c r="G97" s="170" t="s">
        <v>430</v>
      </c>
      <c r="H97" s="170" t="s">
        <v>430</v>
      </c>
      <c r="I97" s="56" t="s">
        <v>430</v>
      </c>
      <c r="J97" s="56" t="s">
        <v>430</v>
      </c>
      <c r="K97" s="56" t="s">
        <v>430</v>
      </c>
      <c r="L97" s="56" t="s">
        <v>430</v>
      </c>
      <c r="M97" s="170" t="s">
        <v>430</v>
      </c>
      <c r="N97" s="170" t="s">
        <v>429</v>
      </c>
      <c r="O97" s="170" t="s">
        <v>429</v>
      </c>
      <c r="P97" s="170">
        <v>0.158607</v>
      </c>
      <c r="Q97" s="170" t="s">
        <v>429</v>
      </c>
      <c r="R97" s="170" t="s">
        <v>429</v>
      </c>
      <c r="S97" s="170" t="s">
        <v>429</v>
      </c>
      <c r="T97" s="170" t="s">
        <v>429</v>
      </c>
      <c r="U97" s="170" t="s">
        <v>429</v>
      </c>
      <c r="V97" s="170" t="s">
        <v>429</v>
      </c>
      <c r="W97" s="170" t="s">
        <v>430</v>
      </c>
      <c r="X97" s="170" t="s">
        <v>430</v>
      </c>
      <c r="Y97" s="170" t="s">
        <v>430</v>
      </c>
      <c r="Z97" s="170" t="s">
        <v>430</v>
      </c>
      <c r="AA97" s="170" t="s">
        <v>430</v>
      </c>
      <c r="AB97" s="170" t="s">
        <v>430</v>
      </c>
      <c r="AC97" s="171" t="s">
        <v>429</v>
      </c>
      <c r="AD97" s="170">
        <v>1.5860700000000001</v>
      </c>
      <c r="AE97" s="276"/>
      <c r="AF97" s="56" t="s">
        <v>430</v>
      </c>
      <c r="AG97" s="56" t="s">
        <v>430</v>
      </c>
      <c r="AH97" s="56" t="s">
        <v>430</v>
      </c>
      <c r="AI97" s="56" t="s">
        <v>430</v>
      </c>
      <c r="AJ97" s="56" t="s">
        <v>430</v>
      </c>
      <c r="AK97" s="56">
        <v>15860700</v>
      </c>
      <c r="AL97" s="200" t="s">
        <v>1066</v>
      </c>
      <c r="AM97" s="136"/>
    </row>
    <row r="98" spans="1:39" ht="26.25" customHeight="1" thickBot="1" x14ac:dyDescent="0.3">
      <c r="A98" s="53" t="s">
        <v>53</v>
      </c>
      <c r="B98" s="57" t="s">
        <v>229</v>
      </c>
      <c r="C98" s="59" t="s">
        <v>230</v>
      </c>
      <c r="D98" s="64"/>
      <c r="E98" s="170" t="s">
        <v>984</v>
      </c>
      <c r="F98" s="170" t="s">
        <v>984</v>
      </c>
      <c r="G98" s="170" t="s">
        <v>984</v>
      </c>
      <c r="H98" s="170" t="s">
        <v>984</v>
      </c>
      <c r="I98" s="56" t="s">
        <v>430</v>
      </c>
      <c r="J98" s="56" t="s">
        <v>430</v>
      </c>
      <c r="K98" s="56" t="s">
        <v>430</v>
      </c>
      <c r="L98" s="56" t="s">
        <v>430</v>
      </c>
      <c r="M98" s="170" t="s">
        <v>984</v>
      </c>
      <c r="N98" s="170" t="s">
        <v>984</v>
      </c>
      <c r="O98" s="170" t="s">
        <v>984</v>
      </c>
      <c r="P98" s="170" t="s">
        <v>984</v>
      </c>
      <c r="Q98" s="170" t="s">
        <v>984</v>
      </c>
      <c r="R98" s="170" t="s">
        <v>984</v>
      </c>
      <c r="S98" s="170" t="s">
        <v>984</v>
      </c>
      <c r="T98" s="170" t="s">
        <v>984</v>
      </c>
      <c r="U98" s="170" t="s">
        <v>984</v>
      </c>
      <c r="V98" s="170" t="s">
        <v>984</v>
      </c>
      <c r="W98" s="170" t="s">
        <v>984</v>
      </c>
      <c r="X98" s="170" t="s">
        <v>984</v>
      </c>
      <c r="Y98" s="170" t="s">
        <v>984</v>
      </c>
      <c r="Z98" s="170" t="s">
        <v>984</v>
      </c>
      <c r="AA98" s="170" t="s">
        <v>984</v>
      </c>
      <c r="AB98" s="170" t="s">
        <v>984</v>
      </c>
      <c r="AC98" s="170" t="s">
        <v>984</v>
      </c>
      <c r="AD98" s="170" t="s">
        <v>984</v>
      </c>
      <c r="AE98" s="276"/>
      <c r="AF98" s="56" t="s">
        <v>430</v>
      </c>
      <c r="AG98" s="56" t="s">
        <v>430</v>
      </c>
      <c r="AH98" s="56" t="s">
        <v>430</v>
      </c>
      <c r="AI98" s="56" t="s">
        <v>430</v>
      </c>
      <c r="AJ98" s="56" t="s">
        <v>430</v>
      </c>
      <c r="AK98" s="56" t="s">
        <v>429</v>
      </c>
      <c r="AL98" s="138" t="s">
        <v>399</v>
      </c>
      <c r="AM98" s="136"/>
    </row>
    <row r="99" spans="1:39" ht="26.25" customHeight="1" thickBot="1" x14ac:dyDescent="0.3">
      <c r="A99" s="53" t="s">
        <v>231</v>
      </c>
      <c r="B99" s="57" t="s">
        <v>232</v>
      </c>
      <c r="C99" s="59" t="s">
        <v>394</v>
      </c>
      <c r="D99" s="64"/>
      <c r="E99" s="180">
        <v>1.2733000000000001E-2</v>
      </c>
      <c r="F99" s="180">
        <v>45.678364200000004</v>
      </c>
      <c r="G99" s="172" t="s">
        <v>430</v>
      </c>
      <c r="H99" s="175">
        <v>56.025199999999998</v>
      </c>
      <c r="I99" s="56" t="s">
        <v>430</v>
      </c>
      <c r="J99" s="56" t="s">
        <v>430</v>
      </c>
      <c r="K99" s="56" t="s">
        <v>430</v>
      </c>
      <c r="L99" s="56" t="s">
        <v>430</v>
      </c>
      <c r="M99" s="172" t="s">
        <v>430</v>
      </c>
      <c r="N99" s="172" t="s">
        <v>430</v>
      </c>
      <c r="O99" s="172" t="s">
        <v>430</v>
      </c>
      <c r="P99" s="172" t="s">
        <v>430</v>
      </c>
      <c r="Q99" s="172" t="s">
        <v>430</v>
      </c>
      <c r="R99" s="172" t="s">
        <v>430</v>
      </c>
      <c r="S99" s="172" t="s">
        <v>430</v>
      </c>
      <c r="T99" s="172" t="s">
        <v>430</v>
      </c>
      <c r="U99" s="172" t="s">
        <v>430</v>
      </c>
      <c r="V99" s="172" t="s">
        <v>430</v>
      </c>
      <c r="W99" s="172" t="s">
        <v>430</v>
      </c>
      <c r="X99" s="172" t="s">
        <v>430</v>
      </c>
      <c r="Y99" s="172" t="s">
        <v>430</v>
      </c>
      <c r="Z99" s="172" t="s">
        <v>430</v>
      </c>
      <c r="AA99" s="172" t="s">
        <v>430</v>
      </c>
      <c r="AB99" s="172" t="s">
        <v>430</v>
      </c>
      <c r="AC99" s="172" t="s">
        <v>430</v>
      </c>
      <c r="AD99" s="172" t="s">
        <v>430</v>
      </c>
      <c r="AE99" s="274"/>
      <c r="AF99" s="64" t="s">
        <v>430</v>
      </c>
      <c r="AG99" s="64" t="s">
        <v>430</v>
      </c>
      <c r="AH99" s="64" t="s">
        <v>430</v>
      </c>
      <c r="AI99" s="64" t="s">
        <v>430</v>
      </c>
      <c r="AJ99" s="64" t="s">
        <v>430</v>
      </c>
      <c r="AK99" s="140">
        <v>2546.6</v>
      </c>
      <c r="AL99" s="139" t="s">
        <v>233</v>
      </c>
      <c r="AM99" s="136"/>
    </row>
    <row r="100" spans="1:39" ht="26.25" customHeight="1" thickBot="1" x14ac:dyDescent="0.3">
      <c r="A100" s="53" t="s">
        <v>231</v>
      </c>
      <c r="B100" s="57" t="s">
        <v>234</v>
      </c>
      <c r="C100" s="59" t="s">
        <v>395</v>
      </c>
      <c r="D100" s="64"/>
      <c r="E100" s="180">
        <v>4.3170000000000005E-3</v>
      </c>
      <c r="F100" s="180">
        <v>25.619955999999998</v>
      </c>
      <c r="G100" s="172" t="s">
        <v>430</v>
      </c>
      <c r="H100" s="175">
        <v>22.7362</v>
      </c>
      <c r="I100" s="56" t="s">
        <v>430</v>
      </c>
      <c r="J100" s="56" t="s">
        <v>430</v>
      </c>
      <c r="K100" s="56" t="s">
        <v>430</v>
      </c>
      <c r="L100" s="56" t="s">
        <v>430</v>
      </c>
      <c r="M100" s="172" t="s">
        <v>430</v>
      </c>
      <c r="N100" s="172" t="s">
        <v>430</v>
      </c>
      <c r="O100" s="172" t="s">
        <v>430</v>
      </c>
      <c r="P100" s="172" t="s">
        <v>430</v>
      </c>
      <c r="Q100" s="172" t="s">
        <v>430</v>
      </c>
      <c r="R100" s="172" t="s">
        <v>430</v>
      </c>
      <c r="S100" s="172" t="s">
        <v>430</v>
      </c>
      <c r="T100" s="172" t="s">
        <v>430</v>
      </c>
      <c r="U100" s="172" t="s">
        <v>430</v>
      </c>
      <c r="V100" s="172" t="s">
        <v>430</v>
      </c>
      <c r="W100" s="172" t="s">
        <v>430</v>
      </c>
      <c r="X100" s="172" t="s">
        <v>430</v>
      </c>
      <c r="Y100" s="172" t="s">
        <v>430</v>
      </c>
      <c r="Z100" s="172" t="s">
        <v>430</v>
      </c>
      <c r="AA100" s="172" t="s">
        <v>430</v>
      </c>
      <c r="AB100" s="172" t="s">
        <v>430</v>
      </c>
      <c r="AC100" s="172" t="s">
        <v>430</v>
      </c>
      <c r="AD100" s="172" t="s">
        <v>430</v>
      </c>
      <c r="AE100" s="274"/>
      <c r="AF100" s="64" t="s">
        <v>430</v>
      </c>
      <c r="AG100" s="64" t="s">
        <v>430</v>
      </c>
      <c r="AH100" s="64" t="s">
        <v>430</v>
      </c>
      <c r="AI100" s="64" t="s">
        <v>430</v>
      </c>
      <c r="AJ100" s="64" t="s">
        <v>430</v>
      </c>
      <c r="AK100" s="140">
        <v>2878</v>
      </c>
      <c r="AL100" s="139" t="s">
        <v>233</v>
      </c>
      <c r="AM100" s="136"/>
    </row>
    <row r="101" spans="1:39" s="136" customFormat="1" ht="26.25" customHeight="1" thickBot="1" x14ac:dyDescent="0.3">
      <c r="A101" s="57" t="s">
        <v>231</v>
      </c>
      <c r="B101" s="57" t="s">
        <v>235</v>
      </c>
      <c r="C101" s="59" t="s">
        <v>236</v>
      </c>
      <c r="D101" s="64"/>
      <c r="E101" s="180">
        <v>8.2076399999999994E-2</v>
      </c>
      <c r="F101" s="180">
        <v>2.3118186000000001</v>
      </c>
      <c r="G101" s="172" t="s">
        <v>430</v>
      </c>
      <c r="H101" s="175">
        <v>5.4717600000000006</v>
      </c>
      <c r="I101" s="56" t="s">
        <v>430</v>
      </c>
      <c r="J101" s="56" t="s">
        <v>430</v>
      </c>
      <c r="K101" s="56" t="s">
        <v>430</v>
      </c>
      <c r="L101" s="56" t="s">
        <v>430</v>
      </c>
      <c r="M101" s="172" t="s">
        <v>430</v>
      </c>
      <c r="N101" s="172" t="s">
        <v>430</v>
      </c>
      <c r="O101" s="172" t="s">
        <v>430</v>
      </c>
      <c r="P101" s="172" t="s">
        <v>430</v>
      </c>
      <c r="Q101" s="172" t="s">
        <v>430</v>
      </c>
      <c r="R101" s="172" t="s">
        <v>430</v>
      </c>
      <c r="S101" s="172" t="s">
        <v>430</v>
      </c>
      <c r="T101" s="172" t="s">
        <v>430</v>
      </c>
      <c r="U101" s="172" t="s">
        <v>430</v>
      </c>
      <c r="V101" s="172" t="s">
        <v>430</v>
      </c>
      <c r="W101" s="172" t="s">
        <v>430</v>
      </c>
      <c r="X101" s="172" t="s">
        <v>430</v>
      </c>
      <c r="Y101" s="172" t="s">
        <v>430</v>
      </c>
      <c r="Z101" s="172" t="s">
        <v>430</v>
      </c>
      <c r="AA101" s="172" t="s">
        <v>430</v>
      </c>
      <c r="AB101" s="172" t="s">
        <v>430</v>
      </c>
      <c r="AC101" s="172" t="s">
        <v>430</v>
      </c>
      <c r="AD101" s="172" t="s">
        <v>430</v>
      </c>
      <c r="AE101" s="274"/>
      <c r="AF101" s="64" t="s">
        <v>430</v>
      </c>
      <c r="AG101" s="64" t="s">
        <v>430</v>
      </c>
      <c r="AH101" s="64" t="s">
        <v>430</v>
      </c>
      <c r="AI101" s="64" t="s">
        <v>430</v>
      </c>
      <c r="AJ101" s="64" t="s">
        <v>430</v>
      </c>
      <c r="AK101" s="140">
        <v>13679.4</v>
      </c>
      <c r="AL101" s="139" t="s">
        <v>233</v>
      </c>
    </row>
    <row r="102" spans="1:39" ht="26.25" customHeight="1" thickBot="1" x14ac:dyDescent="0.3">
      <c r="A102" s="53" t="s">
        <v>231</v>
      </c>
      <c r="B102" s="57" t="s">
        <v>237</v>
      </c>
      <c r="C102" s="59" t="s">
        <v>373</v>
      </c>
      <c r="D102" s="64"/>
      <c r="E102" s="180">
        <v>2.0729999999999998E-3</v>
      </c>
      <c r="F102" s="180">
        <v>0.57111150000000011</v>
      </c>
      <c r="G102" s="172" t="s">
        <v>430</v>
      </c>
      <c r="H102" s="175">
        <v>3.8350500000000003</v>
      </c>
      <c r="I102" s="56" t="s">
        <v>430</v>
      </c>
      <c r="J102" s="56" t="s">
        <v>430</v>
      </c>
      <c r="K102" s="56" t="s">
        <v>430</v>
      </c>
      <c r="L102" s="56" t="s">
        <v>430</v>
      </c>
      <c r="M102" s="172" t="s">
        <v>430</v>
      </c>
      <c r="N102" s="172" t="s">
        <v>430</v>
      </c>
      <c r="O102" s="172" t="s">
        <v>430</v>
      </c>
      <c r="P102" s="172" t="s">
        <v>430</v>
      </c>
      <c r="Q102" s="172" t="s">
        <v>430</v>
      </c>
      <c r="R102" s="172" t="s">
        <v>430</v>
      </c>
      <c r="S102" s="172" t="s">
        <v>430</v>
      </c>
      <c r="T102" s="172" t="s">
        <v>430</v>
      </c>
      <c r="U102" s="172" t="s">
        <v>430</v>
      </c>
      <c r="V102" s="172" t="s">
        <v>430</v>
      </c>
      <c r="W102" s="172" t="s">
        <v>430</v>
      </c>
      <c r="X102" s="172" t="s">
        <v>430</v>
      </c>
      <c r="Y102" s="172" t="s">
        <v>430</v>
      </c>
      <c r="Z102" s="172" t="s">
        <v>430</v>
      </c>
      <c r="AA102" s="172" t="s">
        <v>430</v>
      </c>
      <c r="AB102" s="172" t="s">
        <v>430</v>
      </c>
      <c r="AC102" s="172" t="s">
        <v>430</v>
      </c>
      <c r="AD102" s="172" t="s">
        <v>430</v>
      </c>
      <c r="AE102" s="274"/>
      <c r="AF102" s="64" t="s">
        <v>430</v>
      </c>
      <c r="AG102" s="64" t="s">
        <v>430</v>
      </c>
      <c r="AH102" s="64" t="s">
        <v>430</v>
      </c>
      <c r="AI102" s="64" t="s">
        <v>430</v>
      </c>
      <c r="AJ102" s="64" t="s">
        <v>430</v>
      </c>
      <c r="AK102" s="140">
        <v>1036.5</v>
      </c>
      <c r="AL102" s="139" t="s">
        <v>233</v>
      </c>
      <c r="AM102" s="136"/>
    </row>
    <row r="103" spans="1:39" ht="26.25" customHeight="1" thickBot="1" x14ac:dyDescent="0.3">
      <c r="A103" s="53" t="s">
        <v>231</v>
      </c>
      <c r="B103" s="57" t="s">
        <v>238</v>
      </c>
      <c r="C103" s="59" t="s">
        <v>239</v>
      </c>
      <c r="D103" s="64"/>
      <c r="E103" s="174" t="s">
        <v>429</v>
      </c>
      <c r="F103" s="174" t="s">
        <v>429</v>
      </c>
      <c r="G103" s="172" t="s">
        <v>430</v>
      </c>
      <c r="H103" s="174" t="s">
        <v>429</v>
      </c>
      <c r="I103" s="56" t="s">
        <v>430</v>
      </c>
      <c r="J103" s="56" t="s">
        <v>430</v>
      </c>
      <c r="K103" s="56" t="s">
        <v>430</v>
      </c>
      <c r="L103" s="56" t="s">
        <v>430</v>
      </c>
      <c r="M103" s="172" t="s">
        <v>430</v>
      </c>
      <c r="N103" s="172" t="s">
        <v>430</v>
      </c>
      <c r="O103" s="172" t="s">
        <v>430</v>
      </c>
      <c r="P103" s="172" t="s">
        <v>430</v>
      </c>
      <c r="Q103" s="172" t="s">
        <v>430</v>
      </c>
      <c r="R103" s="172" t="s">
        <v>430</v>
      </c>
      <c r="S103" s="172" t="s">
        <v>430</v>
      </c>
      <c r="T103" s="172" t="s">
        <v>430</v>
      </c>
      <c r="U103" s="172" t="s">
        <v>430</v>
      </c>
      <c r="V103" s="172" t="s">
        <v>430</v>
      </c>
      <c r="W103" s="172" t="s">
        <v>430</v>
      </c>
      <c r="X103" s="172" t="s">
        <v>430</v>
      </c>
      <c r="Y103" s="172" t="s">
        <v>430</v>
      </c>
      <c r="Z103" s="172" t="s">
        <v>430</v>
      </c>
      <c r="AA103" s="172" t="s">
        <v>430</v>
      </c>
      <c r="AB103" s="172" t="s">
        <v>430</v>
      </c>
      <c r="AC103" s="172" t="s">
        <v>430</v>
      </c>
      <c r="AD103" s="172" t="s">
        <v>430</v>
      </c>
      <c r="AE103" s="274"/>
      <c r="AF103" s="64" t="s">
        <v>430</v>
      </c>
      <c r="AG103" s="64" t="s">
        <v>430</v>
      </c>
      <c r="AH103" s="64" t="s">
        <v>430</v>
      </c>
      <c r="AI103" s="64" t="s">
        <v>430</v>
      </c>
      <c r="AJ103" s="64" t="s">
        <v>430</v>
      </c>
      <c r="AK103" s="140" t="s">
        <v>429</v>
      </c>
      <c r="AL103" s="139" t="s">
        <v>233</v>
      </c>
      <c r="AM103" s="136"/>
    </row>
    <row r="104" spans="1:39" s="136" customFormat="1" ht="26.25" customHeight="1" thickBot="1" x14ac:dyDescent="0.3">
      <c r="A104" s="57" t="s">
        <v>231</v>
      </c>
      <c r="B104" s="57" t="s">
        <v>240</v>
      </c>
      <c r="C104" s="59" t="s">
        <v>241</v>
      </c>
      <c r="D104" s="64"/>
      <c r="E104" s="174" t="s">
        <v>431</v>
      </c>
      <c r="F104" s="174" t="s">
        <v>431</v>
      </c>
      <c r="G104" s="172" t="s">
        <v>430</v>
      </c>
      <c r="H104" s="174" t="s">
        <v>431</v>
      </c>
      <c r="I104" s="56" t="s">
        <v>430</v>
      </c>
      <c r="J104" s="56" t="s">
        <v>430</v>
      </c>
      <c r="K104" s="56" t="s">
        <v>430</v>
      </c>
      <c r="L104" s="56" t="s">
        <v>430</v>
      </c>
      <c r="M104" s="172" t="s">
        <v>430</v>
      </c>
      <c r="N104" s="172" t="s">
        <v>430</v>
      </c>
      <c r="O104" s="172" t="s">
        <v>430</v>
      </c>
      <c r="P104" s="172" t="s">
        <v>430</v>
      </c>
      <c r="Q104" s="172" t="s">
        <v>430</v>
      </c>
      <c r="R104" s="172" t="s">
        <v>430</v>
      </c>
      <c r="S104" s="172" t="s">
        <v>430</v>
      </c>
      <c r="T104" s="172" t="s">
        <v>430</v>
      </c>
      <c r="U104" s="172" t="s">
        <v>430</v>
      </c>
      <c r="V104" s="172" t="s">
        <v>430</v>
      </c>
      <c r="W104" s="172" t="s">
        <v>430</v>
      </c>
      <c r="X104" s="172" t="s">
        <v>430</v>
      </c>
      <c r="Y104" s="172" t="s">
        <v>430</v>
      </c>
      <c r="Z104" s="172" t="s">
        <v>430</v>
      </c>
      <c r="AA104" s="172" t="s">
        <v>430</v>
      </c>
      <c r="AB104" s="172" t="s">
        <v>430</v>
      </c>
      <c r="AC104" s="172" t="s">
        <v>430</v>
      </c>
      <c r="AD104" s="172" t="s">
        <v>430</v>
      </c>
      <c r="AE104" s="274"/>
      <c r="AF104" s="64" t="s">
        <v>430</v>
      </c>
      <c r="AG104" s="64" t="s">
        <v>430</v>
      </c>
      <c r="AH104" s="64" t="s">
        <v>430</v>
      </c>
      <c r="AI104" s="64" t="s">
        <v>430</v>
      </c>
      <c r="AJ104" s="64" t="s">
        <v>430</v>
      </c>
      <c r="AK104" s="140" t="s">
        <v>431</v>
      </c>
      <c r="AL104" s="139" t="s">
        <v>233</v>
      </c>
    </row>
    <row r="105" spans="1:39" ht="26.25" customHeight="1" thickBot="1" x14ac:dyDescent="0.3">
      <c r="A105" s="53" t="s">
        <v>231</v>
      </c>
      <c r="B105" s="57" t="s">
        <v>242</v>
      </c>
      <c r="C105" s="59" t="s">
        <v>243</v>
      </c>
      <c r="D105" s="64"/>
      <c r="E105" s="180">
        <v>0.16375000000000001</v>
      </c>
      <c r="F105" s="180">
        <v>5.6002500000000008</v>
      </c>
      <c r="G105" s="172" t="s">
        <v>430</v>
      </c>
      <c r="H105" s="175">
        <v>9.17</v>
      </c>
      <c r="I105" s="56" t="s">
        <v>430</v>
      </c>
      <c r="J105" s="56" t="s">
        <v>430</v>
      </c>
      <c r="K105" s="56" t="s">
        <v>430</v>
      </c>
      <c r="L105" s="56" t="s">
        <v>430</v>
      </c>
      <c r="M105" s="172" t="s">
        <v>430</v>
      </c>
      <c r="N105" s="172" t="s">
        <v>430</v>
      </c>
      <c r="O105" s="172" t="s">
        <v>430</v>
      </c>
      <c r="P105" s="172" t="s">
        <v>430</v>
      </c>
      <c r="Q105" s="172" t="s">
        <v>430</v>
      </c>
      <c r="R105" s="172" t="s">
        <v>430</v>
      </c>
      <c r="S105" s="172" t="s">
        <v>430</v>
      </c>
      <c r="T105" s="172" t="s">
        <v>430</v>
      </c>
      <c r="U105" s="172" t="s">
        <v>430</v>
      </c>
      <c r="V105" s="172" t="s">
        <v>430</v>
      </c>
      <c r="W105" s="172" t="s">
        <v>430</v>
      </c>
      <c r="X105" s="172" t="s">
        <v>430</v>
      </c>
      <c r="Y105" s="172" t="s">
        <v>430</v>
      </c>
      <c r="Z105" s="172" t="s">
        <v>430</v>
      </c>
      <c r="AA105" s="172" t="s">
        <v>430</v>
      </c>
      <c r="AB105" s="172" t="s">
        <v>430</v>
      </c>
      <c r="AC105" s="172" t="s">
        <v>430</v>
      </c>
      <c r="AD105" s="172" t="s">
        <v>430</v>
      </c>
      <c r="AE105" s="274"/>
      <c r="AF105" s="64" t="s">
        <v>430</v>
      </c>
      <c r="AG105" s="64" t="s">
        <v>430</v>
      </c>
      <c r="AH105" s="64" t="s">
        <v>430</v>
      </c>
      <c r="AI105" s="64" t="s">
        <v>430</v>
      </c>
      <c r="AJ105" s="64" t="s">
        <v>430</v>
      </c>
      <c r="AK105" s="140">
        <v>1310</v>
      </c>
      <c r="AL105" s="139" t="s">
        <v>233</v>
      </c>
      <c r="AM105" s="136"/>
    </row>
    <row r="106" spans="1:39" ht="26.25" customHeight="1" thickBot="1" x14ac:dyDescent="0.3">
      <c r="A106" s="53" t="s">
        <v>231</v>
      </c>
      <c r="B106" s="57" t="s">
        <v>244</v>
      </c>
      <c r="C106" s="59" t="s">
        <v>245</v>
      </c>
      <c r="D106" s="64"/>
      <c r="E106" s="174" t="s">
        <v>429</v>
      </c>
      <c r="F106" s="174" t="s">
        <v>429</v>
      </c>
      <c r="G106" s="172" t="s">
        <v>430</v>
      </c>
      <c r="H106" s="174" t="s">
        <v>429</v>
      </c>
      <c r="I106" s="56" t="s">
        <v>430</v>
      </c>
      <c r="J106" s="56" t="s">
        <v>430</v>
      </c>
      <c r="K106" s="56" t="s">
        <v>430</v>
      </c>
      <c r="L106" s="56" t="s">
        <v>430</v>
      </c>
      <c r="M106" s="172" t="s">
        <v>430</v>
      </c>
      <c r="N106" s="172" t="s">
        <v>430</v>
      </c>
      <c r="O106" s="172" t="s">
        <v>430</v>
      </c>
      <c r="P106" s="172" t="s">
        <v>430</v>
      </c>
      <c r="Q106" s="172" t="s">
        <v>430</v>
      </c>
      <c r="R106" s="172" t="s">
        <v>430</v>
      </c>
      <c r="S106" s="172" t="s">
        <v>430</v>
      </c>
      <c r="T106" s="172" t="s">
        <v>430</v>
      </c>
      <c r="U106" s="172" t="s">
        <v>430</v>
      </c>
      <c r="V106" s="172" t="s">
        <v>430</v>
      </c>
      <c r="W106" s="172" t="s">
        <v>430</v>
      </c>
      <c r="X106" s="172" t="s">
        <v>430</v>
      </c>
      <c r="Y106" s="172" t="s">
        <v>430</v>
      </c>
      <c r="Z106" s="172" t="s">
        <v>430</v>
      </c>
      <c r="AA106" s="172" t="s">
        <v>430</v>
      </c>
      <c r="AB106" s="172" t="s">
        <v>430</v>
      </c>
      <c r="AC106" s="172" t="s">
        <v>430</v>
      </c>
      <c r="AD106" s="172" t="s">
        <v>430</v>
      </c>
      <c r="AE106" s="274"/>
      <c r="AF106" s="64" t="s">
        <v>430</v>
      </c>
      <c r="AG106" s="64" t="s">
        <v>430</v>
      </c>
      <c r="AH106" s="64" t="s">
        <v>430</v>
      </c>
      <c r="AI106" s="64" t="s">
        <v>430</v>
      </c>
      <c r="AJ106" s="64" t="s">
        <v>430</v>
      </c>
      <c r="AK106" s="140" t="s">
        <v>429</v>
      </c>
      <c r="AL106" s="139" t="s">
        <v>233</v>
      </c>
      <c r="AM106" s="136"/>
    </row>
    <row r="107" spans="1:39" ht="26.25" customHeight="1" thickBot="1" x14ac:dyDescent="0.3">
      <c r="A107" s="53" t="s">
        <v>231</v>
      </c>
      <c r="B107" s="57" t="s">
        <v>246</v>
      </c>
      <c r="C107" s="59" t="s">
        <v>366</v>
      </c>
      <c r="D107" s="64"/>
      <c r="E107" s="180">
        <v>0.2152906</v>
      </c>
      <c r="F107" s="180">
        <v>2.5373535</v>
      </c>
      <c r="G107" s="172" t="s">
        <v>430</v>
      </c>
      <c r="H107" s="175">
        <v>2.460464</v>
      </c>
      <c r="I107" s="56" t="s">
        <v>430</v>
      </c>
      <c r="J107" s="56" t="s">
        <v>430</v>
      </c>
      <c r="K107" s="56" t="s">
        <v>430</v>
      </c>
      <c r="L107" s="56" t="s">
        <v>430</v>
      </c>
      <c r="M107" s="172" t="s">
        <v>430</v>
      </c>
      <c r="N107" s="172" t="s">
        <v>430</v>
      </c>
      <c r="O107" s="172" t="s">
        <v>430</v>
      </c>
      <c r="P107" s="172" t="s">
        <v>430</v>
      </c>
      <c r="Q107" s="172" t="s">
        <v>430</v>
      </c>
      <c r="R107" s="172" t="s">
        <v>430</v>
      </c>
      <c r="S107" s="172" t="s">
        <v>430</v>
      </c>
      <c r="T107" s="172" t="s">
        <v>430</v>
      </c>
      <c r="U107" s="172" t="s">
        <v>430</v>
      </c>
      <c r="V107" s="172" t="s">
        <v>430</v>
      </c>
      <c r="W107" s="172" t="s">
        <v>430</v>
      </c>
      <c r="X107" s="172" t="s">
        <v>430</v>
      </c>
      <c r="Y107" s="172" t="s">
        <v>430</v>
      </c>
      <c r="Z107" s="172" t="s">
        <v>430</v>
      </c>
      <c r="AA107" s="172" t="s">
        <v>430</v>
      </c>
      <c r="AB107" s="172" t="s">
        <v>430</v>
      </c>
      <c r="AC107" s="172" t="s">
        <v>430</v>
      </c>
      <c r="AD107" s="172" t="s">
        <v>430</v>
      </c>
      <c r="AE107" s="274"/>
      <c r="AF107" s="64" t="s">
        <v>430</v>
      </c>
      <c r="AG107" s="64" t="s">
        <v>430</v>
      </c>
      <c r="AH107" s="64" t="s">
        <v>430</v>
      </c>
      <c r="AI107" s="64" t="s">
        <v>430</v>
      </c>
      <c r="AJ107" s="64" t="s">
        <v>430</v>
      </c>
      <c r="AK107" s="140">
        <v>15377.9</v>
      </c>
      <c r="AL107" s="139" t="s">
        <v>233</v>
      </c>
      <c r="AM107" s="136"/>
    </row>
    <row r="108" spans="1:39" ht="26.25" customHeight="1" thickBot="1" x14ac:dyDescent="0.3">
      <c r="A108" s="53" t="s">
        <v>231</v>
      </c>
      <c r="B108" s="57" t="s">
        <v>247</v>
      </c>
      <c r="C108" s="59" t="s">
        <v>367</v>
      </c>
      <c r="D108" s="64"/>
      <c r="E108" s="174" t="s">
        <v>431</v>
      </c>
      <c r="F108" s="174" t="s">
        <v>431</v>
      </c>
      <c r="G108" s="172" t="s">
        <v>430</v>
      </c>
      <c r="H108" s="174" t="s">
        <v>431</v>
      </c>
      <c r="I108" s="56" t="s">
        <v>430</v>
      </c>
      <c r="J108" s="56" t="s">
        <v>430</v>
      </c>
      <c r="K108" s="56" t="s">
        <v>430</v>
      </c>
      <c r="L108" s="56" t="s">
        <v>430</v>
      </c>
      <c r="M108" s="172" t="s">
        <v>430</v>
      </c>
      <c r="N108" s="172" t="s">
        <v>430</v>
      </c>
      <c r="O108" s="172" t="s">
        <v>430</v>
      </c>
      <c r="P108" s="172" t="s">
        <v>430</v>
      </c>
      <c r="Q108" s="172" t="s">
        <v>430</v>
      </c>
      <c r="R108" s="172" t="s">
        <v>430</v>
      </c>
      <c r="S108" s="172" t="s">
        <v>430</v>
      </c>
      <c r="T108" s="172" t="s">
        <v>430</v>
      </c>
      <c r="U108" s="172" t="s">
        <v>430</v>
      </c>
      <c r="V108" s="172" t="s">
        <v>430</v>
      </c>
      <c r="W108" s="172" t="s">
        <v>430</v>
      </c>
      <c r="X108" s="172" t="s">
        <v>430</v>
      </c>
      <c r="Y108" s="172" t="s">
        <v>430</v>
      </c>
      <c r="Z108" s="172" t="s">
        <v>430</v>
      </c>
      <c r="AA108" s="172" t="s">
        <v>430</v>
      </c>
      <c r="AB108" s="172" t="s">
        <v>430</v>
      </c>
      <c r="AC108" s="172" t="s">
        <v>430</v>
      </c>
      <c r="AD108" s="172" t="s">
        <v>430</v>
      </c>
      <c r="AE108" s="274"/>
      <c r="AF108" s="64" t="s">
        <v>430</v>
      </c>
      <c r="AG108" s="64" t="s">
        <v>430</v>
      </c>
      <c r="AH108" s="64" t="s">
        <v>430</v>
      </c>
      <c r="AI108" s="64" t="s">
        <v>430</v>
      </c>
      <c r="AJ108" s="64" t="s">
        <v>430</v>
      </c>
      <c r="AK108" s="140" t="s">
        <v>431</v>
      </c>
      <c r="AL108" s="139" t="s">
        <v>233</v>
      </c>
      <c r="AM108" s="136"/>
    </row>
    <row r="109" spans="1:39" ht="26.25" customHeight="1" thickBot="1" x14ac:dyDescent="0.3">
      <c r="A109" s="53" t="s">
        <v>231</v>
      </c>
      <c r="B109" s="57" t="s">
        <v>248</v>
      </c>
      <c r="C109" s="59" t="s">
        <v>368</v>
      </c>
      <c r="D109" s="64"/>
      <c r="E109" s="174" t="s">
        <v>431</v>
      </c>
      <c r="F109" s="174" t="s">
        <v>431</v>
      </c>
      <c r="G109" s="172" t="s">
        <v>430</v>
      </c>
      <c r="H109" s="174" t="s">
        <v>431</v>
      </c>
      <c r="I109" s="56" t="s">
        <v>430</v>
      </c>
      <c r="J109" s="56" t="s">
        <v>430</v>
      </c>
      <c r="K109" s="56" t="s">
        <v>430</v>
      </c>
      <c r="L109" s="56" t="s">
        <v>430</v>
      </c>
      <c r="M109" s="172" t="s">
        <v>430</v>
      </c>
      <c r="N109" s="172" t="s">
        <v>430</v>
      </c>
      <c r="O109" s="172" t="s">
        <v>430</v>
      </c>
      <c r="P109" s="172" t="s">
        <v>430</v>
      </c>
      <c r="Q109" s="172" t="s">
        <v>430</v>
      </c>
      <c r="R109" s="172" t="s">
        <v>430</v>
      </c>
      <c r="S109" s="172" t="s">
        <v>430</v>
      </c>
      <c r="T109" s="172" t="s">
        <v>430</v>
      </c>
      <c r="U109" s="172" t="s">
        <v>430</v>
      </c>
      <c r="V109" s="172" t="s">
        <v>430</v>
      </c>
      <c r="W109" s="172" t="s">
        <v>430</v>
      </c>
      <c r="X109" s="172" t="s">
        <v>430</v>
      </c>
      <c r="Y109" s="172" t="s">
        <v>430</v>
      </c>
      <c r="Z109" s="172" t="s">
        <v>430</v>
      </c>
      <c r="AA109" s="172" t="s">
        <v>430</v>
      </c>
      <c r="AB109" s="172" t="s">
        <v>430</v>
      </c>
      <c r="AC109" s="172" t="s">
        <v>430</v>
      </c>
      <c r="AD109" s="172" t="s">
        <v>430</v>
      </c>
      <c r="AE109" s="274"/>
      <c r="AF109" s="64" t="s">
        <v>430</v>
      </c>
      <c r="AG109" s="64" t="s">
        <v>430</v>
      </c>
      <c r="AH109" s="64" t="s">
        <v>430</v>
      </c>
      <c r="AI109" s="64" t="s">
        <v>430</v>
      </c>
      <c r="AJ109" s="64" t="s">
        <v>430</v>
      </c>
      <c r="AK109" s="140" t="s">
        <v>431</v>
      </c>
      <c r="AL109" s="139" t="s">
        <v>233</v>
      </c>
      <c r="AM109" s="136"/>
    </row>
    <row r="110" spans="1:39" ht="26.25" customHeight="1" thickBot="1" x14ac:dyDescent="0.3">
      <c r="A110" s="53" t="s">
        <v>231</v>
      </c>
      <c r="B110" s="57" t="s">
        <v>249</v>
      </c>
      <c r="C110" s="59" t="s">
        <v>369</v>
      </c>
      <c r="D110" s="64"/>
      <c r="E110" s="174" t="s">
        <v>431</v>
      </c>
      <c r="F110" s="174" t="s">
        <v>431</v>
      </c>
      <c r="G110" s="172" t="s">
        <v>430</v>
      </c>
      <c r="H110" s="174" t="s">
        <v>431</v>
      </c>
      <c r="I110" s="56" t="s">
        <v>430</v>
      </c>
      <c r="J110" s="56" t="s">
        <v>430</v>
      </c>
      <c r="K110" s="56" t="s">
        <v>430</v>
      </c>
      <c r="L110" s="56" t="s">
        <v>430</v>
      </c>
      <c r="M110" s="172" t="s">
        <v>430</v>
      </c>
      <c r="N110" s="172" t="s">
        <v>430</v>
      </c>
      <c r="O110" s="172" t="s">
        <v>430</v>
      </c>
      <c r="P110" s="172" t="s">
        <v>430</v>
      </c>
      <c r="Q110" s="172" t="s">
        <v>430</v>
      </c>
      <c r="R110" s="172" t="s">
        <v>430</v>
      </c>
      <c r="S110" s="172" t="s">
        <v>430</v>
      </c>
      <c r="T110" s="172" t="s">
        <v>430</v>
      </c>
      <c r="U110" s="172" t="s">
        <v>430</v>
      </c>
      <c r="V110" s="172" t="s">
        <v>430</v>
      </c>
      <c r="W110" s="172" t="s">
        <v>430</v>
      </c>
      <c r="X110" s="172" t="s">
        <v>430</v>
      </c>
      <c r="Y110" s="172" t="s">
        <v>430</v>
      </c>
      <c r="Z110" s="172" t="s">
        <v>430</v>
      </c>
      <c r="AA110" s="172" t="s">
        <v>430</v>
      </c>
      <c r="AB110" s="172" t="s">
        <v>430</v>
      </c>
      <c r="AC110" s="172" t="s">
        <v>430</v>
      </c>
      <c r="AD110" s="172" t="s">
        <v>430</v>
      </c>
      <c r="AE110" s="274"/>
      <c r="AF110" s="64" t="s">
        <v>430</v>
      </c>
      <c r="AG110" s="64" t="s">
        <v>430</v>
      </c>
      <c r="AH110" s="64" t="s">
        <v>430</v>
      </c>
      <c r="AI110" s="64" t="s">
        <v>430</v>
      </c>
      <c r="AJ110" s="64" t="s">
        <v>430</v>
      </c>
      <c r="AK110" s="140" t="s">
        <v>431</v>
      </c>
      <c r="AL110" s="139" t="s">
        <v>233</v>
      </c>
      <c r="AM110" s="136"/>
    </row>
    <row r="111" spans="1:39" ht="26.25" customHeight="1" thickBot="1" x14ac:dyDescent="0.3">
      <c r="A111" s="53" t="s">
        <v>231</v>
      </c>
      <c r="B111" s="57" t="s">
        <v>250</v>
      </c>
      <c r="C111" s="59" t="s">
        <v>363</v>
      </c>
      <c r="D111" s="64"/>
      <c r="E111" s="183">
        <v>5.5600000000000003E-5</v>
      </c>
      <c r="F111" s="180">
        <v>3.0135200000000001E-2</v>
      </c>
      <c r="G111" s="172" t="s">
        <v>430</v>
      </c>
      <c r="H111" s="175">
        <v>1.1676000000000002</v>
      </c>
      <c r="I111" s="56" t="s">
        <v>430</v>
      </c>
      <c r="J111" s="56" t="s">
        <v>430</v>
      </c>
      <c r="K111" s="56" t="s">
        <v>430</v>
      </c>
      <c r="L111" s="56" t="s">
        <v>430</v>
      </c>
      <c r="M111" s="172" t="s">
        <v>430</v>
      </c>
      <c r="N111" s="172" t="s">
        <v>430</v>
      </c>
      <c r="O111" s="172" t="s">
        <v>430</v>
      </c>
      <c r="P111" s="172" t="s">
        <v>430</v>
      </c>
      <c r="Q111" s="172" t="s">
        <v>430</v>
      </c>
      <c r="R111" s="172" t="s">
        <v>430</v>
      </c>
      <c r="S111" s="172" t="s">
        <v>430</v>
      </c>
      <c r="T111" s="172" t="s">
        <v>430</v>
      </c>
      <c r="U111" s="172" t="s">
        <v>430</v>
      </c>
      <c r="V111" s="172" t="s">
        <v>430</v>
      </c>
      <c r="W111" s="172" t="s">
        <v>430</v>
      </c>
      <c r="X111" s="172" t="s">
        <v>430</v>
      </c>
      <c r="Y111" s="172" t="s">
        <v>430</v>
      </c>
      <c r="Z111" s="172" t="s">
        <v>430</v>
      </c>
      <c r="AA111" s="172" t="s">
        <v>430</v>
      </c>
      <c r="AB111" s="172" t="s">
        <v>430</v>
      </c>
      <c r="AC111" s="172" t="s">
        <v>430</v>
      </c>
      <c r="AD111" s="172" t="s">
        <v>430</v>
      </c>
      <c r="AE111" s="274"/>
      <c r="AF111" s="64" t="s">
        <v>430</v>
      </c>
      <c r="AG111" s="64" t="s">
        <v>430</v>
      </c>
      <c r="AH111" s="64" t="s">
        <v>430</v>
      </c>
      <c r="AI111" s="64" t="s">
        <v>430</v>
      </c>
      <c r="AJ111" s="64" t="s">
        <v>430</v>
      </c>
      <c r="AK111" s="140">
        <v>111.2</v>
      </c>
      <c r="AL111" s="139" t="s">
        <v>233</v>
      </c>
      <c r="AM111" s="136"/>
    </row>
    <row r="112" spans="1:39" ht="26.25" customHeight="1" thickBot="1" x14ac:dyDescent="0.3">
      <c r="A112" s="53" t="s">
        <v>251</v>
      </c>
      <c r="B112" s="57" t="s">
        <v>252</v>
      </c>
      <c r="C112" s="59" t="s">
        <v>253</v>
      </c>
      <c r="D112" s="56"/>
      <c r="E112" s="184">
        <v>0.33523999999999993</v>
      </c>
      <c r="F112" s="172" t="s">
        <v>429</v>
      </c>
      <c r="G112" s="172" t="s">
        <v>430</v>
      </c>
      <c r="H112" s="184">
        <v>0.41904999999999998</v>
      </c>
      <c r="I112" s="56" t="s">
        <v>430</v>
      </c>
      <c r="J112" s="56" t="s">
        <v>430</v>
      </c>
      <c r="K112" s="56" t="s">
        <v>430</v>
      </c>
      <c r="L112" s="56" t="s">
        <v>430</v>
      </c>
      <c r="M112" s="172" t="s">
        <v>430</v>
      </c>
      <c r="N112" s="172" t="s">
        <v>430</v>
      </c>
      <c r="O112" s="172" t="s">
        <v>430</v>
      </c>
      <c r="P112" s="172" t="s">
        <v>430</v>
      </c>
      <c r="Q112" s="172" t="s">
        <v>430</v>
      </c>
      <c r="R112" s="172" t="s">
        <v>430</v>
      </c>
      <c r="S112" s="172" t="s">
        <v>430</v>
      </c>
      <c r="T112" s="172" t="s">
        <v>430</v>
      </c>
      <c r="U112" s="172" t="s">
        <v>430</v>
      </c>
      <c r="V112" s="172" t="s">
        <v>430</v>
      </c>
      <c r="W112" s="172" t="s">
        <v>430</v>
      </c>
      <c r="X112" s="172" t="s">
        <v>430</v>
      </c>
      <c r="Y112" s="172" t="s">
        <v>430</v>
      </c>
      <c r="Z112" s="172" t="s">
        <v>430</v>
      </c>
      <c r="AA112" s="172" t="s">
        <v>430</v>
      </c>
      <c r="AB112" s="172" t="s">
        <v>430</v>
      </c>
      <c r="AC112" s="172" t="s">
        <v>430</v>
      </c>
      <c r="AD112" s="172" t="s">
        <v>430</v>
      </c>
      <c r="AE112" s="274"/>
      <c r="AF112" s="64" t="s">
        <v>430</v>
      </c>
      <c r="AG112" s="64" t="s">
        <v>430</v>
      </c>
      <c r="AH112" s="64" t="s">
        <v>430</v>
      </c>
      <c r="AI112" s="64" t="s">
        <v>430</v>
      </c>
      <c r="AJ112" s="64" t="s">
        <v>430</v>
      </c>
      <c r="AK112" s="140">
        <v>28.9</v>
      </c>
      <c r="AL112" s="138" t="s">
        <v>972</v>
      </c>
      <c r="AM112" s="136"/>
    </row>
    <row r="113" spans="1:39" ht="26.25" customHeight="1" thickBot="1" x14ac:dyDescent="0.3">
      <c r="A113" s="53" t="s">
        <v>251</v>
      </c>
      <c r="B113" s="60" t="s">
        <v>254</v>
      </c>
      <c r="C113" s="61" t="s">
        <v>255</v>
      </c>
      <c r="D113" s="56"/>
      <c r="E113" s="184">
        <v>0.23213999999999999</v>
      </c>
      <c r="F113" s="172" t="s">
        <v>429</v>
      </c>
      <c r="G113" s="172" t="s">
        <v>430</v>
      </c>
      <c r="H113" s="175">
        <v>67.967404999999999</v>
      </c>
      <c r="I113" s="56" t="s">
        <v>430</v>
      </c>
      <c r="J113" s="56" t="s">
        <v>430</v>
      </c>
      <c r="K113" s="56" t="s">
        <v>430</v>
      </c>
      <c r="L113" s="56" t="s">
        <v>430</v>
      </c>
      <c r="M113" s="172" t="s">
        <v>430</v>
      </c>
      <c r="N113" s="172" t="s">
        <v>430</v>
      </c>
      <c r="O113" s="172" t="s">
        <v>430</v>
      </c>
      <c r="P113" s="172" t="s">
        <v>430</v>
      </c>
      <c r="Q113" s="172" t="s">
        <v>430</v>
      </c>
      <c r="R113" s="172" t="s">
        <v>430</v>
      </c>
      <c r="S113" s="172" t="s">
        <v>430</v>
      </c>
      <c r="T113" s="172" t="s">
        <v>430</v>
      </c>
      <c r="U113" s="172" t="s">
        <v>430</v>
      </c>
      <c r="V113" s="172" t="s">
        <v>430</v>
      </c>
      <c r="W113" s="172" t="s">
        <v>430</v>
      </c>
      <c r="X113" s="172" t="s">
        <v>430</v>
      </c>
      <c r="Y113" s="172" t="s">
        <v>430</v>
      </c>
      <c r="Z113" s="172" t="s">
        <v>430</v>
      </c>
      <c r="AA113" s="172" t="s">
        <v>430</v>
      </c>
      <c r="AB113" s="172" t="s">
        <v>430</v>
      </c>
      <c r="AC113" s="172" t="s">
        <v>430</v>
      </c>
      <c r="AD113" s="172" t="s">
        <v>430</v>
      </c>
      <c r="AE113" s="274"/>
      <c r="AF113" s="64" t="s">
        <v>430</v>
      </c>
      <c r="AG113" s="64" t="s">
        <v>430</v>
      </c>
      <c r="AH113" s="64" t="s">
        <v>430</v>
      </c>
      <c r="AI113" s="64" t="s">
        <v>430</v>
      </c>
      <c r="AJ113" s="64" t="s">
        <v>430</v>
      </c>
      <c r="AK113" s="140">
        <v>386.9</v>
      </c>
      <c r="AL113" s="138" t="s">
        <v>972</v>
      </c>
      <c r="AM113" s="136"/>
    </row>
    <row r="114" spans="1:39" ht="26.25" customHeight="1" thickBot="1" x14ac:dyDescent="0.3">
      <c r="A114" s="53" t="s">
        <v>251</v>
      </c>
      <c r="B114" s="60" t="s">
        <v>256</v>
      </c>
      <c r="C114" s="61" t="s">
        <v>374</v>
      </c>
      <c r="D114" s="56"/>
      <c r="E114" s="174" t="s">
        <v>434</v>
      </c>
      <c r="F114" s="172" t="s">
        <v>429</v>
      </c>
      <c r="G114" s="172" t="s">
        <v>430</v>
      </c>
      <c r="H114" s="174" t="s">
        <v>434</v>
      </c>
      <c r="I114" s="56" t="s">
        <v>430</v>
      </c>
      <c r="J114" s="56" t="s">
        <v>430</v>
      </c>
      <c r="K114" s="56" t="s">
        <v>430</v>
      </c>
      <c r="L114" s="56" t="s">
        <v>430</v>
      </c>
      <c r="M114" s="172" t="s">
        <v>430</v>
      </c>
      <c r="N114" s="172" t="s">
        <v>430</v>
      </c>
      <c r="O114" s="172" t="s">
        <v>430</v>
      </c>
      <c r="P114" s="172" t="s">
        <v>430</v>
      </c>
      <c r="Q114" s="172" t="s">
        <v>430</v>
      </c>
      <c r="R114" s="172" t="s">
        <v>430</v>
      </c>
      <c r="S114" s="172" t="s">
        <v>430</v>
      </c>
      <c r="T114" s="172" t="s">
        <v>430</v>
      </c>
      <c r="U114" s="172" t="s">
        <v>430</v>
      </c>
      <c r="V114" s="172" t="s">
        <v>430</v>
      </c>
      <c r="W114" s="172" t="s">
        <v>430</v>
      </c>
      <c r="X114" s="172" t="s">
        <v>430</v>
      </c>
      <c r="Y114" s="172" t="s">
        <v>430</v>
      </c>
      <c r="Z114" s="172" t="s">
        <v>430</v>
      </c>
      <c r="AA114" s="172" t="s">
        <v>430</v>
      </c>
      <c r="AB114" s="172" t="s">
        <v>430</v>
      </c>
      <c r="AC114" s="172" t="s">
        <v>430</v>
      </c>
      <c r="AD114" s="172" t="s">
        <v>430</v>
      </c>
      <c r="AE114" s="274"/>
      <c r="AF114" s="56" t="s">
        <v>430</v>
      </c>
      <c r="AG114" s="56" t="s">
        <v>430</v>
      </c>
      <c r="AH114" s="56" t="s">
        <v>430</v>
      </c>
      <c r="AI114" s="56" t="s">
        <v>430</v>
      </c>
      <c r="AJ114" s="56" t="s">
        <v>430</v>
      </c>
      <c r="AK114" s="140" t="s">
        <v>434</v>
      </c>
      <c r="AL114" s="138" t="s">
        <v>972</v>
      </c>
      <c r="AM114" s="136"/>
    </row>
    <row r="115" spans="1:39" ht="26.25" customHeight="1" thickBot="1" x14ac:dyDescent="0.3">
      <c r="A115" s="53" t="s">
        <v>251</v>
      </c>
      <c r="B115" s="60" t="s">
        <v>257</v>
      </c>
      <c r="C115" s="61" t="s">
        <v>258</v>
      </c>
      <c r="D115" s="56"/>
      <c r="E115" s="184" t="s">
        <v>431</v>
      </c>
      <c r="F115" s="172" t="s">
        <v>429</v>
      </c>
      <c r="G115" s="172" t="s">
        <v>430</v>
      </c>
      <c r="H115" s="184" t="s">
        <v>431</v>
      </c>
      <c r="I115" s="56" t="s">
        <v>430</v>
      </c>
      <c r="J115" s="56" t="s">
        <v>430</v>
      </c>
      <c r="K115" s="56" t="s">
        <v>430</v>
      </c>
      <c r="L115" s="56" t="s">
        <v>430</v>
      </c>
      <c r="M115" s="172" t="s">
        <v>430</v>
      </c>
      <c r="N115" s="172" t="s">
        <v>430</v>
      </c>
      <c r="O115" s="172" t="s">
        <v>430</v>
      </c>
      <c r="P115" s="172" t="s">
        <v>430</v>
      </c>
      <c r="Q115" s="172" t="s">
        <v>430</v>
      </c>
      <c r="R115" s="172" t="s">
        <v>430</v>
      </c>
      <c r="S115" s="172" t="s">
        <v>430</v>
      </c>
      <c r="T115" s="172" t="s">
        <v>430</v>
      </c>
      <c r="U115" s="172" t="s">
        <v>430</v>
      </c>
      <c r="V115" s="172" t="s">
        <v>430</v>
      </c>
      <c r="W115" s="172" t="s">
        <v>430</v>
      </c>
      <c r="X115" s="172" t="s">
        <v>430</v>
      </c>
      <c r="Y115" s="172" t="s">
        <v>430</v>
      </c>
      <c r="Z115" s="172" t="s">
        <v>430</v>
      </c>
      <c r="AA115" s="172" t="s">
        <v>430</v>
      </c>
      <c r="AB115" s="172" t="s">
        <v>430</v>
      </c>
      <c r="AC115" s="172" t="s">
        <v>430</v>
      </c>
      <c r="AD115" s="172" t="s">
        <v>430</v>
      </c>
      <c r="AE115" s="274"/>
      <c r="AF115" s="56" t="s">
        <v>430</v>
      </c>
      <c r="AG115" s="56" t="s">
        <v>430</v>
      </c>
      <c r="AH115" s="56" t="s">
        <v>430</v>
      </c>
      <c r="AI115" s="56" t="s">
        <v>430</v>
      </c>
      <c r="AJ115" s="56" t="s">
        <v>430</v>
      </c>
      <c r="AK115" s="140" t="s">
        <v>431</v>
      </c>
      <c r="AL115" s="138" t="s">
        <v>972</v>
      </c>
      <c r="AM115" s="136"/>
    </row>
    <row r="116" spans="1:39" ht="26.25" customHeight="1" thickBot="1" x14ac:dyDescent="0.3">
      <c r="A116" s="53" t="s">
        <v>251</v>
      </c>
      <c r="B116" s="57" t="s">
        <v>259</v>
      </c>
      <c r="C116" s="59" t="s">
        <v>396</v>
      </c>
      <c r="D116" s="56"/>
      <c r="E116" s="184">
        <v>0.262932</v>
      </c>
      <c r="F116" s="172" t="s">
        <v>430</v>
      </c>
      <c r="G116" s="172" t="s">
        <v>430</v>
      </c>
      <c r="H116" s="175">
        <v>35.895559999999996</v>
      </c>
      <c r="I116" s="56" t="s">
        <v>430</v>
      </c>
      <c r="J116" s="56" t="s">
        <v>430</v>
      </c>
      <c r="K116" s="56" t="s">
        <v>430</v>
      </c>
      <c r="L116" s="56" t="s">
        <v>430</v>
      </c>
      <c r="M116" s="172" t="s">
        <v>430</v>
      </c>
      <c r="N116" s="172" t="s">
        <v>430</v>
      </c>
      <c r="O116" s="172" t="s">
        <v>430</v>
      </c>
      <c r="P116" s="172" t="s">
        <v>430</v>
      </c>
      <c r="Q116" s="172" t="s">
        <v>430</v>
      </c>
      <c r="R116" s="172" t="s">
        <v>430</v>
      </c>
      <c r="S116" s="172" t="s">
        <v>430</v>
      </c>
      <c r="T116" s="172" t="s">
        <v>430</v>
      </c>
      <c r="U116" s="172" t="s">
        <v>430</v>
      </c>
      <c r="V116" s="172" t="s">
        <v>430</v>
      </c>
      <c r="W116" s="172" t="s">
        <v>430</v>
      </c>
      <c r="X116" s="172" t="s">
        <v>430</v>
      </c>
      <c r="Y116" s="172" t="s">
        <v>430</v>
      </c>
      <c r="Z116" s="172" t="s">
        <v>430</v>
      </c>
      <c r="AA116" s="172" t="s">
        <v>430</v>
      </c>
      <c r="AB116" s="172" t="s">
        <v>430</v>
      </c>
      <c r="AC116" s="172" t="s">
        <v>430</v>
      </c>
      <c r="AD116" s="172" t="s">
        <v>430</v>
      </c>
      <c r="AE116" s="274"/>
      <c r="AF116" s="56" t="s">
        <v>430</v>
      </c>
      <c r="AG116" s="56" t="s">
        <v>430</v>
      </c>
      <c r="AH116" s="56" t="s">
        <v>430</v>
      </c>
      <c r="AI116" s="56" t="s">
        <v>430</v>
      </c>
      <c r="AJ116" s="56" t="s">
        <v>430</v>
      </c>
      <c r="AK116" s="140"/>
      <c r="AL116" s="291" t="s">
        <v>399</v>
      </c>
      <c r="AM116" s="136"/>
    </row>
    <row r="117" spans="1:39" ht="26.25" customHeight="1" thickBot="1" x14ac:dyDescent="0.3">
      <c r="A117" s="53" t="s">
        <v>251</v>
      </c>
      <c r="B117" s="57" t="s">
        <v>260</v>
      </c>
      <c r="C117" s="59" t="s">
        <v>261</v>
      </c>
      <c r="D117" s="56"/>
      <c r="E117" s="172" t="s">
        <v>430</v>
      </c>
      <c r="F117" s="172" t="s">
        <v>430</v>
      </c>
      <c r="G117" s="172" t="s">
        <v>430</v>
      </c>
      <c r="H117" s="172" t="s">
        <v>430</v>
      </c>
      <c r="I117" s="56" t="s">
        <v>430</v>
      </c>
      <c r="J117" s="56" t="s">
        <v>430</v>
      </c>
      <c r="K117" s="56" t="s">
        <v>430</v>
      </c>
      <c r="L117" s="56" t="s">
        <v>430</v>
      </c>
      <c r="M117" s="172" t="s">
        <v>430</v>
      </c>
      <c r="N117" s="172" t="s">
        <v>430</v>
      </c>
      <c r="O117" s="172" t="s">
        <v>430</v>
      </c>
      <c r="P117" s="172" t="s">
        <v>430</v>
      </c>
      <c r="Q117" s="172" t="s">
        <v>430</v>
      </c>
      <c r="R117" s="172" t="s">
        <v>430</v>
      </c>
      <c r="S117" s="172" t="s">
        <v>430</v>
      </c>
      <c r="T117" s="172" t="s">
        <v>430</v>
      </c>
      <c r="U117" s="172" t="s">
        <v>430</v>
      </c>
      <c r="V117" s="172" t="s">
        <v>430</v>
      </c>
      <c r="W117" s="172" t="s">
        <v>430</v>
      </c>
      <c r="X117" s="172" t="s">
        <v>430</v>
      </c>
      <c r="Y117" s="172" t="s">
        <v>430</v>
      </c>
      <c r="Z117" s="172" t="s">
        <v>430</v>
      </c>
      <c r="AA117" s="172" t="s">
        <v>430</v>
      </c>
      <c r="AB117" s="172" t="s">
        <v>430</v>
      </c>
      <c r="AC117" s="172" t="s">
        <v>430</v>
      </c>
      <c r="AD117" s="172" t="s">
        <v>430</v>
      </c>
      <c r="AE117" s="274"/>
      <c r="AF117" s="56" t="s">
        <v>430</v>
      </c>
      <c r="AG117" s="56" t="s">
        <v>430</v>
      </c>
      <c r="AH117" s="56" t="s">
        <v>430</v>
      </c>
      <c r="AI117" s="56" t="s">
        <v>430</v>
      </c>
      <c r="AJ117" s="56" t="s">
        <v>430</v>
      </c>
      <c r="AK117" s="140" t="s">
        <v>429</v>
      </c>
      <c r="AL117" s="291" t="s">
        <v>450</v>
      </c>
      <c r="AM117" s="136"/>
    </row>
    <row r="118" spans="1:39" ht="26.25" customHeight="1" thickBot="1" x14ac:dyDescent="0.3">
      <c r="A118" s="53" t="s">
        <v>251</v>
      </c>
      <c r="B118" s="57" t="s">
        <v>262</v>
      </c>
      <c r="C118" s="59" t="s">
        <v>397</v>
      </c>
      <c r="D118" s="56"/>
      <c r="E118" s="172" t="s">
        <v>430</v>
      </c>
      <c r="F118" s="172" t="s">
        <v>430</v>
      </c>
      <c r="G118" s="172" t="s">
        <v>430</v>
      </c>
      <c r="H118" s="172" t="s">
        <v>430</v>
      </c>
      <c r="I118" s="56" t="s">
        <v>430</v>
      </c>
      <c r="J118" s="56" t="s">
        <v>430</v>
      </c>
      <c r="K118" s="56" t="s">
        <v>430</v>
      </c>
      <c r="L118" s="56" t="s">
        <v>430</v>
      </c>
      <c r="M118" s="172" t="s">
        <v>430</v>
      </c>
      <c r="N118" s="172" t="s">
        <v>430</v>
      </c>
      <c r="O118" s="172" t="s">
        <v>430</v>
      </c>
      <c r="P118" s="172" t="s">
        <v>430</v>
      </c>
      <c r="Q118" s="172" t="s">
        <v>430</v>
      </c>
      <c r="R118" s="172" t="s">
        <v>430</v>
      </c>
      <c r="S118" s="172" t="s">
        <v>430</v>
      </c>
      <c r="T118" s="172" t="s">
        <v>430</v>
      </c>
      <c r="U118" s="172" t="s">
        <v>430</v>
      </c>
      <c r="V118" s="172" t="s">
        <v>430</v>
      </c>
      <c r="W118" s="172" t="s">
        <v>430</v>
      </c>
      <c r="X118" s="172" t="s">
        <v>430</v>
      </c>
      <c r="Y118" s="172" t="s">
        <v>430</v>
      </c>
      <c r="Z118" s="172" t="s">
        <v>430</v>
      </c>
      <c r="AA118" s="172" t="s">
        <v>430</v>
      </c>
      <c r="AB118" s="172" t="s">
        <v>430</v>
      </c>
      <c r="AC118" s="172" t="s">
        <v>430</v>
      </c>
      <c r="AD118" s="172" t="s">
        <v>430</v>
      </c>
      <c r="AE118" s="274"/>
      <c r="AF118" s="56" t="s">
        <v>430</v>
      </c>
      <c r="AG118" s="56" t="s">
        <v>430</v>
      </c>
      <c r="AH118" s="56" t="s">
        <v>430</v>
      </c>
      <c r="AI118" s="56" t="s">
        <v>430</v>
      </c>
      <c r="AJ118" s="56" t="s">
        <v>430</v>
      </c>
      <c r="AK118" s="140">
        <v>25644.1</v>
      </c>
      <c r="AL118" s="291" t="s">
        <v>450</v>
      </c>
      <c r="AM118" s="136"/>
    </row>
    <row r="119" spans="1:39" ht="26.25" customHeight="1" thickBot="1" x14ac:dyDescent="0.3">
      <c r="A119" s="53" t="s">
        <v>251</v>
      </c>
      <c r="B119" s="57" t="s">
        <v>263</v>
      </c>
      <c r="C119" s="59" t="s">
        <v>264</v>
      </c>
      <c r="D119" s="56"/>
      <c r="E119" s="172" t="s">
        <v>430</v>
      </c>
      <c r="F119" s="172" t="s">
        <v>430</v>
      </c>
      <c r="G119" s="172" t="s">
        <v>430</v>
      </c>
      <c r="H119" s="172" t="s">
        <v>430</v>
      </c>
      <c r="I119" s="56" t="s">
        <v>430</v>
      </c>
      <c r="J119" s="56" t="s">
        <v>430</v>
      </c>
      <c r="K119" s="56" t="s">
        <v>430</v>
      </c>
      <c r="L119" s="56" t="s">
        <v>430</v>
      </c>
      <c r="M119" s="172" t="s">
        <v>430</v>
      </c>
      <c r="N119" s="172" t="s">
        <v>430</v>
      </c>
      <c r="O119" s="172" t="s">
        <v>430</v>
      </c>
      <c r="P119" s="172" t="s">
        <v>430</v>
      </c>
      <c r="Q119" s="172" t="s">
        <v>430</v>
      </c>
      <c r="R119" s="172" t="s">
        <v>430</v>
      </c>
      <c r="S119" s="172" t="s">
        <v>430</v>
      </c>
      <c r="T119" s="172" t="s">
        <v>430</v>
      </c>
      <c r="U119" s="172" t="s">
        <v>430</v>
      </c>
      <c r="V119" s="172" t="s">
        <v>430</v>
      </c>
      <c r="W119" s="172" t="s">
        <v>430</v>
      </c>
      <c r="X119" s="172" t="s">
        <v>430</v>
      </c>
      <c r="Y119" s="172" t="s">
        <v>430</v>
      </c>
      <c r="Z119" s="172" t="s">
        <v>430</v>
      </c>
      <c r="AA119" s="172" t="s">
        <v>430</v>
      </c>
      <c r="AB119" s="172" t="s">
        <v>430</v>
      </c>
      <c r="AC119" s="172" t="s">
        <v>430</v>
      </c>
      <c r="AD119" s="172" t="s">
        <v>430</v>
      </c>
      <c r="AE119" s="274"/>
      <c r="AF119" s="56" t="s">
        <v>430</v>
      </c>
      <c r="AG119" s="56" t="s">
        <v>430</v>
      </c>
      <c r="AH119" s="56" t="s">
        <v>430</v>
      </c>
      <c r="AI119" s="56" t="s">
        <v>430</v>
      </c>
      <c r="AJ119" s="56" t="s">
        <v>430</v>
      </c>
      <c r="AK119" s="140">
        <v>25644.1</v>
      </c>
      <c r="AL119" s="291" t="s">
        <v>450</v>
      </c>
      <c r="AM119" s="136"/>
    </row>
    <row r="120" spans="1:39" ht="26.25" customHeight="1" thickBot="1" x14ac:dyDescent="0.3">
      <c r="A120" s="53" t="s">
        <v>251</v>
      </c>
      <c r="B120" s="57" t="s">
        <v>265</v>
      </c>
      <c r="C120" s="59" t="s">
        <v>266</v>
      </c>
      <c r="D120" s="56"/>
      <c r="E120" s="172" t="s">
        <v>430</v>
      </c>
      <c r="F120" s="172" t="s">
        <v>430</v>
      </c>
      <c r="G120" s="172" t="s">
        <v>430</v>
      </c>
      <c r="H120" s="172" t="s">
        <v>430</v>
      </c>
      <c r="I120" s="56" t="s">
        <v>430</v>
      </c>
      <c r="J120" s="56" t="s">
        <v>430</v>
      </c>
      <c r="K120" s="56" t="s">
        <v>430</v>
      </c>
      <c r="L120" s="56" t="s">
        <v>430</v>
      </c>
      <c r="M120" s="172" t="s">
        <v>430</v>
      </c>
      <c r="N120" s="172" t="s">
        <v>430</v>
      </c>
      <c r="O120" s="172" t="s">
        <v>430</v>
      </c>
      <c r="P120" s="172" t="s">
        <v>430</v>
      </c>
      <c r="Q120" s="172" t="s">
        <v>430</v>
      </c>
      <c r="R120" s="172" t="s">
        <v>430</v>
      </c>
      <c r="S120" s="172" t="s">
        <v>430</v>
      </c>
      <c r="T120" s="172" t="s">
        <v>430</v>
      </c>
      <c r="U120" s="172" t="s">
        <v>430</v>
      </c>
      <c r="V120" s="172" t="s">
        <v>430</v>
      </c>
      <c r="W120" s="172" t="s">
        <v>430</v>
      </c>
      <c r="X120" s="172" t="s">
        <v>430</v>
      </c>
      <c r="Y120" s="172" t="s">
        <v>430</v>
      </c>
      <c r="Z120" s="172" t="s">
        <v>430</v>
      </c>
      <c r="AA120" s="172" t="s">
        <v>430</v>
      </c>
      <c r="AB120" s="172" t="s">
        <v>430</v>
      </c>
      <c r="AC120" s="172" t="s">
        <v>430</v>
      </c>
      <c r="AD120" s="172" t="s">
        <v>430</v>
      </c>
      <c r="AE120" s="274"/>
      <c r="AF120" s="56" t="s">
        <v>430</v>
      </c>
      <c r="AG120" s="56" t="s">
        <v>430</v>
      </c>
      <c r="AH120" s="56" t="s">
        <v>430</v>
      </c>
      <c r="AI120" s="56" t="s">
        <v>430</v>
      </c>
      <c r="AJ120" s="56" t="s">
        <v>430</v>
      </c>
      <c r="AK120" s="140">
        <v>7678.1</v>
      </c>
      <c r="AL120" s="291" t="s">
        <v>1022</v>
      </c>
      <c r="AM120" s="136"/>
    </row>
    <row r="121" spans="1:39" ht="26.25" customHeight="1" thickBot="1" x14ac:dyDescent="0.3">
      <c r="A121" s="53" t="s">
        <v>251</v>
      </c>
      <c r="B121" s="57" t="s">
        <v>267</v>
      </c>
      <c r="C121" s="59" t="s">
        <v>268</v>
      </c>
      <c r="D121" s="56"/>
      <c r="E121" s="172" t="s">
        <v>430</v>
      </c>
      <c r="F121" s="174">
        <v>22.053926000000001</v>
      </c>
      <c r="G121" s="172" t="s">
        <v>430</v>
      </c>
      <c r="H121" s="172" t="s">
        <v>430</v>
      </c>
      <c r="I121" s="56" t="s">
        <v>430</v>
      </c>
      <c r="J121" s="56" t="s">
        <v>430</v>
      </c>
      <c r="K121" s="56" t="s">
        <v>430</v>
      </c>
      <c r="L121" s="56" t="s">
        <v>430</v>
      </c>
      <c r="M121" s="172" t="s">
        <v>430</v>
      </c>
      <c r="N121" s="172" t="s">
        <v>430</v>
      </c>
      <c r="O121" s="172" t="s">
        <v>430</v>
      </c>
      <c r="P121" s="172" t="s">
        <v>430</v>
      </c>
      <c r="Q121" s="172" t="s">
        <v>430</v>
      </c>
      <c r="R121" s="172" t="s">
        <v>430</v>
      </c>
      <c r="S121" s="172" t="s">
        <v>430</v>
      </c>
      <c r="T121" s="172" t="s">
        <v>430</v>
      </c>
      <c r="U121" s="172" t="s">
        <v>430</v>
      </c>
      <c r="V121" s="172" t="s">
        <v>430</v>
      </c>
      <c r="W121" s="172" t="s">
        <v>430</v>
      </c>
      <c r="X121" s="172" t="s">
        <v>430</v>
      </c>
      <c r="Y121" s="172" t="s">
        <v>430</v>
      </c>
      <c r="Z121" s="172" t="s">
        <v>430</v>
      </c>
      <c r="AA121" s="172" t="s">
        <v>430</v>
      </c>
      <c r="AB121" s="172" t="s">
        <v>430</v>
      </c>
      <c r="AC121" s="172" t="s">
        <v>430</v>
      </c>
      <c r="AD121" s="172" t="s">
        <v>430</v>
      </c>
      <c r="AE121" s="274"/>
      <c r="AF121" s="56" t="s">
        <v>430</v>
      </c>
      <c r="AG121" s="56" t="s">
        <v>430</v>
      </c>
      <c r="AH121" s="56" t="s">
        <v>430</v>
      </c>
      <c r="AI121" s="56" t="s">
        <v>430</v>
      </c>
      <c r="AJ121" s="56" t="s">
        <v>430</v>
      </c>
      <c r="AK121" s="140">
        <v>25644.1</v>
      </c>
      <c r="AL121" s="291" t="s">
        <v>974</v>
      </c>
      <c r="AM121" s="136"/>
    </row>
    <row r="122" spans="1:39" ht="26.25" customHeight="1" thickBot="1" x14ac:dyDescent="0.3">
      <c r="A122" s="53" t="s">
        <v>251</v>
      </c>
      <c r="B122" s="60" t="s">
        <v>270</v>
      </c>
      <c r="C122" s="61" t="s">
        <v>271</v>
      </c>
      <c r="D122" s="56"/>
      <c r="E122" s="172" t="s">
        <v>430</v>
      </c>
      <c r="F122" s="172" t="s">
        <v>430</v>
      </c>
      <c r="G122" s="172" t="s">
        <v>430</v>
      </c>
      <c r="H122" s="172" t="s">
        <v>430</v>
      </c>
      <c r="I122" s="56" t="s">
        <v>430</v>
      </c>
      <c r="J122" s="56" t="s">
        <v>430</v>
      </c>
      <c r="K122" s="56" t="s">
        <v>430</v>
      </c>
      <c r="L122" s="56" t="s">
        <v>430</v>
      </c>
      <c r="M122" s="172" t="s">
        <v>430</v>
      </c>
      <c r="N122" s="172" t="s">
        <v>430</v>
      </c>
      <c r="O122" s="172" t="s">
        <v>430</v>
      </c>
      <c r="P122" s="172" t="s">
        <v>430</v>
      </c>
      <c r="Q122" s="172" t="s">
        <v>430</v>
      </c>
      <c r="R122" s="172" t="s">
        <v>430</v>
      </c>
      <c r="S122" s="172" t="s">
        <v>430</v>
      </c>
      <c r="T122" s="172" t="s">
        <v>430</v>
      </c>
      <c r="U122" s="172" t="s">
        <v>430</v>
      </c>
      <c r="V122" s="172" t="s">
        <v>430</v>
      </c>
      <c r="W122" s="172" t="s">
        <v>430</v>
      </c>
      <c r="X122" s="172" t="s">
        <v>430</v>
      </c>
      <c r="Y122" s="172" t="s">
        <v>430</v>
      </c>
      <c r="Z122" s="172" t="s">
        <v>430</v>
      </c>
      <c r="AA122" s="172" t="s">
        <v>430</v>
      </c>
      <c r="AB122" s="172" t="s">
        <v>430</v>
      </c>
      <c r="AC122" s="174" t="s">
        <v>429</v>
      </c>
      <c r="AD122" s="172" t="s">
        <v>430</v>
      </c>
      <c r="AE122" s="274"/>
      <c r="AF122" s="56" t="s">
        <v>430</v>
      </c>
      <c r="AG122" s="56" t="s">
        <v>430</v>
      </c>
      <c r="AH122" s="56" t="s">
        <v>430</v>
      </c>
      <c r="AI122" s="56" t="s">
        <v>430</v>
      </c>
      <c r="AJ122" s="56" t="s">
        <v>430</v>
      </c>
      <c r="AK122" s="140" t="s">
        <v>429</v>
      </c>
      <c r="AL122" s="291" t="s">
        <v>399</v>
      </c>
      <c r="AM122" s="136"/>
    </row>
    <row r="123" spans="1:39" ht="26.25" customHeight="1" thickBot="1" x14ac:dyDescent="0.3">
      <c r="A123" s="53" t="s">
        <v>251</v>
      </c>
      <c r="B123" s="57" t="s">
        <v>272</v>
      </c>
      <c r="C123" s="59" t="s">
        <v>273</v>
      </c>
      <c r="D123" s="56"/>
      <c r="E123" s="174" t="s">
        <v>431</v>
      </c>
      <c r="F123" s="174" t="s">
        <v>431</v>
      </c>
      <c r="G123" s="174" t="s">
        <v>431</v>
      </c>
      <c r="H123" s="174" t="s">
        <v>431</v>
      </c>
      <c r="I123" s="56" t="s">
        <v>430</v>
      </c>
      <c r="J123" s="56" t="s">
        <v>430</v>
      </c>
      <c r="K123" s="56" t="s">
        <v>430</v>
      </c>
      <c r="L123" s="56" t="s">
        <v>430</v>
      </c>
      <c r="M123" s="174" t="s">
        <v>431</v>
      </c>
      <c r="N123" s="174" t="s">
        <v>431</v>
      </c>
      <c r="O123" s="174" t="s">
        <v>431</v>
      </c>
      <c r="P123" s="174" t="s">
        <v>431</v>
      </c>
      <c r="Q123" s="174" t="s">
        <v>431</v>
      </c>
      <c r="R123" s="174" t="s">
        <v>431</v>
      </c>
      <c r="S123" s="174" t="s">
        <v>431</v>
      </c>
      <c r="T123" s="174" t="s">
        <v>431</v>
      </c>
      <c r="U123" s="174" t="s">
        <v>431</v>
      </c>
      <c r="V123" s="174" t="s">
        <v>431</v>
      </c>
      <c r="W123" s="174" t="s">
        <v>430</v>
      </c>
      <c r="X123" s="174" t="s">
        <v>431</v>
      </c>
      <c r="Y123" s="174" t="s">
        <v>431</v>
      </c>
      <c r="Z123" s="174" t="s">
        <v>431</v>
      </c>
      <c r="AA123" s="174" t="s">
        <v>431</v>
      </c>
      <c r="AB123" s="174" t="s">
        <v>431</v>
      </c>
      <c r="AC123" s="174" t="s">
        <v>430</v>
      </c>
      <c r="AD123" s="174" t="s">
        <v>430</v>
      </c>
      <c r="AE123" s="274"/>
      <c r="AF123" s="56" t="s">
        <v>430</v>
      </c>
      <c r="AG123" s="56" t="s">
        <v>430</v>
      </c>
      <c r="AH123" s="56" t="s">
        <v>430</v>
      </c>
      <c r="AI123" s="56" t="s">
        <v>430</v>
      </c>
      <c r="AJ123" s="56" t="s">
        <v>430</v>
      </c>
      <c r="AK123" s="140" t="s">
        <v>431</v>
      </c>
      <c r="AL123" s="291" t="s">
        <v>404</v>
      </c>
      <c r="AM123" s="136"/>
    </row>
    <row r="124" spans="1:39" ht="26.25" customHeight="1" thickBot="1" x14ac:dyDescent="0.3">
      <c r="A124" s="53" t="s">
        <v>251</v>
      </c>
      <c r="B124" s="275" t="s">
        <v>274</v>
      </c>
      <c r="C124" s="59" t="s">
        <v>275</v>
      </c>
      <c r="D124" s="56"/>
      <c r="E124" s="174" t="s">
        <v>430</v>
      </c>
      <c r="F124" s="174" t="s">
        <v>430</v>
      </c>
      <c r="G124" s="174" t="s">
        <v>430</v>
      </c>
      <c r="H124" s="174" t="s">
        <v>429</v>
      </c>
      <c r="I124" s="56" t="s">
        <v>430</v>
      </c>
      <c r="J124" s="56" t="s">
        <v>430</v>
      </c>
      <c r="K124" s="56" t="s">
        <v>430</v>
      </c>
      <c r="L124" s="56" t="s">
        <v>430</v>
      </c>
      <c r="M124" s="174" t="s">
        <v>430</v>
      </c>
      <c r="N124" s="174" t="s">
        <v>430</v>
      </c>
      <c r="O124" s="174" t="s">
        <v>430</v>
      </c>
      <c r="P124" s="174" t="s">
        <v>430</v>
      </c>
      <c r="Q124" s="174" t="s">
        <v>430</v>
      </c>
      <c r="R124" s="174" t="s">
        <v>430</v>
      </c>
      <c r="S124" s="174" t="s">
        <v>430</v>
      </c>
      <c r="T124" s="174" t="s">
        <v>430</v>
      </c>
      <c r="U124" s="174" t="s">
        <v>430</v>
      </c>
      <c r="V124" s="174" t="s">
        <v>430</v>
      </c>
      <c r="W124" s="174" t="s">
        <v>430</v>
      </c>
      <c r="X124" s="174" t="s">
        <v>430</v>
      </c>
      <c r="Y124" s="174" t="s">
        <v>430</v>
      </c>
      <c r="Z124" s="174" t="s">
        <v>430</v>
      </c>
      <c r="AA124" s="174" t="s">
        <v>430</v>
      </c>
      <c r="AB124" s="174" t="s">
        <v>430</v>
      </c>
      <c r="AC124" s="174" t="s">
        <v>430</v>
      </c>
      <c r="AD124" s="174" t="s">
        <v>430</v>
      </c>
      <c r="AE124" s="274"/>
      <c r="AF124" s="56" t="s">
        <v>430</v>
      </c>
      <c r="AG124" s="56" t="s">
        <v>430</v>
      </c>
      <c r="AH124" s="56" t="s">
        <v>430</v>
      </c>
      <c r="AI124" s="56" t="s">
        <v>430</v>
      </c>
      <c r="AJ124" s="56" t="s">
        <v>430</v>
      </c>
      <c r="AK124" s="140" t="s">
        <v>429</v>
      </c>
      <c r="AL124" s="291" t="s">
        <v>399</v>
      </c>
      <c r="AM124" s="136"/>
    </row>
    <row r="125" spans="1:39" ht="26.25" customHeight="1" thickBot="1" x14ac:dyDescent="0.3">
      <c r="A125" s="53" t="s">
        <v>276</v>
      </c>
      <c r="B125" s="57" t="s">
        <v>277</v>
      </c>
      <c r="C125" s="59" t="s">
        <v>278</v>
      </c>
      <c r="D125" s="56"/>
      <c r="E125" s="56" t="s">
        <v>430</v>
      </c>
      <c r="F125" s="56">
        <v>5.1353999999999997</v>
      </c>
      <c r="G125" s="56" t="s">
        <v>430</v>
      </c>
      <c r="H125" s="56" t="s">
        <v>429</v>
      </c>
      <c r="I125" s="56" t="s">
        <v>430</v>
      </c>
      <c r="J125" s="56" t="s">
        <v>430</v>
      </c>
      <c r="K125" s="56" t="s">
        <v>430</v>
      </c>
      <c r="L125" s="56" t="s">
        <v>430</v>
      </c>
      <c r="M125" s="56" t="s">
        <v>429</v>
      </c>
      <c r="N125" s="56" t="s">
        <v>430</v>
      </c>
      <c r="O125" s="56" t="s">
        <v>430</v>
      </c>
      <c r="P125" s="56" t="s">
        <v>429</v>
      </c>
      <c r="Q125" s="56" t="s">
        <v>430</v>
      </c>
      <c r="R125" s="56" t="s">
        <v>430</v>
      </c>
      <c r="S125" s="56" t="s">
        <v>430</v>
      </c>
      <c r="T125" s="56" t="s">
        <v>430</v>
      </c>
      <c r="U125" s="56" t="s">
        <v>430</v>
      </c>
      <c r="V125" s="56" t="s">
        <v>430</v>
      </c>
      <c r="W125" s="56" t="s">
        <v>430</v>
      </c>
      <c r="X125" s="56" t="s">
        <v>430</v>
      </c>
      <c r="Y125" s="56" t="s">
        <v>430</v>
      </c>
      <c r="Z125" s="56" t="s">
        <v>430</v>
      </c>
      <c r="AA125" s="56" t="s">
        <v>430</v>
      </c>
      <c r="AB125" s="56" t="s">
        <v>430</v>
      </c>
      <c r="AC125" s="56" t="s">
        <v>430</v>
      </c>
      <c r="AD125" s="56" t="s">
        <v>430</v>
      </c>
      <c r="AE125" s="276"/>
      <c r="AF125" s="56" t="s">
        <v>430</v>
      </c>
      <c r="AG125" s="56" t="s">
        <v>430</v>
      </c>
      <c r="AH125" s="56" t="s">
        <v>430</v>
      </c>
      <c r="AI125" s="56" t="s">
        <v>430</v>
      </c>
      <c r="AJ125" s="56" t="s">
        <v>430</v>
      </c>
      <c r="AK125" s="56" t="s">
        <v>430</v>
      </c>
      <c r="AL125" s="139" t="s">
        <v>446</v>
      </c>
      <c r="AM125" s="136"/>
    </row>
    <row r="126" spans="1:39" ht="26.25" customHeight="1" thickBot="1" x14ac:dyDescent="0.3">
      <c r="A126" s="53" t="s">
        <v>276</v>
      </c>
      <c r="B126" s="57" t="s">
        <v>279</v>
      </c>
      <c r="C126" s="59" t="s">
        <v>280</v>
      </c>
      <c r="D126" s="56"/>
      <c r="E126" s="56" t="s">
        <v>430</v>
      </c>
      <c r="F126" s="56" t="s">
        <v>430</v>
      </c>
      <c r="G126" s="56" t="s">
        <v>430</v>
      </c>
      <c r="H126" s="56" t="s">
        <v>429</v>
      </c>
      <c r="I126" s="56" t="s">
        <v>430</v>
      </c>
      <c r="J126" s="56" t="s">
        <v>430</v>
      </c>
      <c r="K126" s="56" t="s">
        <v>430</v>
      </c>
      <c r="L126" s="56" t="s">
        <v>430</v>
      </c>
      <c r="M126" s="56" t="s">
        <v>430</v>
      </c>
      <c r="N126" s="56" t="s">
        <v>430</v>
      </c>
      <c r="O126" s="56" t="s">
        <v>430</v>
      </c>
      <c r="P126" s="56" t="s">
        <v>430</v>
      </c>
      <c r="Q126" s="56" t="s">
        <v>430</v>
      </c>
      <c r="R126" s="56" t="s">
        <v>430</v>
      </c>
      <c r="S126" s="56" t="s">
        <v>430</v>
      </c>
      <c r="T126" s="56" t="s">
        <v>430</v>
      </c>
      <c r="U126" s="56" t="s">
        <v>430</v>
      </c>
      <c r="V126" s="56" t="s">
        <v>430</v>
      </c>
      <c r="W126" s="56" t="s">
        <v>430</v>
      </c>
      <c r="X126" s="56" t="s">
        <v>430</v>
      </c>
      <c r="Y126" s="56" t="s">
        <v>430</v>
      </c>
      <c r="Z126" s="56" t="s">
        <v>430</v>
      </c>
      <c r="AA126" s="56" t="s">
        <v>430</v>
      </c>
      <c r="AB126" s="56" t="s">
        <v>430</v>
      </c>
      <c r="AC126" s="56" t="s">
        <v>430</v>
      </c>
      <c r="AD126" s="56" t="s">
        <v>430</v>
      </c>
      <c r="AE126" s="276"/>
      <c r="AF126" s="56" t="s">
        <v>430</v>
      </c>
      <c r="AG126" s="56" t="s">
        <v>430</v>
      </c>
      <c r="AH126" s="56" t="s">
        <v>430</v>
      </c>
      <c r="AI126" s="56" t="s">
        <v>430</v>
      </c>
      <c r="AJ126" s="56" t="s">
        <v>430</v>
      </c>
      <c r="AK126" s="56" t="s">
        <v>430</v>
      </c>
      <c r="AL126" s="139"/>
      <c r="AM126" s="136"/>
    </row>
    <row r="127" spans="1:39" ht="26.25" customHeight="1" thickBot="1" x14ac:dyDescent="0.3">
      <c r="A127" s="53" t="s">
        <v>276</v>
      </c>
      <c r="B127" s="57" t="s">
        <v>281</v>
      </c>
      <c r="C127" s="59" t="s">
        <v>282</v>
      </c>
      <c r="D127" s="56"/>
      <c r="E127" s="56" t="s">
        <v>429</v>
      </c>
      <c r="F127" s="56" t="s">
        <v>429</v>
      </c>
      <c r="G127" s="56" t="s">
        <v>429</v>
      </c>
      <c r="H127" s="56" t="s">
        <v>429</v>
      </c>
      <c r="I127" s="56" t="s">
        <v>430</v>
      </c>
      <c r="J127" s="56" t="s">
        <v>430</v>
      </c>
      <c r="K127" s="56" t="s">
        <v>430</v>
      </c>
      <c r="L127" s="56" t="s">
        <v>430</v>
      </c>
      <c r="M127" s="56" t="s">
        <v>429</v>
      </c>
      <c r="N127" s="56" t="s">
        <v>429</v>
      </c>
      <c r="O127" s="56" t="s">
        <v>429</v>
      </c>
      <c r="P127" s="56" t="s">
        <v>429</v>
      </c>
      <c r="Q127" s="56" t="s">
        <v>430</v>
      </c>
      <c r="R127" s="56" t="s">
        <v>429</v>
      </c>
      <c r="S127" s="56" t="s">
        <v>430</v>
      </c>
      <c r="T127" s="56" t="s">
        <v>430</v>
      </c>
      <c r="U127" s="56" t="s">
        <v>430</v>
      </c>
      <c r="V127" s="56" t="s">
        <v>429</v>
      </c>
      <c r="W127" s="56" t="s">
        <v>429</v>
      </c>
      <c r="X127" s="56" t="s">
        <v>429</v>
      </c>
      <c r="Y127" s="56" t="s">
        <v>429</v>
      </c>
      <c r="Z127" s="56" t="s">
        <v>429</v>
      </c>
      <c r="AA127" s="56" t="s">
        <v>429</v>
      </c>
      <c r="AB127" s="56" t="s">
        <v>429</v>
      </c>
      <c r="AC127" s="56" t="s">
        <v>429</v>
      </c>
      <c r="AD127" s="56" t="s">
        <v>429</v>
      </c>
      <c r="AE127" s="276"/>
      <c r="AF127" s="56" t="s">
        <v>430</v>
      </c>
      <c r="AG127" s="56" t="s">
        <v>430</v>
      </c>
      <c r="AH127" s="56" t="s">
        <v>430</v>
      </c>
      <c r="AI127" s="56" t="s">
        <v>430</v>
      </c>
      <c r="AJ127" s="56" t="s">
        <v>430</v>
      </c>
      <c r="AK127" s="56" t="s">
        <v>430</v>
      </c>
      <c r="AL127" s="139"/>
      <c r="AM127" s="136"/>
    </row>
    <row r="128" spans="1:39" ht="26.25" customHeight="1" thickBot="1" x14ac:dyDescent="0.3">
      <c r="A128" s="53" t="s">
        <v>276</v>
      </c>
      <c r="B128" s="57" t="s">
        <v>283</v>
      </c>
      <c r="C128" s="59" t="s">
        <v>284</v>
      </c>
      <c r="D128" s="56"/>
      <c r="E128" s="197" t="s">
        <v>434</v>
      </c>
      <c r="F128" s="197" t="s">
        <v>434</v>
      </c>
      <c r="G128" s="197" t="s">
        <v>434</v>
      </c>
      <c r="H128" s="197" t="s">
        <v>434</v>
      </c>
      <c r="I128" s="56" t="s">
        <v>430</v>
      </c>
      <c r="J128" s="56" t="s">
        <v>430</v>
      </c>
      <c r="K128" s="56" t="s">
        <v>430</v>
      </c>
      <c r="L128" s="56" t="s">
        <v>430</v>
      </c>
      <c r="M128" s="197" t="s">
        <v>434</v>
      </c>
      <c r="N128" s="197" t="s">
        <v>434</v>
      </c>
      <c r="O128" s="197" t="s">
        <v>434</v>
      </c>
      <c r="P128" s="197" t="s">
        <v>434</v>
      </c>
      <c r="Q128" s="197" t="s">
        <v>434</v>
      </c>
      <c r="R128" s="197" t="s">
        <v>434</v>
      </c>
      <c r="S128" s="197" t="s">
        <v>434</v>
      </c>
      <c r="T128" s="197" t="s">
        <v>434</v>
      </c>
      <c r="U128" s="197" t="s">
        <v>434</v>
      </c>
      <c r="V128" s="197" t="s">
        <v>434</v>
      </c>
      <c r="W128" s="197" t="s">
        <v>434</v>
      </c>
      <c r="X128" s="197" t="s">
        <v>434</v>
      </c>
      <c r="Y128" s="197" t="s">
        <v>434</v>
      </c>
      <c r="Z128" s="197" t="s">
        <v>434</v>
      </c>
      <c r="AA128" s="197" t="s">
        <v>434</v>
      </c>
      <c r="AB128" s="197" t="s">
        <v>434</v>
      </c>
      <c r="AC128" s="197" t="s">
        <v>434</v>
      </c>
      <c r="AD128" s="197" t="s">
        <v>434</v>
      </c>
      <c r="AE128" s="195"/>
      <c r="AF128" s="197" t="s">
        <v>430</v>
      </c>
      <c r="AG128" s="197" t="s">
        <v>430</v>
      </c>
      <c r="AH128" s="197" t="s">
        <v>430</v>
      </c>
      <c r="AI128" s="197" t="s">
        <v>430</v>
      </c>
      <c r="AJ128" s="197" t="s">
        <v>430</v>
      </c>
      <c r="AK128" s="197" t="s">
        <v>434</v>
      </c>
      <c r="AL128" s="139" t="s">
        <v>447</v>
      </c>
      <c r="AM128" s="136"/>
    </row>
    <row r="129" spans="1:39" ht="26.25" customHeight="1" thickBot="1" x14ac:dyDescent="0.3">
      <c r="A129" s="53" t="s">
        <v>276</v>
      </c>
      <c r="B129" s="57" t="s">
        <v>286</v>
      </c>
      <c r="C129" s="62" t="s">
        <v>287</v>
      </c>
      <c r="D129" s="56"/>
      <c r="E129" s="174" t="s">
        <v>429</v>
      </c>
      <c r="F129" s="174" t="s">
        <v>429</v>
      </c>
      <c r="G129" s="174" t="s">
        <v>429</v>
      </c>
      <c r="H129" s="174" t="s">
        <v>429</v>
      </c>
      <c r="I129" s="56" t="s">
        <v>430</v>
      </c>
      <c r="J129" s="56" t="s">
        <v>430</v>
      </c>
      <c r="K129" s="56" t="s">
        <v>430</v>
      </c>
      <c r="L129" s="56" t="s">
        <v>430</v>
      </c>
      <c r="M129" s="174" t="s">
        <v>429</v>
      </c>
      <c r="N129" s="174" t="s">
        <v>429</v>
      </c>
      <c r="O129" s="174" t="s">
        <v>429</v>
      </c>
      <c r="P129" s="174" t="s">
        <v>429</v>
      </c>
      <c r="Q129" s="174" t="s">
        <v>429</v>
      </c>
      <c r="R129" s="174" t="s">
        <v>429</v>
      </c>
      <c r="S129" s="174" t="s">
        <v>429</v>
      </c>
      <c r="T129" s="174" t="s">
        <v>429</v>
      </c>
      <c r="U129" s="174" t="s">
        <v>429</v>
      </c>
      <c r="V129" s="174" t="s">
        <v>429</v>
      </c>
      <c r="W129" s="174" t="s">
        <v>429</v>
      </c>
      <c r="X129" s="174" t="s">
        <v>429</v>
      </c>
      <c r="Y129" s="174" t="s">
        <v>429</v>
      </c>
      <c r="Z129" s="174" t="s">
        <v>429</v>
      </c>
      <c r="AA129" s="174" t="s">
        <v>429</v>
      </c>
      <c r="AB129" s="174" t="s">
        <v>429</v>
      </c>
      <c r="AC129" s="174" t="s">
        <v>429</v>
      </c>
      <c r="AD129" s="174" t="s">
        <v>430</v>
      </c>
      <c r="AE129" s="195"/>
      <c r="AF129" s="197" t="s">
        <v>430</v>
      </c>
      <c r="AG129" s="197" t="s">
        <v>430</v>
      </c>
      <c r="AH129" s="197" t="s">
        <v>430</v>
      </c>
      <c r="AI129" s="197" t="s">
        <v>430</v>
      </c>
      <c r="AJ129" s="197" t="s">
        <v>430</v>
      </c>
      <c r="AK129" s="197" t="s">
        <v>429</v>
      </c>
      <c r="AL129" s="139" t="s">
        <v>288</v>
      </c>
      <c r="AM129" s="136"/>
    </row>
    <row r="130" spans="1:39" ht="26.25" customHeight="1" thickBot="1" x14ac:dyDescent="0.3">
      <c r="A130" s="53" t="s">
        <v>276</v>
      </c>
      <c r="B130" s="57" t="s">
        <v>289</v>
      </c>
      <c r="C130" s="185" t="s">
        <v>290</v>
      </c>
      <c r="D130" s="56"/>
      <c r="E130" s="174" t="s">
        <v>429</v>
      </c>
      <c r="F130" s="174" t="s">
        <v>429</v>
      </c>
      <c r="G130" s="174" t="s">
        <v>429</v>
      </c>
      <c r="H130" s="174" t="s">
        <v>429</v>
      </c>
      <c r="I130" s="56" t="s">
        <v>430</v>
      </c>
      <c r="J130" s="56" t="s">
        <v>430</v>
      </c>
      <c r="K130" s="56" t="s">
        <v>430</v>
      </c>
      <c r="L130" s="56" t="s">
        <v>430</v>
      </c>
      <c r="M130" s="174" t="s">
        <v>429</v>
      </c>
      <c r="N130" s="174" t="s">
        <v>429</v>
      </c>
      <c r="O130" s="174" t="s">
        <v>429</v>
      </c>
      <c r="P130" s="174" t="s">
        <v>429</v>
      </c>
      <c r="Q130" s="174" t="s">
        <v>429</v>
      </c>
      <c r="R130" s="174" t="s">
        <v>429</v>
      </c>
      <c r="S130" s="174" t="s">
        <v>429</v>
      </c>
      <c r="T130" s="174" t="s">
        <v>429</v>
      </c>
      <c r="U130" s="174" t="s">
        <v>429</v>
      </c>
      <c r="V130" s="174" t="s">
        <v>429</v>
      </c>
      <c r="W130" s="174" t="s">
        <v>429</v>
      </c>
      <c r="X130" s="174" t="s">
        <v>429</v>
      </c>
      <c r="Y130" s="174" t="s">
        <v>429</v>
      </c>
      <c r="Z130" s="174" t="s">
        <v>429</v>
      </c>
      <c r="AA130" s="174" t="s">
        <v>429</v>
      </c>
      <c r="AB130" s="174" t="s">
        <v>429</v>
      </c>
      <c r="AC130" s="174" t="s">
        <v>429</v>
      </c>
      <c r="AD130" s="174" t="s">
        <v>430</v>
      </c>
      <c r="AE130" s="195"/>
      <c r="AF130" s="197" t="s">
        <v>430</v>
      </c>
      <c r="AG130" s="197" t="s">
        <v>430</v>
      </c>
      <c r="AH130" s="197" t="s">
        <v>430</v>
      </c>
      <c r="AI130" s="197" t="s">
        <v>430</v>
      </c>
      <c r="AJ130" s="197" t="s">
        <v>430</v>
      </c>
      <c r="AK130" s="197" t="s">
        <v>429</v>
      </c>
      <c r="AL130" s="139" t="s">
        <v>288</v>
      </c>
      <c r="AM130" s="136"/>
    </row>
    <row r="131" spans="1:39" ht="26.25" customHeight="1" thickBot="1" x14ac:dyDescent="0.3">
      <c r="A131" s="53" t="s">
        <v>276</v>
      </c>
      <c r="B131" s="57" t="s">
        <v>291</v>
      </c>
      <c r="C131" s="62" t="s">
        <v>292</v>
      </c>
      <c r="D131" s="56"/>
      <c r="E131" s="174" t="s">
        <v>429</v>
      </c>
      <c r="F131" s="174" t="s">
        <v>429</v>
      </c>
      <c r="G131" s="174" t="s">
        <v>429</v>
      </c>
      <c r="H131" s="174" t="s">
        <v>429</v>
      </c>
      <c r="I131" s="56" t="s">
        <v>430</v>
      </c>
      <c r="J131" s="56" t="s">
        <v>430</v>
      </c>
      <c r="K131" s="56" t="s">
        <v>430</v>
      </c>
      <c r="L131" s="56" t="s">
        <v>430</v>
      </c>
      <c r="M131" s="174" t="s">
        <v>429</v>
      </c>
      <c r="N131" s="174" t="s">
        <v>429</v>
      </c>
      <c r="O131" s="174" t="s">
        <v>429</v>
      </c>
      <c r="P131" s="174" t="s">
        <v>429</v>
      </c>
      <c r="Q131" s="174" t="s">
        <v>429</v>
      </c>
      <c r="R131" s="174" t="s">
        <v>429</v>
      </c>
      <c r="S131" s="174" t="s">
        <v>429</v>
      </c>
      <c r="T131" s="174" t="s">
        <v>429</v>
      </c>
      <c r="U131" s="174" t="s">
        <v>429</v>
      </c>
      <c r="V131" s="174" t="s">
        <v>429</v>
      </c>
      <c r="W131" s="174" t="s">
        <v>429</v>
      </c>
      <c r="X131" s="174" t="s">
        <v>429</v>
      </c>
      <c r="Y131" s="174" t="s">
        <v>429</v>
      </c>
      <c r="Z131" s="174" t="s">
        <v>429</v>
      </c>
      <c r="AA131" s="174" t="s">
        <v>429</v>
      </c>
      <c r="AB131" s="174" t="s">
        <v>429</v>
      </c>
      <c r="AC131" s="174" t="s">
        <v>429</v>
      </c>
      <c r="AD131" s="174" t="s">
        <v>429</v>
      </c>
      <c r="AE131" s="195"/>
      <c r="AF131" s="197" t="s">
        <v>430</v>
      </c>
      <c r="AG131" s="197" t="s">
        <v>430</v>
      </c>
      <c r="AH131" s="197" t="s">
        <v>430</v>
      </c>
      <c r="AI131" s="197" t="s">
        <v>430</v>
      </c>
      <c r="AJ131" s="197" t="s">
        <v>430</v>
      </c>
      <c r="AK131" s="197" t="s">
        <v>429</v>
      </c>
      <c r="AL131" s="139" t="s">
        <v>288</v>
      </c>
      <c r="AM131" s="136"/>
    </row>
    <row r="132" spans="1:39" ht="26.25" customHeight="1" thickBot="1" x14ac:dyDescent="0.3">
      <c r="A132" s="53" t="s">
        <v>276</v>
      </c>
      <c r="B132" s="57" t="s">
        <v>293</v>
      </c>
      <c r="C132" s="62" t="s">
        <v>294</v>
      </c>
      <c r="D132" s="56"/>
      <c r="E132" s="174" t="s">
        <v>434</v>
      </c>
      <c r="F132" s="174" t="s">
        <v>434</v>
      </c>
      <c r="G132" s="174" t="s">
        <v>434</v>
      </c>
      <c r="H132" s="174" t="s">
        <v>429</v>
      </c>
      <c r="I132" s="56" t="s">
        <v>430</v>
      </c>
      <c r="J132" s="56" t="s">
        <v>430</v>
      </c>
      <c r="K132" s="56" t="s">
        <v>430</v>
      </c>
      <c r="L132" s="56" t="s">
        <v>430</v>
      </c>
      <c r="M132" s="174" t="s">
        <v>434</v>
      </c>
      <c r="N132" s="174" t="s">
        <v>434</v>
      </c>
      <c r="O132" s="174" t="s">
        <v>434</v>
      </c>
      <c r="P132" s="174" t="s">
        <v>434</v>
      </c>
      <c r="Q132" s="174" t="s">
        <v>434</v>
      </c>
      <c r="R132" s="174" t="s">
        <v>434</v>
      </c>
      <c r="S132" s="174" t="s">
        <v>434</v>
      </c>
      <c r="T132" s="174" t="s">
        <v>434</v>
      </c>
      <c r="U132" s="174" t="s">
        <v>434</v>
      </c>
      <c r="V132" s="174" t="s">
        <v>434</v>
      </c>
      <c r="W132" s="174" t="s">
        <v>434</v>
      </c>
      <c r="X132" s="174" t="s">
        <v>429</v>
      </c>
      <c r="Y132" s="174" t="s">
        <v>429</v>
      </c>
      <c r="Z132" s="174" t="s">
        <v>429</v>
      </c>
      <c r="AA132" s="174" t="s">
        <v>429</v>
      </c>
      <c r="AB132" s="174" t="s">
        <v>429</v>
      </c>
      <c r="AC132" s="174" t="s">
        <v>434</v>
      </c>
      <c r="AD132" s="174" t="s">
        <v>430</v>
      </c>
      <c r="AE132" s="267"/>
      <c r="AF132" s="56" t="s">
        <v>430</v>
      </c>
      <c r="AG132" s="56" t="s">
        <v>430</v>
      </c>
      <c r="AH132" s="56" t="s">
        <v>430</v>
      </c>
      <c r="AI132" s="56" t="s">
        <v>430</v>
      </c>
      <c r="AJ132" s="56" t="s">
        <v>430</v>
      </c>
      <c r="AK132" s="56" t="s">
        <v>434</v>
      </c>
      <c r="AL132" s="139"/>
      <c r="AM132" s="136"/>
    </row>
    <row r="133" spans="1:39" ht="26.25" customHeight="1" thickBot="1" x14ac:dyDescent="0.3">
      <c r="A133" s="53" t="s">
        <v>276</v>
      </c>
      <c r="B133" s="57" t="s">
        <v>295</v>
      </c>
      <c r="C133" s="62" t="s">
        <v>296</v>
      </c>
      <c r="D133" s="56"/>
      <c r="E133" s="174" t="s">
        <v>434</v>
      </c>
      <c r="F133" s="174" t="s">
        <v>434</v>
      </c>
      <c r="G133" s="174" t="s">
        <v>434</v>
      </c>
      <c r="H133" s="174" t="s">
        <v>467</v>
      </c>
      <c r="I133" s="56" t="s">
        <v>430</v>
      </c>
      <c r="J133" s="56" t="s">
        <v>430</v>
      </c>
      <c r="K133" s="56" t="s">
        <v>430</v>
      </c>
      <c r="L133" s="56" t="s">
        <v>430</v>
      </c>
      <c r="M133" s="174" t="s">
        <v>984</v>
      </c>
      <c r="N133" s="174" t="s">
        <v>434</v>
      </c>
      <c r="O133" s="174" t="s">
        <v>434</v>
      </c>
      <c r="P133" s="174" t="s">
        <v>434</v>
      </c>
      <c r="Q133" s="174" t="s">
        <v>434</v>
      </c>
      <c r="R133" s="174" t="s">
        <v>434</v>
      </c>
      <c r="S133" s="174" t="s">
        <v>434</v>
      </c>
      <c r="T133" s="174" t="s">
        <v>434</v>
      </c>
      <c r="U133" s="174" t="s">
        <v>434</v>
      </c>
      <c r="V133" s="174" t="s">
        <v>434</v>
      </c>
      <c r="W133" s="174" t="s">
        <v>434</v>
      </c>
      <c r="X133" s="174" t="s">
        <v>434</v>
      </c>
      <c r="Y133" s="174" t="s">
        <v>434</v>
      </c>
      <c r="Z133" s="174" t="s">
        <v>434</v>
      </c>
      <c r="AA133" s="174" t="s">
        <v>434</v>
      </c>
      <c r="AB133" s="174" t="s">
        <v>434</v>
      </c>
      <c r="AC133" s="174" t="s">
        <v>434</v>
      </c>
      <c r="AD133" s="174" t="s">
        <v>434</v>
      </c>
      <c r="AE133" s="267"/>
      <c r="AF133" s="56" t="s">
        <v>430</v>
      </c>
      <c r="AG133" s="56" t="s">
        <v>430</v>
      </c>
      <c r="AH133" s="56" t="s">
        <v>430</v>
      </c>
      <c r="AI133" s="56" t="s">
        <v>430</v>
      </c>
      <c r="AJ133" s="56" t="s">
        <v>430</v>
      </c>
      <c r="AK133" s="56" t="s">
        <v>434</v>
      </c>
      <c r="AL133" s="139" t="s">
        <v>448</v>
      </c>
      <c r="AM133" s="136"/>
    </row>
    <row r="134" spans="1:39" ht="26.25" customHeight="1" thickBot="1" x14ac:dyDescent="0.3">
      <c r="A134" s="53" t="s">
        <v>276</v>
      </c>
      <c r="B134" s="57" t="s">
        <v>297</v>
      </c>
      <c r="C134" s="59" t="s">
        <v>298</v>
      </c>
      <c r="D134" s="56"/>
      <c r="E134" s="174" t="s">
        <v>429</v>
      </c>
      <c r="F134" s="174" t="s">
        <v>429</v>
      </c>
      <c r="G134" s="174" t="s">
        <v>429</v>
      </c>
      <c r="H134" s="174" t="s">
        <v>429</v>
      </c>
      <c r="I134" s="56" t="s">
        <v>430</v>
      </c>
      <c r="J134" s="56" t="s">
        <v>430</v>
      </c>
      <c r="K134" s="56" t="s">
        <v>430</v>
      </c>
      <c r="L134" s="56" t="s">
        <v>430</v>
      </c>
      <c r="M134" s="174" t="s">
        <v>429</v>
      </c>
      <c r="N134" s="174" t="s">
        <v>429</v>
      </c>
      <c r="O134" s="174" t="s">
        <v>429</v>
      </c>
      <c r="P134" s="174" t="s">
        <v>429</v>
      </c>
      <c r="Q134" s="174" t="s">
        <v>429</v>
      </c>
      <c r="R134" s="174" t="s">
        <v>429</v>
      </c>
      <c r="S134" s="174" t="s">
        <v>429</v>
      </c>
      <c r="T134" s="174" t="s">
        <v>429</v>
      </c>
      <c r="U134" s="174" t="s">
        <v>429</v>
      </c>
      <c r="V134" s="174" t="s">
        <v>429</v>
      </c>
      <c r="W134" s="174" t="s">
        <v>429</v>
      </c>
      <c r="X134" s="174" t="s">
        <v>429</v>
      </c>
      <c r="Y134" s="174" t="s">
        <v>429</v>
      </c>
      <c r="Z134" s="174" t="s">
        <v>429</v>
      </c>
      <c r="AA134" s="174" t="s">
        <v>429</v>
      </c>
      <c r="AB134" s="174" t="s">
        <v>429</v>
      </c>
      <c r="AC134" s="174" t="s">
        <v>429</v>
      </c>
      <c r="AD134" s="174" t="s">
        <v>430</v>
      </c>
      <c r="AE134" s="267"/>
      <c r="AF134" s="56" t="s">
        <v>430</v>
      </c>
      <c r="AG134" s="56" t="s">
        <v>430</v>
      </c>
      <c r="AH134" s="56" t="s">
        <v>430</v>
      </c>
      <c r="AI134" s="56" t="s">
        <v>430</v>
      </c>
      <c r="AJ134" s="56" t="s">
        <v>430</v>
      </c>
      <c r="AK134" s="56" t="s">
        <v>429</v>
      </c>
      <c r="AL134" s="139"/>
      <c r="AM134" s="136"/>
    </row>
    <row r="135" spans="1:39" ht="26.25" customHeight="1" thickBot="1" x14ac:dyDescent="0.3">
      <c r="A135" s="53" t="s">
        <v>276</v>
      </c>
      <c r="B135" s="57" t="s">
        <v>299</v>
      </c>
      <c r="C135" s="59" t="s">
        <v>300</v>
      </c>
      <c r="D135" s="56"/>
      <c r="E135" s="174" t="s">
        <v>429</v>
      </c>
      <c r="F135" s="174" t="s">
        <v>429</v>
      </c>
      <c r="G135" s="174" t="s">
        <v>429</v>
      </c>
      <c r="H135" s="174" t="s">
        <v>429</v>
      </c>
      <c r="I135" s="56" t="s">
        <v>430</v>
      </c>
      <c r="J135" s="56" t="s">
        <v>430</v>
      </c>
      <c r="K135" s="56" t="s">
        <v>430</v>
      </c>
      <c r="L135" s="56" t="s">
        <v>430</v>
      </c>
      <c r="M135" s="174" t="s">
        <v>429</v>
      </c>
      <c r="N135" s="174" t="s">
        <v>429</v>
      </c>
      <c r="O135" s="174" t="s">
        <v>429</v>
      </c>
      <c r="P135" s="174" t="s">
        <v>429</v>
      </c>
      <c r="Q135" s="174" t="s">
        <v>429</v>
      </c>
      <c r="R135" s="174" t="s">
        <v>429</v>
      </c>
      <c r="S135" s="174" t="s">
        <v>429</v>
      </c>
      <c r="T135" s="174" t="s">
        <v>429</v>
      </c>
      <c r="U135" s="174" t="s">
        <v>429</v>
      </c>
      <c r="V135" s="174" t="s">
        <v>429</v>
      </c>
      <c r="W135" s="174" t="s">
        <v>429</v>
      </c>
      <c r="X135" s="174" t="s">
        <v>429</v>
      </c>
      <c r="Y135" s="174" t="s">
        <v>429</v>
      </c>
      <c r="Z135" s="174" t="s">
        <v>429</v>
      </c>
      <c r="AA135" s="174" t="s">
        <v>429</v>
      </c>
      <c r="AB135" s="174" t="s">
        <v>429</v>
      </c>
      <c r="AC135" s="174" t="s">
        <v>429</v>
      </c>
      <c r="AD135" s="174" t="s">
        <v>430</v>
      </c>
      <c r="AE135" s="267"/>
      <c r="AF135" s="56" t="s">
        <v>430</v>
      </c>
      <c r="AG135" s="56" t="s">
        <v>430</v>
      </c>
      <c r="AH135" s="56" t="s">
        <v>430</v>
      </c>
      <c r="AI135" s="56" t="s">
        <v>430</v>
      </c>
      <c r="AJ135" s="56" t="s">
        <v>430</v>
      </c>
      <c r="AK135" s="56" t="s">
        <v>429</v>
      </c>
      <c r="AL135" s="139"/>
      <c r="AM135" s="136"/>
    </row>
    <row r="136" spans="1:39" ht="26.25" customHeight="1" thickBot="1" x14ac:dyDescent="0.3">
      <c r="A136" s="53" t="s">
        <v>276</v>
      </c>
      <c r="B136" s="57" t="s">
        <v>301</v>
      </c>
      <c r="C136" s="59" t="s">
        <v>302</v>
      </c>
      <c r="D136" s="56"/>
      <c r="E136" s="56" t="s">
        <v>430</v>
      </c>
      <c r="F136" s="56">
        <v>6.9269999999999998E-2</v>
      </c>
      <c r="G136" s="56" t="s">
        <v>430</v>
      </c>
      <c r="H136" s="56">
        <v>12.633446899999999</v>
      </c>
      <c r="I136" s="56" t="s">
        <v>430</v>
      </c>
      <c r="J136" s="56" t="s">
        <v>430</v>
      </c>
      <c r="K136" s="56" t="s">
        <v>430</v>
      </c>
      <c r="L136" s="56" t="s">
        <v>430</v>
      </c>
      <c r="M136" s="56" t="s">
        <v>430</v>
      </c>
      <c r="N136" s="56" t="s">
        <v>429</v>
      </c>
      <c r="O136" s="56" t="s">
        <v>429</v>
      </c>
      <c r="P136" s="56" t="s">
        <v>429</v>
      </c>
      <c r="Q136" s="56" t="s">
        <v>429</v>
      </c>
      <c r="R136" s="56" t="s">
        <v>429</v>
      </c>
      <c r="S136" s="56" t="s">
        <v>429</v>
      </c>
      <c r="T136" s="56" t="s">
        <v>429</v>
      </c>
      <c r="U136" s="56" t="s">
        <v>429</v>
      </c>
      <c r="V136" s="56" t="s">
        <v>429</v>
      </c>
      <c r="W136" s="56" t="s">
        <v>430</v>
      </c>
      <c r="X136" s="56" t="s">
        <v>430</v>
      </c>
      <c r="Y136" s="56" t="s">
        <v>430</v>
      </c>
      <c r="Z136" s="56" t="s">
        <v>430</v>
      </c>
      <c r="AA136" s="56" t="s">
        <v>430</v>
      </c>
      <c r="AB136" s="56" t="s">
        <v>430</v>
      </c>
      <c r="AC136" s="56" t="s">
        <v>430</v>
      </c>
      <c r="AD136" s="56" t="s">
        <v>430</v>
      </c>
      <c r="AE136" s="276"/>
      <c r="AF136" s="56" t="s">
        <v>430</v>
      </c>
      <c r="AG136" s="56" t="s">
        <v>430</v>
      </c>
      <c r="AH136" s="56" t="s">
        <v>430</v>
      </c>
      <c r="AI136" s="56" t="s">
        <v>430</v>
      </c>
      <c r="AJ136" s="56" t="s">
        <v>430</v>
      </c>
      <c r="AK136" s="56" t="s">
        <v>429</v>
      </c>
      <c r="AL136" s="139" t="s">
        <v>449</v>
      </c>
      <c r="AM136" s="136"/>
    </row>
    <row r="137" spans="1:39" ht="26.25" customHeight="1" thickBot="1" x14ac:dyDescent="0.3">
      <c r="A137" s="53" t="s">
        <v>276</v>
      </c>
      <c r="B137" s="57" t="s">
        <v>303</v>
      </c>
      <c r="C137" s="59" t="s">
        <v>304</v>
      </c>
      <c r="D137" s="56"/>
      <c r="E137" s="56" t="s">
        <v>430</v>
      </c>
      <c r="F137" s="56" t="s">
        <v>431</v>
      </c>
      <c r="G137" s="56" t="s">
        <v>430</v>
      </c>
      <c r="H137" s="56" t="s">
        <v>429</v>
      </c>
      <c r="I137" s="56" t="s">
        <v>430</v>
      </c>
      <c r="J137" s="56" t="s">
        <v>430</v>
      </c>
      <c r="K137" s="56" t="s">
        <v>430</v>
      </c>
      <c r="L137" s="56" t="s">
        <v>430</v>
      </c>
      <c r="M137" s="56" t="s">
        <v>430</v>
      </c>
      <c r="N137" s="56" t="s">
        <v>429</v>
      </c>
      <c r="O137" s="56" t="s">
        <v>429</v>
      </c>
      <c r="P137" s="56" t="s">
        <v>429</v>
      </c>
      <c r="Q137" s="56" t="s">
        <v>429</v>
      </c>
      <c r="R137" s="56" t="s">
        <v>429</v>
      </c>
      <c r="S137" s="56" t="s">
        <v>429</v>
      </c>
      <c r="T137" s="56" t="s">
        <v>429</v>
      </c>
      <c r="U137" s="56" t="s">
        <v>429</v>
      </c>
      <c r="V137" s="56" t="s">
        <v>429</v>
      </c>
      <c r="W137" s="56" t="s">
        <v>430</v>
      </c>
      <c r="X137" s="56" t="s">
        <v>430</v>
      </c>
      <c r="Y137" s="56" t="s">
        <v>430</v>
      </c>
      <c r="Z137" s="56" t="s">
        <v>430</v>
      </c>
      <c r="AA137" s="56" t="s">
        <v>430</v>
      </c>
      <c r="AB137" s="56" t="s">
        <v>430</v>
      </c>
      <c r="AC137" s="56" t="s">
        <v>430</v>
      </c>
      <c r="AD137" s="56" t="s">
        <v>430</v>
      </c>
      <c r="AE137" s="276"/>
      <c r="AF137" s="56" t="s">
        <v>430</v>
      </c>
      <c r="AG137" s="56" t="s">
        <v>430</v>
      </c>
      <c r="AH137" s="56" t="s">
        <v>430</v>
      </c>
      <c r="AI137" s="56" t="s">
        <v>430</v>
      </c>
      <c r="AJ137" s="56" t="s">
        <v>430</v>
      </c>
      <c r="AK137" s="56" t="s">
        <v>429</v>
      </c>
      <c r="AL137" s="139" t="s">
        <v>449</v>
      </c>
      <c r="AM137" s="136"/>
    </row>
    <row r="138" spans="1:39" ht="26.25" customHeight="1" thickBot="1" x14ac:dyDescent="0.3">
      <c r="A138" s="57" t="s">
        <v>276</v>
      </c>
      <c r="B138" s="57" t="s">
        <v>305</v>
      </c>
      <c r="C138" s="59" t="s">
        <v>306</v>
      </c>
      <c r="D138" s="56"/>
      <c r="E138" s="171" t="s">
        <v>430</v>
      </c>
      <c r="F138" s="171" t="s">
        <v>429</v>
      </c>
      <c r="G138" s="171" t="s">
        <v>430</v>
      </c>
      <c r="H138" s="171" t="s">
        <v>429</v>
      </c>
      <c r="I138" s="56" t="s">
        <v>430</v>
      </c>
      <c r="J138" s="56" t="s">
        <v>430</v>
      </c>
      <c r="K138" s="56" t="s">
        <v>430</v>
      </c>
      <c r="L138" s="56" t="s">
        <v>430</v>
      </c>
      <c r="M138" s="171" t="s">
        <v>430</v>
      </c>
      <c r="N138" s="171" t="s">
        <v>429</v>
      </c>
      <c r="O138" s="171" t="s">
        <v>429</v>
      </c>
      <c r="P138" s="171" t="s">
        <v>429</v>
      </c>
      <c r="Q138" s="171" t="s">
        <v>429</v>
      </c>
      <c r="R138" s="171" t="s">
        <v>429</v>
      </c>
      <c r="S138" s="171" t="s">
        <v>429</v>
      </c>
      <c r="T138" s="171" t="s">
        <v>429</v>
      </c>
      <c r="U138" s="171" t="s">
        <v>429</v>
      </c>
      <c r="V138" s="171" t="s">
        <v>429</v>
      </c>
      <c r="W138" s="171" t="s">
        <v>430</v>
      </c>
      <c r="X138" s="171" t="s">
        <v>430</v>
      </c>
      <c r="Y138" s="171" t="s">
        <v>430</v>
      </c>
      <c r="Z138" s="171" t="s">
        <v>430</v>
      </c>
      <c r="AA138" s="171" t="s">
        <v>430</v>
      </c>
      <c r="AB138" s="171" t="s">
        <v>430</v>
      </c>
      <c r="AC138" s="171" t="s">
        <v>430</v>
      </c>
      <c r="AD138" s="171" t="s">
        <v>430</v>
      </c>
      <c r="AE138" s="276"/>
      <c r="AF138" s="56" t="s">
        <v>430</v>
      </c>
      <c r="AG138" s="56" t="s">
        <v>430</v>
      </c>
      <c r="AH138" s="56" t="s">
        <v>430</v>
      </c>
      <c r="AI138" s="56" t="s">
        <v>430</v>
      </c>
      <c r="AJ138" s="56" t="s">
        <v>430</v>
      </c>
      <c r="AK138" s="56" t="s">
        <v>429</v>
      </c>
      <c r="AL138" s="139" t="s">
        <v>449</v>
      </c>
      <c r="AM138" s="136"/>
    </row>
    <row r="139" spans="1:39" ht="26.25" customHeight="1" thickBot="1" x14ac:dyDescent="0.3">
      <c r="A139" s="57" t="s">
        <v>276</v>
      </c>
      <c r="B139" s="57" t="s">
        <v>307</v>
      </c>
      <c r="C139" s="59" t="s">
        <v>364</v>
      </c>
      <c r="D139" s="56"/>
      <c r="E139" s="56" t="s">
        <v>434</v>
      </c>
      <c r="F139" s="56" t="s">
        <v>434</v>
      </c>
      <c r="G139" s="56" t="s">
        <v>434</v>
      </c>
      <c r="H139" s="56" t="s">
        <v>434</v>
      </c>
      <c r="I139" s="56" t="s">
        <v>430</v>
      </c>
      <c r="J139" s="56" t="s">
        <v>430</v>
      </c>
      <c r="K139" s="56" t="s">
        <v>430</v>
      </c>
      <c r="L139" s="56" t="s">
        <v>430</v>
      </c>
      <c r="M139" s="56" t="s">
        <v>434</v>
      </c>
      <c r="N139" s="56" t="s">
        <v>434</v>
      </c>
      <c r="O139" s="56" t="s">
        <v>434</v>
      </c>
      <c r="P139" s="56" t="s">
        <v>434</v>
      </c>
      <c r="Q139" s="56" t="s">
        <v>434</v>
      </c>
      <c r="R139" s="56" t="s">
        <v>434</v>
      </c>
      <c r="S139" s="56" t="s">
        <v>434</v>
      </c>
      <c r="T139" s="56" t="s">
        <v>434</v>
      </c>
      <c r="U139" s="56" t="s">
        <v>434</v>
      </c>
      <c r="V139" s="56" t="s">
        <v>434</v>
      </c>
      <c r="W139" s="56" t="s">
        <v>434</v>
      </c>
      <c r="X139" s="56" t="s">
        <v>434</v>
      </c>
      <c r="Y139" s="56" t="s">
        <v>434</v>
      </c>
      <c r="Z139" s="56" t="s">
        <v>434</v>
      </c>
      <c r="AA139" s="56" t="s">
        <v>434</v>
      </c>
      <c r="AB139" s="56" t="s">
        <v>434</v>
      </c>
      <c r="AC139" s="56" t="s">
        <v>434</v>
      </c>
      <c r="AD139" s="56" t="s">
        <v>434</v>
      </c>
      <c r="AE139" s="276"/>
      <c r="AF139" s="56" t="s">
        <v>434</v>
      </c>
      <c r="AG139" s="56" t="s">
        <v>434</v>
      </c>
      <c r="AH139" s="56" t="s">
        <v>434</v>
      </c>
      <c r="AI139" s="56" t="s">
        <v>434</v>
      </c>
      <c r="AJ139" s="56" t="s">
        <v>434</v>
      </c>
      <c r="AK139" s="56" t="s">
        <v>434</v>
      </c>
      <c r="AL139" s="139" t="s">
        <v>438</v>
      </c>
      <c r="AM139" s="136"/>
    </row>
    <row r="140" spans="1:39" ht="26.25" customHeight="1" thickBot="1" x14ac:dyDescent="0.3">
      <c r="A140" s="53" t="s">
        <v>309</v>
      </c>
      <c r="B140" s="57" t="s">
        <v>310</v>
      </c>
      <c r="C140" s="59" t="s">
        <v>365</v>
      </c>
      <c r="D140" s="56"/>
      <c r="E140" s="56" t="s">
        <v>430</v>
      </c>
      <c r="F140" s="56" t="s">
        <v>430</v>
      </c>
      <c r="G140" s="56" t="s">
        <v>430</v>
      </c>
      <c r="H140" s="56" t="s">
        <v>430</v>
      </c>
      <c r="I140" s="56" t="s">
        <v>430</v>
      </c>
      <c r="J140" s="56" t="s">
        <v>430</v>
      </c>
      <c r="K140" s="56" t="s">
        <v>430</v>
      </c>
      <c r="L140" s="56" t="s">
        <v>430</v>
      </c>
      <c r="M140" s="56" t="s">
        <v>430</v>
      </c>
      <c r="N140" s="56" t="s">
        <v>430</v>
      </c>
      <c r="O140" s="56" t="s">
        <v>430</v>
      </c>
      <c r="P140" s="56" t="s">
        <v>430</v>
      </c>
      <c r="Q140" s="56" t="s">
        <v>430</v>
      </c>
      <c r="R140" s="56" t="s">
        <v>430</v>
      </c>
      <c r="S140" s="56" t="s">
        <v>430</v>
      </c>
      <c r="T140" s="56" t="s">
        <v>430</v>
      </c>
      <c r="U140" s="56" t="s">
        <v>430</v>
      </c>
      <c r="V140" s="56" t="s">
        <v>430</v>
      </c>
      <c r="W140" s="56" t="s">
        <v>430</v>
      </c>
      <c r="X140" s="56" t="s">
        <v>430</v>
      </c>
      <c r="Y140" s="56" t="s">
        <v>430</v>
      </c>
      <c r="Z140" s="56" t="s">
        <v>430</v>
      </c>
      <c r="AA140" s="56" t="s">
        <v>430</v>
      </c>
      <c r="AB140" s="56" t="s">
        <v>430</v>
      </c>
      <c r="AC140" s="56" t="s">
        <v>430</v>
      </c>
      <c r="AD140" s="56" t="s">
        <v>430</v>
      </c>
      <c r="AE140" s="276"/>
      <c r="AF140" s="56" t="s">
        <v>430</v>
      </c>
      <c r="AG140" s="56" t="s">
        <v>430</v>
      </c>
      <c r="AH140" s="56" t="s">
        <v>430</v>
      </c>
      <c r="AI140" s="56" t="s">
        <v>430</v>
      </c>
      <c r="AJ140" s="56" t="s">
        <v>430</v>
      </c>
      <c r="AK140" s="56" t="s">
        <v>430</v>
      </c>
      <c r="AL140" s="293" t="s">
        <v>430</v>
      </c>
      <c r="AM140" s="136"/>
    </row>
    <row r="141" spans="1:39" s="5" customFormat="1" ht="37.5" customHeight="1" thickBot="1" x14ac:dyDescent="0.3">
      <c r="A141" s="67"/>
      <c r="B141" s="68" t="s">
        <v>311</v>
      </c>
      <c r="C141" s="69" t="s">
        <v>375</v>
      </c>
      <c r="D141" s="67" t="s">
        <v>142</v>
      </c>
      <c r="E141" s="15">
        <f>SUM(E14:E140)</f>
        <v>242.06897559446853</v>
      </c>
      <c r="F141" s="15">
        <f t="shared" ref="F141:AD141" si="0">SUM(F14:F140)</f>
        <v>236.69057219613575</v>
      </c>
      <c r="G141" s="15">
        <f t="shared" si="0"/>
        <v>680.95583682742188</v>
      </c>
      <c r="H141" s="15">
        <f t="shared" si="0"/>
        <v>217.81145490931047</v>
      </c>
      <c r="I141" s="15">
        <f t="shared" si="0"/>
        <v>0</v>
      </c>
      <c r="J141" s="15">
        <f t="shared" si="0"/>
        <v>0</v>
      </c>
      <c r="K141" s="15">
        <f t="shared" si="0"/>
        <v>0</v>
      </c>
      <c r="L141" s="15">
        <f t="shared" si="0"/>
        <v>0</v>
      </c>
      <c r="M141" s="15">
        <f t="shared" si="0"/>
        <v>271.70856014328223</v>
      </c>
      <c r="N141" s="15">
        <f t="shared" si="0"/>
        <v>60.483138592826769</v>
      </c>
      <c r="O141" s="15">
        <f t="shared" si="0"/>
        <v>4.1789566617749196</v>
      </c>
      <c r="P141" s="15">
        <f t="shared" si="0"/>
        <v>3.3010287678671144</v>
      </c>
      <c r="Q141" s="15">
        <f t="shared" si="0"/>
        <v>10.079482497129499</v>
      </c>
      <c r="R141" s="15">
        <f>SUM(R14:R140)</f>
        <v>45.694602487752</v>
      </c>
      <c r="S141" s="15">
        <f t="shared" si="0"/>
        <v>22.372367200682646</v>
      </c>
      <c r="T141" s="15">
        <f t="shared" si="0"/>
        <v>33.488727536029955</v>
      </c>
      <c r="U141" s="15">
        <f t="shared" si="0"/>
        <v>16.210186213248821</v>
      </c>
      <c r="V141" s="15">
        <f t="shared" si="0"/>
        <v>77.773226208558597</v>
      </c>
      <c r="W141" s="15">
        <f t="shared" si="0"/>
        <v>55.678802610433571</v>
      </c>
      <c r="X141" s="15">
        <f t="shared" si="0"/>
        <v>14.383659916551309</v>
      </c>
      <c r="Y141" s="15">
        <f t="shared" si="0"/>
        <v>39.85079284538368</v>
      </c>
      <c r="Z141" s="15">
        <f t="shared" si="0"/>
        <v>34.846242195910207</v>
      </c>
      <c r="AA141" s="15">
        <f t="shared" si="0"/>
        <v>4.2407825202913259</v>
      </c>
      <c r="AB141" s="15">
        <f t="shared" si="0"/>
        <v>96.895028566059835</v>
      </c>
      <c r="AC141" s="15">
        <f t="shared" si="0"/>
        <v>4.6069045020464454</v>
      </c>
      <c r="AD141" s="15">
        <f t="shared" si="0"/>
        <v>38.730283941720806</v>
      </c>
      <c r="AE141" s="46"/>
      <c r="AF141" s="15"/>
      <c r="AG141" s="15"/>
      <c r="AH141" s="15"/>
      <c r="AI141" s="15"/>
      <c r="AJ141" s="15"/>
      <c r="AK141" s="15"/>
      <c r="AL141" s="36"/>
    </row>
    <row r="142" spans="1:39" ht="15" customHeight="1" thickBot="1" x14ac:dyDescent="0.35">
      <c r="A142" s="70"/>
      <c r="B142" s="37"/>
      <c r="C142" s="71"/>
      <c r="D142" s="72"/>
      <c r="E142"/>
      <c r="F142"/>
      <c r="G142"/>
      <c r="H142"/>
      <c r="I142"/>
      <c r="J142"/>
      <c r="K142"/>
      <c r="L142"/>
      <c r="M142"/>
      <c r="N142"/>
      <c r="O142" s="6"/>
      <c r="P142" s="6"/>
      <c r="Q142" s="6"/>
      <c r="R142" s="6"/>
      <c r="S142" s="6"/>
      <c r="T142" s="6"/>
      <c r="U142" s="6"/>
      <c r="V142" s="6"/>
      <c r="W142" s="6"/>
      <c r="X142" s="6"/>
      <c r="Y142" s="6"/>
      <c r="Z142" s="6"/>
      <c r="AA142" s="6"/>
      <c r="AB142" s="6"/>
      <c r="AC142" s="6"/>
      <c r="AD142" s="6"/>
      <c r="AE142" s="47"/>
      <c r="AF142" s="7"/>
      <c r="AG142" s="7"/>
      <c r="AH142" s="7"/>
      <c r="AI142" s="7"/>
      <c r="AJ142" s="7"/>
      <c r="AK142" s="7"/>
      <c r="AL142" s="37"/>
    </row>
    <row r="143" spans="1:39" ht="26.25" customHeight="1" thickBot="1" x14ac:dyDescent="0.3">
      <c r="A143" s="73"/>
      <c r="B143" s="38" t="s">
        <v>334</v>
      </c>
      <c r="C143" s="74" t="s">
        <v>341</v>
      </c>
      <c r="D143" s="75" t="s">
        <v>269</v>
      </c>
      <c r="E143" s="8">
        <v>5.6833313573948212</v>
      </c>
      <c r="F143" s="8">
        <v>3.3443827432893714</v>
      </c>
      <c r="G143" s="8">
        <v>1.4060815900181252E-2</v>
      </c>
      <c r="H143" s="8">
        <v>0.35809616583315385</v>
      </c>
      <c r="I143" s="8">
        <v>0.25519591306404976</v>
      </c>
      <c r="J143" s="8" t="s">
        <v>430</v>
      </c>
      <c r="K143" s="8" t="s">
        <v>430</v>
      </c>
      <c r="L143" s="8" t="s">
        <v>430</v>
      </c>
      <c r="M143" s="8">
        <v>27.457002604946563</v>
      </c>
      <c r="N143" s="8">
        <v>2.1862668586236323E-5</v>
      </c>
      <c r="O143" s="8" t="s">
        <v>430</v>
      </c>
      <c r="P143" s="8" t="s">
        <v>430</v>
      </c>
      <c r="Q143" s="8" t="s">
        <v>430</v>
      </c>
      <c r="R143" s="8" t="s">
        <v>430</v>
      </c>
      <c r="S143" s="8" t="s">
        <v>430</v>
      </c>
      <c r="T143" s="8" t="s">
        <v>430</v>
      </c>
      <c r="U143" s="8" t="s">
        <v>430</v>
      </c>
      <c r="V143" s="8" t="s">
        <v>430</v>
      </c>
      <c r="W143" s="8" t="s">
        <v>430</v>
      </c>
      <c r="X143" s="8">
        <v>6.491138189042958E-6</v>
      </c>
      <c r="Y143" s="8">
        <v>7.4582963320286925E-6</v>
      </c>
      <c r="Z143" s="8">
        <v>3.8487774103814193E-6</v>
      </c>
      <c r="AA143" s="8">
        <v>7.501346193305899E-6</v>
      </c>
      <c r="AB143" s="8" t="s">
        <v>430</v>
      </c>
      <c r="AC143" s="8" t="s">
        <v>430</v>
      </c>
      <c r="AD143" s="8" t="s">
        <v>430</v>
      </c>
      <c r="AE143" s="48"/>
      <c r="AF143" s="8">
        <v>59463.89</v>
      </c>
      <c r="AG143" s="8" t="s">
        <v>430</v>
      </c>
      <c r="AH143" s="8">
        <v>11701.95</v>
      </c>
      <c r="AI143" s="8" t="s">
        <v>430</v>
      </c>
      <c r="AJ143" s="8">
        <v>3125.24</v>
      </c>
      <c r="AK143" s="8" t="s">
        <v>430</v>
      </c>
      <c r="AL143" s="38" t="s">
        <v>49</v>
      </c>
    </row>
    <row r="144" spans="1:39" ht="26.25" customHeight="1" thickBot="1" x14ac:dyDescent="0.3">
      <c r="A144" s="73"/>
      <c r="B144" s="38" t="s">
        <v>335</v>
      </c>
      <c r="C144" s="74" t="s">
        <v>342</v>
      </c>
      <c r="D144" s="75" t="s">
        <v>269</v>
      </c>
      <c r="E144" s="8">
        <v>9.5208693608807629</v>
      </c>
      <c r="F144" s="8">
        <v>10.03158709505689</v>
      </c>
      <c r="G144" s="8">
        <v>1.2565653649540031E-2</v>
      </c>
      <c r="H144" s="8">
        <v>0.45757251145337724</v>
      </c>
      <c r="I144" s="8">
        <v>6.2186766252946481E-2</v>
      </c>
      <c r="J144" s="8" t="s">
        <v>430</v>
      </c>
      <c r="K144" s="8" t="s">
        <v>430</v>
      </c>
      <c r="L144" s="8" t="s">
        <v>430</v>
      </c>
      <c r="M144" s="8">
        <v>104.43945900577931</v>
      </c>
      <c r="N144" s="8">
        <v>2.4237834483383241E-5</v>
      </c>
      <c r="O144" s="8" t="s">
        <v>430</v>
      </c>
      <c r="P144" s="8" t="s">
        <v>430</v>
      </c>
      <c r="Q144" s="8" t="s">
        <v>430</v>
      </c>
      <c r="R144" s="8" t="s">
        <v>430</v>
      </c>
      <c r="S144" s="8" t="s">
        <v>430</v>
      </c>
      <c r="T144" s="8" t="s">
        <v>430</v>
      </c>
      <c r="U144" s="8" t="s">
        <v>430</v>
      </c>
      <c r="V144" s="8" t="s">
        <v>430</v>
      </c>
      <c r="W144" s="8" t="s">
        <v>430</v>
      </c>
      <c r="X144" s="8">
        <v>3.3778047601753311E-6</v>
      </c>
      <c r="Y144" s="8">
        <v>4.7033083994172561E-6</v>
      </c>
      <c r="Z144" s="8">
        <v>2.3302082064307849E-6</v>
      </c>
      <c r="AA144" s="8">
        <v>5.2251388550021051E-6</v>
      </c>
      <c r="AB144" s="8" t="s">
        <v>430</v>
      </c>
      <c r="AC144" s="8" t="s">
        <v>430</v>
      </c>
      <c r="AD144" s="8" t="s">
        <v>430</v>
      </c>
      <c r="AE144" s="48"/>
      <c r="AF144" s="8">
        <v>64560.971792692602</v>
      </c>
      <c r="AG144" s="8" t="s">
        <v>430</v>
      </c>
      <c r="AH144" s="8">
        <v>0</v>
      </c>
      <c r="AI144" s="8" t="s">
        <v>430</v>
      </c>
      <c r="AJ144" s="8">
        <v>1285.0418405973801</v>
      </c>
      <c r="AK144" s="8" t="s">
        <v>430</v>
      </c>
      <c r="AL144" s="38" t="s">
        <v>49</v>
      </c>
    </row>
    <row r="145" spans="1:38" ht="26.25" customHeight="1" thickBot="1" x14ac:dyDescent="0.3">
      <c r="A145" s="73"/>
      <c r="B145" s="38" t="s">
        <v>336</v>
      </c>
      <c r="C145" s="74" t="s">
        <v>343</v>
      </c>
      <c r="D145" s="75" t="s">
        <v>269</v>
      </c>
      <c r="E145" s="8">
        <v>6.8836798441184515</v>
      </c>
      <c r="F145" s="8">
        <v>4.3264130944497046</v>
      </c>
      <c r="G145" s="8">
        <v>1.0526643091381335E-2</v>
      </c>
      <c r="H145" s="8">
        <v>0.45727334747215925</v>
      </c>
      <c r="I145" s="8">
        <v>0.10013046884781501</v>
      </c>
      <c r="J145" s="8" t="s">
        <v>430</v>
      </c>
      <c r="K145" s="8" t="s">
        <v>430</v>
      </c>
      <c r="L145" s="8" t="s">
        <v>430</v>
      </c>
      <c r="M145" s="8">
        <v>35.709930169005091</v>
      </c>
      <c r="N145" s="8">
        <v>1.8447323803646939E-5</v>
      </c>
      <c r="O145" s="8" t="s">
        <v>430</v>
      </c>
      <c r="P145" s="8" t="s">
        <v>430</v>
      </c>
      <c r="Q145" s="8" t="s">
        <v>430</v>
      </c>
      <c r="R145" s="8" t="s">
        <v>430</v>
      </c>
      <c r="S145" s="8" t="s">
        <v>430</v>
      </c>
      <c r="T145" s="8" t="s">
        <v>430</v>
      </c>
      <c r="U145" s="8" t="s">
        <v>430</v>
      </c>
      <c r="V145" s="8" t="s">
        <v>430</v>
      </c>
      <c r="W145" s="8" t="s">
        <v>430</v>
      </c>
      <c r="X145" s="8">
        <v>2.7426039975537954E-6</v>
      </c>
      <c r="Y145" s="8">
        <v>3.5442518357567998E-6</v>
      </c>
      <c r="Z145" s="8">
        <v>4.8097912139023309E-6</v>
      </c>
      <c r="AA145" s="8">
        <v>4.4052035660709172E-6</v>
      </c>
      <c r="AB145" s="8" t="s">
        <v>430</v>
      </c>
      <c r="AC145" s="8" t="s">
        <v>430</v>
      </c>
      <c r="AD145" s="8" t="s">
        <v>430</v>
      </c>
      <c r="AE145" s="48"/>
      <c r="AF145" s="8">
        <v>42474.323547824097</v>
      </c>
      <c r="AG145" s="8" t="s">
        <v>430</v>
      </c>
      <c r="AH145" s="8">
        <v>25615.132351605102</v>
      </c>
      <c r="AI145" s="8" t="s">
        <v>430</v>
      </c>
      <c r="AJ145" s="8">
        <v>642.52092029869198</v>
      </c>
      <c r="AK145" s="8" t="s">
        <v>430</v>
      </c>
      <c r="AL145" s="38" t="s">
        <v>49</v>
      </c>
    </row>
    <row r="146" spans="1:38" ht="26.25" customHeight="1" thickBot="1" x14ac:dyDescent="0.3">
      <c r="A146" s="73"/>
      <c r="B146" s="38" t="s">
        <v>337</v>
      </c>
      <c r="C146" s="74" t="s">
        <v>344</v>
      </c>
      <c r="D146" s="75" t="s">
        <v>269</v>
      </c>
      <c r="E146" s="8">
        <v>0.17898110096350303</v>
      </c>
      <c r="F146" s="8">
        <v>3.5418850401512501</v>
      </c>
      <c r="G146" s="8">
        <v>4.4475725390027109E-4</v>
      </c>
      <c r="H146" s="8">
        <v>1.59034412000703E-3</v>
      </c>
      <c r="I146" s="8">
        <v>5.9300967186702823E-2</v>
      </c>
      <c r="J146" s="8" t="s">
        <v>430</v>
      </c>
      <c r="K146" s="8" t="s">
        <v>430</v>
      </c>
      <c r="L146" s="8" t="s">
        <v>430</v>
      </c>
      <c r="M146" s="8">
        <v>13.41549607673727</v>
      </c>
      <c r="N146" s="8">
        <v>8.8951450780054229E-7</v>
      </c>
      <c r="O146" s="8" t="s">
        <v>430</v>
      </c>
      <c r="P146" s="8" t="s">
        <v>430</v>
      </c>
      <c r="Q146" s="8" t="s">
        <v>430</v>
      </c>
      <c r="R146" s="8" t="s">
        <v>430</v>
      </c>
      <c r="S146" s="8" t="s">
        <v>430</v>
      </c>
      <c r="T146" s="8" t="s">
        <v>430</v>
      </c>
      <c r="U146" s="8" t="s">
        <v>430</v>
      </c>
      <c r="V146" s="8" t="s">
        <v>430</v>
      </c>
      <c r="W146" s="8" t="s">
        <v>430</v>
      </c>
      <c r="X146" s="8">
        <v>2.2642187471286526E-7</v>
      </c>
      <c r="Y146" s="8">
        <v>2.5337685979773023E-7</v>
      </c>
      <c r="Z146" s="8">
        <v>1.8329389857708143E-7</v>
      </c>
      <c r="AA146" s="8">
        <v>2.7494084786562214E-7</v>
      </c>
      <c r="AB146" s="8" t="s">
        <v>430</v>
      </c>
      <c r="AC146" s="8" t="s">
        <v>430</v>
      </c>
      <c r="AD146" s="8" t="s">
        <v>430</v>
      </c>
      <c r="AE146" s="48"/>
      <c r="AF146" s="8">
        <v>3397.9458838259252</v>
      </c>
      <c r="AG146" s="8" t="s">
        <v>430</v>
      </c>
      <c r="AH146" s="8" t="s">
        <v>430</v>
      </c>
      <c r="AI146" s="8" t="s">
        <v>430</v>
      </c>
      <c r="AJ146" s="8" t="s">
        <v>430</v>
      </c>
      <c r="AK146" s="8" t="s">
        <v>430</v>
      </c>
      <c r="AL146" s="38" t="s">
        <v>49</v>
      </c>
    </row>
    <row r="147" spans="1:38" ht="26.25" customHeight="1" thickBot="1" x14ac:dyDescent="0.3">
      <c r="A147" s="73"/>
      <c r="B147" s="38" t="s">
        <v>338</v>
      </c>
      <c r="C147" s="74" t="s">
        <v>345</v>
      </c>
      <c r="D147" s="75" t="s">
        <v>269</v>
      </c>
      <c r="E147" s="8" t="s">
        <v>434</v>
      </c>
      <c r="F147" s="8" t="s">
        <v>434</v>
      </c>
      <c r="G147" s="8" t="s">
        <v>434</v>
      </c>
      <c r="H147" s="8" t="s">
        <v>434</v>
      </c>
      <c r="I147" s="8" t="s">
        <v>434</v>
      </c>
      <c r="J147" s="8" t="s">
        <v>434</v>
      </c>
      <c r="K147" s="8" t="s">
        <v>434</v>
      </c>
      <c r="L147" s="8" t="s">
        <v>434</v>
      </c>
      <c r="M147" s="8" t="s">
        <v>434</v>
      </c>
      <c r="N147" s="8" t="s">
        <v>434</v>
      </c>
      <c r="O147" s="8" t="s">
        <v>434</v>
      </c>
      <c r="P147" s="8" t="s">
        <v>434</v>
      </c>
      <c r="Q147" s="8" t="s">
        <v>434</v>
      </c>
      <c r="R147" s="8" t="s">
        <v>434</v>
      </c>
      <c r="S147" s="8" t="s">
        <v>434</v>
      </c>
      <c r="T147" s="8" t="s">
        <v>434</v>
      </c>
      <c r="U147" s="8" t="s">
        <v>434</v>
      </c>
      <c r="V147" s="8" t="s">
        <v>434</v>
      </c>
      <c r="W147" s="8" t="s">
        <v>434</v>
      </c>
      <c r="X147" s="8" t="s">
        <v>434</v>
      </c>
      <c r="Y147" s="8" t="s">
        <v>434</v>
      </c>
      <c r="Z147" s="8" t="s">
        <v>434</v>
      </c>
      <c r="AA147" s="8" t="s">
        <v>434</v>
      </c>
      <c r="AB147" s="8" t="s">
        <v>434</v>
      </c>
      <c r="AC147" s="8" t="s">
        <v>434</v>
      </c>
      <c r="AD147" s="8" t="s">
        <v>434</v>
      </c>
      <c r="AE147" s="48"/>
      <c r="AF147" s="8" t="s">
        <v>434</v>
      </c>
      <c r="AG147" s="8" t="s">
        <v>434</v>
      </c>
      <c r="AH147" s="8" t="s">
        <v>434</v>
      </c>
      <c r="AI147" s="8" t="s">
        <v>434</v>
      </c>
      <c r="AJ147" s="8" t="s">
        <v>434</v>
      </c>
      <c r="AK147" s="8" t="s">
        <v>434</v>
      </c>
      <c r="AL147" s="38" t="s">
        <v>49</v>
      </c>
    </row>
    <row r="148" spans="1:38" ht="26.25" customHeight="1" thickBot="1" x14ac:dyDescent="0.3">
      <c r="A148" s="73"/>
      <c r="B148" s="38" t="s">
        <v>339</v>
      </c>
      <c r="C148" s="74" t="s">
        <v>346</v>
      </c>
      <c r="D148" s="75" t="s">
        <v>269</v>
      </c>
      <c r="E148" s="8" t="s">
        <v>434</v>
      </c>
      <c r="F148" s="8" t="s">
        <v>434</v>
      </c>
      <c r="G148" s="8" t="s">
        <v>434</v>
      </c>
      <c r="H148" s="8" t="s">
        <v>434</v>
      </c>
      <c r="I148" s="8" t="s">
        <v>434</v>
      </c>
      <c r="J148" s="8" t="s">
        <v>434</v>
      </c>
      <c r="K148" s="8" t="s">
        <v>434</v>
      </c>
      <c r="L148" s="8" t="s">
        <v>434</v>
      </c>
      <c r="M148" s="8" t="s">
        <v>434</v>
      </c>
      <c r="N148" s="8" t="s">
        <v>434</v>
      </c>
      <c r="O148" s="8" t="s">
        <v>434</v>
      </c>
      <c r="P148" s="8" t="s">
        <v>434</v>
      </c>
      <c r="Q148" s="8" t="s">
        <v>434</v>
      </c>
      <c r="R148" s="8" t="s">
        <v>434</v>
      </c>
      <c r="S148" s="8" t="s">
        <v>434</v>
      </c>
      <c r="T148" s="8" t="s">
        <v>434</v>
      </c>
      <c r="U148" s="8" t="s">
        <v>434</v>
      </c>
      <c r="V148" s="8" t="s">
        <v>434</v>
      </c>
      <c r="W148" s="8" t="s">
        <v>434</v>
      </c>
      <c r="X148" s="8" t="s">
        <v>434</v>
      </c>
      <c r="Y148" s="8" t="s">
        <v>434</v>
      </c>
      <c r="Z148" s="8" t="s">
        <v>434</v>
      </c>
      <c r="AA148" s="8" t="s">
        <v>434</v>
      </c>
      <c r="AB148" s="8" t="s">
        <v>434</v>
      </c>
      <c r="AC148" s="8" t="s">
        <v>434</v>
      </c>
      <c r="AD148" s="8" t="s">
        <v>434</v>
      </c>
      <c r="AE148" s="48"/>
      <c r="AF148" s="8" t="s">
        <v>434</v>
      </c>
      <c r="AG148" s="8" t="s">
        <v>434</v>
      </c>
      <c r="AH148" s="8" t="s">
        <v>434</v>
      </c>
      <c r="AI148" s="8" t="s">
        <v>434</v>
      </c>
      <c r="AJ148" s="8" t="s">
        <v>434</v>
      </c>
      <c r="AK148" s="8" t="s">
        <v>434</v>
      </c>
      <c r="AL148" s="38" t="s">
        <v>400</v>
      </c>
    </row>
    <row r="149" spans="1:38" ht="26.25" customHeight="1" thickBot="1" x14ac:dyDescent="0.3">
      <c r="A149" s="73"/>
      <c r="B149" s="38" t="s">
        <v>340</v>
      </c>
      <c r="C149" s="74" t="s">
        <v>347</v>
      </c>
      <c r="D149" s="75" t="s">
        <v>269</v>
      </c>
      <c r="E149" s="8" t="s">
        <v>434</v>
      </c>
      <c r="F149" s="8" t="s">
        <v>434</v>
      </c>
      <c r="G149" s="8" t="s">
        <v>434</v>
      </c>
      <c r="H149" s="8" t="s">
        <v>434</v>
      </c>
      <c r="I149" s="8" t="s">
        <v>434</v>
      </c>
      <c r="J149" s="8" t="s">
        <v>434</v>
      </c>
      <c r="K149" s="8" t="s">
        <v>434</v>
      </c>
      <c r="L149" s="8" t="s">
        <v>434</v>
      </c>
      <c r="M149" s="8" t="s">
        <v>434</v>
      </c>
      <c r="N149" s="8" t="s">
        <v>434</v>
      </c>
      <c r="O149" s="8" t="s">
        <v>434</v>
      </c>
      <c r="P149" s="8" t="s">
        <v>434</v>
      </c>
      <c r="Q149" s="8" t="s">
        <v>434</v>
      </c>
      <c r="R149" s="8" t="s">
        <v>434</v>
      </c>
      <c r="S149" s="8" t="s">
        <v>434</v>
      </c>
      <c r="T149" s="8" t="s">
        <v>434</v>
      </c>
      <c r="U149" s="8" t="s">
        <v>434</v>
      </c>
      <c r="V149" s="8" t="s">
        <v>434</v>
      </c>
      <c r="W149" s="8" t="s">
        <v>434</v>
      </c>
      <c r="X149" s="8" t="s">
        <v>434</v>
      </c>
      <c r="Y149" s="8" t="s">
        <v>434</v>
      </c>
      <c r="Z149" s="8" t="s">
        <v>434</v>
      </c>
      <c r="AA149" s="8" t="s">
        <v>434</v>
      </c>
      <c r="AB149" s="8" t="s">
        <v>434</v>
      </c>
      <c r="AC149" s="8" t="s">
        <v>434</v>
      </c>
      <c r="AD149" s="8" t="s">
        <v>434</v>
      </c>
      <c r="AE149" s="48"/>
      <c r="AF149" s="8" t="s">
        <v>434</v>
      </c>
      <c r="AG149" s="8" t="s">
        <v>434</v>
      </c>
      <c r="AH149" s="8" t="s">
        <v>434</v>
      </c>
      <c r="AI149" s="8" t="s">
        <v>434</v>
      </c>
      <c r="AJ149" s="8" t="s">
        <v>434</v>
      </c>
      <c r="AK149" s="8" t="s">
        <v>434</v>
      </c>
      <c r="AL149" s="38" t="s">
        <v>400</v>
      </c>
    </row>
    <row r="150" spans="1:38" ht="15" customHeight="1" thickBot="1" x14ac:dyDescent="0.35">
      <c r="A150" s="81"/>
      <c r="B150" s="82"/>
      <c r="C150" s="82"/>
      <c r="D150" s="72"/>
      <c r="E150"/>
      <c r="F150"/>
      <c r="G150"/>
      <c r="H150"/>
      <c r="I150"/>
      <c r="J150"/>
      <c r="K150"/>
      <c r="L150"/>
      <c r="M150"/>
      <c r="N150"/>
      <c r="O150" s="72"/>
      <c r="P150" s="72"/>
      <c r="Q150" s="72"/>
      <c r="R150" s="72"/>
      <c r="S150" s="72"/>
      <c r="T150" s="72"/>
      <c r="U150" s="72"/>
      <c r="V150" s="72"/>
      <c r="W150" s="72"/>
      <c r="X150" s="72"/>
      <c r="Y150" s="72"/>
      <c r="Z150" s="72"/>
      <c r="AA150" s="72"/>
      <c r="AB150" s="72"/>
      <c r="AC150" s="72"/>
      <c r="AD150" s="72"/>
      <c r="AE150" s="51"/>
      <c r="AF150" s="72"/>
      <c r="AG150" s="72"/>
      <c r="AH150" s="72"/>
      <c r="AI150" s="72"/>
      <c r="AJ150" s="72"/>
      <c r="AK150" s="72"/>
      <c r="AL150" s="41"/>
    </row>
    <row r="151" spans="1:38" ht="26.25" customHeight="1" thickBot="1" x14ac:dyDescent="0.3">
      <c r="A151" s="76"/>
      <c r="B151" s="39" t="s">
        <v>313</v>
      </c>
      <c r="C151" s="77" t="s">
        <v>356</v>
      </c>
      <c r="D151" s="76"/>
      <c r="E151" s="118" t="s">
        <v>440</v>
      </c>
      <c r="F151" s="118" t="s">
        <v>440</v>
      </c>
      <c r="G151" s="118" t="s">
        <v>440</v>
      </c>
      <c r="H151" s="118" t="s">
        <v>440</v>
      </c>
      <c r="I151" s="118" t="s">
        <v>440</v>
      </c>
      <c r="J151" s="118" t="s">
        <v>440</v>
      </c>
      <c r="K151" s="118" t="s">
        <v>440</v>
      </c>
      <c r="L151" s="118" t="s">
        <v>440</v>
      </c>
      <c r="M151" s="118" t="s">
        <v>440</v>
      </c>
      <c r="N151" s="118" t="s">
        <v>440</v>
      </c>
      <c r="O151" s="118" t="s">
        <v>440</v>
      </c>
      <c r="P151" s="118" t="s">
        <v>440</v>
      </c>
      <c r="Q151" s="118" t="s">
        <v>440</v>
      </c>
      <c r="R151" s="118" t="s">
        <v>440</v>
      </c>
      <c r="S151" s="118" t="s">
        <v>440</v>
      </c>
      <c r="T151" s="118" t="s">
        <v>440</v>
      </c>
      <c r="U151" s="118" t="s">
        <v>440</v>
      </c>
      <c r="V151" s="118" t="s">
        <v>440</v>
      </c>
      <c r="W151" s="118" t="s">
        <v>440</v>
      </c>
      <c r="X151" s="118" t="s">
        <v>440</v>
      </c>
      <c r="Y151" s="118" t="s">
        <v>440</v>
      </c>
      <c r="Z151" s="118" t="s">
        <v>440</v>
      </c>
      <c r="AA151" s="118" t="s">
        <v>440</v>
      </c>
      <c r="AB151" s="118" t="s">
        <v>440</v>
      </c>
      <c r="AC151" s="118" t="s">
        <v>440</v>
      </c>
      <c r="AD151" s="118" t="s">
        <v>440</v>
      </c>
      <c r="AE151" s="127"/>
      <c r="AF151" s="118" t="s">
        <v>440</v>
      </c>
      <c r="AG151" s="118" t="s">
        <v>440</v>
      </c>
      <c r="AH151" s="118" t="s">
        <v>440</v>
      </c>
      <c r="AI151" s="118" t="s">
        <v>440</v>
      </c>
      <c r="AJ151" s="118" t="s">
        <v>440</v>
      </c>
      <c r="AK151" s="118" t="s">
        <v>440</v>
      </c>
      <c r="AL151" s="39"/>
    </row>
    <row r="152" spans="1:38" ht="37.5" customHeight="1" thickBot="1" x14ac:dyDescent="0.3">
      <c r="A152" s="78"/>
      <c r="B152" s="79" t="s">
        <v>354</v>
      </c>
      <c r="C152" s="80" t="s">
        <v>351</v>
      </c>
      <c r="D152" s="78" t="s">
        <v>285</v>
      </c>
      <c r="E152" s="10">
        <f>SUM(E$141, E$151, IF(AND(ISNUMBER(SEARCH($B$4,"AT|BE|CH|GB|IE|LT|LU|NL")),SUM(E$143:E$149)&gt;0),SUM(E$143:E$149)-SUM(E$27:E$33),0))</f>
        <v>242.06897559446853</v>
      </c>
      <c r="F152" s="10">
        <f t="shared" ref="F152:AD152" si="1">SUM(F$141, F$151, IF(AND(ISNUMBER(SEARCH($B$4,"AT|BE|CH|GB|IE|LT|LU|NL")),SUM(F$143:F$149)&gt;0),SUM(F$143:F$149)-SUM(F$27:F$33),0))</f>
        <v>236.69057219613575</v>
      </c>
      <c r="G152" s="10">
        <f t="shared" si="1"/>
        <v>680.95583682742188</v>
      </c>
      <c r="H152" s="10">
        <f t="shared" si="1"/>
        <v>217.81145490931047</v>
      </c>
      <c r="I152" s="10">
        <f t="shared" si="1"/>
        <v>0</v>
      </c>
      <c r="J152" s="10">
        <f t="shared" si="1"/>
        <v>0</v>
      </c>
      <c r="K152" s="10">
        <f t="shared" si="1"/>
        <v>0</v>
      </c>
      <c r="L152" s="10">
        <f t="shared" si="1"/>
        <v>0</v>
      </c>
      <c r="M152" s="10">
        <f t="shared" si="1"/>
        <v>271.70856014328223</v>
      </c>
      <c r="N152" s="10">
        <f t="shared" si="1"/>
        <v>60.483138592826769</v>
      </c>
      <c r="O152" s="10">
        <f t="shared" si="1"/>
        <v>4.1789566617749196</v>
      </c>
      <c r="P152" s="10">
        <f t="shared" si="1"/>
        <v>3.3010287678671144</v>
      </c>
      <c r="Q152" s="10">
        <f t="shared" si="1"/>
        <v>10.079482497129499</v>
      </c>
      <c r="R152" s="10">
        <f t="shared" si="1"/>
        <v>45.694602487752</v>
      </c>
      <c r="S152" s="10">
        <f t="shared" si="1"/>
        <v>22.372367200682646</v>
      </c>
      <c r="T152" s="10">
        <f t="shared" si="1"/>
        <v>33.488727536029955</v>
      </c>
      <c r="U152" s="10">
        <f t="shared" si="1"/>
        <v>16.210186213248821</v>
      </c>
      <c r="V152" s="10">
        <f t="shared" si="1"/>
        <v>77.773226208558597</v>
      </c>
      <c r="W152" s="10">
        <f t="shared" si="1"/>
        <v>55.678802610433571</v>
      </c>
      <c r="X152" s="10">
        <f t="shared" si="1"/>
        <v>14.383659916551309</v>
      </c>
      <c r="Y152" s="10">
        <f t="shared" si="1"/>
        <v>39.85079284538368</v>
      </c>
      <c r="Z152" s="10">
        <f t="shared" si="1"/>
        <v>34.846242195910207</v>
      </c>
      <c r="AA152" s="10">
        <f t="shared" si="1"/>
        <v>4.2407825202913259</v>
      </c>
      <c r="AB152" s="10">
        <f t="shared" si="1"/>
        <v>96.895028566059835</v>
      </c>
      <c r="AC152" s="10">
        <f t="shared" si="1"/>
        <v>4.6069045020464454</v>
      </c>
      <c r="AD152" s="10">
        <f t="shared" si="1"/>
        <v>38.730283941720806</v>
      </c>
      <c r="AE152" s="48"/>
      <c r="AF152" s="10"/>
      <c r="AG152" s="10"/>
      <c r="AH152" s="10"/>
      <c r="AI152" s="10"/>
      <c r="AJ152" s="10"/>
      <c r="AK152" s="10"/>
      <c r="AL152" s="40"/>
    </row>
    <row r="153" spans="1:38" ht="26.25" customHeight="1" thickBot="1" x14ac:dyDescent="0.3">
      <c r="A153" s="76"/>
      <c r="B153" s="39" t="s">
        <v>314</v>
      </c>
      <c r="C153" s="77" t="s">
        <v>357</v>
      </c>
      <c r="D153" s="76" t="s">
        <v>308</v>
      </c>
      <c r="E153" s="118"/>
      <c r="F153" s="118"/>
      <c r="G153" s="118"/>
      <c r="H153" s="118"/>
      <c r="I153" s="118"/>
      <c r="J153" s="118"/>
      <c r="K153" s="118"/>
      <c r="L153" s="118"/>
      <c r="M153" s="118"/>
      <c r="N153" s="118"/>
      <c r="O153" s="118"/>
      <c r="P153" s="118"/>
      <c r="Q153" s="118"/>
      <c r="R153" s="118"/>
      <c r="S153" s="118"/>
      <c r="T153" s="118"/>
      <c r="U153" s="118"/>
      <c r="V153" s="118"/>
      <c r="W153" s="118"/>
      <c r="X153" s="118"/>
      <c r="Y153" s="118"/>
      <c r="Z153" s="118"/>
      <c r="AA153" s="118"/>
      <c r="AB153" s="118"/>
      <c r="AC153" s="118"/>
      <c r="AD153" s="118"/>
      <c r="AE153" s="127"/>
      <c r="AF153" s="118"/>
      <c r="AG153" s="118"/>
      <c r="AH153" s="118"/>
      <c r="AI153" s="118"/>
      <c r="AJ153" s="118"/>
      <c r="AK153" s="118"/>
      <c r="AL153" s="39"/>
    </row>
    <row r="154" spans="1:38" ht="37.5" customHeight="1" thickBot="1" x14ac:dyDescent="0.3">
      <c r="A154" s="78"/>
      <c r="B154" s="79" t="s">
        <v>355</v>
      </c>
      <c r="C154" s="80" t="s">
        <v>352</v>
      </c>
      <c r="D154" s="78" t="s">
        <v>312</v>
      </c>
      <c r="E154" s="10">
        <f>SUM(E$141, E$153, -1 * IF(OR($B$6=2005,$B$6&gt;=2020),SUM(E$99:E$122),0), IF(AND(ISNUMBER(SEARCH($B$4,"AT|BE|CH|GB|IE|LT|LU|NL")),SUM(E$143:E$149)&gt;0),SUM(E$143:E$149)-SUM(E$27:E$33),0))</f>
        <v>242.06897559446853</v>
      </c>
      <c r="F154" s="10">
        <f>SUM(F$141, F$153, -1 * IF(OR($B$6=2005,$B$6&gt;=2020),SUM(F$99:F$122),0), IF(AND(ISNUMBER(SEARCH($B$4,"AT|BE|CH|GB|IE|LT|LU|NL")),SUM(F$143:F$149)&gt;0),SUM(F$143:F$149)-SUM(F$27:F$33),0))</f>
        <v>236.69057219613575</v>
      </c>
      <c r="G154" s="10">
        <f>SUM(G$141, G$153, IF(AND(ISNUMBER(SEARCH($B$4,"AT|BE|CH|GB|IE|LT|LU|NL")),SUM(G$143:G$149)&gt;0),SUM(G$143:G$149)-SUM(G$27:G$33),0))</f>
        <v>680.95583682742188</v>
      </c>
      <c r="H154" s="10">
        <f>SUM(H$141, H$153, IF(AND(ISNUMBER(SEARCH($B$4,"AT|BE|CH|GB|IE|LT|LU|NL")),SUM(H$143:H$149)&gt;0),SUM(H$143:H$149)-SUM(H$27:H$33),0))</f>
        <v>217.81145490931047</v>
      </c>
      <c r="I154" s="10">
        <f t="shared" ref="I154:AD154" si="2">SUM(I$141, I$153, IF(AND(ISNUMBER(SEARCH($B$4,"AT|BE|CH|GB|IE|LT|LU|NL")),SUM(I$143:I$149)&gt;0),SUM(I$143:I$149)-SUM(I$27:I$33),0))</f>
        <v>0</v>
      </c>
      <c r="J154" s="10">
        <f t="shared" si="2"/>
        <v>0</v>
      </c>
      <c r="K154" s="10">
        <f t="shared" si="2"/>
        <v>0</v>
      </c>
      <c r="L154" s="10">
        <f t="shared" si="2"/>
        <v>0</v>
      </c>
      <c r="M154" s="10">
        <f t="shared" si="2"/>
        <v>271.70856014328223</v>
      </c>
      <c r="N154" s="10">
        <f t="shared" si="2"/>
        <v>60.483138592826769</v>
      </c>
      <c r="O154" s="10">
        <f t="shared" si="2"/>
        <v>4.1789566617749196</v>
      </c>
      <c r="P154" s="10">
        <f t="shared" si="2"/>
        <v>3.3010287678671144</v>
      </c>
      <c r="Q154" s="10">
        <f t="shared" si="2"/>
        <v>10.079482497129499</v>
      </c>
      <c r="R154" s="10">
        <f t="shared" si="2"/>
        <v>45.694602487752</v>
      </c>
      <c r="S154" s="10">
        <f t="shared" si="2"/>
        <v>22.372367200682646</v>
      </c>
      <c r="T154" s="10">
        <f t="shared" si="2"/>
        <v>33.488727536029955</v>
      </c>
      <c r="U154" s="10">
        <f t="shared" si="2"/>
        <v>16.210186213248821</v>
      </c>
      <c r="V154" s="10">
        <f t="shared" si="2"/>
        <v>77.773226208558597</v>
      </c>
      <c r="W154" s="10">
        <f t="shared" si="2"/>
        <v>55.678802610433571</v>
      </c>
      <c r="X154" s="10">
        <f t="shared" si="2"/>
        <v>14.383659916551309</v>
      </c>
      <c r="Y154" s="10">
        <f t="shared" si="2"/>
        <v>39.85079284538368</v>
      </c>
      <c r="Z154" s="10">
        <f t="shared" si="2"/>
        <v>34.846242195910207</v>
      </c>
      <c r="AA154" s="10">
        <f t="shared" si="2"/>
        <v>4.2407825202913259</v>
      </c>
      <c r="AB154" s="10">
        <f t="shared" si="2"/>
        <v>96.895028566059835</v>
      </c>
      <c r="AC154" s="10">
        <f t="shared" si="2"/>
        <v>4.6069045020464454</v>
      </c>
      <c r="AD154" s="10">
        <f t="shared" si="2"/>
        <v>38.730283941720806</v>
      </c>
      <c r="AE154" s="50"/>
      <c r="AF154" s="10"/>
      <c r="AG154" s="10"/>
      <c r="AH154" s="10"/>
      <c r="AI154" s="10"/>
      <c r="AJ154" s="10"/>
      <c r="AK154" s="10"/>
      <c r="AL154" s="40"/>
    </row>
    <row r="155" spans="1:38" ht="15" customHeight="1" thickBot="1" x14ac:dyDescent="0.35">
      <c r="A155" s="81"/>
      <c r="B155" s="82"/>
      <c r="C155" s="82"/>
      <c r="D155" s="72"/>
      <c r="E155"/>
      <c r="F155"/>
      <c r="G155"/>
      <c r="H155"/>
      <c r="I155"/>
      <c r="J155"/>
      <c r="K155"/>
      <c r="L155"/>
      <c r="M155"/>
      <c r="N155"/>
      <c r="O155" s="72"/>
      <c r="P155" s="72"/>
      <c r="Q155" s="72"/>
      <c r="R155" s="72"/>
      <c r="S155" s="72"/>
      <c r="T155" s="72"/>
      <c r="U155" s="72"/>
      <c r="V155" s="72"/>
      <c r="W155" s="72"/>
      <c r="X155" s="72"/>
      <c r="Y155" s="72"/>
      <c r="Z155" s="72"/>
      <c r="AA155" s="72"/>
      <c r="AB155" s="72"/>
      <c r="AC155" s="72"/>
      <c r="AD155" s="72"/>
      <c r="AE155" s="51"/>
      <c r="AF155" s="72"/>
      <c r="AG155" s="72"/>
      <c r="AH155" s="72"/>
      <c r="AI155" s="72"/>
      <c r="AJ155" s="72"/>
      <c r="AK155" s="72"/>
      <c r="AL155" s="41"/>
    </row>
    <row r="156" spans="1:38" ht="26.25" customHeight="1" thickBot="1" x14ac:dyDescent="0.3">
      <c r="A156" s="83" t="s">
        <v>350</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2"/>
      <c r="AF156" s="84"/>
      <c r="AG156" s="84"/>
      <c r="AH156" s="84"/>
      <c r="AI156" s="84"/>
      <c r="AJ156" s="84"/>
      <c r="AK156" s="84"/>
      <c r="AL156" s="42"/>
    </row>
    <row r="157" spans="1:38" ht="26.25" customHeight="1" thickBot="1" x14ac:dyDescent="0.3">
      <c r="A157" s="43" t="s">
        <v>315</v>
      </c>
      <c r="B157" s="43" t="s">
        <v>316</v>
      </c>
      <c r="C157" s="85" t="s">
        <v>317</v>
      </c>
      <c r="D157" s="119"/>
      <c r="E157" s="119">
        <v>0.27237661666751095</v>
      </c>
      <c r="F157" s="119">
        <v>2.7793406286750915E-3</v>
      </c>
      <c r="G157" s="119">
        <v>1.6348175176537309E-2</v>
      </c>
      <c r="H157" s="119" t="s">
        <v>429</v>
      </c>
      <c r="I157" s="119">
        <v>2.7647200945313376E-2</v>
      </c>
      <c r="J157" s="119" t="s">
        <v>429</v>
      </c>
      <c r="K157" s="119">
        <v>5.529440189062676E-2</v>
      </c>
      <c r="L157" s="119" t="s">
        <v>429</v>
      </c>
      <c r="M157" s="119">
        <v>0.1253798640981405</v>
      </c>
      <c r="N157" s="119" t="s">
        <v>429</v>
      </c>
      <c r="O157" s="119" t="s">
        <v>429</v>
      </c>
      <c r="P157" s="119" t="s">
        <v>429</v>
      </c>
      <c r="Q157" s="119" t="s">
        <v>429</v>
      </c>
      <c r="R157" s="119" t="s">
        <v>429</v>
      </c>
      <c r="S157" s="119" t="s">
        <v>429</v>
      </c>
      <c r="T157" s="119" t="s">
        <v>429</v>
      </c>
      <c r="U157" s="119" t="s">
        <v>429</v>
      </c>
      <c r="V157" s="119" t="s">
        <v>429</v>
      </c>
      <c r="W157" s="119" t="s">
        <v>429</v>
      </c>
      <c r="X157" s="119">
        <v>7.3018863655646156E-5</v>
      </c>
      <c r="Y157" s="119">
        <v>1.0952827178886318E-5</v>
      </c>
      <c r="Z157" s="119" t="s">
        <v>429</v>
      </c>
      <c r="AA157" s="119">
        <v>1.8382253864950357E-6</v>
      </c>
      <c r="AB157" s="119" t="s">
        <v>429</v>
      </c>
      <c r="AC157" s="119" t="s">
        <v>429</v>
      </c>
      <c r="AD157" s="119" t="s">
        <v>429</v>
      </c>
      <c r="AE157" s="121"/>
      <c r="AF157" s="119" t="s">
        <v>429</v>
      </c>
      <c r="AG157" s="119" t="s">
        <v>429</v>
      </c>
      <c r="AH157" s="119" t="s">
        <v>429</v>
      </c>
      <c r="AI157" s="119" t="s">
        <v>429</v>
      </c>
      <c r="AJ157" s="119" t="s">
        <v>429</v>
      </c>
      <c r="AK157" s="119" t="s">
        <v>429</v>
      </c>
      <c r="AL157" s="124" t="s">
        <v>562</v>
      </c>
    </row>
    <row r="158" spans="1:38" ht="26.25" customHeight="1" thickBot="1" x14ac:dyDescent="0.3">
      <c r="A158" s="43" t="s">
        <v>315</v>
      </c>
      <c r="B158" s="43" t="s">
        <v>318</v>
      </c>
      <c r="C158" s="85" t="s">
        <v>319</v>
      </c>
      <c r="D158" s="119"/>
      <c r="E158" s="119">
        <v>1.4703394428357517</v>
      </c>
      <c r="F158" s="119">
        <v>0.1664373608328967</v>
      </c>
      <c r="G158" s="119">
        <v>0.19171969149869963</v>
      </c>
      <c r="H158" s="119" t="s">
        <v>429</v>
      </c>
      <c r="I158" s="119">
        <v>7.1108013662689942E-2</v>
      </c>
      <c r="J158" s="119" t="s">
        <v>429</v>
      </c>
      <c r="K158" s="119">
        <v>0.14221602732537991</v>
      </c>
      <c r="L158" s="119" t="s">
        <v>429</v>
      </c>
      <c r="M158" s="119">
        <v>4.74797747708838</v>
      </c>
      <c r="N158" s="119" t="s">
        <v>429</v>
      </c>
      <c r="O158" s="119" t="s">
        <v>429</v>
      </c>
      <c r="P158" s="119" t="s">
        <v>429</v>
      </c>
      <c r="Q158" s="119" t="s">
        <v>429</v>
      </c>
      <c r="R158" s="119" t="s">
        <v>429</v>
      </c>
      <c r="S158" s="119" t="s">
        <v>429</v>
      </c>
      <c r="T158" s="119" t="s">
        <v>429</v>
      </c>
      <c r="U158" s="119" t="s">
        <v>429</v>
      </c>
      <c r="V158" s="119" t="s">
        <v>429</v>
      </c>
      <c r="W158" s="119" t="s">
        <v>429</v>
      </c>
      <c r="X158" s="119">
        <v>4.3726397997230805E-3</v>
      </c>
      <c r="Y158" s="119">
        <v>6.5589647541050534E-4</v>
      </c>
      <c r="Z158" s="119" t="s">
        <v>429</v>
      </c>
      <c r="AA158" s="119">
        <v>1.1007977733250789E-4</v>
      </c>
      <c r="AB158" s="119" t="s">
        <v>429</v>
      </c>
      <c r="AC158" s="119" t="s">
        <v>429</v>
      </c>
      <c r="AD158" s="119" t="s">
        <v>429</v>
      </c>
      <c r="AE158" s="121"/>
      <c r="AF158" s="119" t="s">
        <v>429</v>
      </c>
      <c r="AG158" s="119" t="s">
        <v>429</v>
      </c>
      <c r="AH158" s="119" t="s">
        <v>429</v>
      </c>
      <c r="AI158" s="119" t="s">
        <v>429</v>
      </c>
      <c r="AJ158" s="119" t="s">
        <v>429</v>
      </c>
      <c r="AK158" s="119" t="s">
        <v>429</v>
      </c>
      <c r="AL158" s="124" t="s">
        <v>562</v>
      </c>
    </row>
    <row r="159" spans="1:38" ht="26.25" customHeight="1" thickBot="1" x14ac:dyDescent="0.3">
      <c r="A159" s="43" t="s">
        <v>320</v>
      </c>
      <c r="B159" s="43" t="s">
        <v>321</v>
      </c>
      <c r="C159" s="85" t="s">
        <v>398</v>
      </c>
      <c r="D159" s="119"/>
      <c r="E159" s="119">
        <v>0.89002337557124822</v>
      </c>
      <c r="F159" s="119">
        <v>3.1757381445433067E-2</v>
      </c>
      <c r="G159" s="119">
        <v>0.22537134582452184</v>
      </c>
      <c r="H159" s="119" t="s">
        <v>430</v>
      </c>
      <c r="I159" s="119">
        <v>4.6271530097716521E-2</v>
      </c>
      <c r="J159" s="119">
        <v>5.1023266136839135E-2</v>
      </c>
      <c r="K159" s="119" t="s">
        <v>430</v>
      </c>
      <c r="L159" s="119" t="s">
        <v>430</v>
      </c>
      <c r="M159" s="119">
        <v>8.6337106805073088E-2</v>
      </c>
      <c r="N159" s="119">
        <v>0.52293799485939207</v>
      </c>
      <c r="O159" s="119">
        <v>4.027061991226092E-2</v>
      </c>
      <c r="P159" s="119">
        <v>0.12052182773678276</v>
      </c>
      <c r="Q159" s="119">
        <v>0.1654329596490437</v>
      </c>
      <c r="R159" s="119">
        <v>0.20584859556130466</v>
      </c>
      <c r="S159" s="119">
        <v>3.5401166442789611</v>
      </c>
      <c r="T159" s="119">
        <v>4.2445859912260921</v>
      </c>
      <c r="U159" s="119">
        <v>0.40277870712260933</v>
      </c>
      <c r="V159" s="119">
        <v>4.8237734294713102</v>
      </c>
      <c r="W159" s="119">
        <v>5.2504072685939217E-4</v>
      </c>
      <c r="X159" s="119" t="s">
        <v>430</v>
      </c>
      <c r="Y159" s="119" t="s">
        <v>430</v>
      </c>
      <c r="Z159" s="119" t="s">
        <v>430</v>
      </c>
      <c r="AA159" s="119" t="s">
        <v>430</v>
      </c>
      <c r="AB159" s="119" t="s">
        <v>430</v>
      </c>
      <c r="AC159" s="119">
        <v>3.2201994329808742E-4</v>
      </c>
      <c r="AD159" s="119">
        <v>0.1524773775257115</v>
      </c>
      <c r="AE159" s="121"/>
      <c r="AF159" s="119" t="s">
        <v>429</v>
      </c>
      <c r="AG159" s="119" t="s">
        <v>429</v>
      </c>
      <c r="AH159" s="119" t="s">
        <v>429</v>
      </c>
      <c r="AI159" s="119" t="s">
        <v>429</v>
      </c>
      <c r="AJ159" s="119" t="s">
        <v>429</v>
      </c>
      <c r="AK159" s="119" t="s">
        <v>429</v>
      </c>
      <c r="AL159" s="124" t="s">
        <v>562</v>
      </c>
    </row>
    <row r="160" spans="1:38" ht="26.25" customHeight="1" thickBot="1" x14ac:dyDescent="0.3">
      <c r="A160" s="43" t="s">
        <v>322</v>
      </c>
      <c r="B160" s="43" t="s">
        <v>323</v>
      </c>
      <c r="C160" s="85" t="s">
        <v>324</v>
      </c>
      <c r="D160" s="119"/>
      <c r="E160" s="119" t="s">
        <v>429</v>
      </c>
      <c r="F160" s="119" t="s">
        <v>429</v>
      </c>
      <c r="G160" s="119" t="s">
        <v>429</v>
      </c>
      <c r="H160" s="119" t="s">
        <v>429</v>
      </c>
      <c r="I160" s="119" t="s">
        <v>429</v>
      </c>
      <c r="J160" s="119" t="s">
        <v>429</v>
      </c>
      <c r="K160" s="119" t="s">
        <v>429</v>
      </c>
      <c r="L160" s="119" t="s">
        <v>429</v>
      </c>
      <c r="M160" s="119" t="s">
        <v>429</v>
      </c>
      <c r="N160" s="119" t="s">
        <v>429</v>
      </c>
      <c r="O160" s="119" t="s">
        <v>429</v>
      </c>
      <c r="P160" s="119" t="s">
        <v>429</v>
      </c>
      <c r="Q160" s="119" t="s">
        <v>429</v>
      </c>
      <c r="R160" s="119" t="s">
        <v>429</v>
      </c>
      <c r="S160" s="119" t="s">
        <v>429</v>
      </c>
      <c r="T160" s="119" t="s">
        <v>429</v>
      </c>
      <c r="U160" s="119" t="s">
        <v>429</v>
      </c>
      <c r="V160" s="119" t="s">
        <v>429</v>
      </c>
      <c r="W160" s="119" t="s">
        <v>429</v>
      </c>
      <c r="X160" s="119" t="s">
        <v>429</v>
      </c>
      <c r="Y160" s="119" t="s">
        <v>429</v>
      </c>
      <c r="Z160" s="119" t="s">
        <v>429</v>
      </c>
      <c r="AA160" s="119" t="s">
        <v>429</v>
      </c>
      <c r="AB160" s="119" t="s">
        <v>429</v>
      </c>
      <c r="AC160" s="119" t="s">
        <v>429</v>
      </c>
      <c r="AD160" s="119" t="s">
        <v>429</v>
      </c>
      <c r="AE160" s="121"/>
      <c r="AF160" s="119" t="s">
        <v>429</v>
      </c>
      <c r="AG160" s="119" t="s">
        <v>429</v>
      </c>
      <c r="AH160" s="119" t="s">
        <v>429</v>
      </c>
      <c r="AI160" s="119" t="s">
        <v>429</v>
      </c>
      <c r="AJ160" s="119" t="s">
        <v>429</v>
      </c>
      <c r="AK160" s="119" t="s">
        <v>429</v>
      </c>
      <c r="AL160" s="124"/>
    </row>
    <row r="161" spans="1:38" ht="26.25" customHeight="1" thickBot="1" x14ac:dyDescent="0.3">
      <c r="A161" s="44" t="s">
        <v>322</v>
      </c>
      <c r="B161" s="44" t="s">
        <v>325</v>
      </c>
      <c r="C161" s="87" t="s">
        <v>326</v>
      </c>
      <c r="D161" s="119"/>
      <c r="E161" s="119" t="s">
        <v>429</v>
      </c>
      <c r="F161" s="119" t="s">
        <v>429</v>
      </c>
      <c r="G161" s="119" t="s">
        <v>429</v>
      </c>
      <c r="H161" s="119" t="s">
        <v>429</v>
      </c>
      <c r="I161" s="119" t="s">
        <v>429</v>
      </c>
      <c r="J161" s="119" t="s">
        <v>429</v>
      </c>
      <c r="K161" s="119" t="s">
        <v>429</v>
      </c>
      <c r="L161" s="119" t="s">
        <v>429</v>
      </c>
      <c r="M161" s="119" t="s">
        <v>429</v>
      </c>
      <c r="N161" s="119" t="s">
        <v>429</v>
      </c>
      <c r="O161" s="119" t="s">
        <v>429</v>
      </c>
      <c r="P161" s="119" t="s">
        <v>429</v>
      </c>
      <c r="Q161" s="119" t="s">
        <v>429</v>
      </c>
      <c r="R161" s="119" t="s">
        <v>429</v>
      </c>
      <c r="S161" s="119" t="s">
        <v>429</v>
      </c>
      <c r="T161" s="119" t="s">
        <v>429</v>
      </c>
      <c r="U161" s="119" t="s">
        <v>429</v>
      </c>
      <c r="V161" s="119" t="s">
        <v>429</v>
      </c>
      <c r="W161" s="119" t="s">
        <v>429</v>
      </c>
      <c r="X161" s="119" t="s">
        <v>429</v>
      </c>
      <c r="Y161" s="119" t="s">
        <v>429</v>
      </c>
      <c r="Z161" s="119" t="s">
        <v>429</v>
      </c>
      <c r="AA161" s="119" t="s">
        <v>429</v>
      </c>
      <c r="AB161" s="119" t="s">
        <v>429</v>
      </c>
      <c r="AC161" s="119" t="s">
        <v>429</v>
      </c>
      <c r="AD161" s="119" t="s">
        <v>429</v>
      </c>
      <c r="AE161" s="121"/>
      <c r="AF161" s="119" t="s">
        <v>429</v>
      </c>
      <c r="AG161" s="119" t="s">
        <v>429</v>
      </c>
      <c r="AH161" s="119" t="s">
        <v>429</v>
      </c>
      <c r="AI161" s="119" t="s">
        <v>429</v>
      </c>
      <c r="AJ161" s="119" t="s">
        <v>429</v>
      </c>
      <c r="AK161" s="119" t="s">
        <v>429</v>
      </c>
      <c r="AL161" s="124" t="s">
        <v>430</v>
      </c>
    </row>
    <row r="162" spans="1:38" ht="26.25" customHeight="1" thickBot="1" x14ac:dyDescent="0.3">
      <c r="A162" s="45" t="s">
        <v>327</v>
      </c>
      <c r="B162" s="45" t="s">
        <v>328</v>
      </c>
      <c r="C162" s="89" t="s">
        <v>329</v>
      </c>
      <c r="D162" s="120"/>
      <c r="E162" s="120" t="s">
        <v>434</v>
      </c>
      <c r="F162" s="120" t="s">
        <v>434</v>
      </c>
      <c r="G162" s="120" t="s">
        <v>434</v>
      </c>
      <c r="H162" s="120" t="s">
        <v>434</v>
      </c>
      <c r="I162" s="120" t="s">
        <v>434</v>
      </c>
      <c r="J162" s="120" t="s">
        <v>434</v>
      </c>
      <c r="K162" s="120" t="s">
        <v>434</v>
      </c>
      <c r="L162" s="120" t="s">
        <v>434</v>
      </c>
      <c r="M162" s="120" t="s">
        <v>434</v>
      </c>
      <c r="N162" s="120" t="s">
        <v>434</v>
      </c>
      <c r="O162" s="120" t="s">
        <v>434</v>
      </c>
      <c r="P162" s="120" t="s">
        <v>434</v>
      </c>
      <c r="Q162" s="120" t="s">
        <v>434</v>
      </c>
      <c r="R162" s="120" t="s">
        <v>434</v>
      </c>
      <c r="S162" s="120" t="s">
        <v>434</v>
      </c>
      <c r="T162" s="120" t="s">
        <v>434</v>
      </c>
      <c r="U162" s="120" t="s">
        <v>434</v>
      </c>
      <c r="V162" s="120" t="s">
        <v>434</v>
      </c>
      <c r="W162" s="120" t="s">
        <v>434</v>
      </c>
      <c r="X162" s="120" t="s">
        <v>434</v>
      </c>
      <c r="Y162" s="120" t="s">
        <v>434</v>
      </c>
      <c r="Z162" s="120" t="s">
        <v>434</v>
      </c>
      <c r="AA162" s="120" t="s">
        <v>434</v>
      </c>
      <c r="AB162" s="120" t="s">
        <v>434</v>
      </c>
      <c r="AC162" s="120" t="s">
        <v>434</v>
      </c>
      <c r="AD162" s="120" t="s">
        <v>434</v>
      </c>
      <c r="AE162" s="122"/>
      <c r="AF162" s="120" t="s">
        <v>434</v>
      </c>
      <c r="AG162" s="120" t="s">
        <v>434</v>
      </c>
      <c r="AH162" s="120" t="s">
        <v>434</v>
      </c>
      <c r="AI162" s="120" t="s">
        <v>434</v>
      </c>
      <c r="AJ162" s="120" t="s">
        <v>434</v>
      </c>
      <c r="AK162" s="120" t="s">
        <v>434</v>
      </c>
      <c r="AL162" s="125" t="s">
        <v>438</v>
      </c>
    </row>
    <row r="163" spans="1:38" ht="26.25" customHeight="1" thickBot="1" x14ac:dyDescent="0.3">
      <c r="A163" s="45" t="s">
        <v>327</v>
      </c>
      <c r="B163" s="45" t="s">
        <v>330</v>
      </c>
      <c r="C163" s="89" t="s">
        <v>331</v>
      </c>
      <c r="D163" s="120"/>
      <c r="E163" s="120" t="s">
        <v>904</v>
      </c>
      <c r="F163" s="120" t="s">
        <v>905</v>
      </c>
      <c r="G163" s="120" t="s">
        <v>906</v>
      </c>
      <c r="H163" s="120" t="s">
        <v>710</v>
      </c>
      <c r="I163" s="120" t="s">
        <v>907</v>
      </c>
      <c r="J163" s="120" t="s">
        <v>908</v>
      </c>
      <c r="K163" s="120" t="s">
        <v>909</v>
      </c>
      <c r="L163" s="120" t="s">
        <v>910</v>
      </c>
      <c r="M163" s="120" t="s">
        <v>911</v>
      </c>
      <c r="N163" s="120" t="s">
        <v>430</v>
      </c>
      <c r="O163" s="120" t="s">
        <v>430</v>
      </c>
      <c r="P163" s="120" t="s">
        <v>430</v>
      </c>
      <c r="Q163" s="120" t="s">
        <v>430</v>
      </c>
      <c r="R163" s="120" t="s">
        <v>430</v>
      </c>
      <c r="S163" s="120" t="s">
        <v>430</v>
      </c>
      <c r="T163" s="120" t="s">
        <v>430</v>
      </c>
      <c r="U163" s="120" t="s">
        <v>430</v>
      </c>
      <c r="V163" s="120" t="s">
        <v>430</v>
      </c>
      <c r="W163" s="120" t="s">
        <v>430</v>
      </c>
      <c r="X163" s="120" t="s">
        <v>430</v>
      </c>
      <c r="Y163" s="120" t="s">
        <v>430</v>
      </c>
      <c r="Z163" s="120" t="s">
        <v>430</v>
      </c>
      <c r="AA163" s="120" t="s">
        <v>430</v>
      </c>
      <c r="AB163" s="120" t="s">
        <v>430</v>
      </c>
      <c r="AC163" s="120" t="s">
        <v>430</v>
      </c>
      <c r="AD163" s="120" t="s">
        <v>430</v>
      </c>
      <c r="AE163" s="122"/>
      <c r="AF163" s="120" t="s">
        <v>430</v>
      </c>
      <c r="AG163" s="120" t="s">
        <v>430</v>
      </c>
      <c r="AH163" s="120" t="s">
        <v>430</v>
      </c>
      <c r="AI163" s="120" t="s">
        <v>430</v>
      </c>
      <c r="AJ163" s="120" t="s">
        <v>430</v>
      </c>
      <c r="AK163" s="120" t="s">
        <v>550</v>
      </c>
      <c r="AL163" s="125" t="s">
        <v>598</v>
      </c>
    </row>
    <row r="164" spans="1:38" ht="26.25" customHeight="1" thickBot="1" x14ac:dyDescent="0.3">
      <c r="A164" s="45" t="s">
        <v>327</v>
      </c>
      <c r="B164" s="45" t="s">
        <v>332</v>
      </c>
      <c r="C164" s="89" t="s">
        <v>333</v>
      </c>
      <c r="D164" s="120"/>
      <c r="E164" s="120" t="s">
        <v>487</v>
      </c>
      <c r="F164" s="120" t="s">
        <v>912</v>
      </c>
      <c r="G164" s="120" t="s">
        <v>913</v>
      </c>
      <c r="H164" s="120" t="s">
        <v>914</v>
      </c>
      <c r="I164" s="120" t="s">
        <v>915</v>
      </c>
      <c r="J164" s="120" t="s">
        <v>916</v>
      </c>
      <c r="K164" s="120" t="s">
        <v>917</v>
      </c>
      <c r="L164" s="120" t="s">
        <v>918</v>
      </c>
      <c r="M164" s="120" t="s">
        <v>919</v>
      </c>
      <c r="N164" s="120" t="s">
        <v>430</v>
      </c>
      <c r="O164" s="120" t="s">
        <v>430</v>
      </c>
      <c r="P164" s="120" t="s">
        <v>430</v>
      </c>
      <c r="Q164" s="120" t="s">
        <v>430</v>
      </c>
      <c r="R164" s="120" t="s">
        <v>430</v>
      </c>
      <c r="S164" s="120" t="s">
        <v>430</v>
      </c>
      <c r="T164" s="120" t="s">
        <v>430</v>
      </c>
      <c r="U164" s="120" t="s">
        <v>430</v>
      </c>
      <c r="V164" s="120" t="s">
        <v>430</v>
      </c>
      <c r="W164" s="120" t="s">
        <v>430</v>
      </c>
      <c r="X164" s="120" t="s">
        <v>430</v>
      </c>
      <c r="Y164" s="120" t="s">
        <v>430</v>
      </c>
      <c r="Z164" s="120" t="s">
        <v>430</v>
      </c>
      <c r="AA164" s="120" t="s">
        <v>430</v>
      </c>
      <c r="AB164" s="120" t="s">
        <v>430</v>
      </c>
      <c r="AC164" s="120" t="s">
        <v>430</v>
      </c>
      <c r="AD164" s="120" t="s">
        <v>430</v>
      </c>
      <c r="AE164" s="123"/>
      <c r="AF164" s="120" t="s">
        <v>430</v>
      </c>
      <c r="AG164" s="120" t="s">
        <v>430</v>
      </c>
      <c r="AH164" s="120" t="s">
        <v>430</v>
      </c>
      <c r="AI164" s="120" t="s">
        <v>430</v>
      </c>
      <c r="AJ164" s="120" t="s">
        <v>430</v>
      </c>
      <c r="AK164" s="120" t="s">
        <v>507</v>
      </c>
      <c r="AL164" s="126" t="s">
        <v>563</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6"/>
    </row>
    <row r="166" spans="1:38" s="100" customFormat="1" ht="52.5" customHeight="1" x14ac:dyDescent="0.3">
      <c r="A166" s="392" t="s">
        <v>358</v>
      </c>
      <c r="B166" s="392"/>
      <c r="C166" s="392"/>
      <c r="D166" s="392"/>
      <c r="E166" s="392"/>
      <c r="F166" s="392"/>
      <c r="G166" s="392"/>
      <c r="H166" s="98"/>
      <c r="I166" s="99"/>
      <c r="J166" s="99"/>
      <c r="K166" s="99"/>
      <c r="L166" s="99"/>
      <c r="M166" s="99"/>
      <c r="N166" s="99"/>
      <c r="O166" s="99"/>
      <c r="P166" s="99"/>
      <c r="Q166" s="99"/>
      <c r="R166" s="99"/>
      <c r="S166" s="99"/>
      <c r="T166" s="99"/>
      <c r="U166" s="99"/>
      <c r="AC166" s="101"/>
      <c r="AD166" s="101"/>
      <c r="AG166" s="102"/>
      <c r="AH166" s="102"/>
      <c r="AI166" s="102"/>
      <c r="AJ166" s="102"/>
      <c r="AK166" s="102"/>
      <c r="AL166" s="102"/>
    </row>
    <row r="167" spans="1:38" s="103" customFormat="1" ht="63.75" customHeight="1" x14ac:dyDescent="0.3">
      <c r="A167" s="392" t="s">
        <v>362</v>
      </c>
      <c r="B167" s="392"/>
      <c r="C167" s="392"/>
      <c r="D167" s="392"/>
      <c r="E167" s="392"/>
      <c r="F167" s="392"/>
      <c r="G167" s="392"/>
      <c r="H167" s="98"/>
      <c r="I167" s="99"/>
      <c r="J167"/>
      <c r="K167"/>
      <c r="L167"/>
      <c r="M167" s="99"/>
      <c r="N167" s="99"/>
      <c r="O167" s="99"/>
      <c r="P167" s="99"/>
      <c r="Q167" s="99"/>
      <c r="R167" s="99"/>
      <c r="S167" s="99"/>
      <c r="T167" s="99"/>
      <c r="U167" s="99"/>
    </row>
    <row r="168" spans="1:38" s="103" customFormat="1" ht="26.25" customHeight="1" x14ac:dyDescent="0.3">
      <c r="A168" s="392" t="s">
        <v>359</v>
      </c>
      <c r="B168" s="392"/>
      <c r="C168" s="392"/>
      <c r="D168" s="392"/>
      <c r="E168" s="392"/>
      <c r="F168" s="392"/>
      <c r="G168" s="392"/>
      <c r="H168" s="98"/>
      <c r="I168" s="99"/>
      <c r="J168"/>
      <c r="K168"/>
      <c r="L168"/>
      <c r="M168" s="99"/>
      <c r="N168" s="99"/>
      <c r="O168" s="99"/>
      <c r="P168" s="99"/>
      <c r="Q168" s="99"/>
      <c r="R168" s="99"/>
      <c r="S168" s="99"/>
      <c r="T168" s="99"/>
      <c r="U168" s="99"/>
    </row>
    <row r="169" spans="1:38" s="100" customFormat="1" ht="26.25" customHeight="1" x14ac:dyDescent="0.3">
      <c r="A169" s="392" t="s">
        <v>360</v>
      </c>
      <c r="B169" s="392"/>
      <c r="C169" s="392"/>
      <c r="D169" s="392"/>
      <c r="E169" s="392"/>
      <c r="F169" s="392"/>
      <c r="G169" s="392"/>
      <c r="H169" s="98"/>
      <c r="I169" s="99"/>
      <c r="J169"/>
      <c r="K169"/>
      <c r="L169"/>
      <c r="M169" s="99"/>
      <c r="N169" s="99"/>
      <c r="O169" s="99"/>
      <c r="P169" s="99"/>
      <c r="Q169" s="99"/>
      <c r="R169" s="99"/>
      <c r="S169" s="99"/>
      <c r="T169" s="99"/>
      <c r="U169" s="99"/>
      <c r="AC169" s="101"/>
      <c r="AD169" s="101"/>
      <c r="AG169" s="102"/>
      <c r="AH169" s="102"/>
      <c r="AI169" s="102"/>
      <c r="AJ169" s="102"/>
      <c r="AK169" s="102"/>
      <c r="AL169" s="102"/>
    </row>
    <row r="170" spans="1:38" s="103" customFormat="1" ht="52.5" customHeight="1" x14ac:dyDescent="0.3">
      <c r="A170" s="392" t="s">
        <v>361</v>
      </c>
      <c r="B170" s="392"/>
      <c r="C170" s="392"/>
      <c r="D170" s="392"/>
      <c r="E170" s="392"/>
      <c r="F170" s="392"/>
      <c r="G170" s="392"/>
      <c r="H170" s="98"/>
      <c r="I170" s="99"/>
      <c r="J170"/>
      <c r="K170"/>
      <c r="L170"/>
      <c r="M170" s="99"/>
      <c r="N170" s="99"/>
      <c r="O170" s="99"/>
      <c r="P170" s="99"/>
      <c r="Q170" s="99"/>
      <c r="R170" s="99"/>
      <c r="S170" s="99"/>
      <c r="T170" s="99"/>
      <c r="U170" s="9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drawing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L170"/>
  <sheetViews>
    <sheetView topLeftCell="A8" zoomScale="80" zoomScaleNormal="80" workbookViewId="0">
      <selection activeCell="E14" sqref="E14:AK140"/>
    </sheetView>
  </sheetViews>
  <sheetFormatPr defaultColWidth="8.77734375" defaultRowHeight="13.2" x14ac:dyDescent="0.25"/>
  <cols>
    <col min="1" max="2" width="21.44140625" style="1" customWidth="1"/>
    <col min="3" max="3" width="46.44140625" style="14"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77734375" style="1" customWidth="1"/>
    <col min="39" max="16384" width="8.77734375" style="1"/>
  </cols>
  <sheetData>
    <row r="1" spans="1:38" ht="22.5" customHeight="1" x14ac:dyDescent="0.25">
      <c r="A1" s="19" t="s">
        <v>349</v>
      </c>
      <c r="B1" s="20"/>
      <c r="C1" s="21"/>
    </row>
    <row r="2" spans="1:38" x14ac:dyDescent="0.25">
      <c r="A2" s="22" t="s">
        <v>348</v>
      </c>
      <c r="B2" s="20"/>
      <c r="C2" s="21"/>
    </row>
    <row r="3" spans="1:38" x14ac:dyDescent="0.25">
      <c r="B3" s="20"/>
      <c r="C3" s="21"/>
      <c r="F3" s="20"/>
      <c r="R3" s="2"/>
      <c r="S3" s="2"/>
      <c r="T3" s="2"/>
      <c r="U3" s="2"/>
      <c r="V3" s="2"/>
    </row>
    <row r="4" spans="1:38" x14ac:dyDescent="0.25">
      <c r="A4" s="22" t="s">
        <v>0</v>
      </c>
      <c r="B4" s="116" t="s">
        <v>428</v>
      </c>
      <c r="C4" s="23" t="s">
        <v>1</v>
      </c>
      <c r="R4" s="2"/>
      <c r="S4" s="2"/>
      <c r="T4" s="2"/>
      <c r="U4" s="2"/>
      <c r="V4" s="2"/>
    </row>
    <row r="5" spans="1:38" x14ac:dyDescent="0.25">
      <c r="A5" s="22" t="s">
        <v>2</v>
      </c>
      <c r="B5" s="116" t="s">
        <v>1106</v>
      </c>
      <c r="C5" s="23" t="s">
        <v>3</v>
      </c>
      <c r="R5" s="2"/>
      <c r="S5" s="2"/>
      <c r="T5" s="2"/>
      <c r="U5" s="2"/>
      <c r="V5" s="2"/>
    </row>
    <row r="6" spans="1:38" x14ac:dyDescent="0.25">
      <c r="A6" s="22" t="s">
        <v>4</v>
      </c>
      <c r="B6" s="117">
        <v>1997</v>
      </c>
      <c r="C6" s="23" t="s">
        <v>5</v>
      </c>
      <c r="R6" s="24"/>
      <c r="S6" s="24"/>
      <c r="T6" s="24"/>
      <c r="U6" s="24"/>
      <c r="V6" s="24"/>
    </row>
    <row r="7" spans="1:38" x14ac:dyDescent="0.25">
      <c r="A7" s="22" t="s">
        <v>6</v>
      </c>
      <c r="B7" s="116" t="s">
        <v>1107</v>
      </c>
      <c r="C7" s="23" t="s">
        <v>7</v>
      </c>
      <c r="R7" s="2"/>
      <c r="S7" s="2"/>
      <c r="T7" s="2"/>
      <c r="U7" s="2"/>
      <c r="V7" s="2"/>
    </row>
    <row r="8" spans="1:38" x14ac:dyDescent="0.25">
      <c r="A8" s="5"/>
      <c r="B8" s="20"/>
      <c r="C8" s="21"/>
      <c r="R8" s="2"/>
      <c r="S8" s="2"/>
      <c r="T8" s="2"/>
      <c r="U8" s="2"/>
      <c r="V8" s="2"/>
      <c r="AF8" s="24"/>
    </row>
    <row r="9" spans="1:38" ht="13.8" thickBot="1" x14ac:dyDescent="0.3">
      <c r="A9" s="25"/>
      <c r="B9" s="26"/>
      <c r="C9" s="27"/>
      <c r="D9" s="28"/>
      <c r="E9" s="28"/>
      <c r="F9" s="28"/>
      <c r="G9" s="28"/>
      <c r="H9" s="28"/>
      <c r="I9" s="28"/>
      <c r="J9" s="28"/>
      <c r="K9" s="28"/>
      <c r="L9" s="28"/>
      <c r="M9" s="28"/>
      <c r="N9" s="28"/>
      <c r="O9" s="28"/>
      <c r="P9" s="28"/>
      <c r="Q9" s="28"/>
      <c r="R9" s="2"/>
      <c r="S9" s="2"/>
      <c r="T9" s="2"/>
      <c r="U9" s="2"/>
      <c r="V9" s="2"/>
      <c r="AF9" s="24"/>
    </row>
    <row r="10" spans="1:38" s="2" customFormat="1" ht="37.5" customHeight="1" thickBot="1" x14ac:dyDescent="0.3">
      <c r="A10" s="393" t="str">
        <f>B4&amp;": "&amp;B5&amp;": "&amp;B6</f>
        <v>Kazakhstan: 12.02.2024: 1997</v>
      </c>
      <c r="B10" s="395" t="s">
        <v>8</v>
      </c>
      <c r="C10" s="396"/>
      <c r="D10" s="397"/>
      <c r="E10" s="383" t="s">
        <v>9</v>
      </c>
      <c r="F10" s="384"/>
      <c r="G10" s="384"/>
      <c r="H10" s="385"/>
      <c r="I10" s="383" t="s">
        <v>10</v>
      </c>
      <c r="J10" s="384"/>
      <c r="K10" s="384"/>
      <c r="L10" s="385"/>
      <c r="M10" s="401" t="s">
        <v>11</v>
      </c>
      <c r="N10" s="383" t="s">
        <v>12</v>
      </c>
      <c r="O10" s="384"/>
      <c r="P10" s="385"/>
      <c r="Q10" s="383" t="s">
        <v>13</v>
      </c>
      <c r="R10" s="384"/>
      <c r="S10" s="384"/>
      <c r="T10" s="384"/>
      <c r="U10" s="384"/>
      <c r="V10" s="385"/>
      <c r="W10" s="383" t="s">
        <v>353</v>
      </c>
      <c r="X10" s="384"/>
      <c r="Y10" s="384"/>
      <c r="Z10" s="384"/>
      <c r="AA10" s="384"/>
      <c r="AB10" s="384"/>
      <c r="AC10" s="384"/>
      <c r="AD10" s="385"/>
      <c r="AE10" s="29"/>
      <c r="AF10" s="383" t="s">
        <v>370</v>
      </c>
      <c r="AG10" s="384"/>
      <c r="AH10" s="384"/>
      <c r="AI10" s="384"/>
      <c r="AJ10" s="384"/>
      <c r="AK10" s="384"/>
      <c r="AL10" s="385"/>
    </row>
    <row r="11" spans="1:38" ht="15" customHeight="1" thickBot="1" x14ac:dyDescent="0.3">
      <c r="A11" s="394"/>
      <c r="B11" s="398"/>
      <c r="C11" s="399"/>
      <c r="D11" s="400"/>
      <c r="E11" s="386"/>
      <c r="F11" s="387"/>
      <c r="G11" s="387"/>
      <c r="H11" s="388"/>
      <c r="I11" s="386"/>
      <c r="J11" s="387"/>
      <c r="K11" s="387"/>
      <c r="L11" s="388"/>
      <c r="M11" s="402"/>
      <c r="N11" s="386"/>
      <c r="O11" s="387"/>
      <c r="P11" s="388"/>
      <c r="Q11" s="386"/>
      <c r="R11" s="387"/>
      <c r="S11" s="387"/>
      <c r="T11" s="387"/>
      <c r="U11" s="387"/>
      <c r="V11" s="388"/>
      <c r="W11" s="95"/>
      <c r="X11" s="389" t="s">
        <v>31</v>
      </c>
      <c r="Y11" s="390"/>
      <c r="Z11" s="390"/>
      <c r="AA11" s="390"/>
      <c r="AB11" s="391"/>
      <c r="AC11" s="96"/>
      <c r="AD11" s="97"/>
      <c r="AE11" s="30"/>
      <c r="AF11" s="386"/>
      <c r="AG11" s="387"/>
      <c r="AH11" s="387"/>
      <c r="AI11" s="387"/>
      <c r="AJ11" s="387"/>
      <c r="AK11" s="387"/>
      <c r="AL11" s="388"/>
    </row>
    <row r="12" spans="1:38" ht="52.5" customHeight="1" thickBot="1" x14ac:dyDescent="0.3">
      <c r="A12" s="394"/>
      <c r="B12" s="398"/>
      <c r="C12" s="399"/>
      <c r="D12" s="400"/>
      <c r="E12" s="91" t="s">
        <v>371</v>
      </c>
      <c r="F12" s="91" t="s">
        <v>14</v>
      </c>
      <c r="G12" s="91" t="s">
        <v>15</v>
      </c>
      <c r="H12" s="91" t="s">
        <v>16</v>
      </c>
      <c r="I12" s="91" t="s">
        <v>17</v>
      </c>
      <c r="J12" s="92" t="s">
        <v>18</v>
      </c>
      <c r="K12" s="92" t="s">
        <v>19</v>
      </c>
      <c r="L12" s="93" t="s">
        <v>381</v>
      </c>
      <c r="M12" s="91" t="s">
        <v>20</v>
      </c>
      <c r="N12" s="92" t="s">
        <v>21</v>
      </c>
      <c r="O12" s="92" t="s">
        <v>22</v>
      </c>
      <c r="P12" s="92" t="s">
        <v>23</v>
      </c>
      <c r="Q12" s="92" t="s">
        <v>24</v>
      </c>
      <c r="R12" s="92" t="s">
        <v>25</v>
      </c>
      <c r="S12" s="92" t="s">
        <v>26</v>
      </c>
      <c r="T12" s="92" t="s">
        <v>27</v>
      </c>
      <c r="U12" s="92" t="s">
        <v>28</v>
      </c>
      <c r="V12" s="92" t="s">
        <v>29</v>
      </c>
      <c r="W12" s="91" t="s">
        <v>30</v>
      </c>
      <c r="X12" s="91" t="s">
        <v>382</v>
      </c>
      <c r="Y12" s="91" t="s">
        <v>383</v>
      </c>
      <c r="Z12" s="91" t="s">
        <v>384</v>
      </c>
      <c r="AA12" s="91" t="s">
        <v>385</v>
      </c>
      <c r="AB12" s="91" t="s">
        <v>41</v>
      </c>
      <c r="AC12" s="92" t="s">
        <v>32</v>
      </c>
      <c r="AD12" s="92" t="s">
        <v>33</v>
      </c>
      <c r="AE12" s="31"/>
      <c r="AF12" s="91" t="s">
        <v>34</v>
      </c>
      <c r="AG12" s="91" t="s">
        <v>35</v>
      </c>
      <c r="AH12" s="91" t="s">
        <v>36</v>
      </c>
      <c r="AI12" s="91" t="s">
        <v>37</v>
      </c>
      <c r="AJ12" s="91" t="s">
        <v>38</v>
      </c>
      <c r="AK12" s="91" t="s">
        <v>39</v>
      </c>
      <c r="AL12" s="94" t="s">
        <v>40</v>
      </c>
    </row>
    <row r="13" spans="1:38" ht="37.5" customHeight="1" thickBot="1" x14ac:dyDescent="0.3">
      <c r="A13" s="32" t="s">
        <v>42</v>
      </c>
      <c r="B13" s="32" t="s">
        <v>43</v>
      </c>
      <c r="C13" s="33" t="s">
        <v>410</v>
      </c>
      <c r="D13" s="32" t="s">
        <v>44</v>
      </c>
      <c r="E13" s="32" t="s">
        <v>45</v>
      </c>
      <c r="F13" s="32" t="s">
        <v>45</v>
      </c>
      <c r="G13" s="32" t="s">
        <v>45</v>
      </c>
      <c r="H13" s="32" t="s">
        <v>45</v>
      </c>
      <c r="I13" s="32" t="s">
        <v>45</v>
      </c>
      <c r="J13" s="32" t="s">
        <v>45</v>
      </c>
      <c r="K13" s="32" t="s">
        <v>45</v>
      </c>
      <c r="L13" s="32" t="s">
        <v>45</v>
      </c>
      <c r="M13" s="32" t="s">
        <v>45</v>
      </c>
      <c r="N13" s="32" t="s">
        <v>46</v>
      </c>
      <c r="O13" s="32" t="s">
        <v>46</v>
      </c>
      <c r="P13" s="32" t="s">
        <v>46</v>
      </c>
      <c r="Q13" s="32" t="s">
        <v>46</v>
      </c>
      <c r="R13" s="32" t="s">
        <v>46</v>
      </c>
      <c r="S13" s="32" t="s">
        <v>46</v>
      </c>
      <c r="T13" s="32" t="s">
        <v>46</v>
      </c>
      <c r="U13" s="32" t="s">
        <v>46</v>
      </c>
      <c r="V13" s="32" t="s">
        <v>46</v>
      </c>
      <c r="W13" s="32" t="s">
        <v>47</v>
      </c>
      <c r="X13" s="32" t="s">
        <v>46</v>
      </c>
      <c r="Y13" s="32" t="s">
        <v>46</v>
      </c>
      <c r="Z13" s="32" t="s">
        <v>46</v>
      </c>
      <c r="AA13" s="32" t="s">
        <v>46</v>
      </c>
      <c r="AB13" s="32" t="s">
        <v>46</v>
      </c>
      <c r="AC13" s="32" t="s">
        <v>48</v>
      </c>
      <c r="AD13" s="32" t="s">
        <v>48</v>
      </c>
      <c r="AE13" s="34"/>
      <c r="AF13" s="55" t="s">
        <v>49</v>
      </c>
      <c r="AG13" s="55" t="s">
        <v>49</v>
      </c>
      <c r="AH13" s="55" t="s">
        <v>49</v>
      </c>
      <c r="AI13" s="55" t="s">
        <v>49</v>
      </c>
      <c r="AJ13" s="55" t="s">
        <v>49</v>
      </c>
      <c r="AK13" s="55"/>
      <c r="AL13" s="35"/>
    </row>
    <row r="14" spans="1:38" ht="26.25" customHeight="1" thickBot="1" x14ac:dyDescent="0.3">
      <c r="A14" s="53" t="s">
        <v>50</v>
      </c>
      <c r="B14" s="57" t="s">
        <v>51</v>
      </c>
      <c r="C14" s="59" t="s">
        <v>52</v>
      </c>
      <c r="D14" s="56"/>
      <c r="E14" s="170">
        <v>137.6903661394</v>
      </c>
      <c r="F14" s="170">
        <v>1.0157138750199999</v>
      </c>
      <c r="G14" s="170">
        <v>498.40571668822002</v>
      </c>
      <c r="H14" s="170" t="s">
        <v>429</v>
      </c>
      <c r="I14" s="56" t="s">
        <v>430</v>
      </c>
      <c r="J14" s="56" t="s">
        <v>430</v>
      </c>
      <c r="K14" s="56" t="s">
        <v>430</v>
      </c>
      <c r="L14" s="56" t="s">
        <v>430</v>
      </c>
      <c r="M14" s="170">
        <v>10.5029443565</v>
      </c>
      <c r="N14" s="170">
        <v>4.4600746104899995</v>
      </c>
      <c r="O14" s="170">
        <v>0.59065289899999995</v>
      </c>
      <c r="P14" s="170">
        <v>0.83787910614499983</v>
      </c>
      <c r="Q14" s="170">
        <v>4.3151973479099999</v>
      </c>
      <c r="R14" s="170">
        <v>2.7286974789612004</v>
      </c>
      <c r="S14" s="170">
        <v>4.7001268842031214</v>
      </c>
      <c r="T14" s="170">
        <v>17.919692019191199</v>
      </c>
      <c r="U14" s="170">
        <v>13.287957116394001</v>
      </c>
      <c r="V14" s="170">
        <v>15.904495891970001</v>
      </c>
      <c r="W14" s="170">
        <v>5.8677684249999986</v>
      </c>
      <c r="X14" s="170">
        <v>0.46587712147999999</v>
      </c>
      <c r="Y14" s="170">
        <v>21.302450773299995</v>
      </c>
      <c r="Z14" s="170">
        <v>20.114344552499997</v>
      </c>
      <c r="AA14" s="170">
        <v>1.1640263025999997</v>
      </c>
      <c r="AB14" s="170">
        <v>43.046698749879987</v>
      </c>
      <c r="AC14" s="170">
        <v>3.7911372460000003</v>
      </c>
      <c r="AD14" s="170">
        <v>1.867276554</v>
      </c>
      <c r="AE14" s="274"/>
      <c r="AF14" s="64">
        <v>63056.75</v>
      </c>
      <c r="AG14" s="64">
        <v>565841.38</v>
      </c>
      <c r="AH14" s="64">
        <v>118559.12</v>
      </c>
      <c r="AI14" s="64" t="s">
        <v>430</v>
      </c>
      <c r="AJ14" s="64" t="s">
        <v>430</v>
      </c>
      <c r="AK14" s="140" t="s">
        <v>430</v>
      </c>
      <c r="AL14" s="139" t="s">
        <v>49</v>
      </c>
    </row>
    <row r="15" spans="1:38" ht="26.25" customHeight="1" thickBot="1" x14ac:dyDescent="0.3">
      <c r="A15" s="53" t="s">
        <v>53</v>
      </c>
      <c r="B15" s="57" t="s">
        <v>54</v>
      </c>
      <c r="C15" s="59" t="s">
        <v>55</v>
      </c>
      <c r="D15" s="56"/>
      <c r="E15" s="64">
        <v>30.79</v>
      </c>
      <c r="F15" s="64">
        <v>0.76</v>
      </c>
      <c r="G15" s="64">
        <v>7.61</v>
      </c>
      <c r="H15" s="64" t="s">
        <v>429</v>
      </c>
      <c r="I15" s="56" t="s">
        <v>430</v>
      </c>
      <c r="J15" s="56" t="s">
        <v>430</v>
      </c>
      <c r="K15" s="56" t="s">
        <v>430</v>
      </c>
      <c r="L15" s="56" t="s">
        <v>430</v>
      </c>
      <c r="M15" s="64">
        <v>2.2999999999999998</v>
      </c>
      <c r="N15" s="64" t="s">
        <v>429</v>
      </c>
      <c r="O15" s="64" t="s">
        <v>429</v>
      </c>
      <c r="P15" s="64" t="s">
        <v>429</v>
      </c>
      <c r="Q15" s="64" t="s">
        <v>429</v>
      </c>
      <c r="R15" s="64" t="s">
        <v>429</v>
      </c>
      <c r="S15" s="64" t="s">
        <v>429</v>
      </c>
      <c r="T15" s="64" t="s">
        <v>429</v>
      </c>
      <c r="U15" s="64" t="s">
        <v>429</v>
      </c>
      <c r="V15" s="64" t="s">
        <v>429</v>
      </c>
      <c r="W15" s="64" t="s">
        <v>429</v>
      </c>
      <c r="X15" s="64" t="s">
        <v>429</v>
      </c>
      <c r="Y15" s="64" t="s">
        <v>429</v>
      </c>
      <c r="Z15" s="64" t="s">
        <v>429</v>
      </c>
      <c r="AA15" s="64" t="s">
        <v>429</v>
      </c>
      <c r="AB15" s="64" t="s">
        <v>429</v>
      </c>
      <c r="AC15" s="64" t="s">
        <v>429</v>
      </c>
      <c r="AD15" s="64" t="s">
        <v>429</v>
      </c>
      <c r="AE15" s="274"/>
      <c r="AF15" s="64">
        <v>146592.6</v>
      </c>
      <c r="AG15" s="64">
        <v>4835.1400000000003</v>
      </c>
      <c r="AH15" s="64">
        <v>106.8</v>
      </c>
      <c r="AI15" s="64" t="s">
        <v>430</v>
      </c>
      <c r="AJ15" s="64">
        <v>37.15</v>
      </c>
      <c r="AK15" s="140" t="s">
        <v>430</v>
      </c>
      <c r="AL15" s="139" t="s">
        <v>49</v>
      </c>
    </row>
    <row r="16" spans="1:38" ht="26.25" customHeight="1" thickBot="1" x14ac:dyDescent="0.3">
      <c r="A16" s="53" t="s">
        <v>53</v>
      </c>
      <c r="B16" s="57" t="s">
        <v>56</v>
      </c>
      <c r="C16" s="59" t="s">
        <v>57</v>
      </c>
      <c r="D16" s="56"/>
      <c r="E16" s="170">
        <v>0.32636625000000002</v>
      </c>
      <c r="F16" s="170">
        <v>1.2433E-2</v>
      </c>
      <c r="G16" s="170">
        <v>1.4142537500000001</v>
      </c>
      <c r="H16" s="170" t="s">
        <v>429</v>
      </c>
      <c r="I16" s="56" t="s">
        <v>430</v>
      </c>
      <c r="J16" s="56" t="s">
        <v>430</v>
      </c>
      <c r="K16" s="56" t="s">
        <v>430</v>
      </c>
      <c r="L16" s="56" t="s">
        <v>430</v>
      </c>
      <c r="M16" s="170">
        <v>9.3247499999999997E-2</v>
      </c>
      <c r="N16" s="170">
        <v>0.43515500000000001</v>
      </c>
      <c r="O16" s="170">
        <v>2.4865999999999999E-2</v>
      </c>
      <c r="P16" s="170">
        <v>0.46623750000000003</v>
      </c>
      <c r="Q16" s="170">
        <v>0.17095374999999999</v>
      </c>
      <c r="R16" s="170">
        <v>8.8585125000000001E-2</v>
      </c>
      <c r="S16" s="170">
        <v>0.38853124999999999</v>
      </c>
      <c r="T16" s="170">
        <v>8.0814499999999997E-2</v>
      </c>
      <c r="U16" s="170">
        <v>4.5069625000000002E-2</v>
      </c>
      <c r="V16" s="170">
        <v>0.71489749999999996</v>
      </c>
      <c r="W16" s="170">
        <v>0.4040725</v>
      </c>
      <c r="X16" s="170">
        <v>4.5069624999999995E-3</v>
      </c>
      <c r="Y16" s="170">
        <v>4.6623750000000002E-5</v>
      </c>
      <c r="Z16" s="170">
        <v>1.554125E-5</v>
      </c>
      <c r="AA16" s="170">
        <v>1.554125E-5</v>
      </c>
      <c r="AB16" s="170">
        <v>4.5846687499999988E-3</v>
      </c>
      <c r="AC16" s="147" t="s">
        <v>430</v>
      </c>
      <c r="AD16" s="147" t="s">
        <v>430</v>
      </c>
      <c r="AE16" s="274"/>
      <c r="AF16" s="64">
        <v>3794.09</v>
      </c>
      <c r="AG16" s="64">
        <v>15541.25</v>
      </c>
      <c r="AH16" s="64">
        <v>47379.46</v>
      </c>
      <c r="AI16" s="64">
        <v>0</v>
      </c>
      <c r="AJ16" s="64">
        <v>1455.56</v>
      </c>
      <c r="AK16" s="140" t="s">
        <v>430</v>
      </c>
      <c r="AL16" s="139" t="s">
        <v>49</v>
      </c>
    </row>
    <row r="17" spans="1:38" ht="26.25" customHeight="1" thickBot="1" x14ac:dyDescent="0.3">
      <c r="A17" s="53" t="s">
        <v>53</v>
      </c>
      <c r="B17" s="57" t="s">
        <v>58</v>
      </c>
      <c r="C17" s="59" t="s">
        <v>59</v>
      </c>
      <c r="D17" s="56"/>
      <c r="E17" s="170">
        <v>22.037603530000002</v>
      </c>
      <c r="F17" s="170">
        <v>5.4826146900000001</v>
      </c>
      <c r="G17" s="170">
        <v>48.176382257100002</v>
      </c>
      <c r="H17" s="170" t="s">
        <v>429</v>
      </c>
      <c r="I17" s="56" t="s">
        <v>430</v>
      </c>
      <c r="J17" s="56" t="s">
        <v>430</v>
      </c>
      <c r="K17" s="56" t="s">
        <v>430</v>
      </c>
      <c r="L17" s="56" t="s">
        <v>430</v>
      </c>
      <c r="M17" s="170">
        <v>50.551585350000003</v>
      </c>
      <c r="N17" s="170">
        <v>7.0074299718300006</v>
      </c>
      <c r="O17" s="170">
        <v>9.4265845796999981E-2</v>
      </c>
      <c r="P17" s="170">
        <v>0.42161693499999997</v>
      </c>
      <c r="Q17" s="170">
        <v>0.21089607769999999</v>
      </c>
      <c r="R17" s="170">
        <v>0.71068311369000003</v>
      </c>
      <c r="S17" s="170">
        <v>0.92014923713800001</v>
      </c>
      <c r="T17" s="170">
        <v>0.67995766752999998</v>
      </c>
      <c r="U17" s="170">
        <v>9.733793634E-2</v>
      </c>
      <c r="V17" s="170">
        <v>11.1539382149</v>
      </c>
      <c r="W17" s="170">
        <v>10.646584402759999</v>
      </c>
      <c r="X17" s="170">
        <v>2.4315808955999998</v>
      </c>
      <c r="Y17" s="170">
        <v>3.4670168970000002</v>
      </c>
      <c r="Z17" s="170">
        <v>1.2911879590000002</v>
      </c>
      <c r="AA17" s="170">
        <v>1.0143650503999999</v>
      </c>
      <c r="AB17" s="170">
        <v>8.2041508020000009</v>
      </c>
      <c r="AC17" s="170">
        <v>3.2417330000000001E-2</v>
      </c>
      <c r="AD17" s="170">
        <v>8.8874300522000009</v>
      </c>
      <c r="AE17" s="274"/>
      <c r="AF17" s="64">
        <v>23789.98</v>
      </c>
      <c r="AG17" s="64">
        <v>52279</v>
      </c>
      <c r="AH17" s="64">
        <v>10662.13</v>
      </c>
      <c r="AI17" s="64">
        <v>0.87</v>
      </c>
      <c r="AJ17" s="64">
        <v>1672.33</v>
      </c>
      <c r="AK17" s="140" t="s">
        <v>430</v>
      </c>
      <c r="AL17" s="139" t="s">
        <v>49</v>
      </c>
    </row>
    <row r="18" spans="1:38" ht="26.25" customHeight="1" thickBot="1" x14ac:dyDescent="0.3">
      <c r="A18" s="53" t="s">
        <v>53</v>
      </c>
      <c r="B18" s="57" t="s">
        <v>60</v>
      </c>
      <c r="C18" s="59" t="s">
        <v>61</v>
      </c>
      <c r="D18" s="56"/>
      <c r="E18" s="170">
        <v>11.912058160000001</v>
      </c>
      <c r="F18" s="170">
        <v>3.170362286</v>
      </c>
      <c r="G18" s="170">
        <v>29.164602553199995</v>
      </c>
      <c r="H18" s="170" t="s">
        <v>429</v>
      </c>
      <c r="I18" s="56" t="s">
        <v>430</v>
      </c>
      <c r="J18" s="56" t="s">
        <v>430</v>
      </c>
      <c r="K18" s="56" t="s">
        <v>430</v>
      </c>
      <c r="L18" s="56" t="s">
        <v>430</v>
      </c>
      <c r="M18" s="170">
        <v>30.437716819999999</v>
      </c>
      <c r="N18" s="170">
        <v>4.2576359843600002</v>
      </c>
      <c r="O18" s="170">
        <v>5.7399505624000001E-2</v>
      </c>
      <c r="P18" s="170">
        <v>0.25334617440000001</v>
      </c>
      <c r="Q18" s="170">
        <v>0.127597762</v>
      </c>
      <c r="R18" s="170">
        <v>0.43154790348000005</v>
      </c>
      <c r="S18" s="170">
        <v>0.55863347049599998</v>
      </c>
      <c r="T18" s="170">
        <v>0.41307071356000002</v>
      </c>
      <c r="U18" s="170">
        <v>5.8629066779999996E-2</v>
      </c>
      <c r="V18" s="170">
        <v>6.7153319407999996</v>
      </c>
      <c r="W18" s="170">
        <v>6.466417139919999</v>
      </c>
      <c r="X18" s="170">
        <v>1.4698958302</v>
      </c>
      <c r="Y18" s="170">
        <v>2.0599378319999997</v>
      </c>
      <c r="Z18" s="170">
        <v>0.77559886700000014</v>
      </c>
      <c r="AA18" s="170">
        <v>0.60793053180000001</v>
      </c>
      <c r="AB18" s="170">
        <v>4.9133630610000001</v>
      </c>
      <c r="AC18" s="170">
        <v>1.9751094400000002E-2</v>
      </c>
      <c r="AD18" s="170">
        <v>5.3998160918</v>
      </c>
      <c r="AE18" s="274"/>
      <c r="AF18" s="64">
        <v>12256.51</v>
      </c>
      <c r="AG18" s="64">
        <v>31763.62</v>
      </c>
      <c r="AH18" s="64">
        <v>1733.96</v>
      </c>
      <c r="AI18" s="64">
        <v>11.53</v>
      </c>
      <c r="AJ18" s="64">
        <v>11.61</v>
      </c>
      <c r="AK18" s="140" t="s">
        <v>430</v>
      </c>
      <c r="AL18" s="139" t="s">
        <v>49</v>
      </c>
    </row>
    <row r="19" spans="1:38" ht="26.25" customHeight="1" thickBot="1" x14ac:dyDescent="0.3">
      <c r="A19" s="53" t="s">
        <v>53</v>
      </c>
      <c r="B19" s="57" t="s">
        <v>62</v>
      </c>
      <c r="C19" s="59" t="s">
        <v>63</v>
      </c>
      <c r="D19" s="56"/>
      <c r="E19" s="170">
        <v>1.6624266000000001</v>
      </c>
      <c r="F19" s="170">
        <v>0.40955129200000001</v>
      </c>
      <c r="G19" s="170">
        <v>2.8435973686999998</v>
      </c>
      <c r="H19" s="170" t="s">
        <v>429</v>
      </c>
      <c r="I19" s="56" t="s">
        <v>430</v>
      </c>
      <c r="J19" s="56" t="s">
        <v>430</v>
      </c>
      <c r="K19" s="56" t="s">
        <v>430</v>
      </c>
      <c r="L19" s="56" t="s">
        <v>430</v>
      </c>
      <c r="M19" s="170">
        <v>3.08835996</v>
      </c>
      <c r="N19" s="170">
        <v>0.41195473211</v>
      </c>
      <c r="O19" s="170">
        <v>5.5447528289999997E-3</v>
      </c>
      <c r="P19" s="170">
        <v>2.6739365999999997E-2</v>
      </c>
      <c r="Q19" s="170">
        <v>1.27604499E-2</v>
      </c>
      <c r="R19" s="170">
        <v>4.1859563929999996E-2</v>
      </c>
      <c r="S19" s="170">
        <v>5.4139738186E-2</v>
      </c>
      <c r="T19" s="170">
        <v>4.0016323969999996E-2</v>
      </c>
      <c r="U19" s="170">
        <v>5.9510466799999997E-3</v>
      </c>
      <c r="V19" s="170">
        <v>0.66399936530000003</v>
      </c>
      <c r="W19" s="170">
        <v>0.62627234371999996</v>
      </c>
      <c r="X19" s="170">
        <v>0.14588458119999997</v>
      </c>
      <c r="Y19" s="170">
        <v>0.21715983</v>
      </c>
      <c r="Z19" s="170">
        <v>8.0172005000000005E-2</v>
      </c>
      <c r="AA19" s="170">
        <v>6.3788818799999994E-2</v>
      </c>
      <c r="AB19" s="170">
        <v>0.50700523499999994</v>
      </c>
      <c r="AC19" s="173">
        <v>1.9052538E-3</v>
      </c>
      <c r="AD19" s="170">
        <v>0.52240829999999994</v>
      </c>
      <c r="AE19" s="274"/>
      <c r="AF19" s="64">
        <v>1597.63</v>
      </c>
      <c r="AG19" s="64">
        <v>3072.99</v>
      </c>
      <c r="AH19" s="64">
        <v>4205.6099999999997</v>
      </c>
      <c r="AI19" s="64">
        <v>0</v>
      </c>
      <c r="AJ19" s="64" t="s">
        <v>430</v>
      </c>
      <c r="AK19" s="140" t="s">
        <v>430</v>
      </c>
      <c r="AL19" s="139" t="s">
        <v>49</v>
      </c>
    </row>
    <row r="20" spans="1:38" ht="26.25" customHeight="1" thickBot="1" x14ac:dyDescent="0.3">
      <c r="A20" s="53" t="s">
        <v>53</v>
      </c>
      <c r="B20" s="57" t="s">
        <v>64</v>
      </c>
      <c r="C20" s="59" t="s">
        <v>65</v>
      </c>
      <c r="D20" s="56"/>
      <c r="E20" s="170">
        <v>0.12183926999999999</v>
      </c>
      <c r="F20" s="170">
        <v>6.4794316000000005E-2</v>
      </c>
      <c r="G20" s="170">
        <v>0.33376353999999997</v>
      </c>
      <c r="H20" s="170" t="s">
        <v>429</v>
      </c>
      <c r="I20" s="56" t="s">
        <v>430</v>
      </c>
      <c r="J20" s="56" t="s">
        <v>430</v>
      </c>
      <c r="K20" s="56" t="s">
        <v>430</v>
      </c>
      <c r="L20" s="56" t="s">
        <v>430</v>
      </c>
      <c r="M20" s="173">
        <v>0.40280478999999997</v>
      </c>
      <c r="N20" s="173">
        <v>5.1560125599999999E-2</v>
      </c>
      <c r="O20" s="178">
        <v>1.95680692E-3</v>
      </c>
      <c r="P20" s="173">
        <v>2.9477214000000001E-3</v>
      </c>
      <c r="Q20" s="173">
        <v>1.4801846E-3</v>
      </c>
      <c r="R20" s="173">
        <v>7.2410589999999993E-3</v>
      </c>
      <c r="S20" s="173">
        <v>7.0012753999999996E-3</v>
      </c>
      <c r="T20" s="173">
        <v>4.9401845599999997E-3</v>
      </c>
      <c r="U20" s="178">
        <v>7.1687620000000004E-4</v>
      </c>
      <c r="V20" s="173">
        <v>0.12692178000000001</v>
      </c>
      <c r="W20" s="173">
        <v>8.4143257999999985E-2</v>
      </c>
      <c r="X20" s="173">
        <v>1.7771893E-2</v>
      </c>
      <c r="Y20" s="173">
        <v>2.4525472999999999E-2</v>
      </c>
      <c r="Z20" s="173">
        <v>9.3049029999999981E-3</v>
      </c>
      <c r="AA20" s="173">
        <v>7.2897749999999992E-3</v>
      </c>
      <c r="AB20" s="173">
        <v>5.8892043999999998E-2</v>
      </c>
      <c r="AC20" s="178">
        <v>7.2603339999999998E-4</v>
      </c>
      <c r="AD20" s="173">
        <v>6.19829E-2</v>
      </c>
      <c r="AE20" s="274"/>
      <c r="AF20" s="64">
        <v>96.82</v>
      </c>
      <c r="AG20" s="64">
        <v>364.57</v>
      </c>
      <c r="AH20" s="64">
        <v>0</v>
      </c>
      <c r="AI20" s="64">
        <v>100</v>
      </c>
      <c r="AJ20" s="64" t="s">
        <v>430</v>
      </c>
      <c r="AK20" s="140" t="s">
        <v>430</v>
      </c>
      <c r="AL20" s="139" t="s">
        <v>49</v>
      </c>
    </row>
    <row r="21" spans="1:38" ht="26.25" customHeight="1" thickBot="1" x14ac:dyDescent="0.3">
      <c r="A21" s="53" t="s">
        <v>53</v>
      </c>
      <c r="B21" s="57" t="s">
        <v>66</v>
      </c>
      <c r="C21" s="59" t="s">
        <v>67</v>
      </c>
      <c r="D21" s="56"/>
      <c r="E21" s="170">
        <v>4.7965130299999998</v>
      </c>
      <c r="F21" s="170">
        <v>0.69511634599999994</v>
      </c>
      <c r="G21" s="170">
        <v>3.2083985426000003</v>
      </c>
      <c r="H21" s="170" t="s">
        <v>429</v>
      </c>
      <c r="I21" s="56" t="s">
        <v>430</v>
      </c>
      <c r="J21" s="56" t="s">
        <v>430</v>
      </c>
      <c r="K21" s="56" t="s">
        <v>430</v>
      </c>
      <c r="L21" s="56" t="s">
        <v>430</v>
      </c>
      <c r="M21" s="170">
        <v>3.7450106599999997</v>
      </c>
      <c r="N21" s="170">
        <v>0.43087391317999996</v>
      </c>
      <c r="O21" s="170">
        <v>6.6420268219999998E-3</v>
      </c>
      <c r="P21" s="170">
        <v>3.1284205999999995E-2</v>
      </c>
      <c r="Q21" s="170">
        <v>1.39649267E-2</v>
      </c>
      <c r="R21" s="170">
        <v>4.614823514E-2</v>
      </c>
      <c r="S21" s="170">
        <v>5.7883163628000001E-2</v>
      </c>
      <c r="T21" s="170">
        <v>4.1877042900000001E-2</v>
      </c>
      <c r="U21" s="170">
        <v>7.0991989399999999E-3</v>
      </c>
      <c r="V21" s="170">
        <v>0.87900588940000002</v>
      </c>
      <c r="W21" s="170">
        <v>0.66568192256000003</v>
      </c>
      <c r="X21" s="170">
        <v>0.1660915046</v>
      </c>
      <c r="Y21" s="170">
        <v>0.32030886999999997</v>
      </c>
      <c r="Z21" s="170">
        <v>9.8317350999999997E-2</v>
      </c>
      <c r="AA21" s="170">
        <v>8.0057937400000015E-2</v>
      </c>
      <c r="AB21" s="170">
        <v>0.66477566300000002</v>
      </c>
      <c r="AC21" s="173">
        <v>2.3042244000000003E-3</v>
      </c>
      <c r="AD21" s="170">
        <v>0.54359926040000006</v>
      </c>
      <c r="AE21" s="274"/>
      <c r="AF21" s="64">
        <v>6881.47</v>
      </c>
      <c r="AG21" s="64">
        <v>3197.62</v>
      </c>
      <c r="AH21" s="64">
        <v>9557.7800000000007</v>
      </c>
      <c r="AI21" s="64">
        <v>64.34</v>
      </c>
      <c r="AJ21" s="64">
        <v>27.1</v>
      </c>
      <c r="AK21" s="140" t="s">
        <v>430</v>
      </c>
      <c r="AL21" s="139" t="s">
        <v>49</v>
      </c>
    </row>
    <row r="22" spans="1:38" ht="26.25" customHeight="1" thickBot="1" x14ac:dyDescent="0.3">
      <c r="A22" s="53" t="s">
        <v>53</v>
      </c>
      <c r="B22" s="57" t="s">
        <v>68</v>
      </c>
      <c r="C22" s="59" t="s">
        <v>69</v>
      </c>
      <c r="D22" s="56"/>
      <c r="E22" s="170">
        <v>1.12133745</v>
      </c>
      <c r="F22" s="170">
        <v>0.23242527599999999</v>
      </c>
      <c r="G22" s="170">
        <v>1.5585238736</v>
      </c>
      <c r="H22" s="170" t="s">
        <v>429</v>
      </c>
      <c r="I22" s="56" t="s">
        <v>430</v>
      </c>
      <c r="J22" s="56" t="s">
        <v>430</v>
      </c>
      <c r="K22" s="56" t="s">
        <v>430</v>
      </c>
      <c r="L22" s="56" t="s">
        <v>430</v>
      </c>
      <c r="M22" s="170">
        <v>1.6997512700000001</v>
      </c>
      <c r="N22" s="170">
        <v>0.22291322127999999</v>
      </c>
      <c r="O22" s="170">
        <v>3.040112152E-3</v>
      </c>
      <c r="P22" s="170">
        <v>1.4493944600000001E-2</v>
      </c>
      <c r="Q22" s="170">
        <v>6.9109316000000006E-3</v>
      </c>
      <c r="R22" s="170">
        <v>2.2794694040000001E-2</v>
      </c>
      <c r="S22" s="170">
        <v>2.9394731208E-2</v>
      </c>
      <c r="T22" s="170">
        <v>2.1651033680000001E-2</v>
      </c>
      <c r="U22" s="170">
        <v>3.2658964400000003E-3</v>
      </c>
      <c r="V22" s="170">
        <v>0.37332545839999998</v>
      </c>
      <c r="W22" s="170">
        <v>0.33961769416000009</v>
      </c>
      <c r="X22" s="170">
        <v>7.9732874599999989E-2</v>
      </c>
      <c r="Y22" s="170">
        <v>0.12395524499999998</v>
      </c>
      <c r="Z22" s="170">
        <v>4.4075462999999995E-2</v>
      </c>
      <c r="AA22" s="170">
        <v>3.5125041400000001E-2</v>
      </c>
      <c r="AB22" s="170">
        <v>0.28288862399999998</v>
      </c>
      <c r="AC22" s="170">
        <v>1.0453214E-3</v>
      </c>
      <c r="AD22" s="170">
        <v>0.28253507880000001</v>
      </c>
      <c r="AE22" s="274"/>
      <c r="AF22" s="64">
        <v>1302.58</v>
      </c>
      <c r="AG22" s="64">
        <v>1661.97</v>
      </c>
      <c r="AH22" s="64">
        <v>2234.08</v>
      </c>
      <c r="AI22" s="64">
        <v>2.98</v>
      </c>
      <c r="AJ22" s="64">
        <v>12.76</v>
      </c>
      <c r="AK22" s="140" t="s">
        <v>430</v>
      </c>
      <c r="AL22" s="139" t="s">
        <v>49</v>
      </c>
    </row>
    <row r="23" spans="1:38" ht="26.25" customHeight="1" thickBot="1" x14ac:dyDescent="0.3">
      <c r="A23" s="53" t="s">
        <v>70</v>
      </c>
      <c r="B23" s="57" t="s">
        <v>380</v>
      </c>
      <c r="C23" s="59" t="s">
        <v>376</v>
      </c>
      <c r="D23" s="266"/>
      <c r="E23" s="64" t="s">
        <v>431</v>
      </c>
      <c r="F23" s="64" t="s">
        <v>431</v>
      </c>
      <c r="G23" s="64" t="s">
        <v>431</v>
      </c>
      <c r="H23" s="64" t="s">
        <v>429</v>
      </c>
      <c r="I23" s="56" t="s">
        <v>430</v>
      </c>
      <c r="J23" s="56" t="s">
        <v>430</v>
      </c>
      <c r="K23" s="56" t="s">
        <v>430</v>
      </c>
      <c r="L23" s="56" t="s">
        <v>430</v>
      </c>
      <c r="M23" s="64" t="s">
        <v>431</v>
      </c>
      <c r="N23" s="64" t="s">
        <v>429</v>
      </c>
      <c r="O23" s="64" t="s">
        <v>429</v>
      </c>
      <c r="P23" s="64" t="s">
        <v>429</v>
      </c>
      <c r="Q23" s="64" t="s">
        <v>429</v>
      </c>
      <c r="R23" s="64" t="s">
        <v>429</v>
      </c>
      <c r="S23" s="64" t="s">
        <v>429</v>
      </c>
      <c r="T23" s="64" t="s">
        <v>429</v>
      </c>
      <c r="U23" s="64" t="s">
        <v>429</v>
      </c>
      <c r="V23" s="64" t="s">
        <v>429</v>
      </c>
      <c r="W23" s="64" t="s">
        <v>429</v>
      </c>
      <c r="X23" s="64" t="s">
        <v>429</v>
      </c>
      <c r="Y23" s="64" t="s">
        <v>429</v>
      </c>
      <c r="Z23" s="64" t="s">
        <v>429</v>
      </c>
      <c r="AA23" s="64" t="s">
        <v>429</v>
      </c>
      <c r="AB23" s="64" t="s">
        <v>429</v>
      </c>
      <c r="AC23" s="64" t="s">
        <v>429</v>
      </c>
      <c r="AD23" s="64" t="s">
        <v>429</v>
      </c>
      <c r="AE23" s="274"/>
      <c r="AF23" s="64" t="s">
        <v>431</v>
      </c>
      <c r="AG23" s="64" t="s">
        <v>431</v>
      </c>
      <c r="AH23" s="64" t="s">
        <v>431</v>
      </c>
      <c r="AI23" s="64" t="s">
        <v>431</v>
      </c>
      <c r="AJ23" s="64" t="s">
        <v>431</v>
      </c>
      <c r="AK23" s="140" t="s">
        <v>430</v>
      </c>
      <c r="AL23" s="139" t="s">
        <v>49</v>
      </c>
    </row>
    <row r="24" spans="1:38" ht="26.25" customHeight="1" thickBot="1" x14ac:dyDescent="0.3">
      <c r="A24" s="58" t="s">
        <v>53</v>
      </c>
      <c r="B24" s="57" t="s">
        <v>71</v>
      </c>
      <c r="C24" s="59" t="s">
        <v>72</v>
      </c>
      <c r="D24" s="56"/>
      <c r="E24" s="64">
        <v>4.28</v>
      </c>
      <c r="F24" s="64">
        <v>0.23</v>
      </c>
      <c r="G24" s="64">
        <v>11.55</v>
      </c>
      <c r="H24" s="64" t="s">
        <v>429</v>
      </c>
      <c r="I24" s="56" t="s">
        <v>430</v>
      </c>
      <c r="J24" s="56" t="s">
        <v>430</v>
      </c>
      <c r="K24" s="56" t="s">
        <v>430</v>
      </c>
      <c r="L24" s="56" t="s">
        <v>430</v>
      </c>
      <c r="M24" s="64">
        <v>1.59</v>
      </c>
      <c r="N24" s="64" t="s">
        <v>429</v>
      </c>
      <c r="O24" s="64" t="s">
        <v>429</v>
      </c>
      <c r="P24" s="64" t="s">
        <v>429</v>
      </c>
      <c r="Q24" s="64" t="s">
        <v>429</v>
      </c>
      <c r="R24" s="64" t="s">
        <v>429</v>
      </c>
      <c r="S24" s="64" t="s">
        <v>429</v>
      </c>
      <c r="T24" s="64" t="s">
        <v>429</v>
      </c>
      <c r="U24" s="64" t="s">
        <v>429</v>
      </c>
      <c r="V24" s="64" t="s">
        <v>429</v>
      </c>
      <c r="W24" s="64" t="s">
        <v>429</v>
      </c>
      <c r="X24" s="64" t="s">
        <v>429</v>
      </c>
      <c r="Y24" s="64" t="s">
        <v>429</v>
      </c>
      <c r="Z24" s="64" t="s">
        <v>429</v>
      </c>
      <c r="AA24" s="64" t="s">
        <v>429</v>
      </c>
      <c r="AB24" s="64" t="s">
        <v>429</v>
      </c>
      <c r="AC24" s="64" t="s">
        <v>429</v>
      </c>
      <c r="AD24" s="64" t="s">
        <v>429</v>
      </c>
      <c r="AE24" s="274"/>
      <c r="AF24" s="64">
        <v>4996.4399999999996</v>
      </c>
      <c r="AG24" s="64">
        <v>9686.82</v>
      </c>
      <c r="AH24" s="64">
        <v>2416.41</v>
      </c>
      <c r="AI24" s="64">
        <v>6.15</v>
      </c>
      <c r="AJ24" s="64">
        <v>71.67</v>
      </c>
      <c r="AK24" s="140" t="s">
        <v>430</v>
      </c>
      <c r="AL24" s="139" t="s">
        <v>49</v>
      </c>
    </row>
    <row r="25" spans="1:38" ht="26.25" customHeight="1" thickBot="1" x14ac:dyDescent="0.3">
      <c r="A25" s="53" t="s">
        <v>73</v>
      </c>
      <c r="B25" s="57" t="s">
        <v>74</v>
      </c>
      <c r="C25" s="59" t="s">
        <v>75</v>
      </c>
      <c r="D25" s="56"/>
      <c r="E25" s="56">
        <v>0.25553508884294784</v>
      </c>
      <c r="F25" s="56">
        <v>2.7748056049741437E-3</v>
      </c>
      <c r="G25" s="56">
        <v>1.5666911831208944E-2</v>
      </c>
      <c r="H25" s="56" t="s">
        <v>429</v>
      </c>
      <c r="I25" s="56" t="s">
        <v>430</v>
      </c>
      <c r="J25" s="56" t="s">
        <v>430</v>
      </c>
      <c r="K25" s="56" t="s">
        <v>430</v>
      </c>
      <c r="L25" s="56" t="s">
        <v>430</v>
      </c>
      <c r="M25" s="56">
        <v>0.12543060263480316</v>
      </c>
      <c r="N25" s="56" t="s">
        <v>429</v>
      </c>
      <c r="O25" s="56" t="s">
        <v>429</v>
      </c>
      <c r="P25" s="56" t="s">
        <v>429</v>
      </c>
      <c r="Q25" s="56" t="s">
        <v>429</v>
      </c>
      <c r="R25" s="56" t="s">
        <v>429</v>
      </c>
      <c r="S25" s="56" t="s">
        <v>429</v>
      </c>
      <c r="T25" s="56" t="s">
        <v>429</v>
      </c>
      <c r="U25" s="56" t="s">
        <v>429</v>
      </c>
      <c r="V25" s="56" t="s">
        <v>429</v>
      </c>
      <c r="W25" s="56" t="s">
        <v>429</v>
      </c>
      <c r="X25" s="56">
        <v>7.289971983283919E-5</v>
      </c>
      <c r="Y25" s="56">
        <v>1.0934955461396873E-5</v>
      </c>
      <c r="Z25" s="56" t="s">
        <v>429</v>
      </c>
      <c r="AA25" s="56">
        <v>1.8352258259932543E-6</v>
      </c>
      <c r="AB25" s="56" t="s">
        <v>429</v>
      </c>
      <c r="AC25" s="56" t="s">
        <v>430</v>
      </c>
      <c r="AD25" s="56" t="s">
        <v>430</v>
      </c>
      <c r="AE25" s="276"/>
      <c r="AF25" s="56" t="s">
        <v>432</v>
      </c>
      <c r="AG25" s="56" t="s">
        <v>430</v>
      </c>
      <c r="AH25" s="56" t="s">
        <v>430</v>
      </c>
      <c r="AI25" s="56" t="s">
        <v>430</v>
      </c>
      <c r="AJ25" s="56" t="s">
        <v>430</v>
      </c>
      <c r="AK25" s="56" t="s">
        <v>430</v>
      </c>
      <c r="AL25" s="139" t="s">
        <v>49</v>
      </c>
    </row>
    <row r="26" spans="1:38" ht="26.25" customHeight="1" thickBot="1" x14ac:dyDescent="0.3">
      <c r="A26" s="53" t="s">
        <v>73</v>
      </c>
      <c r="B26" s="57" t="s">
        <v>76</v>
      </c>
      <c r="C26" s="59" t="s">
        <v>77</v>
      </c>
      <c r="D26" s="56"/>
      <c r="E26" s="56">
        <v>1.0234730456864185</v>
      </c>
      <c r="F26" s="56">
        <v>0.17479313696806409</v>
      </c>
      <c r="G26" s="56">
        <v>0.17660900156039347</v>
      </c>
      <c r="H26" s="56" t="s">
        <v>429</v>
      </c>
      <c r="I26" s="56" t="s">
        <v>430</v>
      </c>
      <c r="J26" s="56" t="s">
        <v>430</v>
      </c>
      <c r="K26" s="56" t="s">
        <v>430</v>
      </c>
      <c r="L26" s="56" t="s">
        <v>430</v>
      </c>
      <c r="M26" s="56">
        <v>4.9493795942389873</v>
      </c>
      <c r="N26" s="56" t="s">
        <v>429</v>
      </c>
      <c r="O26" s="56" t="s">
        <v>429</v>
      </c>
      <c r="P26" s="56" t="s">
        <v>429</v>
      </c>
      <c r="Q26" s="56" t="s">
        <v>429</v>
      </c>
      <c r="R26" s="56" t="s">
        <v>429</v>
      </c>
      <c r="S26" s="56" t="s">
        <v>429</v>
      </c>
      <c r="T26" s="56" t="s">
        <v>429</v>
      </c>
      <c r="U26" s="56" t="s">
        <v>429</v>
      </c>
      <c r="V26" s="56" t="s">
        <v>429</v>
      </c>
      <c r="W26" s="56" t="s">
        <v>429</v>
      </c>
      <c r="X26" s="56">
        <v>4.5921626719422747E-3</v>
      </c>
      <c r="Y26" s="56">
        <v>6.8882495936651363E-4</v>
      </c>
      <c r="Z26" s="56" t="s">
        <v>429</v>
      </c>
      <c r="AA26" s="56">
        <v>1.1560619119060206E-4</v>
      </c>
      <c r="AB26" s="56" t="s">
        <v>429</v>
      </c>
      <c r="AC26" s="56" t="s">
        <v>430</v>
      </c>
      <c r="AD26" s="56" t="s">
        <v>430</v>
      </c>
      <c r="AE26" s="276"/>
      <c r="AF26" s="56" t="s">
        <v>433</v>
      </c>
      <c r="AG26" s="56" t="s">
        <v>430</v>
      </c>
      <c r="AH26" s="56" t="s">
        <v>430</v>
      </c>
      <c r="AI26" s="56" t="s">
        <v>430</v>
      </c>
      <c r="AJ26" s="56" t="s">
        <v>430</v>
      </c>
      <c r="AK26" s="56" t="s">
        <v>430</v>
      </c>
      <c r="AL26" s="139" t="s">
        <v>49</v>
      </c>
    </row>
    <row r="27" spans="1:38" ht="26.25" customHeight="1" thickBot="1" x14ac:dyDescent="0.3">
      <c r="A27" s="53" t="s">
        <v>78</v>
      </c>
      <c r="B27" s="57" t="s">
        <v>79</v>
      </c>
      <c r="C27" s="59" t="s">
        <v>80</v>
      </c>
      <c r="D27" s="56"/>
      <c r="E27" s="174">
        <v>5.8107570559999995E-3</v>
      </c>
      <c r="F27" s="174">
        <v>6.2359077464000006E-3</v>
      </c>
      <c r="G27" s="173">
        <v>4.1090127999999998E-3</v>
      </c>
      <c r="H27" s="178">
        <v>2.7313556880000003E-4</v>
      </c>
      <c r="I27" s="56" t="s">
        <v>430</v>
      </c>
      <c r="J27" s="56" t="s">
        <v>430</v>
      </c>
      <c r="K27" s="56" t="s">
        <v>430</v>
      </c>
      <c r="L27" s="56" t="s">
        <v>430</v>
      </c>
      <c r="M27" s="174">
        <v>6.3788278462000012E-2</v>
      </c>
      <c r="N27" s="179">
        <v>1.3796116000000002E-5</v>
      </c>
      <c r="O27" s="170" t="s">
        <v>429</v>
      </c>
      <c r="P27" s="170" t="s">
        <v>429</v>
      </c>
      <c r="Q27" s="170" t="s">
        <v>429</v>
      </c>
      <c r="R27" s="170" t="s">
        <v>429</v>
      </c>
      <c r="S27" s="170" t="s">
        <v>429</v>
      </c>
      <c r="T27" s="170" t="s">
        <v>429</v>
      </c>
      <c r="U27" s="170" t="s">
        <v>429</v>
      </c>
      <c r="V27" s="170" t="s">
        <v>429</v>
      </c>
      <c r="W27" s="170" t="s">
        <v>429</v>
      </c>
      <c r="X27" s="179">
        <v>1.8232711999999997E-6</v>
      </c>
      <c r="Y27" s="179">
        <v>2.6014877600000001E-6</v>
      </c>
      <c r="Z27" s="179">
        <v>1.2876634920000001E-6</v>
      </c>
      <c r="AA27" s="179">
        <v>2.9358910220000004E-6</v>
      </c>
      <c r="AB27" s="179">
        <v>8.6483134740000002E-6</v>
      </c>
      <c r="AC27" s="170" t="s">
        <v>429</v>
      </c>
      <c r="AD27" s="170" t="s">
        <v>429</v>
      </c>
      <c r="AE27" s="276"/>
      <c r="AF27" s="370">
        <v>406496.8</v>
      </c>
      <c r="AG27" s="370">
        <v>7340.8</v>
      </c>
      <c r="AH27" s="370">
        <v>21540.66</v>
      </c>
      <c r="AI27" s="56" t="s">
        <v>429</v>
      </c>
      <c r="AJ27" s="56" t="s">
        <v>430</v>
      </c>
      <c r="AK27" s="56" t="s">
        <v>430</v>
      </c>
      <c r="AL27" s="139" t="s">
        <v>49</v>
      </c>
    </row>
    <row r="28" spans="1:38" ht="26.25" customHeight="1" thickBot="1" x14ac:dyDescent="0.3">
      <c r="A28" s="53" t="s">
        <v>78</v>
      </c>
      <c r="B28" s="57" t="s">
        <v>81</v>
      </c>
      <c r="C28" s="59" t="s">
        <v>82</v>
      </c>
      <c r="D28" s="56"/>
      <c r="E28" s="174">
        <v>3.8329386599999997E-5</v>
      </c>
      <c r="F28" s="174">
        <v>4.3681477799999995E-5</v>
      </c>
      <c r="G28" s="170">
        <v>3.8271399999999994E-5</v>
      </c>
      <c r="H28" s="174">
        <v>4.0378828000000002E-6</v>
      </c>
      <c r="I28" s="56" t="s">
        <v>430</v>
      </c>
      <c r="J28" s="56" t="s">
        <v>430</v>
      </c>
      <c r="K28" s="56" t="s">
        <v>430</v>
      </c>
      <c r="L28" s="56" t="s">
        <v>430</v>
      </c>
      <c r="M28" s="174">
        <v>3.4494014649999997E-4</v>
      </c>
      <c r="N28" s="179">
        <v>1.2865265999999999E-7</v>
      </c>
      <c r="O28" s="170" t="s">
        <v>429</v>
      </c>
      <c r="P28" s="170" t="s">
        <v>429</v>
      </c>
      <c r="Q28" s="170" t="s">
        <v>429</v>
      </c>
      <c r="R28" s="170" t="s">
        <v>429</v>
      </c>
      <c r="S28" s="170" t="s">
        <v>429</v>
      </c>
      <c r="T28" s="170" t="s">
        <v>429</v>
      </c>
      <c r="U28" s="170" t="s">
        <v>429</v>
      </c>
      <c r="V28" s="170" t="s">
        <v>429</v>
      </c>
      <c r="W28" s="170" t="s">
        <v>429</v>
      </c>
      <c r="X28" s="179">
        <v>2.2374189999999997E-8</v>
      </c>
      <c r="Y28" s="179">
        <v>3.1527118E-8</v>
      </c>
      <c r="Z28" s="179">
        <v>1.5675596999999998E-8</v>
      </c>
      <c r="AA28" s="179">
        <v>3.5279777000000001E-8</v>
      </c>
      <c r="AB28" s="173">
        <v>1.0485668199999998E-7</v>
      </c>
      <c r="AC28" s="170" t="s">
        <v>429</v>
      </c>
      <c r="AD28" s="170" t="s">
        <v>429</v>
      </c>
      <c r="AE28" s="276"/>
      <c r="AF28" s="370">
        <v>3783.22</v>
      </c>
      <c r="AG28" s="370">
        <v>73.2</v>
      </c>
      <c r="AH28" s="370">
        <v>286.39500000000004</v>
      </c>
      <c r="AI28" s="56" t="s">
        <v>429</v>
      </c>
      <c r="AJ28" s="56" t="s">
        <v>430</v>
      </c>
      <c r="AK28" s="56" t="s">
        <v>430</v>
      </c>
      <c r="AL28" s="139" t="s">
        <v>49</v>
      </c>
    </row>
    <row r="29" spans="1:38" ht="26.25" customHeight="1" thickBot="1" x14ac:dyDescent="0.3">
      <c r="A29" s="53" t="s">
        <v>78</v>
      </c>
      <c r="B29" s="57" t="s">
        <v>83</v>
      </c>
      <c r="C29" s="59" t="s">
        <v>84</v>
      </c>
      <c r="D29" s="56"/>
      <c r="E29" s="174">
        <v>0.10355364332999999</v>
      </c>
      <c r="F29" s="174">
        <v>7.9368973821E-2</v>
      </c>
      <c r="G29" s="170">
        <v>7.5848619200000009E-2</v>
      </c>
      <c r="H29" s="174">
        <v>8.2547483248000004E-3</v>
      </c>
      <c r="I29" s="56" t="s">
        <v>430</v>
      </c>
      <c r="J29" s="56" t="s">
        <v>430</v>
      </c>
      <c r="K29" s="56" t="s">
        <v>430</v>
      </c>
      <c r="L29" s="56" t="s">
        <v>430</v>
      </c>
      <c r="M29" s="174">
        <v>0.64735329310100009</v>
      </c>
      <c r="N29" s="179">
        <v>2.56937868E-4</v>
      </c>
      <c r="O29" s="170" t="s">
        <v>429</v>
      </c>
      <c r="P29" s="170" t="s">
        <v>429</v>
      </c>
      <c r="Q29" s="170" t="s">
        <v>429</v>
      </c>
      <c r="R29" s="170" t="s">
        <v>429</v>
      </c>
      <c r="S29" s="170" t="s">
        <v>429</v>
      </c>
      <c r="T29" s="170" t="s">
        <v>429</v>
      </c>
      <c r="U29" s="170" t="s">
        <v>429</v>
      </c>
      <c r="V29" s="170" t="s">
        <v>429</v>
      </c>
      <c r="W29" s="170" t="s">
        <v>429</v>
      </c>
      <c r="X29" s="179">
        <v>4.2087776719999996E-5</v>
      </c>
      <c r="Y29" s="179">
        <v>6.5292188240000001E-5</v>
      </c>
      <c r="Z29" s="179">
        <v>3.6189527759999997E-5</v>
      </c>
      <c r="AA29" s="179">
        <v>6.8032966960000001E-5</v>
      </c>
      <c r="AB29" s="173">
        <v>2.1160245967999998E-4</v>
      </c>
      <c r="AC29" s="170" t="s">
        <v>429</v>
      </c>
      <c r="AD29" s="170" t="s">
        <v>429</v>
      </c>
      <c r="AE29" s="276"/>
      <c r="AF29" s="370">
        <v>7461183.1999999993</v>
      </c>
      <c r="AG29" s="370">
        <v>206131.20000000001</v>
      </c>
      <c r="AH29" s="370">
        <v>2426070.4500000002</v>
      </c>
      <c r="AI29" s="56" t="s">
        <v>429</v>
      </c>
      <c r="AJ29" s="56" t="s">
        <v>430</v>
      </c>
      <c r="AK29" s="56" t="s">
        <v>430</v>
      </c>
      <c r="AL29" s="139" t="s">
        <v>49</v>
      </c>
    </row>
    <row r="30" spans="1:38" ht="26.25" customHeight="1" thickBot="1" x14ac:dyDescent="0.3">
      <c r="A30" s="53" t="s">
        <v>78</v>
      </c>
      <c r="B30" s="57" t="s">
        <v>85</v>
      </c>
      <c r="C30" s="59" t="s">
        <v>86</v>
      </c>
      <c r="D30" s="56"/>
      <c r="E30" s="56">
        <v>0.159087301582122</v>
      </c>
      <c r="F30" s="56">
        <v>3.1482035282968126</v>
      </c>
      <c r="G30" s="56">
        <v>3.9532236085918881E-4</v>
      </c>
      <c r="H30" s="56">
        <v>1.4135769267086143E-3</v>
      </c>
      <c r="I30" s="56" t="s">
        <v>430</v>
      </c>
      <c r="J30" s="56" t="s">
        <v>430</v>
      </c>
      <c r="K30" s="56" t="s">
        <v>430</v>
      </c>
      <c r="L30" s="56" t="s">
        <v>430</v>
      </c>
      <c r="M30" s="56">
        <v>11.924359939370802</v>
      </c>
      <c r="N30" s="56">
        <v>7.9064472171837766E-7</v>
      </c>
      <c r="O30" s="56" t="s">
        <v>430</v>
      </c>
      <c r="P30" s="56" t="s">
        <v>430</v>
      </c>
      <c r="Q30" s="56" t="s">
        <v>430</v>
      </c>
      <c r="R30" s="56" t="s">
        <v>430</v>
      </c>
      <c r="S30" s="56" t="s">
        <v>430</v>
      </c>
      <c r="T30" s="56" t="s">
        <v>430</v>
      </c>
      <c r="U30" s="56" t="s">
        <v>430</v>
      </c>
      <c r="V30" s="56" t="s">
        <v>430</v>
      </c>
      <c r="W30" s="56" t="s">
        <v>430</v>
      </c>
      <c r="X30" s="56">
        <v>2.0125502007376882E-7</v>
      </c>
      <c r="Y30" s="56">
        <v>2.2521395103493177E-7</v>
      </c>
      <c r="Z30" s="56">
        <v>1.6292073053590809E-7</v>
      </c>
      <c r="AA30" s="56">
        <v>2.4438109580386214E-7</v>
      </c>
      <c r="AB30" s="56" t="s">
        <v>430</v>
      </c>
      <c r="AC30" s="56" t="s">
        <v>430</v>
      </c>
      <c r="AD30" s="56" t="s">
        <v>430</v>
      </c>
      <c r="AE30" s="276"/>
      <c r="AF30" s="56">
        <v>3397.9458838259252</v>
      </c>
      <c r="AG30" s="56" t="s">
        <v>430</v>
      </c>
      <c r="AH30" s="56" t="s">
        <v>430</v>
      </c>
      <c r="AI30" s="56" t="s">
        <v>430</v>
      </c>
      <c r="AJ30" s="56" t="s">
        <v>430</v>
      </c>
      <c r="AK30" s="56" t="s">
        <v>430</v>
      </c>
      <c r="AL30" s="139" t="s">
        <v>49</v>
      </c>
    </row>
    <row r="31" spans="1:38" ht="26.25" customHeight="1" thickBot="1" x14ac:dyDescent="0.3">
      <c r="A31" s="53" t="s">
        <v>78</v>
      </c>
      <c r="B31" s="57" t="s">
        <v>87</v>
      </c>
      <c r="C31" s="59" t="s">
        <v>88</v>
      </c>
      <c r="D31" s="56"/>
      <c r="E31" s="170" t="s">
        <v>429</v>
      </c>
      <c r="F31" s="178">
        <v>2.6780037982478277</v>
      </c>
      <c r="G31" s="170" t="s">
        <v>429</v>
      </c>
      <c r="H31" s="170" t="s">
        <v>429</v>
      </c>
      <c r="I31" s="56" t="s">
        <v>430</v>
      </c>
      <c r="J31" s="56" t="s">
        <v>430</v>
      </c>
      <c r="K31" s="56" t="s">
        <v>430</v>
      </c>
      <c r="L31" s="56" t="s">
        <v>430</v>
      </c>
      <c r="M31" s="170" t="s">
        <v>429</v>
      </c>
      <c r="N31" s="170" t="s">
        <v>429</v>
      </c>
      <c r="O31" s="170" t="s">
        <v>429</v>
      </c>
      <c r="P31" s="170" t="s">
        <v>429</v>
      </c>
      <c r="Q31" s="170" t="s">
        <v>429</v>
      </c>
      <c r="R31" s="170" t="s">
        <v>429</v>
      </c>
      <c r="S31" s="170" t="s">
        <v>429</v>
      </c>
      <c r="T31" s="170" t="s">
        <v>429</v>
      </c>
      <c r="U31" s="170" t="s">
        <v>429</v>
      </c>
      <c r="V31" s="170" t="s">
        <v>429</v>
      </c>
      <c r="W31" s="170" t="s">
        <v>429</v>
      </c>
      <c r="X31" s="170" t="s">
        <v>429</v>
      </c>
      <c r="Y31" s="170" t="s">
        <v>429</v>
      </c>
      <c r="Z31" s="170" t="s">
        <v>429</v>
      </c>
      <c r="AA31" s="170" t="s">
        <v>429</v>
      </c>
      <c r="AB31" s="170" t="s">
        <v>429</v>
      </c>
      <c r="AC31" s="170" t="s">
        <v>429</v>
      </c>
      <c r="AD31" s="170" t="s">
        <v>429</v>
      </c>
      <c r="AE31" s="276"/>
      <c r="AF31" s="56">
        <v>942575.76310971822</v>
      </c>
      <c r="AG31" s="56">
        <v>156498.2215096232</v>
      </c>
      <c r="AH31" s="56">
        <v>98755.447021144049</v>
      </c>
      <c r="AI31" s="147">
        <v>60</v>
      </c>
      <c r="AJ31" s="147">
        <v>90</v>
      </c>
      <c r="AK31" s="147">
        <v>215</v>
      </c>
      <c r="AL31" s="139" t="s">
        <v>49</v>
      </c>
    </row>
    <row r="32" spans="1:38" ht="26.25" customHeight="1" thickBot="1" x14ac:dyDescent="0.3">
      <c r="A32" s="53" t="s">
        <v>78</v>
      </c>
      <c r="B32" s="57" t="s">
        <v>89</v>
      </c>
      <c r="C32" s="59" t="s">
        <v>90</v>
      </c>
      <c r="D32" s="56"/>
      <c r="E32" s="170" t="s">
        <v>429</v>
      </c>
      <c r="F32" s="170" t="s">
        <v>429</v>
      </c>
      <c r="G32" s="170" t="s">
        <v>429</v>
      </c>
      <c r="H32" s="170" t="s">
        <v>429</v>
      </c>
      <c r="I32" s="56" t="s">
        <v>430</v>
      </c>
      <c r="J32" s="56" t="s">
        <v>430</v>
      </c>
      <c r="K32" s="56" t="s">
        <v>430</v>
      </c>
      <c r="L32" s="56" t="s">
        <v>430</v>
      </c>
      <c r="M32" s="170" t="s">
        <v>429</v>
      </c>
      <c r="N32" s="170" t="s">
        <v>429</v>
      </c>
      <c r="O32" s="170" t="s">
        <v>429</v>
      </c>
      <c r="P32" s="170" t="s">
        <v>429</v>
      </c>
      <c r="Q32" s="170" t="s">
        <v>429</v>
      </c>
      <c r="R32" s="170" t="s">
        <v>429</v>
      </c>
      <c r="S32" s="170" t="s">
        <v>429</v>
      </c>
      <c r="T32" s="170" t="s">
        <v>429</v>
      </c>
      <c r="U32" s="170" t="s">
        <v>429</v>
      </c>
      <c r="V32" s="170" t="s">
        <v>429</v>
      </c>
      <c r="W32" s="170" t="s">
        <v>429</v>
      </c>
      <c r="X32" s="170" t="s">
        <v>429</v>
      </c>
      <c r="Y32" s="170" t="s">
        <v>429</v>
      </c>
      <c r="Z32" s="170" t="s">
        <v>429</v>
      </c>
      <c r="AA32" s="170" t="s">
        <v>429</v>
      </c>
      <c r="AB32" s="170" t="s">
        <v>429</v>
      </c>
      <c r="AC32" s="170" t="s">
        <v>429</v>
      </c>
      <c r="AD32" s="170" t="s">
        <v>429</v>
      </c>
      <c r="AE32" s="276"/>
      <c r="AF32" s="56">
        <v>953500</v>
      </c>
      <c r="AG32" s="56">
        <v>158312</v>
      </c>
      <c r="AH32" s="363">
        <v>99900</v>
      </c>
      <c r="AI32" s="137">
        <v>9.4779139194657459E-3</v>
      </c>
      <c r="AJ32" s="137">
        <v>0.43882501341143382</v>
      </c>
      <c r="AK32" s="137">
        <v>0.50233974730729081</v>
      </c>
      <c r="AL32" s="139" t="s">
        <v>435</v>
      </c>
    </row>
    <row r="33" spans="1:38" ht="26.25" customHeight="1" thickBot="1" x14ac:dyDescent="0.3">
      <c r="A33" s="53" t="s">
        <v>78</v>
      </c>
      <c r="B33" s="57" t="s">
        <v>91</v>
      </c>
      <c r="C33" s="59" t="s">
        <v>92</v>
      </c>
      <c r="D33" s="56"/>
      <c r="E33" s="170" t="s">
        <v>429</v>
      </c>
      <c r="F33" s="170" t="s">
        <v>429</v>
      </c>
      <c r="G33" s="170" t="s">
        <v>429</v>
      </c>
      <c r="H33" s="170" t="s">
        <v>429</v>
      </c>
      <c r="I33" s="56" t="s">
        <v>430</v>
      </c>
      <c r="J33" s="56" t="s">
        <v>430</v>
      </c>
      <c r="K33" s="56" t="s">
        <v>430</v>
      </c>
      <c r="L33" s="56" t="s">
        <v>430</v>
      </c>
      <c r="M33" s="170" t="s">
        <v>429</v>
      </c>
      <c r="N33" s="170" t="s">
        <v>429</v>
      </c>
      <c r="O33" s="170" t="s">
        <v>429</v>
      </c>
      <c r="P33" s="170" t="s">
        <v>429</v>
      </c>
      <c r="Q33" s="170" t="s">
        <v>429</v>
      </c>
      <c r="R33" s="170" t="s">
        <v>429</v>
      </c>
      <c r="S33" s="170" t="s">
        <v>429</v>
      </c>
      <c r="T33" s="170" t="s">
        <v>429</v>
      </c>
      <c r="U33" s="170" t="s">
        <v>429</v>
      </c>
      <c r="V33" s="170" t="s">
        <v>429</v>
      </c>
      <c r="W33" s="170" t="s">
        <v>429</v>
      </c>
      <c r="X33" s="170" t="s">
        <v>429</v>
      </c>
      <c r="Y33" s="170" t="s">
        <v>429</v>
      </c>
      <c r="Z33" s="170" t="s">
        <v>429</v>
      </c>
      <c r="AA33" s="170" t="s">
        <v>429</v>
      </c>
      <c r="AB33" s="170" t="s">
        <v>429</v>
      </c>
      <c r="AC33" s="170" t="s">
        <v>429</v>
      </c>
      <c r="AD33" s="170" t="s">
        <v>429</v>
      </c>
      <c r="AE33" s="276"/>
      <c r="AF33" s="56">
        <v>953500</v>
      </c>
      <c r="AG33" s="56">
        <v>158312</v>
      </c>
      <c r="AH33" s="363">
        <v>99900</v>
      </c>
      <c r="AI33" s="137">
        <v>9.4779139194657459E-3</v>
      </c>
      <c r="AJ33" s="137">
        <v>0.43882501341143382</v>
      </c>
      <c r="AK33" s="137">
        <v>0.50233974730729081</v>
      </c>
      <c r="AL33" s="139" t="s">
        <v>435</v>
      </c>
    </row>
    <row r="34" spans="1:38" ht="26.25" customHeight="1" thickBot="1" x14ac:dyDescent="0.3">
      <c r="A34" s="53" t="s">
        <v>70</v>
      </c>
      <c r="B34" s="57" t="s">
        <v>93</v>
      </c>
      <c r="C34" s="59" t="s">
        <v>94</v>
      </c>
      <c r="D34" s="56"/>
      <c r="E34" s="56">
        <v>7.3283495258931159</v>
      </c>
      <c r="F34" s="56">
        <v>8.8233746655644832E-2</v>
      </c>
      <c r="G34" s="56">
        <v>1.7574428538898003E-3</v>
      </c>
      <c r="H34" s="56">
        <v>5.9856421567037515E-5</v>
      </c>
      <c r="I34" s="56" t="s">
        <v>430</v>
      </c>
      <c r="J34" s="56" t="s">
        <v>430</v>
      </c>
      <c r="K34" s="56" t="s">
        <v>430</v>
      </c>
      <c r="L34" s="56" t="s">
        <v>430</v>
      </c>
      <c r="M34" s="56">
        <v>20.573400914637165</v>
      </c>
      <c r="N34" s="56">
        <v>1.2931215104473343E-3</v>
      </c>
      <c r="O34" s="56">
        <v>9.7729364365019045E-5</v>
      </c>
      <c r="P34" s="56">
        <v>1.1092227486672831E-3</v>
      </c>
      <c r="Q34" s="56">
        <v>3.2486915862967389E-5</v>
      </c>
      <c r="R34" s="56">
        <v>1.2507588996297765E-3</v>
      </c>
      <c r="S34" s="56">
        <v>1.0203458518674456E-2</v>
      </c>
      <c r="T34" s="56">
        <v>4.1981111533878293E-4</v>
      </c>
      <c r="U34" s="56">
        <v>5.9880325389092023E-5</v>
      </c>
      <c r="V34" s="56">
        <v>5.9856428567988907E-3</v>
      </c>
      <c r="W34" s="56">
        <v>5.9856421567037508E-5</v>
      </c>
      <c r="X34" s="56">
        <v>1.795692822895075E-4</v>
      </c>
      <c r="Y34" s="56">
        <v>2.9928210835031646E-4</v>
      </c>
      <c r="Z34" s="56">
        <v>6.0053247093514767E-10</v>
      </c>
      <c r="AA34" s="56">
        <v>4.4187085606223317E-16</v>
      </c>
      <c r="AB34" s="56" t="s">
        <v>430</v>
      </c>
      <c r="AC34" s="56">
        <v>1.2941513632350686E-17</v>
      </c>
      <c r="AD34" s="56" t="s">
        <v>430</v>
      </c>
      <c r="AE34" s="276"/>
      <c r="AF34" s="56" t="s">
        <v>436</v>
      </c>
      <c r="AG34" s="56" t="s">
        <v>430</v>
      </c>
      <c r="AH34" s="56" t="s">
        <v>430</v>
      </c>
      <c r="AI34" s="56" t="s">
        <v>430</v>
      </c>
      <c r="AJ34" s="56" t="s">
        <v>430</v>
      </c>
      <c r="AK34" s="56" t="s">
        <v>430</v>
      </c>
      <c r="AL34" s="139" t="s">
        <v>49</v>
      </c>
    </row>
    <row r="35" spans="1:38" s="3" customFormat="1" ht="26.25" customHeight="1" thickBot="1" x14ac:dyDescent="0.3">
      <c r="A35" s="53" t="s">
        <v>95</v>
      </c>
      <c r="B35" s="57" t="s">
        <v>96</v>
      </c>
      <c r="C35" s="59" t="s">
        <v>97</v>
      </c>
      <c r="D35" s="56"/>
      <c r="E35" s="56">
        <v>0.71884681960373986</v>
      </c>
      <c r="F35" s="56">
        <v>2.5846200684579258E-2</v>
      </c>
      <c r="G35" s="56">
        <v>0.18212520910413754</v>
      </c>
      <c r="H35" s="56" t="s">
        <v>430</v>
      </c>
      <c r="I35" s="56" t="s">
        <v>430</v>
      </c>
      <c r="J35" s="56" t="s">
        <v>430</v>
      </c>
      <c r="K35" s="56" t="s">
        <v>430</v>
      </c>
      <c r="L35" s="56" t="s">
        <v>430</v>
      </c>
      <c r="M35" s="56">
        <v>7.0215598318530886E-2</v>
      </c>
      <c r="N35" s="56">
        <v>0.47719045817689404</v>
      </c>
      <c r="O35" s="56">
        <v>3.6740423552068774E-2</v>
      </c>
      <c r="P35" s="56">
        <v>0.1100037466562063</v>
      </c>
      <c r="Q35" s="56">
        <v>0.1502245542082751</v>
      </c>
      <c r="R35" s="56">
        <v>0.18707373976034386</v>
      </c>
      <c r="S35" s="56">
        <v>3.2303838415820518</v>
      </c>
      <c r="T35" s="56">
        <v>3.8371853552068771</v>
      </c>
      <c r="U35" s="56">
        <v>0.36745861652068773</v>
      </c>
      <c r="V35" s="56">
        <v>4.4023251062482514</v>
      </c>
      <c r="W35" s="56">
        <v>4.7876750717689413E-4</v>
      </c>
      <c r="X35" s="56" t="s">
        <v>430</v>
      </c>
      <c r="Y35" s="56" t="s">
        <v>430</v>
      </c>
      <c r="Z35" s="56" t="s">
        <v>430</v>
      </c>
      <c r="AA35" s="56" t="s">
        <v>430</v>
      </c>
      <c r="AB35" s="56" t="s">
        <v>430</v>
      </c>
      <c r="AC35" s="56">
        <v>2.9381462641655019E-4</v>
      </c>
      <c r="AD35" s="56">
        <v>0.13920037589220133</v>
      </c>
      <c r="AE35" s="276"/>
      <c r="AF35" s="56" t="s">
        <v>429</v>
      </c>
      <c r="AG35" s="56" t="s">
        <v>429</v>
      </c>
      <c r="AH35" s="56" t="s">
        <v>429</v>
      </c>
      <c r="AI35" s="56" t="s">
        <v>429</v>
      </c>
      <c r="AJ35" s="56" t="s">
        <v>429</v>
      </c>
      <c r="AK35" s="56" t="s">
        <v>429</v>
      </c>
      <c r="AL35" s="139" t="s">
        <v>49</v>
      </c>
    </row>
    <row r="36" spans="1:38" ht="26.25" customHeight="1" thickBot="1" x14ac:dyDescent="0.3">
      <c r="A36" s="53" t="s">
        <v>95</v>
      </c>
      <c r="B36" s="57" t="s">
        <v>98</v>
      </c>
      <c r="C36" s="59" t="s">
        <v>99</v>
      </c>
      <c r="D36" s="56"/>
      <c r="E36" s="56">
        <v>0.1450153310095732</v>
      </c>
      <c r="F36" s="56">
        <v>6.0773122888637589E-3</v>
      </c>
      <c r="G36" s="56">
        <v>3.7034506277598273E-2</v>
      </c>
      <c r="H36" s="56" t="s">
        <v>430</v>
      </c>
      <c r="I36" s="56" t="s">
        <v>430</v>
      </c>
      <c r="J36" s="56" t="s">
        <v>430</v>
      </c>
      <c r="K36" s="56" t="s">
        <v>430</v>
      </c>
      <c r="L36" s="56" t="s">
        <v>430</v>
      </c>
      <c r="M36" s="56">
        <v>1.6532038272711359E-2</v>
      </c>
      <c r="N36" s="56">
        <v>0.24007503180438877</v>
      </c>
      <c r="O36" s="56">
        <v>1.846731013879914E-2</v>
      </c>
      <c r="P36" s="56">
        <v>5.5401930416397405E-2</v>
      </c>
      <c r="Q36" s="56">
        <v>7.3869240555196558E-2</v>
      </c>
      <c r="R36" s="56">
        <v>9.2336550693995684E-2</v>
      </c>
      <c r="S36" s="56">
        <v>1.6251232922143239</v>
      </c>
      <c r="T36" s="56">
        <v>1.8467310138799136</v>
      </c>
      <c r="U36" s="56">
        <v>0.18467310138799137</v>
      </c>
      <c r="V36" s="56">
        <v>2.2160772166558962</v>
      </c>
      <c r="W36" s="56">
        <v>2.4007503180438882E-4</v>
      </c>
      <c r="X36" s="56" t="s">
        <v>430</v>
      </c>
      <c r="Y36" s="56" t="s">
        <v>430</v>
      </c>
      <c r="Z36" s="56" t="s">
        <v>430</v>
      </c>
      <c r="AA36" s="56" t="s">
        <v>430</v>
      </c>
      <c r="AB36" s="56" t="s">
        <v>430</v>
      </c>
      <c r="AC36" s="56">
        <v>1.4773848111039308E-4</v>
      </c>
      <c r="AD36" s="56">
        <v>7.0175778527436714E-2</v>
      </c>
      <c r="AE36" s="276"/>
      <c r="AF36" s="56" t="s">
        <v>437</v>
      </c>
      <c r="AG36" s="56" t="s">
        <v>430</v>
      </c>
      <c r="AH36" s="56" t="s">
        <v>430</v>
      </c>
      <c r="AI36" s="56" t="s">
        <v>430</v>
      </c>
      <c r="AJ36" s="56" t="s">
        <v>430</v>
      </c>
      <c r="AK36" s="56" t="s">
        <v>430</v>
      </c>
      <c r="AL36" s="139" t="s">
        <v>49</v>
      </c>
    </row>
    <row r="37" spans="1:38" ht="26.25" customHeight="1" thickBot="1" x14ac:dyDescent="0.3">
      <c r="A37" s="53" t="s">
        <v>70</v>
      </c>
      <c r="B37" s="57" t="s">
        <v>100</v>
      </c>
      <c r="C37" s="59" t="s">
        <v>386</v>
      </c>
      <c r="D37" s="56"/>
      <c r="E37" s="56" t="s">
        <v>430</v>
      </c>
      <c r="F37" s="56" t="s">
        <v>430</v>
      </c>
      <c r="G37" s="56" t="s">
        <v>430</v>
      </c>
      <c r="H37" s="56" t="s">
        <v>430</v>
      </c>
      <c r="I37" s="56" t="s">
        <v>430</v>
      </c>
      <c r="J37" s="56" t="s">
        <v>430</v>
      </c>
      <c r="K37" s="56" t="s">
        <v>430</v>
      </c>
      <c r="L37" s="56" t="s">
        <v>430</v>
      </c>
      <c r="M37" s="56" t="s">
        <v>430</v>
      </c>
      <c r="N37" s="56" t="s">
        <v>430</v>
      </c>
      <c r="O37" s="56" t="s">
        <v>430</v>
      </c>
      <c r="P37" s="56" t="s">
        <v>430</v>
      </c>
      <c r="Q37" s="56" t="s">
        <v>430</v>
      </c>
      <c r="R37" s="56" t="s">
        <v>430</v>
      </c>
      <c r="S37" s="56" t="s">
        <v>430</v>
      </c>
      <c r="T37" s="56" t="s">
        <v>430</v>
      </c>
      <c r="U37" s="56" t="s">
        <v>430</v>
      </c>
      <c r="V37" s="56" t="s">
        <v>430</v>
      </c>
      <c r="W37" s="56" t="s">
        <v>430</v>
      </c>
      <c r="X37" s="56" t="s">
        <v>430</v>
      </c>
      <c r="Y37" s="56" t="s">
        <v>430</v>
      </c>
      <c r="Z37" s="56" t="s">
        <v>430</v>
      </c>
      <c r="AA37" s="56" t="s">
        <v>430</v>
      </c>
      <c r="AB37" s="56" t="s">
        <v>430</v>
      </c>
      <c r="AC37" s="56" t="s">
        <v>430</v>
      </c>
      <c r="AD37" s="56" t="s">
        <v>430</v>
      </c>
      <c r="AE37" s="276"/>
      <c r="AF37" s="56" t="s">
        <v>430</v>
      </c>
      <c r="AG37" s="56" t="s">
        <v>430</v>
      </c>
      <c r="AH37" s="56" t="s">
        <v>430</v>
      </c>
      <c r="AI37" s="56" t="s">
        <v>430</v>
      </c>
      <c r="AJ37" s="56" t="s">
        <v>430</v>
      </c>
      <c r="AK37" s="56" t="s">
        <v>430</v>
      </c>
      <c r="AL37" s="139" t="s">
        <v>49</v>
      </c>
    </row>
    <row r="38" spans="1:38" ht="26.25" customHeight="1" thickBot="1" x14ac:dyDescent="0.3">
      <c r="A38" s="53" t="s">
        <v>70</v>
      </c>
      <c r="B38" s="57" t="s">
        <v>101</v>
      </c>
      <c r="C38" s="59" t="s">
        <v>102</v>
      </c>
      <c r="D38" s="64"/>
      <c r="E38" s="56" t="s">
        <v>430</v>
      </c>
      <c r="F38" s="56" t="s">
        <v>430</v>
      </c>
      <c r="G38" s="56" t="s">
        <v>430</v>
      </c>
      <c r="H38" s="56" t="s">
        <v>430</v>
      </c>
      <c r="I38" s="56" t="s">
        <v>430</v>
      </c>
      <c r="J38" s="56" t="s">
        <v>430</v>
      </c>
      <c r="K38" s="56" t="s">
        <v>430</v>
      </c>
      <c r="L38" s="56" t="s">
        <v>430</v>
      </c>
      <c r="M38" s="56" t="s">
        <v>430</v>
      </c>
      <c r="N38" s="56" t="s">
        <v>430</v>
      </c>
      <c r="O38" s="56" t="s">
        <v>430</v>
      </c>
      <c r="P38" s="56" t="s">
        <v>430</v>
      </c>
      <c r="Q38" s="56" t="s">
        <v>430</v>
      </c>
      <c r="R38" s="56" t="s">
        <v>430</v>
      </c>
      <c r="S38" s="56" t="s">
        <v>430</v>
      </c>
      <c r="T38" s="56" t="s">
        <v>430</v>
      </c>
      <c r="U38" s="56" t="s">
        <v>430</v>
      </c>
      <c r="V38" s="56" t="s">
        <v>430</v>
      </c>
      <c r="W38" s="56" t="s">
        <v>430</v>
      </c>
      <c r="X38" s="56" t="s">
        <v>430</v>
      </c>
      <c r="Y38" s="56" t="s">
        <v>430</v>
      </c>
      <c r="Z38" s="56" t="s">
        <v>430</v>
      </c>
      <c r="AA38" s="56" t="s">
        <v>430</v>
      </c>
      <c r="AB38" s="56" t="s">
        <v>430</v>
      </c>
      <c r="AC38" s="56" t="s">
        <v>430</v>
      </c>
      <c r="AD38" s="56" t="s">
        <v>430</v>
      </c>
      <c r="AE38" s="276"/>
      <c r="AF38" s="56" t="s">
        <v>430</v>
      </c>
      <c r="AG38" s="56" t="s">
        <v>430</v>
      </c>
      <c r="AH38" s="56" t="s">
        <v>430</v>
      </c>
      <c r="AI38" s="56" t="s">
        <v>430</v>
      </c>
      <c r="AJ38" s="56" t="s">
        <v>430</v>
      </c>
      <c r="AK38" s="56" t="s">
        <v>430</v>
      </c>
      <c r="AL38" s="139" t="s">
        <v>49</v>
      </c>
    </row>
    <row r="39" spans="1:38" ht="26.25" customHeight="1" thickBot="1" x14ac:dyDescent="0.3">
      <c r="A39" s="53" t="s">
        <v>103</v>
      </c>
      <c r="B39" s="57" t="s">
        <v>104</v>
      </c>
      <c r="C39" s="59" t="s">
        <v>377</v>
      </c>
      <c r="D39" s="56"/>
      <c r="E39" s="64" t="s">
        <v>430</v>
      </c>
      <c r="F39" s="64" t="s">
        <v>430</v>
      </c>
      <c r="G39" s="64" t="s">
        <v>430</v>
      </c>
      <c r="H39" s="64" t="s">
        <v>430</v>
      </c>
      <c r="I39" s="56" t="s">
        <v>430</v>
      </c>
      <c r="J39" s="56" t="s">
        <v>430</v>
      </c>
      <c r="K39" s="56" t="s">
        <v>430</v>
      </c>
      <c r="L39" s="56" t="s">
        <v>430</v>
      </c>
      <c r="M39" s="64" t="s">
        <v>430</v>
      </c>
      <c r="N39" s="64" t="s">
        <v>430</v>
      </c>
      <c r="O39" s="64" t="s">
        <v>430</v>
      </c>
      <c r="P39" s="64" t="s">
        <v>430</v>
      </c>
      <c r="Q39" s="64" t="s">
        <v>430</v>
      </c>
      <c r="R39" s="64" t="s">
        <v>430</v>
      </c>
      <c r="S39" s="64" t="s">
        <v>430</v>
      </c>
      <c r="T39" s="64" t="s">
        <v>430</v>
      </c>
      <c r="U39" s="64" t="s">
        <v>430</v>
      </c>
      <c r="V39" s="64" t="s">
        <v>430</v>
      </c>
      <c r="W39" s="64" t="s">
        <v>430</v>
      </c>
      <c r="X39" s="64" t="s">
        <v>430</v>
      </c>
      <c r="Y39" s="64" t="s">
        <v>430</v>
      </c>
      <c r="Z39" s="64" t="s">
        <v>430</v>
      </c>
      <c r="AA39" s="64" t="s">
        <v>430</v>
      </c>
      <c r="AB39" s="64" t="s">
        <v>430</v>
      </c>
      <c r="AC39" s="64" t="s">
        <v>430</v>
      </c>
      <c r="AD39" s="64" t="s">
        <v>430</v>
      </c>
      <c r="AE39" s="274"/>
      <c r="AF39" s="64" t="s">
        <v>430</v>
      </c>
      <c r="AG39" s="64" t="s">
        <v>430</v>
      </c>
      <c r="AH39" s="64" t="s">
        <v>430</v>
      </c>
      <c r="AI39" s="64" t="s">
        <v>430</v>
      </c>
      <c r="AJ39" s="64" t="s">
        <v>430</v>
      </c>
      <c r="AK39" s="140" t="s">
        <v>430</v>
      </c>
      <c r="AL39" s="139" t="s">
        <v>49</v>
      </c>
    </row>
    <row r="40" spans="1:38" ht="26.25" customHeight="1" thickBot="1" x14ac:dyDescent="0.3">
      <c r="A40" s="53" t="s">
        <v>70</v>
      </c>
      <c r="B40" s="57" t="s">
        <v>105</v>
      </c>
      <c r="C40" s="59" t="s">
        <v>378</v>
      </c>
      <c r="D40" s="56"/>
      <c r="E40" s="64" t="s">
        <v>430</v>
      </c>
      <c r="F40" s="64" t="s">
        <v>430</v>
      </c>
      <c r="G40" s="64" t="s">
        <v>430</v>
      </c>
      <c r="H40" s="64" t="s">
        <v>430</v>
      </c>
      <c r="I40" s="56" t="s">
        <v>430</v>
      </c>
      <c r="J40" s="56" t="s">
        <v>430</v>
      </c>
      <c r="K40" s="56" t="s">
        <v>430</v>
      </c>
      <c r="L40" s="56" t="s">
        <v>430</v>
      </c>
      <c r="M40" s="64" t="s">
        <v>430</v>
      </c>
      <c r="N40" s="64" t="s">
        <v>430</v>
      </c>
      <c r="O40" s="64" t="s">
        <v>430</v>
      </c>
      <c r="P40" s="64" t="s">
        <v>430</v>
      </c>
      <c r="Q40" s="64" t="s">
        <v>430</v>
      </c>
      <c r="R40" s="64" t="s">
        <v>430</v>
      </c>
      <c r="S40" s="64" t="s">
        <v>430</v>
      </c>
      <c r="T40" s="64" t="s">
        <v>430</v>
      </c>
      <c r="U40" s="64" t="s">
        <v>430</v>
      </c>
      <c r="V40" s="64" t="s">
        <v>430</v>
      </c>
      <c r="W40" s="64" t="s">
        <v>430</v>
      </c>
      <c r="X40" s="64" t="s">
        <v>430</v>
      </c>
      <c r="Y40" s="64" t="s">
        <v>430</v>
      </c>
      <c r="Z40" s="64" t="s">
        <v>430</v>
      </c>
      <c r="AA40" s="64" t="s">
        <v>430</v>
      </c>
      <c r="AB40" s="64" t="s">
        <v>430</v>
      </c>
      <c r="AC40" s="64" t="s">
        <v>430</v>
      </c>
      <c r="AD40" s="64" t="s">
        <v>430</v>
      </c>
      <c r="AE40" s="274"/>
      <c r="AF40" s="64" t="s">
        <v>430</v>
      </c>
      <c r="AG40" s="64" t="s">
        <v>430</v>
      </c>
      <c r="AH40" s="64" t="s">
        <v>430</v>
      </c>
      <c r="AI40" s="64" t="s">
        <v>430</v>
      </c>
      <c r="AJ40" s="64" t="s">
        <v>430</v>
      </c>
      <c r="AK40" s="140" t="s">
        <v>430</v>
      </c>
      <c r="AL40" s="139" t="s">
        <v>49</v>
      </c>
    </row>
    <row r="41" spans="1:38" ht="26.25" customHeight="1" thickBot="1" x14ac:dyDescent="0.3">
      <c r="A41" s="53" t="s">
        <v>103</v>
      </c>
      <c r="B41" s="57" t="s">
        <v>106</v>
      </c>
      <c r="C41" s="59" t="s">
        <v>387</v>
      </c>
      <c r="D41" s="56"/>
      <c r="E41" s="64" t="s">
        <v>430</v>
      </c>
      <c r="F41" s="64" t="s">
        <v>430</v>
      </c>
      <c r="G41" s="64" t="s">
        <v>430</v>
      </c>
      <c r="H41" s="64" t="s">
        <v>430</v>
      </c>
      <c r="I41" s="56" t="s">
        <v>430</v>
      </c>
      <c r="J41" s="56" t="s">
        <v>430</v>
      </c>
      <c r="K41" s="56" t="s">
        <v>430</v>
      </c>
      <c r="L41" s="56" t="s">
        <v>430</v>
      </c>
      <c r="M41" s="64" t="s">
        <v>430</v>
      </c>
      <c r="N41" s="64" t="s">
        <v>430</v>
      </c>
      <c r="O41" s="64" t="s">
        <v>430</v>
      </c>
      <c r="P41" s="64" t="s">
        <v>430</v>
      </c>
      <c r="Q41" s="64" t="s">
        <v>430</v>
      </c>
      <c r="R41" s="64" t="s">
        <v>430</v>
      </c>
      <c r="S41" s="64" t="s">
        <v>430</v>
      </c>
      <c r="T41" s="64" t="s">
        <v>430</v>
      </c>
      <c r="U41" s="64" t="s">
        <v>430</v>
      </c>
      <c r="V41" s="64" t="s">
        <v>430</v>
      </c>
      <c r="W41" s="64" t="s">
        <v>430</v>
      </c>
      <c r="X41" s="64" t="s">
        <v>430</v>
      </c>
      <c r="Y41" s="64" t="s">
        <v>430</v>
      </c>
      <c r="Z41" s="64" t="s">
        <v>430</v>
      </c>
      <c r="AA41" s="64" t="s">
        <v>430</v>
      </c>
      <c r="AB41" s="64" t="s">
        <v>430</v>
      </c>
      <c r="AC41" s="64" t="s">
        <v>430</v>
      </c>
      <c r="AD41" s="64" t="s">
        <v>430</v>
      </c>
      <c r="AE41" s="274"/>
      <c r="AF41" s="64" t="s">
        <v>430</v>
      </c>
      <c r="AG41" s="64" t="s">
        <v>430</v>
      </c>
      <c r="AH41" s="64" t="s">
        <v>430</v>
      </c>
      <c r="AI41" s="64" t="s">
        <v>430</v>
      </c>
      <c r="AJ41" s="64" t="s">
        <v>430</v>
      </c>
      <c r="AK41" s="140" t="s">
        <v>430</v>
      </c>
      <c r="AL41" s="139" t="s">
        <v>49</v>
      </c>
    </row>
    <row r="42" spans="1:38" ht="26.25" customHeight="1" thickBot="1" x14ac:dyDescent="0.3">
      <c r="A42" s="53" t="s">
        <v>70</v>
      </c>
      <c r="B42" s="57" t="s">
        <v>107</v>
      </c>
      <c r="C42" s="59" t="s">
        <v>108</v>
      </c>
      <c r="D42" s="56"/>
      <c r="E42" s="64" t="s">
        <v>430</v>
      </c>
      <c r="F42" s="64" t="s">
        <v>430</v>
      </c>
      <c r="G42" s="64" t="s">
        <v>430</v>
      </c>
      <c r="H42" s="64" t="s">
        <v>430</v>
      </c>
      <c r="I42" s="56" t="s">
        <v>430</v>
      </c>
      <c r="J42" s="56" t="s">
        <v>430</v>
      </c>
      <c r="K42" s="56" t="s">
        <v>430</v>
      </c>
      <c r="L42" s="56" t="s">
        <v>430</v>
      </c>
      <c r="M42" s="64" t="s">
        <v>430</v>
      </c>
      <c r="N42" s="64" t="s">
        <v>430</v>
      </c>
      <c r="O42" s="64" t="s">
        <v>430</v>
      </c>
      <c r="P42" s="64" t="s">
        <v>430</v>
      </c>
      <c r="Q42" s="64" t="s">
        <v>430</v>
      </c>
      <c r="R42" s="64" t="s">
        <v>430</v>
      </c>
      <c r="S42" s="64" t="s">
        <v>430</v>
      </c>
      <c r="T42" s="64" t="s">
        <v>430</v>
      </c>
      <c r="U42" s="64" t="s">
        <v>430</v>
      </c>
      <c r="V42" s="64" t="s">
        <v>430</v>
      </c>
      <c r="W42" s="64" t="s">
        <v>430</v>
      </c>
      <c r="X42" s="64" t="s">
        <v>430</v>
      </c>
      <c r="Y42" s="64" t="s">
        <v>430</v>
      </c>
      <c r="Z42" s="64" t="s">
        <v>430</v>
      </c>
      <c r="AA42" s="64" t="s">
        <v>430</v>
      </c>
      <c r="AB42" s="64" t="s">
        <v>430</v>
      </c>
      <c r="AC42" s="64" t="s">
        <v>430</v>
      </c>
      <c r="AD42" s="64" t="s">
        <v>430</v>
      </c>
      <c r="AE42" s="274"/>
      <c r="AF42" s="64" t="s">
        <v>430</v>
      </c>
      <c r="AG42" s="64" t="s">
        <v>430</v>
      </c>
      <c r="AH42" s="64" t="s">
        <v>430</v>
      </c>
      <c r="AI42" s="64" t="s">
        <v>430</v>
      </c>
      <c r="AJ42" s="64" t="s">
        <v>430</v>
      </c>
      <c r="AK42" s="140" t="s">
        <v>430</v>
      </c>
      <c r="AL42" s="139" t="s">
        <v>49</v>
      </c>
    </row>
    <row r="43" spans="1:38" ht="26.25" customHeight="1" thickBot="1" x14ac:dyDescent="0.3">
      <c r="A43" s="53" t="s">
        <v>103</v>
      </c>
      <c r="B43" s="57" t="s">
        <v>109</v>
      </c>
      <c r="C43" s="59" t="s">
        <v>110</v>
      </c>
      <c r="D43" s="56"/>
      <c r="E43" s="64" t="s">
        <v>430</v>
      </c>
      <c r="F43" s="64" t="s">
        <v>430</v>
      </c>
      <c r="G43" s="64" t="s">
        <v>430</v>
      </c>
      <c r="H43" s="64" t="s">
        <v>430</v>
      </c>
      <c r="I43" s="56" t="s">
        <v>430</v>
      </c>
      <c r="J43" s="56" t="s">
        <v>430</v>
      </c>
      <c r="K43" s="56" t="s">
        <v>430</v>
      </c>
      <c r="L43" s="56" t="s">
        <v>430</v>
      </c>
      <c r="M43" s="64" t="s">
        <v>430</v>
      </c>
      <c r="N43" s="64" t="s">
        <v>430</v>
      </c>
      <c r="O43" s="64" t="s">
        <v>430</v>
      </c>
      <c r="P43" s="64" t="s">
        <v>430</v>
      </c>
      <c r="Q43" s="64" t="s">
        <v>430</v>
      </c>
      <c r="R43" s="64" t="s">
        <v>430</v>
      </c>
      <c r="S43" s="64" t="s">
        <v>430</v>
      </c>
      <c r="T43" s="64" t="s">
        <v>430</v>
      </c>
      <c r="U43" s="64" t="s">
        <v>430</v>
      </c>
      <c r="V43" s="64" t="s">
        <v>430</v>
      </c>
      <c r="W43" s="64" t="s">
        <v>430</v>
      </c>
      <c r="X43" s="64" t="s">
        <v>430</v>
      </c>
      <c r="Y43" s="64" t="s">
        <v>430</v>
      </c>
      <c r="Z43" s="64" t="s">
        <v>430</v>
      </c>
      <c r="AA43" s="64" t="s">
        <v>430</v>
      </c>
      <c r="AB43" s="64" t="s">
        <v>430</v>
      </c>
      <c r="AC43" s="64" t="s">
        <v>430</v>
      </c>
      <c r="AD43" s="64" t="s">
        <v>430</v>
      </c>
      <c r="AE43" s="274"/>
      <c r="AF43" s="64" t="s">
        <v>430</v>
      </c>
      <c r="AG43" s="64" t="s">
        <v>430</v>
      </c>
      <c r="AH43" s="64" t="s">
        <v>430</v>
      </c>
      <c r="AI43" s="64" t="s">
        <v>430</v>
      </c>
      <c r="AJ43" s="64" t="s">
        <v>430</v>
      </c>
      <c r="AK43" s="140" t="s">
        <v>430</v>
      </c>
      <c r="AL43" s="139" t="s">
        <v>49</v>
      </c>
    </row>
    <row r="44" spans="1:38" ht="26.25" customHeight="1" thickBot="1" x14ac:dyDescent="0.3">
      <c r="A44" s="53" t="s">
        <v>70</v>
      </c>
      <c r="B44" s="57" t="s">
        <v>111</v>
      </c>
      <c r="C44" s="59" t="s">
        <v>112</v>
      </c>
      <c r="D44" s="56"/>
      <c r="E44" s="64" t="s">
        <v>430</v>
      </c>
      <c r="F44" s="64" t="s">
        <v>430</v>
      </c>
      <c r="G44" s="64" t="s">
        <v>430</v>
      </c>
      <c r="H44" s="64" t="s">
        <v>430</v>
      </c>
      <c r="I44" s="56" t="s">
        <v>430</v>
      </c>
      <c r="J44" s="56" t="s">
        <v>430</v>
      </c>
      <c r="K44" s="56" t="s">
        <v>430</v>
      </c>
      <c r="L44" s="56" t="s">
        <v>430</v>
      </c>
      <c r="M44" s="64" t="s">
        <v>430</v>
      </c>
      <c r="N44" s="64" t="s">
        <v>430</v>
      </c>
      <c r="O44" s="64" t="s">
        <v>430</v>
      </c>
      <c r="P44" s="64" t="s">
        <v>430</v>
      </c>
      <c r="Q44" s="64" t="s">
        <v>430</v>
      </c>
      <c r="R44" s="64" t="s">
        <v>430</v>
      </c>
      <c r="S44" s="64" t="s">
        <v>430</v>
      </c>
      <c r="T44" s="64" t="s">
        <v>430</v>
      </c>
      <c r="U44" s="64" t="s">
        <v>430</v>
      </c>
      <c r="V44" s="64" t="s">
        <v>430</v>
      </c>
      <c r="W44" s="64" t="s">
        <v>430</v>
      </c>
      <c r="X44" s="64" t="s">
        <v>430</v>
      </c>
      <c r="Y44" s="64" t="s">
        <v>430</v>
      </c>
      <c r="Z44" s="64" t="s">
        <v>430</v>
      </c>
      <c r="AA44" s="64" t="s">
        <v>430</v>
      </c>
      <c r="AB44" s="64" t="s">
        <v>430</v>
      </c>
      <c r="AC44" s="64" t="s">
        <v>430</v>
      </c>
      <c r="AD44" s="64" t="s">
        <v>430</v>
      </c>
      <c r="AE44" s="274"/>
      <c r="AF44" s="64" t="s">
        <v>430</v>
      </c>
      <c r="AG44" s="64" t="s">
        <v>430</v>
      </c>
      <c r="AH44" s="64" t="s">
        <v>430</v>
      </c>
      <c r="AI44" s="64" t="s">
        <v>430</v>
      </c>
      <c r="AJ44" s="64" t="s">
        <v>430</v>
      </c>
      <c r="AK44" s="140" t="s">
        <v>430</v>
      </c>
      <c r="AL44" s="139" t="s">
        <v>49</v>
      </c>
    </row>
    <row r="45" spans="1:38" ht="26.25" customHeight="1" thickBot="1" x14ac:dyDescent="0.3">
      <c r="A45" s="53" t="s">
        <v>70</v>
      </c>
      <c r="B45" s="57" t="s">
        <v>113</v>
      </c>
      <c r="C45" s="59" t="s">
        <v>114</v>
      </c>
      <c r="D45" s="56"/>
      <c r="E45" s="64" t="s">
        <v>430</v>
      </c>
      <c r="F45" s="64" t="s">
        <v>430</v>
      </c>
      <c r="G45" s="64" t="s">
        <v>430</v>
      </c>
      <c r="H45" s="64" t="s">
        <v>430</v>
      </c>
      <c r="I45" s="56" t="s">
        <v>430</v>
      </c>
      <c r="J45" s="56" t="s">
        <v>430</v>
      </c>
      <c r="K45" s="56" t="s">
        <v>430</v>
      </c>
      <c r="L45" s="56" t="s">
        <v>430</v>
      </c>
      <c r="M45" s="64" t="s">
        <v>430</v>
      </c>
      <c r="N45" s="64" t="s">
        <v>430</v>
      </c>
      <c r="O45" s="64" t="s">
        <v>430</v>
      </c>
      <c r="P45" s="64" t="s">
        <v>430</v>
      </c>
      <c r="Q45" s="64" t="s">
        <v>430</v>
      </c>
      <c r="R45" s="64" t="s">
        <v>430</v>
      </c>
      <c r="S45" s="64" t="s">
        <v>430</v>
      </c>
      <c r="T45" s="64" t="s">
        <v>430</v>
      </c>
      <c r="U45" s="64" t="s">
        <v>430</v>
      </c>
      <c r="V45" s="64" t="s">
        <v>430</v>
      </c>
      <c r="W45" s="64" t="s">
        <v>430</v>
      </c>
      <c r="X45" s="64" t="s">
        <v>430</v>
      </c>
      <c r="Y45" s="64" t="s">
        <v>430</v>
      </c>
      <c r="Z45" s="64" t="s">
        <v>430</v>
      </c>
      <c r="AA45" s="64" t="s">
        <v>430</v>
      </c>
      <c r="AB45" s="64" t="s">
        <v>430</v>
      </c>
      <c r="AC45" s="64" t="s">
        <v>430</v>
      </c>
      <c r="AD45" s="64" t="s">
        <v>430</v>
      </c>
      <c r="AE45" s="274"/>
      <c r="AF45" s="64" t="s">
        <v>430</v>
      </c>
      <c r="AG45" s="64" t="s">
        <v>430</v>
      </c>
      <c r="AH45" s="64" t="s">
        <v>430</v>
      </c>
      <c r="AI45" s="64" t="s">
        <v>430</v>
      </c>
      <c r="AJ45" s="64" t="s">
        <v>430</v>
      </c>
      <c r="AK45" s="140" t="s">
        <v>430</v>
      </c>
      <c r="AL45" s="139" t="s">
        <v>49</v>
      </c>
    </row>
    <row r="46" spans="1:38" ht="26.25" customHeight="1" thickBot="1" x14ac:dyDescent="0.3">
      <c r="A46" s="53" t="s">
        <v>103</v>
      </c>
      <c r="B46" s="57" t="s">
        <v>115</v>
      </c>
      <c r="C46" s="59" t="s">
        <v>116</v>
      </c>
      <c r="D46" s="56"/>
      <c r="E46" s="64" t="s">
        <v>430</v>
      </c>
      <c r="F46" s="64" t="s">
        <v>430</v>
      </c>
      <c r="G46" s="64" t="s">
        <v>430</v>
      </c>
      <c r="H46" s="64" t="s">
        <v>430</v>
      </c>
      <c r="I46" s="56" t="s">
        <v>430</v>
      </c>
      <c r="J46" s="56" t="s">
        <v>430</v>
      </c>
      <c r="K46" s="56" t="s">
        <v>430</v>
      </c>
      <c r="L46" s="56" t="s">
        <v>430</v>
      </c>
      <c r="M46" s="64" t="s">
        <v>430</v>
      </c>
      <c r="N46" s="64" t="s">
        <v>430</v>
      </c>
      <c r="O46" s="64" t="s">
        <v>430</v>
      </c>
      <c r="P46" s="64" t="s">
        <v>430</v>
      </c>
      <c r="Q46" s="64" t="s">
        <v>430</v>
      </c>
      <c r="R46" s="64" t="s">
        <v>430</v>
      </c>
      <c r="S46" s="64" t="s">
        <v>430</v>
      </c>
      <c r="T46" s="64" t="s">
        <v>430</v>
      </c>
      <c r="U46" s="64" t="s">
        <v>430</v>
      </c>
      <c r="V46" s="64" t="s">
        <v>430</v>
      </c>
      <c r="W46" s="64" t="s">
        <v>430</v>
      </c>
      <c r="X46" s="64" t="s">
        <v>430</v>
      </c>
      <c r="Y46" s="64" t="s">
        <v>430</v>
      </c>
      <c r="Z46" s="64" t="s">
        <v>430</v>
      </c>
      <c r="AA46" s="64" t="s">
        <v>430</v>
      </c>
      <c r="AB46" s="64" t="s">
        <v>430</v>
      </c>
      <c r="AC46" s="64" t="s">
        <v>430</v>
      </c>
      <c r="AD46" s="64" t="s">
        <v>430</v>
      </c>
      <c r="AE46" s="274"/>
      <c r="AF46" s="64" t="s">
        <v>430</v>
      </c>
      <c r="AG46" s="64" t="s">
        <v>430</v>
      </c>
      <c r="AH46" s="64" t="s">
        <v>430</v>
      </c>
      <c r="AI46" s="64" t="s">
        <v>430</v>
      </c>
      <c r="AJ46" s="64" t="s">
        <v>430</v>
      </c>
      <c r="AK46" s="140" t="s">
        <v>430</v>
      </c>
      <c r="AL46" s="139" t="s">
        <v>49</v>
      </c>
    </row>
    <row r="47" spans="1:38" ht="26.25" customHeight="1" thickBot="1" x14ac:dyDescent="0.3">
      <c r="A47" s="53" t="s">
        <v>70</v>
      </c>
      <c r="B47" s="57" t="s">
        <v>117</v>
      </c>
      <c r="C47" s="59" t="s">
        <v>118</v>
      </c>
      <c r="D47" s="56"/>
      <c r="E47" s="64" t="s">
        <v>430</v>
      </c>
      <c r="F47" s="64" t="s">
        <v>430</v>
      </c>
      <c r="G47" s="64" t="s">
        <v>430</v>
      </c>
      <c r="H47" s="64" t="s">
        <v>430</v>
      </c>
      <c r="I47" s="56" t="s">
        <v>430</v>
      </c>
      <c r="J47" s="56" t="s">
        <v>430</v>
      </c>
      <c r="K47" s="56" t="s">
        <v>430</v>
      </c>
      <c r="L47" s="56" t="s">
        <v>430</v>
      </c>
      <c r="M47" s="64" t="s">
        <v>430</v>
      </c>
      <c r="N47" s="64" t="s">
        <v>430</v>
      </c>
      <c r="O47" s="64" t="s">
        <v>430</v>
      </c>
      <c r="P47" s="64" t="s">
        <v>430</v>
      </c>
      <c r="Q47" s="64" t="s">
        <v>430</v>
      </c>
      <c r="R47" s="64" t="s">
        <v>430</v>
      </c>
      <c r="S47" s="64" t="s">
        <v>430</v>
      </c>
      <c r="T47" s="64" t="s">
        <v>430</v>
      </c>
      <c r="U47" s="64" t="s">
        <v>430</v>
      </c>
      <c r="V47" s="64" t="s">
        <v>430</v>
      </c>
      <c r="W47" s="64" t="s">
        <v>430</v>
      </c>
      <c r="X47" s="64" t="s">
        <v>430</v>
      </c>
      <c r="Y47" s="64" t="s">
        <v>430</v>
      </c>
      <c r="Z47" s="64" t="s">
        <v>430</v>
      </c>
      <c r="AA47" s="64" t="s">
        <v>430</v>
      </c>
      <c r="AB47" s="64" t="s">
        <v>430</v>
      </c>
      <c r="AC47" s="64" t="s">
        <v>430</v>
      </c>
      <c r="AD47" s="64" t="s">
        <v>430</v>
      </c>
      <c r="AE47" s="274"/>
      <c r="AF47" s="64" t="s">
        <v>430</v>
      </c>
      <c r="AG47" s="64" t="s">
        <v>430</v>
      </c>
      <c r="AH47" s="64" t="s">
        <v>430</v>
      </c>
      <c r="AI47" s="64" t="s">
        <v>430</v>
      </c>
      <c r="AJ47" s="64" t="s">
        <v>430</v>
      </c>
      <c r="AK47" s="140" t="s">
        <v>430</v>
      </c>
      <c r="AL47" s="139" t="s">
        <v>49</v>
      </c>
    </row>
    <row r="48" spans="1:38" ht="26.25" customHeight="1" thickBot="1" x14ac:dyDescent="0.3">
      <c r="A48" s="53" t="s">
        <v>119</v>
      </c>
      <c r="B48" s="57" t="s">
        <v>120</v>
      </c>
      <c r="C48" s="59" t="s">
        <v>121</v>
      </c>
      <c r="D48" s="56"/>
      <c r="E48" s="180" t="s">
        <v>430</v>
      </c>
      <c r="F48" s="170">
        <v>58.120000000000005</v>
      </c>
      <c r="G48" s="180" t="s">
        <v>430</v>
      </c>
      <c r="H48" s="180" t="s">
        <v>430</v>
      </c>
      <c r="I48" s="56" t="s">
        <v>430</v>
      </c>
      <c r="J48" s="56" t="s">
        <v>430</v>
      </c>
      <c r="K48" s="56" t="s">
        <v>430</v>
      </c>
      <c r="L48" s="56" t="s">
        <v>430</v>
      </c>
      <c r="M48" s="180" t="s">
        <v>430</v>
      </c>
      <c r="N48" s="180" t="s">
        <v>430</v>
      </c>
      <c r="O48" s="180" t="s">
        <v>430</v>
      </c>
      <c r="P48" s="180" t="s">
        <v>430</v>
      </c>
      <c r="Q48" s="180" t="s">
        <v>430</v>
      </c>
      <c r="R48" s="180" t="s">
        <v>430</v>
      </c>
      <c r="S48" s="180" t="s">
        <v>430</v>
      </c>
      <c r="T48" s="180" t="s">
        <v>430</v>
      </c>
      <c r="U48" s="180" t="s">
        <v>430</v>
      </c>
      <c r="V48" s="180" t="s">
        <v>430</v>
      </c>
      <c r="W48" s="180" t="s">
        <v>430</v>
      </c>
      <c r="X48" s="180" t="s">
        <v>430</v>
      </c>
      <c r="Y48" s="180" t="s">
        <v>430</v>
      </c>
      <c r="Z48" s="180" t="s">
        <v>430</v>
      </c>
      <c r="AA48" s="180" t="s">
        <v>430</v>
      </c>
      <c r="AB48" s="180" t="s">
        <v>430</v>
      </c>
      <c r="AC48" s="180" t="s">
        <v>430</v>
      </c>
      <c r="AD48" s="180" t="s">
        <v>430</v>
      </c>
      <c r="AE48" s="276"/>
      <c r="AF48" s="56" t="s">
        <v>430</v>
      </c>
      <c r="AG48" s="56" t="s">
        <v>430</v>
      </c>
      <c r="AH48" s="56" t="s">
        <v>430</v>
      </c>
      <c r="AI48" s="56" t="s">
        <v>430</v>
      </c>
      <c r="AJ48" s="56" t="s">
        <v>430</v>
      </c>
      <c r="AK48" s="56">
        <v>72.650000000000006</v>
      </c>
      <c r="AL48" s="139" t="s">
        <v>122</v>
      </c>
    </row>
    <row r="49" spans="1:38" ht="26.25" customHeight="1" thickBot="1" x14ac:dyDescent="0.3">
      <c r="A49" s="53" t="s">
        <v>119</v>
      </c>
      <c r="B49" s="57" t="s">
        <v>123</v>
      </c>
      <c r="C49" s="59" t="s">
        <v>124</v>
      </c>
      <c r="D49" s="56"/>
      <c r="E49" s="174">
        <v>1.9530000000000001E-3</v>
      </c>
      <c r="F49" s="174">
        <v>1.6708999999999998E-2</v>
      </c>
      <c r="G49" s="174">
        <v>1.7359999999999999E-3</v>
      </c>
      <c r="H49" s="174">
        <v>8.0289999999999997E-3</v>
      </c>
      <c r="I49" s="56" t="s">
        <v>430</v>
      </c>
      <c r="J49" s="56" t="s">
        <v>430</v>
      </c>
      <c r="K49" s="56" t="s">
        <v>430</v>
      </c>
      <c r="L49" s="56" t="s">
        <v>430</v>
      </c>
      <c r="M49" s="174">
        <v>0.99819999999999998</v>
      </c>
      <c r="N49" s="174">
        <v>0.8246</v>
      </c>
      <c r="O49" s="174">
        <v>1.519E-2</v>
      </c>
      <c r="P49" s="174">
        <v>2.6040000000000001E-2</v>
      </c>
      <c r="Q49" s="174">
        <v>2.8209999999999999E-2</v>
      </c>
      <c r="R49" s="174">
        <v>0.36890000000000001</v>
      </c>
      <c r="S49" s="174">
        <v>0.10416</v>
      </c>
      <c r="T49" s="174">
        <v>0.26039999999999996</v>
      </c>
      <c r="U49" s="174">
        <v>3.4720000000000001E-2</v>
      </c>
      <c r="V49" s="174">
        <v>0.47739999999999999</v>
      </c>
      <c r="W49" s="174">
        <v>6.51</v>
      </c>
      <c r="X49" s="174">
        <v>0.34720000000000001</v>
      </c>
      <c r="Y49" s="174">
        <v>0.434</v>
      </c>
      <c r="Z49" s="174">
        <v>0.217</v>
      </c>
      <c r="AA49" s="174">
        <v>0.15190000000000001</v>
      </c>
      <c r="AB49" s="174">
        <v>0.78120000000000001</v>
      </c>
      <c r="AC49" s="170" t="s">
        <v>429</v>
      </c>
      <c r="AD49" s="170" t="s">
        <v>429</v>
      </c>
      <c r="AE49" s="276"/>
      <c r="AF49" s="56" t="s">
        <v>430</v>
      </c>
      <c r="AG49" s="56" t="s">
        <v>430</v>
      </c>
      <c r="AH49" s="56" t="s">
        <v>430</v>
      </c>
      <c r="AI49" s="56" t="s">
        <v>430</v>
      </c>
      <c r="AJ49" s="56" t="s">
        <v>430</v>
      </c>
      <c r="AK49" s="56">
        <v>2.17</v>
      </c>
      <c r="AL49" s="139" t="s">
        <v>125</v>
      </c>
    </row>
    <row r="50" spans="1:38" ht="26.25" customHeight="1" thickBot="1" x14ac:dyDescent="0.3">
      <c r="A50" s="53" t="s">
        <v>119</v>
      </c>
      <c r="B50" s="57" t="s">
        <v>126</v>
      </c>
      <c r="C50" s="59" t="s">
        <v>127</v>
      </c>
      <c r="D50" s="56"/>
      <c r="E50" s="170" t="s">
        <v>429</v>
      </c>
      <c r="F50" s="170" t="s">
        <v>429</v>
      </c>
      <c r="G50" s="170" t="s">
        <v>429</v>
      </c>
      <c r="H50" s="170" t="s">
        <v>429</v>
      </c>
      <c r="I50" s="56" t="s">
        <v>430</v>
      </c>
      <c r="J50" s="56" t="s">
        <v>430</v>
      </c>
      <c r="K50" s="56" t="s">
        <v>430</v>
      </c>
      <c r="L50" s="56" t="s">
        <v>430</v>
      </c>
      <c r="M50" s="170" t="s">
        <v>429</v>
      </c>
      <c r="N50" s="170" t="s">
        <v>429</v>
      </c>
      <c r="O50" s="170" t="s">
        <v>429</v>
      </c>
      <c r="P50" s="170" t="s">
        <v>429</v>
      </c>
      <c r="Q50" s="170" t="s">
        <v>429</v>
      </c>
      <c r="R50" s="170" t="s">
        <v>429</v>
      </c>
      <c r="S50" s="170" t="s">
        <v>429</v>
      </c>
      <c r="T50" s="170" t="s">
        <v>429</v>
      </c>
      <c r="U50" s="170" t="s">
        <v>429</v>
      </c>
      <c r="V50" s="170" t="s">
        <v>429</v>
      </c>
      <c r="W50" s="170" t="s">
        <v>429</v>
      </c>
      <c r="X50" s="170" t="s">
        <v>429</v>
      </c>
      <c r="Y50" s="170" t="s">
        <v>429</v>
      </c>
      <c r="Z50" s="170" t="s">
        <v>429</v>
      </c>
      <c r="AA50" s="170" t="s">
        <v>429</v>
      </c>
      <c r="AB50" s="170" t="s">
        <v>429</v>
      </c>
      <c r="AC50" s="170" t="s">
        <v>429</v>
      </c>
      <c r="AD50" s="170" t="s">
        <v>429</v>
      </c>
      <c r="AE50" s="276"/>
      <c r="AF50" s="56" t="s">
        <v>430</v>
      </c>
      <c r="AG50" s="56" t="s">
        <v>430</v>
      </c>
      <c r="AH50" s="56" t="s">
        <v>430</v>
      </c>
      <c r="AI50" s="56" t="s">
        <v>430</v>
      </c>
      <c r="AJ50" s="56" t="s">
        <v>430</v>
      </c>
      <c r="AK50" s="56" t="s">
        <v>430</v>
      </c>
      <c r="AL50" s="139" t="s">
        <v>438</v>
      </c>
    </row>
    <row r="51" spans="1:38" ht="26.25" customHeight="1" thickBot="1" x14ac:dyDescent="0.3">
      <c r="A51" s="53" t="s">
        <v>119</v>
      </c>
      <c r="B51" s="57" t="s">
        <v>128</v>
      </c>
      <c r="C51" s="59" t="s">
        <v>129</v>
      </c>
      <c r="D51" s="56"/>
      <c r="E51" s="180" t="s">
        <v>430</v>
      </c>
      <c r="F51" s="170">
        <v>4.6818</v>
      </c>
      <c r="G51" s="170" t="s">
        <v>429</v>
      </c>
      <c r="H51" s="180" t="s">
        <v>430</v>
      </c>
      <c r="I51" s="56" t="s">
        <v>430</v>
      </c>
      <c r="J51" s="56" t="s">
        <v>430</v>
      </c>
      <c r="K51" s="56" t="s">
        <v>430</v>
      </c>
      <c r="L51" s="56" t="s">
        <v>430</v>
      </c>
      <c r="M51" s="180" t="s">
        <v>430</v>
      </c>
      <c r="N51" s="180" t="s">
        <v>430</v>
      </c>
      <c r="O51" s="180" t="s">
        <v>430</v>
      </c>
      <c r="P51" s="180" t="s">
        <v>430</v>
      </c>
      <c r="Q51" s="180" t="s">
        <v>430</v>
      </c>
      <c r="R51" s="180" t="s">
        <v>430</v>
      </c>
      <c r="S51" s="180" t="s">
        <v>430</v>
      </c>
      <c r="T51" s="180" t="s">
        <v>430</v>
      </c>
      <c r="U51" s="180" t="s">
        <v>430</v>
      </c>
      <c r="V51" s="180" t="s">
        <v>430</v>
      </c>
      <c r="W51" s="170" t="s">
        <v>429</v>
      </c>
      <c r="X51" s="180" t="s">
        <v>430</v>
      </c>
      <c r="Y51" s="180" t="s">
        <v>430</v>
      </c>
      <c r="Z51" s="180" t="s">
        <v>430</v>
      </c>
      <c r="AA51" s="180" t="s">
        <v>430</v>
      </c>
      <c r="AB51" s="180" t="s">
        <v>430</v>
      </c>
      <c r="AC51" s="180" t="s">
        <v>430</v>
      </c>
      <c r="AD51" s="180" t="s">
        <v>430</v>
      </c>
      <c r="AE51" s="276"/>
      <c r="AF51" s="64" t="s">
        <v>430</v>
      </c>
      <c r="AG51" s="64" t="s">
        <v>430</v>
      </c>
      <c r="AH51" s="64" t="s">
        <v>430</v>
      </c>
      <c r="AI51" s="64" t="s">
        <v>430</v>
      </c>
      <c r="AJ51" s="64" t="s">
        <v>430</v>
      </c>
      <c r="AK51" s="140">
        <v>23.408999999999999</v>
      </c>
      <c r="AL51" s="139" t="s">
        <v>130</v>
      </c>
    </row>
    <row r="52" spans="1:38" ht="26.25" customHeight="1" thickBot="1" x14ac:dyDescent="0.3">
      <c r="A52" s="53" t="s">
        <v>119</v>
      </c>
      <c r="B52" s="57" t="s">
        <v>131</v>
      </c>
      <c r="C52" s="59" t="s">
        <v>379</v>
      </c>
      <c r="D52" s="56"/>
      <c r="E52" s="180">
        <v>2.20608</v>
      </c>
      <c r="F52" s="180">
        <v>1.8384</v>
      </c>
      <c r="G52" s="180">
        <v>5.6990400000000001</v>
      </c>
      <c r="H52" s="180">
        <v>1.0111200000000001E-2</v>
      </c>
      <c r="I52" s="56" t="s">
        <v>430</v>
      </c>
      <c r="J52" s="56" t="s">
        <v>430</v>
      </c>
      <c r="K52" s="56" t="s">
        <v>430</v>
      </c>
      <c r="L52" s="56" t="s">
        <v>430</v>
      </c>
      <c r="M52" s="180">
        <v>0.82728000000000002</v>
      </c>
      <c r="N52" s="180">
        <v>4.6879200000000003E-2</v>
      </c>
      <c r="O52" s="180">
        <v>4.6879200000000003E-2</v>
      </c>
      <c r="P52" s="180">
        <v>4.6879200000000003E-2</v>
      </c>
      <c r="Q52" s="180">
        <v>4.6879200000000003E-2</v>
      </c>
      <c r="R52" s="180">
        <v>4.6879200000000003E-2</v>
      </c>
      <c r="S52" s="180">
        <v>4.6879200000000003E-2</v>
      </c>
      <c r="T52" s="180">
        <v>4.6879200000000003E-2</v>
      </c>
      <c r="U52" s="180">
        <v>4.6879200000000003E-2</v>
      </c>
      <c r="V52" s="180">
        <v>4.6879200000000003E-2</v>
      </c>
      <c r="W52" s="180">
        <v>5.2394400000000001E-2</v>
      </c>
      <c r="X52" s="180" t="s">
        <v>430</v>
      </c>
      <c r="Y52" s="180" t="s">
        <v>430</v>
      </c>
      <c r="Z52" s="180" t="s">
        <v>430</v>
      </c>
      <c r="AA52" s="180" t="s">
        <v>430</v>
      </c>
      <c r="AB52" s="180" t="s">
        <v>430</v>
      </c>
      <c r="AC52" s="180" t="s">
        <v>430</v>
      </c>
      <c r="AD52" s="180" t="s">
        <v>430</v>
      </c>
      <c r="AE52" s="276"/>
      <c r="AF52" s="64" t="s">
        <v>430</v>
      </c>
      <c r="AG52" s="64" t="s">
        <v>430</v>
      </c>
      <c r="AH52" s="64" t="s">
        <v>430</v>
      </c>
      <c r="AI52" s="64" t="s">
        <v>430</v>
      </c>
      <c r="AJ52" s="64" t="s">
        <v>430</v>
      </c>
      <c r="AK52" s="140">
        <v>9.1920000000000002</v>
      </c>
      <c r="AL52" s="139" t="s">
        <v>132</v>
      </c>
    </row>
    <row r="53" spans="1:38" ht="26.25" customHeight="1" thickBot="1" x14ac:dyDescent="0.3">
      <c r="A53" s="53" t="s">
        <v>119</v>
      </c>
      <c r="B53" s="57" t="s">
        <v>133</v>
      </c>
      <c r="C53" s="59" t="s">
        <v>134</v>
      </c>
      <c r="D53" s="56"/>
      <c r="E53" s="180" t="s">
        <v>430</v>
      </c>
      <c r="F53" s="180">
        <v>12.247999999999999</v>
      </c>
      <c r="G53" s="170" t="s">
        <v>429</v>
      </c>
      <c r="H53" s="180" t="s">
        <v>430</v>
      </c>
      <c r="I53" s="56" t="s">
        <v>430</v>
      </c>
      <c r="J53" s="56" t="s">
        <v>430</v>
      </c>
      <c r="K53" s="56" t="s">
        <v>430</v>
      </c>
      <c r="L53" s="56" t="s">
        <v>430</v>
      </c>
      <c r="M53" s="180" t="s">
        <v>430</v>
      </c>
      <c r="N53" s="180" t="s">
        <v>430</v>
      </c>
      <c r="O53" s="180" t="s">
        <v>430</v>
      </c>
      <c r="P53" s="180" t="s">
        <v>430</v>
      </c>
      <c r="Q53" s="180" t="s">
        <v>430</v>
      </c>
      <c r="R53" s="180" t="s">
        <v>430</v>
      </c>
      <c r="S53" s="180" t="s">
        <v>430</v>
      </c>
      <c r="T53" s="180" t="s">
        <v>430</v>
      </c>
      <c r="U53" s="180" t="s">
        <v>430</v>
      </c>
      <c r="V53" s="180" t="s">
        <v>430</v>
      </c>
      <c r="W53" s="170" t="s">
        <v>429</v>
      </c>
      <c r="X53" s="180" t="s">
        <v>430</v>
      </c>
      <c r="Y53" s="180" t="s">
        <v>430</v>
      </c>
      <c r="Z53" s="180" t="s">
        <v>430</v>
      </c>
      <c r="AA53" s="180" t="s">
        <v>430</v>
      </c>
      <c r="AB53" s="180" t="s">
        <v>430</v>
      </c>
      <c r="AC53" s="180" t="s">
        <v>430</v>
      </c>
      <c r="AD53" s="180" t="s">
        <v>430</v>
      </c>
      <c r="AE53" s="276"/>
      <c r="AF53" s="64" t="s">
        <v>430</v>
      </c>
      <c r="AG53" s="64" t="s">
        <v>430</v>
      </c>
      <c r="AH53" s="64" t="s">
        <v>430</v>
      </c>
      <c r="AI53" s="64" t="s">
        <v>430</v>
      </c>
      <c r="AJ53" s="64" t="s">
        <v>430</v>
      </c>
      <c r="AK53" s="140">
        <v>6.1239999999999997</v>
      </c>
      <c r="AL53" s="139" t="s">
        <v>135</v>
      </c>
    </row>
    <row r="54" spans="1:38" ht="37.5" customHeight="1" thickBot="1" x14ac:dyDescent="0.3">
      <c r="A54" s="53" t="s">
        <v>119</v>
      </c>
      <c r="B54" s="57" t="s">
        <v>136</v>
      </c>
      <c r="C54" s="59" t="s">
        <v>137</v>
      </c>
      <c r="D54" s="56"/>
      <c r="E54" s="180" t="s">
        <v>430</v>
      </c>
      <c r="F54" s="170">
        <v>8.7694156799999999E-3</v>
      </c>
      <c r="G54" s="170" t="s">
        <v>429</v>
      </c>
      <c r="H54" s="180" t="s">
        <v>430</v>
      </c>
      <c r="I54" s="56" t="s">
        <v>430</v>
      </c>
      <c r="J54" s="56" t="s">
        <v>430</v>
      </c>
      <c r="K54" s="56" t="s">
        <v>430</v>
      </c>
      <c r="L54" s="56" t="s">
        <v>430</v>
      </c>
      <c r="M54" s="180" t="s">
        <v>430</v>
      </c>
      <c r="N54" s="180" t="s">
        <v>430</v>
      </c>
      <c r="O54" s="180" t="s">
        <v>430</v>
      </c>
      <c r="P54" s="180" t="s">
        <v>430</v>
      </c>
      <c r="Q54" s="180" t="s">
        <v>430</v>
      </c>
      <c r="R54" s="180" t="s">
        <v>430</v>
      </c>
      <c r="S54" s="180" t="s">
        <v>430</v>
      </c>
      <c r="T54" s="180" t="s">
        <v>430</v>
      </c>
      <c r="U54" s="180" t="s">
        <v>430</v>
      </c>
      <c r="V54" s="180" t="s">
        <v>430</v>
      </c>
      <c r="W54" s="170" t="s">
        <v>429</v>
      </c>
      <c r="X54" s="180" t="s">
        <v>430</v>
      </c>
      <c r="Y54" s="180" t="s">
        <v>430</v>
      </c>
      <c r="Z54" s="180" t="s">
        <v>430</v>
      </c>
      <c r="AA54" s="180" t="s">
        <v>430</v>
      </c>
      <c r="AB54" s="180" t="s">
        <v>430</v>
      </c>
      <c r="AC54" s="180" t="s">
        <v>430</v>
      </c>
      <c r="AD54" s="180" t="s">
        <v>430</v>
      </c>
      <c r="AE54" s="276"/>
      <c r="AF54" s="64" t="s">
        <v>430</v>
      </c>
      <c r="AG54" s="64" t="s">
        <v>430</v>
      </c>
      <c r="AH54" s="64" t="s">
        <v>430</v>
      </c>
      <c r="AI54" s="64" t="s">
        <v>430</v>
      </c>
      <c r="AJ54" s="64">
        <v>2369.6</v>
      </c>
      <c r="AK54" s="140">
        <v>87694.156799999997</v>
      </c>
      <c r="AL54" s="139" t="s">
        <v>439</v>
      </c>
    </row>
    <row r="55" spans="1:38" ht="26.25" customHeight="1" thickBot="1" x14ac:dyDescent="0.3">
      <c r="A55" s="53" t="s">
        <v>119</v>
      </c>
      <c r="B55" s="57" t="s">
        <v>138</v>
      </c>
      <c r="C55" s="59" t="s">
        <v>139</v>
      </c>
      <c r="D55" s="56"/>
      <c r="E55" s="56" t="s">
        <v>430</v>
      </c>
      <c r="F55" s="56" t="s">
        <v>430</v>
      </c>
      <c r="G55" s="56" t="s">
        <v>430</v>
      </c>
      <c r="H55" s="56" t="s">
        <v>430</v>
      </c>
      <c r="I55" s="56" t="s">
        <v>430</v>
      </c>
      <c r="J55" s="56" t="s">
        <v>430</v>
      </c>
      <c r="K55" s="56" t="s">
        <v>430</v>
      </c>
      <c r="L55" s="56" t="s">
        <v>430</v>
      </c>
      <c r="M55" s="56" t="s">
        <v>430</v>
      </c>
      <c r="N55" s="56" t="s">
        <v>430</v>
      </c>
      <c r="O55" s="56" t="s">
        <v>430</v>
      </c>
      <c r="P55" s="56" t="s">
        <v>430</v>
      </c>
      <c r="Q55" s="56" t="s">
        <v>430</v>
      </c>
      <c r="R55" s="56" t="s">
        <v>430</v>
      </c>
      <c r="S55" s="56" t="s">
        <v>430</v>
      </c>
      <c r="T55" s="56" t="s">
        <v>430</v>
      </c>
      <c r="U55" s="56" t="s">
        <v>430</v>
      </c>
      <c r="V55" s="56" t="s">
        <v>430</v>
      </c>
      <c r="W55" s="56" t="s">
        <v>430</v>
      </c>
      <c r="X55" s="56" t="s">
        <v>430</v>
      </c>
      <c r="Y55" s="56" t="s">
        <v>430</v>
      </c>
      <c r="Z55" s="56" t="s">
        <v>430</v>
      </c>
      <c r="AA55" s="56" t="s">
        <v>430</v>
      </c>
      <c r="AB55" s="56" t="s">
        <v>430</v>
      </c>
      <c r="AC55" s="56" t="s">
        <v>430</v>
      </c>
      <c r="AD55" s="56" t="s">
        <v>430</v>
      </c>
      <c r="AE55" s="276"/>
      <c r="AF55" s="64" t="s">
        <v>430</v>
      </c>
      <c r="AG55" s="64" t="s">
        <v>430</v>
      </c>
      <c r="AH55" s="64" t="s">
        <v>430</v>
      </c>
      <c r="AI55" s="64" t="s">
        <v>430</v>
      </c>
      <c r="AJ55" s="64" t="s">
        <v>430</v>
      </c>
      <c r="AK55" s="140" t="s">
        <v>430</v>
      </c>
      <c r="AL55" s="139" t="s">
        <v>140</v>
      </c>
    </row>
    <row r="56" spans="1:38" ht="26.25" customHeight="1" thickBot="1" x14ac:dyDescent="0.3">
      <c r="A56" s="57" t="s">
        <v>119</v>
      </c>
      <c r="B56" s="57" t="s">
        <v>141</v>
      </c>
      <c r="C56" s="59" t="s">
        <v>388</v>
      </c>
      <c r="D56" s="56"/>
      <c r="E56" s="56" t="s">
        <v>430</v>
      </c>
      <c r="F56" s="56" t="s">
        <v>430</v>
      </c>
      <c r="G56" s="56" t="s">
        <v>430</v>
      </c>
      <c r="H56" s="56" t="s">
        <v>430</v>
      </c>
      <c r="I56" s="56" t="s">
        <v>430</v>
      </c>
      <c r="J56" s="56" t="s">
        <v>430</v>
      </c>
      <c r="K56" s="56" t="s">
        <v>430</v>
      </c>
      <c r="L56" s="56" t="s">
        <v>430</v>
      </c>
      <c r="M56" s="56" t="s">
        <v>430</v>
      </c>
      <c r="N56" s="56" t="s">
        <v>430</v>
      </c>
      <c r="O56" s="56" t="s">
        <v>430</v>
      </c>
      <c r="P56" s="56" t="s">
        <v>430</v>
      </c>
      <c r="Q56" s="56" t="s">
        <v>430</v>
      </c>
      <c r="R56" s="56" t="s">
        <v>430</v>
      </c>
      <c r="S56" s="56" t="s">
        <v>430</v>
      </c>
      <c r="T56" s="56" t="s">
        <v>430</v>
      </c>
      <c r="U56" s="56" t="s">
        <v>430</v>
      </c>
      <c r="V56" s="56" t="s">
        <v>430</v>
      </c>
      <c r="W56" s="56" t="s">
        <v>430</v>
      </c>
      <c r="X56" s="56" t="s">
        <v>430</v>
      </c>
      <c r="Y56" s="56" t="s">
        <v>430</v>
      </c>
      <c r="Z56" s="56" t="s">
        <v>430</v>
      </c>
      <c r="AA56" s="56" t="s">
        <v>430</v>
      </c>
      <c r="AB56" s="56" t="s">
        <v>430</v>
      </c>
      <c r="AC56" s="56" t="s">
        <v>430</v>
      </c>
      <c r="AD56" s="56" t="s">
        <v>430</v>
      </c>
      <c r="AE56" s="276"/>
      <c r="AF56" s="64" t="s">
        <v>430</v>
      </c>
      <c r="AG56" s="64" t="s">
        <v>430</v>
      </c>
      <c r="AH56" s="64" t="s">
        <v>430</v>
      </c>
      <c r="AI56" s="64" t="s">
        <v>430</v>
      </c>
      <c r="AJ56" s="64" t="s">
        <v>430</v>
      </c>
      <c r="AK56" s="197" t="s">
        <v>434</v>
      </c>
      <c r="AL56" s="200" t="s">
        <v>399</v>
      </c>
    </row>
    <row r="57" spans="1:38" ht="26.25" customHeight="1" thickBot="1" x14ac:dyDescent="0.3">
      <c r="A57" s="53" t="s">
        <v>53</v>
      </c>
      <c r="B57" s="57" t="s">
        <v>143</v>
      </c>
      <c r="C57" s="59" t="s">
        <v>144</v>
      </c>
      <c r="D57" s="56"/>
      <c r="E57" s="172" t="s">
        <v>429</v>
      </c>
      <c r="F57" s="172" t="s">
        <v>429</v>
      </c>
      <c r="G57" s="172" t="s">
        <v>429</v>
      </c>
      <c r="H57" s="172" t="s">
        <v>429</v>
      </c>
      <c r="I57" s="56" t="s">
        <v>430</v>
      </c>
      <c r="J57" s="56" t="s">
        <v>430</v>
      </c>
      <c r="K57" s="56" t="s">
        <v>430</v>
      </c>
      <c r="L57" s="56" t="s">
        <v>430</v>
      </c>
      <c r="M57" s="172" t="s">
        <v>429</v>
      </c>
      <c r="N57" s="172" t="s">
        <v>429</v>
      </c>
      <c r="O57" s="172" t="s">
        <v>429</v>
      </c>
      <c r="P57" s="172" t="s">
        <v>429</v>
      </c>
      <c r="Q57" s="172" t="s">
        <v>429</v>
      </c>
      <c r="R57" s="172" t="s">
        <v>429</v>
      </c>
      <c r="S57" s="172" t="s">
        <v>429</v>
      </c>
      <c r="T57" s="172" t="s">
        <v>429</v>
      </c>
      <c r="U57" s="172" t="s">
        <v>429</v>
      </c>
      <c r="V57" s="172" t="s">
        <v>429</v>
      </c>
      <c r="W57" s="172" t="s">
        <v>429</v>
      </c>
      <c r="X57" s="172" t="s">
        <v>429</v>
      </c>
      <c r="Y57" s="172" t="s">
        <v>429</v>
      </c>
      <c r="Z57" s="172" t="s">
        <v>429</v>
      </c>
      <c r="AA57" s="172" t="s">
        <v>429</v>
      </c>
      <c r="AB57" s="172" t="s">
        <v>429</v>
      </c>
      <c r="AC57" s="172" t="s">
        <v>429</v>
      </c>
      <c r="AD57" s="172" t="s">
        <v>430</v>
      </c>
      <c r="AE57" s="274"/>
      <c r="AF57" s="64" t="s">
        <v>430</v>
      </c>
      <c r="AG57" s="64" t="s">
        <v>430</v>
      </c>
      <c r="AH57" s="64" t="s">
        <v>430</v>
      </c>
      <c r="AI57" s="64" t="s">
        <v>430</v>
      </c>
      <c r="AJ57" s="64" t="s">
        <v>430</v>
      </c>
      <c r="AK57" s="140">
        <v>657</v>
      </c>
      <c r="AL57" s="138" t="s">
        <v>1058</v>
      </c>
    </row>
    <row r="58" spans="1:38" ht="26.25" customHeight="1" thickBot="1" x14ac:dyDescent="0.3">
      <c r="A58" s="53" t="s">
        <v>53</v>
      </c>
      <c r="B58" s="57" t="s">
        <v>145</v>
      </c>
      <c r="C58" s="59" t="s">
        <v>146</v>
      </c>
      <c r="D58" s="56"/>
      <c r="E58" s="172" t="s">
        <v>429</v>
      </c>
      <c r="F58" s="172" t="s">
        <v>429</v>
      </c>
      <c r="G58" s="172" t="s">
        <v>429</v>
      </c>
      <c r="H58" s="171" t="s">
        <v>430</v>
      </c>
      <c r="I58" s="56" t="s">
        <v>430</v>
      </c>
      <c r="J58" s="56" t="s">
        <v>430</v>
      </c>
      <c r="K58" s="56" t="s">
        <v>430</v>
      </c>
      <c r="L58" s="56" t="s">
        <v>430</v>
      </c>
      <c r="M58" s="172" t="s">
        <v>429</v>
      </c>
      <c r="N58" s="172" t="s">
        <v>429</v>
      </c>
      <c r="O58" s="172" t="s">
        <v>429</v>
      </c>
      <c r="P58" s="172" t="s">
        <v>429</v>
      </c>
      <c r="Q58" s="172" t="s">
        <v>430</v>
      </c>
      <c r="R58" s="172" t="s">
        <v>430</v>
      </c>
      <c r="S58" s="172" t="s">
        <v>430</v>
      </c>
      <c r="T58" s="172" t="s">
        <v>430</v>
      </c>
      <c r="U58" s="172" t="s">
        <v>430</v>
      </c>
      <c r="V58" s="172" t="s">
        <v>430</v>
      </c>
      <c r="W58" s="172" t="s">
        <v>430</v>
      </c>
      <c r="X58" s="172" t="s">
        <v>430</v>
      </c>
      <c r="Y58" s="172" t="s">
        <v>430</v>
      </c>
      <c r="Z58" s="172" t="s">
        <v>430</v>
      </c>
      <c r="AA58" s="172" t="s">
        <v>430</v>
      </c>
      <c r="AB58" s="172" t="s">
        <v>430</v>
      </c>
      <c r="AC58" s="172" t="s">
        <v>430</v>
      </c>
      <c r="AD58" s="172" t="s">
        <v>430</v>
      </c>
      <c r="AE58" s="274"/>
      <c r="AF58" s="64" t="s">
        <v>430</v>
      </c>
      <c r="AG58" s="64" t="s">
        <v>430</v>
      </c>
      <c r="AH58" s="64" t="s">
        <v>430</v>
      </c>
      <c r="AI58" s="64" t="s">
        <v>430</v>
      </c>
      <c r="AJ58" s="64" t="s">
        <v>430</v>
      </c>
      <c r="AK58" s="140">
        <v>558.4</v>
      </c>
      <c r="AL58" s="138" t="s">
        <v>1059</v>
      </c>
    </row>
    <row r="59" spans="1:38" ht="26.25" customHeight="1" thickBot="1" x14ac:dyDescent="0.3">
      <c r="A59" s="53" t="s">
        <v>53</v>
      </c>
      <c r="B59" s="60" t="s">
        <v>147</v>
      </c>
      <c r="C59" s="59" t="s">
        <v>389</v>
      </c>
      <c r="D59" s="56"/>
      <c r="E59" s="172" t="s">
        <v>429</v>
      </c>
      <c r="F59" s="172" t="s">
        <v>429</v>
      </c>
      <c r="G59" s="172" t="s">
        <v>429</v>
      </c>
      <c r="H59" s="172" t="s">
        <v>429</v>
      </c>
      <c r="I59" s="56" t="s">
        <v>430</v>
      </c>
      <c r="J59" s="56" t="s">
        <v>430</v>
      </c>
      <c r="K59" s="56" t="s">
        <v>430</v>
      </c>
      <c r="L59" s="56" t="s">
        <v>430</v>
      </c>
      <c r="M59" s="172" t="s">
        <v>429</v>
      </c>
      <c r="N59" s="174">
        <v>1.428E-3</v>
      </c>
      <c r="O59" s="174">
        <v>1.0920000000000001E-4</v>
      </c>
      <c r="P59" s="173">
        <v>2.52E-6</v>
      </c>
      <c r="Q59" s="174">
        <v>1.596E-4</v>
      </c>
      <c r="R59" s="174">
        <v>1.9320000000000001E-4</v>
      </c>
      <c r="S59" s="174">
        <v>5.8799999999999996E-6</v>
      </c>
      <c r="T59" s="174">
        <v>4.1159999999999998E-4</v>
      </c>
      <c r="U59" s="174">
        <v>6.7200000000000007E-4</v>
      </c>
      <c r="V59" s="174">
        <v>3.1079999999999997E-4</v>
      </c>
      <c r="W59" s="172" t="s">
        <v>429</v>
      </c>
      <c r="X59" s="172" t="s">
        <v>429</v>
      </c>
      <c r="Y59" s="172" t="s">
        <v>429</v>
      </c>
      <c r="Z59" s="172" t="s">
        <v>429</v>
      </c>
      <c r="AA59" s="172" t="s">
        <v>429</v>
      </c>
      <c r="AB59" s="172" t="s">
        <v>429</v>
      </c>
      <c r="AC59" s="172" t="s">
        <v>429</v>
      </c>
      <c r="AD59" s="172" t="s">
        <v>430</v>
      </c>
      <c r="AE59" s="274"/>
      <c r="AF59" s="64" t="s">
        <v>430</v>
      </c>
      <c r="AG59" s="64" t="s">
        <v>430</v>
      </c>
      <c r="AH59" s="64" t="s">
        <v>430</v>
      </c>
      <c r="AI59" s="64" t="s">
        <v>430</v>
      </c>
      <c r="AJ59" s="64" t="s">
        <v>430</v>
      </c>
      <c r="AK59" s="140">
        <v>0.84</v>
      </c>
      <c r="AL59" s="138" t="s">
        <v>1060</v>
      </c>
    </row>
    <row r="60" spans="1:38" ht="26.25" customHeight="1" thickBot="1" x14ac:dyDescent="0.3">
      <c r="A60" s="53" t="s">
        <v>53</v>
      </c>
      <c r="B60" s="60" t="s">
        <v>148</v>
      </c>
      <c r="C60" s="59" t="s">
        <v>149</v>
      </c>
      <c r="D60" s="266"/>
      <c r="E60" s="172" t="s">
        <v>430</v>
      </c>
      <c r="F60" s="172" t="s">
        <v>430</v>
      </c>
      <c r="G60" s="172" t="s">
        <v>430</v>
      </c>
      <c r="H60" s="172" t="s">
        <v>430</v>
      </c>
      <c r="I60" s="56" t="s">
        <v>430</v>
      </c>
      <c r="J60" s="56" t="s">
        <v>430</v>
      </c>
      <c r="K60" s="56" t="s">
        <v>430</v>
      </c>
      <c r="L60" s="56" t="s">
        <v>430</v>
      </c>
      <c r="M60" s="172" t="s">
        <v>430</v>
      </c>
      <c r="N60" s="172" t="s">
        <v>430</v>
      </c>
      <c r="O60" s="172" t="s">
        <v>430</v>
      </c>
      <c r="P60" s="172" t="s">
        <v>430</v>
      </c>
      <c r="Q60" s="172" t="s">
        <v>430</v>
      </c>
      <c r="R60" s="172" t="s">
        <v>430</v>
      </c>
      <c r="S60" s="172" t="s">
        <v>430</v>
      </c>
      <c r="T60" s="172" t="s">
        <v>430</v>
      </c>
      <c r="U60" s="172" t="s">
        <v>430</v>
      </c>
      <c r="V60" s="172" t="s">
        <v>430</v>
      </c>
      <c r="W60" s="172" t="s">
        <v>430</v>
      </c>
      <c r="X60" s="172" t="s">
        <v>430</v>
      </c>
      <c r="Y60" s="172" t="s">
        <v>430</v>
      </c>
      <c r="Z60" s="172" t="s">
        <v>430</v>
      </c>
      <c r="AA60" s="172" t="s">
        <v>430</v>
      </c>
      <c r="AB60" s="172" t="s">
        <v>430</v>
      </c>
      <c r="AC60" s="172" t="s">
        <v>430</v>
      </c>
      <c r="AD60" s="172" t="s">
        <v>430</v>
      </c>
      <c r="AE60" s="274"/>
      <c r="AF60" s="64" t="s">
        <v>430</v>
      </c>
      <c r="AG60" s="64" t="s">
        <v>430</v>
      </c>
      <c r="AH60" s="64" t="s">
        <v>430</v>
      </c>
      <c r="AI60" s="64" t="s">
        <v>430</v>
      </c>
      <c r="AJ60" s="64" t="s">
        <v>430</v>
      </c>
      <c r="AK60" s="140">
        <v>52413.7</v>
      </c>
      <c r="AL60" s="138" t="s">
        <v>567</v>
      </c>
    </row>
    <row r="61" spans="1:38" ht="26.25" customHeight="1" thickBot="1" x14ac:dyDescent="0.3">
      <c r="A61" s="53" t="s">
        <v>53</v>
      </c>
      <c r="B61" s="60" t="s">
        <v>150</v>
      </c>
      <c r="C61" s="59" t="s">
        <v>151</v>
      </c>
      <c r="D61" s="56"/>
      <c r="E61" s="172" t="s">
        <v>430</v>
      </c>
      <c r="F61" s="172" t="s">
        <v>430</v>
      </c>
      <c r="G61" s="172" t="s">
        <v>430</v>
      </c>
      <c r="H61" s="172" t="s">
        <v>430</v>
      </c>
      <c r="I61" s="56" t="s">
        <v>430</v>
      </c>
      <c r="J61" s="56" t="s">
        <v>430</v>
      </c>
      <c r="K61" s="56" t="s">
        <v>430</v>
      </c>
      <c r="L61" s="56" t="s">
        <v>430</v>
      </c>
      <c r="M61" s="172" t="s">
        <v>430</v>
      </c>
      <c r="N61" s="172" t="s">
        <v>430</v>
      </c>
      <c r="O61" s="172" t="s">
        <v>430</v>
      </c>
      <c r="P61" s="172" t="s">
        <v>430</v>
      </c>
      <c r="Q61" s="172" t="s">
        <v>430</v>
      </c>
      <c r="R61" s="172" t="s">
        <v>430</v>
      </c>
      <c r="S61" s="172" t="s">
        <v>430</v>
      </c>
      <c r="T61" s="172" t="s">
        <v>430</v>
      </c>
      <c r="U61" s="172" t="s">
        <v>430</v>
      </c>
      <c r="V61" s="172" t="s">
        <v>430</v>
      </c>
      <c r="W61" s="172" t="s">
        <v>430</v>
      </c>
      <c r="X61" s="172" t="s">
        <v>430</v>
      </c>
      <c r="Y61" s="172" t="s">
        <v>430</v>
      </c>
      <c r="Z61" s="172" t="s">
        <v>430</v>
      </c>
      <c r="AA61" s="172" t="s">
        <v>430</v>
      </c>
      <c r="AB61" s="172" t="s">
        <v>430</v>
      </c>
      <c r="AC61" s="172" t="s">
        <v>430</v>
      </c>
      <c r="AD61" s="172" t="s">
        <v>430</v>
      </c>
      <c r="AE61" s="274"/>
      <c r="AF61" s="64" t="s">
        <v>430</v>
      </c>
      <c r="AG61" s="64" t="s">
        <v>430</v>
      </c>
      <c r="AH61" s="64" t="s">
        <v>430</v>
      </c>
      <c r="AI61" s="64" t="s">
        <v>430</v>
      </c>
      <c r="AJ61" s="64" t="s">
        <v>430</v>
      </c>
      <c r="AK61" s="140" t="s">
        <v>429</v>
      </c>
      <c r="AL61" s="138" t="s">
        <v>568</v>
      </c>
    </row>
    <row r="62" spans="1:38" ht="26.25" customHeight="1" thickBot="1" x14ac:dyDescent="0.3">
      <c r="A62" s="53" t="s">
        <v>53</v>
      </c>
      <c r="B62" s="60" t="s">
        <v>152</v>
      </c>
      <c r="C62" s="59" t="s">
        <v>153</v>
      </c>
      <c r="D62" s="56"/>
      <c r="E62" s="172" t="s">
        <v>430</v>
      </c>
      <c r="F62" s="172" t="s">
        <v>430</v>
      </c>
      <c r="G62" s="172" t="s">
        <v>430</v>
      </c>
      <c r="H62" s="172" t="s">
        <v>430</v>
      </c>
      <c r="I62" s="56" t="s">
        <v>430</v>
      </c>
      <c r="J62" s="56" t="s">
        <v>430</v>
      </c>
      <c r="K62" s="56" t="s">
        <v>430</v>
      </c>
      <c r="L62" s="56" t="s">
        <v>430</v>
      </c>
      <c r="M62" s="172" t="s">
        <v>430</v>
      </c>
      <c r="N62" s="172" t="s">
        <v>430</v>
      </c>
      <c r="O62" s="172" t="s">
        <v>430</v>
      </c>
      <c r="P62" s="172" t="s">
        <v>430</v>
      </c>
      <c r="Q62" s="172" t="s">
        <v>430</v>
      </c>
      <c r="R62" s="172" t="s">
        <v>430</v>
      </c>
      <c r="S62" s="172" t="s">
        <v>430</v>
      </c>
      <c r="T62" s="172" t="s">
        <v>430</v>
      </c>
      <c r="U62" s="172" t="s">
        <v>430</v>
      </c>
      <c r="V62" s="172" t="s">
        <v>430</v>
      </c>
      <c r="W62" s="172" t="s">
        <v>430</v>
      </c>
      <c r="X62" s="172" t="s">
        <v>430</v>
      </c>
      <c r="Y62" s="172" t="s">
        <v>430</v>
      </c>
      <c r="Z62" s="172" t="s">
        <v>430</v>
      </c>
      <c r="AA62" s="172" t="s">
        <v>430</v>
      </c>
      <c r="AB62" s="172" t="s">
        <v>430</v>
      </c>
      <c r="AC62" s="172" t="s">
        <v>430</v>
      </c>
      <c r="AD62" s="172" t="s">
        <v>430</v>
      </c>
      <c r="AE62" s="274"/>
      <c r="AF62" s="64" t="s">
        <v>430</v>
      </c>
      <c r="AG62" s="64" t="s">
        <v>430</v>
      </c>
      <c r="AH62" s="64" t="s">
        <v>430</v>
      </c>
      <c r="AI62" s="64" t="s">
        <v>430</v>
      </c>
      <c r="AJ62" s="64" t="s">
        <v>430</v>
      </c>
      <c r="AK62" s="172" t="s">
        <v>431</v>
      </c>
      <c r="AL62" s="138" t="s">
        <v>406</v>
      </c>
    </row>
    <row r="63" spans="1:38" ht="26.25" customHeight="1" thickBot="1" x14ac:dyDescent="0.3">
      <c r="A63" s="53" t="s">
        <v>53</v>
      </c>
      <c r="B63" s="60" t="s">
        <v>154</v>
      </c>
      <c r="C63" s="59" t="s">
        <v>155</v>
      </c>
      <c r="D63" s="280"/>
      <c r="E63" s="172" t="s">
        <v>430</v>
      </c>
      <c r="F63" s="172" t="s">
        <v>430</v>
      </c>
      <c r="G63" s="172" t="s">
        <v>430</v>
      </c>
      <c r="H63" s="172" t="s">
        <v>430</v>
      </c>
      <c r="I63" s="56" t="s">
        <v>430</v>
      </c>
      <c r="J63" s="56" t="s">
        <v>430</v>
      </c>
      <c r="K63" s="56" t="s">
        <v>430</v>
      </c>
      <c r="L63" s="56" t="s">
        <v>430</v>
      </c>
      <c r="M63" s="172" t="s">
        <v>430</v>
      </c>
      <c r="N63" s="172" t="s">
        <v>430</v>
      </c>
      <c r="O63" s="172" t="s">
        <v>430</v>
      </c>
      <c r="P63" s="172" t="s">
        <v>430</v>
      </c>
      <c r="Q63" s="172" t="s">
        <v>430</v>
      </c>
      <c r="R63" s="172" t="s">
        <v>430</v>
      </c>
      <c r="S63" s="172" t="s">
        <v>430</v>
      </c>
      <c r="T63" s="172" t="s">
        <v>430</v>
      </c>
      <c r="U63" s="172" t="s">
        <v>430</v>
      </c>
      <c r="V63" s="172" t="s">
        <v>430</v>
      </c>
      <c r="W63" s="172" t="s">
        <v>430</v>
      </c>
      <c r="X63" s="172" t="s">
        <v>430</v>
      </c>
      <c r="Y63" s="172" t="s">
        <v>430</v>
      </c>
      <c r="Z63" s="172" t="s">
        <v>430</v>
      </c>
      <c r="AA63" s="172" t="s">
        <v>430</v>
      </c>
      <c r="AB63" s="172" t="s">
        <v>430</v>
      </c>
      <c r="AC63" s="172" t="s">
        <v>430</v>
      </c>
      <c r="AD63" s="172" t="s">
        <v>430</v>
      </c>
      <c r="AE63" s="274"/>
      <c r="AF63" s="64" t="s">
        <v>430</v>
      </c>
      <c r="AG63" s="64" t="s">
        <v>430</v>
      </c>
      <c r="AH63" s="64" t="s">
        <v>430</v>
      </c>
      <c r="AI63" s="64" t="s">
        <v>430</v>
      </c>
      <c r="AJ63" s="64" t="s">
        <v>430</v>
      </c>
      <c r="AK63" s="270" t="s">
        <v>430</v>
      </c>
      <c r="AL63" s="138" t="s">
        <v>399</v>
      </c>
    </row>
    <row r="64" spans="1:38" ht="26.25" customHeight="1" thickBot="1" x14ac:dyDescent="0.3">
      <c r="A64" s="53" t="s">
        <v>53</v>
      </c>
      <c r="B64" s="60" t="s">
        <v>156</v>
      </c>
      <c r="C64" s="59" t="s">
        <v>157</v>
      </c>
      <c r="D64" s="56"/>
      <c r="E64" s="174">
        <v>6.9500000000000006E-2</v>
      </c>
      <c r="F64" s="172" t="s">
        <v>429</v>
      </c>
      <c r="G64" s="172" t="s">
        <v>429</v>
      </c>
      <c r="H64" s="178">
        <v>6.9500000000000009E-4</v>
      </c>
      <c r="I64" s="56" t="s">
        <v>430</v>
      </c>
      <c r="J64" s="56" t="s">
        <v>430</v>
      </c>
      <c r="K64" s="56" t="s">
        <v>430</v>
      </c>
      <c r="L64" s="56" t="s">
        <v>430</v>
      </c>
      <c r="M64" s="174">
        <v>6.9500000000000004E-3</v>
      </c>
      <c r="N64" s="172" t="s">
        <v>430</v>
      </c>
      <c r="O64" s="172" t="s">
        <v>430</v>
      </c>
      <c r="P64" s="172" t="s">
        <v>430</v>
      </c>
      <c r="Q64" s="172" t="s">
        <v>430</v>
      </c>
      <c r="R64" s="172" t="s">
        <v>430</v>
      </c>
      <c r="S64" s="172" t="s">
        <v>430</v>
      </c>
      <c r="T64" s="172" t="s">
        <v>430</v>
      </c>
      <c r="U64" s="172" t="s">
        <v>430</v>
      </c>
      <c r="V64" s="172" t="s">
        <v>430</v>
      </c>
      <c r="W64" s="172" t="s">
        <v>430</v>
      </c>
      <c r="X64" s="172" t="s">
        <v>430</v>
      </c>
      <c r="Y64" s="172" t="s">
        <v>430</v>
      </c>
      <c r="Z64" s="172" t="s">
        <v>430</v>
      </c>
      <c r="AA64" s="172" t="s">
        <v>430</v>
      </c>
      <c r="AB64" s="172" t="s">
        <v>430</v>
      </c>
      <c r="AC64" s="172" t="s">
        <v>430</v>
      </c>
      <c r="AD64" s="172" t="s">
        <v>430</v>
      </c>
      <c r="AE64" s="274"/>
      <c r="AF64" s="64" t="s">
        <v>430</v>
      </c>
      <c r="AG64" s="64" t="s">
        <v>430</v>
      </c>
      <c r="AH64" s="64" t="s">
        <v>430</v>
      </c>
      <c r="AI64" s="64" t="s">
        <v>430</v>
      </c>
      <c r="AJ64" s="64" t="s">
        <v>430</v>
      </c>
      <c r="AK64" s="64">
        <v>69.5</v>
      </c>
      <c r="AL64" s="200" t="s">
        <v>970</v>
      </c>
    </row>
    <row r="65" spans="1:38" ht="26.25" customHeight="1" thickBot="1" x14ac:dyDescent="0.3">
      <c r="A65" s="53" t="s">
        <v>53</v>
      </c>
      <c r="B65" s="57" t="s">
        <v>158</v>
      </c>
      <c r="C65" s="59" t="s">
        <v>159</v>
      </c>
      <c r="D65" s="56"/>
      <c r="E65" s="174">
        <v>0.48924000000000001</v>
      </c>
      <c r="F65" s="172" t="s">
        <v>430</v>
      </c>
      <c r="G65" s="172" t="s">
        <v>430</v>
      </c>
      <c r="H65" s="172" t="s">
        <v>429</v>
      </c>
      <c r="I65" s="56" t="s">
        <v>430</v>
      </c>
      <c r="J65" s="56" t="s">
        <v>430</v>
      </c>
      <c r="K65" s="56" t="s">
        <v>430</v>
      </c>
      <c r="L65" s="56" t="s">
        <v>430</v>
      </c>
      <c r="M65" s="172" t="s">
        <v>430</v>
      </c>
      <c r="N65" s="172" t="s">
        <v>430</v>
      </c>
      <c r="O65" s="172" t="s">
        <v>430</v>
      </c>
      <c r="P65" s="172" t="s">
        <v>430</v>
      </c>
      <c r="Q65" s="172" t="s">
        <v>430</v>
      </c>
      <c r="R65" s="172" t="s">
        <v>430</v>
      </c>
      <c r="S65" s="172" t="s">
        <v>430</v>
      </c>
      <c r="T65" s="172" t="s">
        <v>430</v>
      </c>
      <c r="U65" s="172" t="s">
        <v>430</v>
      </c>
      <c r="V65" s="172" t="s">
        <v>430</v>
      </c>
      <c r="W65" s="172" t="s">
        <v>430</v>
      </c>
      <c r="X65" s="172" t="s">
        <v>430</v>
      </c>
      <c r="Y65" s="172" t="s">
        <v>430</v>
      </c>
      <c r="Z65" s="172" t="s">
        <v>430</v>
      </c>
      <c r="AA65" s="172" t="s">
        <v>430</v>
      </c>
      <c r="AB65" s="172" t="s">
        <v>430</v>
      </c>
      <c r="AC65" s="172" t="s">
        <v>430</v>
      </c>
      <c r="AD65" s="172" t="s">
        <v>430</v>
      </c>
      <c r="AE65" s="274"/>
      <c r="AF65" s="64" t="s">
        <v>430</v>
      </c>
      <c r="AG65" s="64" t="s">
        <v>430</v>
      </c>
      <c r="AH65" s="64" t="s">
        <v>430</v>
      </c>
      <c r="AI65" s="64" t="s">
        <v>430</v>
      </c>
      <c r="AJ65" s="64" t="s">
        <v>430</v>
      </c>
      <c r="AK65" s="140">
        <v>48.923999999999999</v>
      </c>
      <c r="AL65" s="200" t="s">
        <v>1068</v>
      </c>
    </row>
    <row r="66" spans="1:38" ht="26.25" customHeight="1" thickBot="1" x14ac:dyDescent="0.3">
      <c r="A66" s="53" t="s">
        <v>53</v>
      </c>
      <c r="B66" s="57" t="s">
        <v>160</v>
      </c>
      <c r="C66" s="59" t="s">
        <v>161</v>
      </c>
      <c r="D66" s="56"/>
      <c r="E66" s="172" t="s">
        <v>434</v>
      </c>
      <c r="F66" s="172" t="s">
        <v>430</v>
      </c>
      <c r="G66" s="172" t="s">
        <v>430</v>
      </c>
      <c r="H66" s="172" t="s">
        <v>430</v>
      </c>
      <c r="I66" s="56" t="s">
        <v>430</v>
      </c>
      <c r="J66" s="56" t="s">
        <v>430</v>
      </c>
      <c r="K66" s="56" t="s">
        <v>430</v>
      </c>
      <c r="L66" s="56" t="s">
        <v>430</v>
      </c>
      <c r="M66" s="172" t="s">
        <v>434</v>
      </c>
      <c r="N66" s="172" t="s">
        <v>430</v>
      </c>
      <c r="O66" s="172" t="s">
        <v>430</v>
      </c>
      <c r="P66" s="172" t="s">
        <v>430</v>
      </c>
      <c r="Q66" s="172" t="s">
        <v>430</v>
      </c>
      <c r="R66" s="172" t="s">
        <v>430</v>
      </c>
      <c r="S66" s="172" t="s">
        <v>430</v>
      </c>
      <c r="T66" s="172" t="s">
        <v>430</v>
      </c>
      <c r="U66" s="172" t="s">
        <v>430</v>
      </c>
      <c r="V66" s="172" t="s">
        <v>430</v>
      </c>
      <c r="W66" s="172" t="s">
        <v>430</v>
      </c>
      <c r="X66" s="172" t="s">
        <v>430</v>
      </c>
      <c r="Y66" s="172" t="s">
        <v>430</v>
      </c>
      <c r="Z66" s="172" t="s">
        <v>430</v>
      </c>
      <c r="AA66" s="172" t="s">
        <v>430</v>
      </c>
      <c r="AB66" s="172" t="s">
        <v>430</v>
      </c>
      <c r="AC66" s="172" t="s">
        <v>430</v>
      </c>
      <c r="AD66" s="172" t="s">
        <v>430</v>
      </c>
      <c r="AE66" s="274"/>
      <c r="AF66" s="64" t="s">
        <v>434</v>
      </c>
      <c r="AG66" s="64" t="s">
        <v>434</v>
      </c>
      <c r="AH66" s="64" t="s">
        <v>434</v>
      </c>
      <c r="AI66" s="64" t="s">
        <v>434</v>
      </c>
      <c r="AJ66" s="64" t="s">
        <v>434</v>
      </c>
      <c r="AK66" s="64" t="s">
        <v>434</v>
      </c>
      <c r="AL66" s="200" t="s">
        <v>162</v>
      </c>
    </row>
    <row r="67" spans="1:38" ht="26.25" customHeight="1" thickBot="1" x14ac:dyDescent="0.3">
      <c r="A67" s="53" t="s">
        <v>53</v>
      </c>
      <c r="B67" s="57" t="s">
        <v>163</v>
      </c>
      <c r="C67" s="59" t="s">
        <v>164</v>
      </c>
      <c r="D67" s="56"/>
      <c r="E67" s="172" t="s">
        <v>429</v>
      </c>
      <c r="F67" s="172" t="s">
        <v>429</v>
      </c>
      <c r="G67" s="172" t="s">
        <v>429</v>
      </c>
      <c r="H67" s="172" t="s">
        <v>430</v>
      </c>
      <c r="I67" s="56" t="s">
        <v>430</v>
      </c>
      <c r="J67" s="56" t="s">
        <v>430</v>
      </c>
      <c r="K67" s="56" t="s">
        <v>430</v>
      </c>
      <c r="L67" s="56" t="s">
        <v>430</v>
      </c>
      <c r="M67" s="172" t="s">
        <v>429</v>
      </c>
      <c r="N67" s="172" t="s">
        <v>429</v>
      </c>
      <c r="O67" s="172" t="s">
        <v>429</v>
      </c>
      <c r="P67" s="172" t="s">
        <v>429</v>
      </c>
      <c r="Q67" s="172" t="s">
        <v>429</v>
      </c>
      <c r="R67" s="172" t="s">
        <v>429</v>
      </c>
      <c r="S67" s="172" t="s">
        <v>429</v>
      </c>
      <c r="T67" s="172" t="s">
        <v>429</v>
      </c>
      <c r="U67" s="172" t="s">
        <v>429</v>
      </c>
      <c r="V67" s="172" t="s">
        <v>429</v>
      </c>
      <c r="W67" s="172" t="s">
        <v>429</v>
      </c>
      <c r="X67" s="172" t="s">
        <v>429</v>
      </c>
      <c r="Y67" s="172" t="s">
        <v>429</v>
      </c>
      <c r="Z67" s="172" t="s">
        <v>429</v>
      </c>
      <c r="AA67" s="172" t="s">
        <v>429</v>
      </c>
      <c r="AB67" s="172" t="s">
        <v>429</v>
      </c>
      <c r="AC67" s="172" t="s">
        <v>429</v>
      </c>
      <c r="AD67" s="172" t="s">
        <v>430</v>
      </c>
      <c r="AE67" s="274"/>
      <c r="AF67" s="64" t="s">
        <v>430</v>
      </c>
      <c r="AG67" s="64" t="s">
        <v>430</v>
      </c>
      <c r="AH67" s="64" t="s">
        <v>430</v>
      </c>
      <c r="AI67" s="64" t="s">
        <v>430</v>
      </c>
      <c r="AJ67" s="64" t="s">
        <v>430</v>
      </c>
      <c r="AK67" s="140">
        <v>28.715</v>
      </c>
      <c r="AL67" s="200" t="s">
        <v>1069</v>
      </c>
    </row>
    <row r="68" spans="1:38" ht="26.25" customHeight="1" thickBot="1" x14ac:dyDescent="0.3">
      <c r="A68" s="53" t="s">
        <v>53</v>
      </c>
      <c r="B68" s="57" t="s">
        <v>165</v>
      </c>
      <c r="C68" s="59" t="s">
        <v>166</v>
      </c>
      <c r="D68" s="56"/>
      <c r="E68" s="172" t="s">
        <v>429</v>
      </c>
      <c r="F68" s="172" t="s">
        <v>429</v>
      </c>
      <c r="G68" s="172" t="s">
        <v>429</v>
      </c>
      <c r="H68" s="172" t="s">
        <v>429</v>
      </c>
      <c r="I68" s="56" t="s">
        <v>430</v>
      </c>
      <c r="J68" s="56" t="s">
        <v>430</v>
      </c>
      <c r="K68" s="56" t="s">
        <v>430</v>
      </c>
      <c r="L68" s="56" t="s">
        <v>430</v>
      </c>
      <c r="M68" s="172" t="s">
        <v>429</v>
      </c>
      <c r="N68" s="172" t="s">
        <v>429</v>
      </c>
      <c r="O68" s="172" t="s">
        <v>429</v>
      </c>
      <c r="P68" s="172" t="s">
        <v>429</v>
      </c>
      <c r="Q68" s="172" t="s">
        <v>429</v>
      </c>
      <c r="R68" s="172" t="s">
        <v>429</v>
      </c>
      <c r="S68" s="172" t="s">
        <v>429</v>
      </c>
      <c r="T68" s="172" t="s">
        <v>429</v>
      </c>
      <c r="U68" s="172" t="s">
        <v>429</v>
      </c>
      <c r="V68" s="172" t="s">
        <v>429</v>
      </c>
      <c r="W68" s="172" t="s">
        <v>429</v>
      </c>
      <c r="X68" s="172" t="s">
        <v>429</v>
      </c>
      <c r="Y68" s="172" t="s">
        <v>429</v>
      </c>
      <c r="Z68" s="172" t="s">
        <v>429</v>
      </c>
      <c r="AA68" s="172" t="s">
        <v>429</v>
      </c>
      <c r="AB68" s="172" t="s">
        <v>429</v>
      </c>
      <c r="AC68" s="172" t="s">
        <v>429</v>
      </c>
      <c r="AD68" s="172" t="s">
        <v>429</v>
      </c>
      <c r="AE68" s="274"/>
      <c r="AF68" s="64" t="s">
        <v>434</v>
      </c>
      <c r="AG68" s="64" t="s">
        <v>434</v>
      </c>
      <c r="AH68" s="64" t="s">
        <v>434</v>
      </c>
      <c r="AI68" s="64" t="s">
        <v>434</v>
      </c>
      <c r="AJ68" s="64" t="s">
        <v>434</v>
      </c>
      <c r="AK68" s="64" t="s">
        <v>434</v>
      </c>
      <c r="AL68" s="200" t="s">
        <v>167</v>
      </c>
    </row>
    <row r="69" spans="1:38" ht="26.25" customHeight="1" thickBot="1" x14ac:dyDescent="0.3">
      <c r="A69" s="53" t="s">
        <v>53</v>
      </c>
      <c r="B69" s="57" t="s">
        <v>168</v>
      </c>
      <c r="C69" s="59" t="s">
        <v>169</v>
      </c>
      <c r="D69" s="64"/>
      <c r="E69" s="172" t="s">
        <v>430</v>
      </c>
      <c r="F69" s="172" t="s">
        <v>430</v>
      </c>
      <c r="G69" s="172" t="s">
        <v>430</v>
      </c>
      <c r="H69" s="172" t="s">
        <v>434</v>
      </c>
      <c r="I69" s="56" t="s">
        <v>430</v>
      </c>
      <c r="J69" s="56" t="s">
        <v>430</v>
      </c>
      <c r="K69" s="56" t="s">
        <v>430</v>
      </c>
      <c r="L69" s="56" t="s">
        <v>430</v>
      </c>
      <c r="M69" s="172" t="s">
        <v>434</v>
      </c>
      <c r="N69" s="172" t="s">
        <v>430</v>
      </c>
      <c r="O69" s="172" t="s">
        <v>430</v>
      </c>
      <c r="P69" s="172" t="s">
        <v>430</v>
      </c>
      <c r="Q69" s="172" t="s">
        <v>430</v>
      </c>
      <c r="R69" s="172" t="s">
        <v>430</v>
      </c>
      <c r="S69" s="172" t="s">
        <v>430</v>
      </c>
      <c r="T69" s="172" t="s">
        <v>430</v>
      </c>
      <c r="U69" s="172" t="s">
        <v>430</v>
      </c>
      <c r="V69" s="172" t="s">
        <v>430</v>
      </c>
      <c r="W69" s="172" t="s">
        <v>430</v>
      </c>
      <c r="X69" s="172" t="s">
        <v>430</v>
      </c>
      <c r="Y69" s="172" t="s">
        <v>430</v>
      </c>
      <c r="Z69" s="172" t="s">
        <v>430</v>
      </c>
      <c r="AA69" s="172" t="s">
        <v>430</v>
      </c>
      <c r="AB69" s="172" t="s">
        <v>430</v>
      </c>
      <c r="AC69" s="172" t="s">
        <v>430</v>
      </c>
      <c r="AD69" s="172" t="s">
        <v>430</v>
      </c>
      <c r="AE69" s="274"/>
      <c r="AF69" s="64" t="s">
        <v>434</v>
      </c>
      <c r="AG69" s="64" t="s">
        <v>434</v>
      </c>
      <c r="AH69" s="64" t="s">
        <v>434</v>
      </c>
      <c r="AI69" s="64" t="s">
        <v>434</v>
      </c>
      <c r="AJ69" s="64" t="s">
        <v>434</v>
      </c>
      <c r="AK69" s="64" t="s">
        <v>434</v>
      </c>
      <c r="AL69" s="200" t="s">
        <v>170</v>
      </c>
    </row>
    <row r="70" spans="1:38" ht="26.25" customHeight="1" thickBot="1" x14ac:dyDescent="0.3">
      <c r="A70" s="53" t="s">
        <v>53</v>
      </c>
      <c r="B70" s="57" t="s">
        <v>171</v>
      </c>
      <c r="C70" s="59" t="s">
        <v>372</v>
      </c>
      <c r="D70" s="64"/>
      <c r="E70" s="172" t="s">
        <v>429</v>
      </c>
      <c r="F70" s="174">
        <v>5.8314960000000005</v>
      </c>
      <c r="G70" s="172" t="s">
        <v>429</v>
      </c>
      <c r="H70" s="172" t="s">
        <v>429</v>
      </c>
      <c r="I70" s="56" t="s">
        <v>430</v>
      </c>
      <c r="J70" s="56" t="s">
        <v>430</v>
      </c>
      <c r="K70" s="56" t="s">
        <v>430</v>
      </c>
      <c r="L70" s="56" t="s">
        <v>430</v>
      </c>
      <c r="M70" s="172" t="s">
        <v>429</v>
      </c>
      <c r="N70" s="172" t="s">
        <v>429</v>
      </c>
      <c r="O70" s="172" t="s">
        <v>429</v>
      </c>
      <c r="P70" s="172" t="s">
        <v>429</v>
      </c>
      <c r="Q70" s="172" t="s">
        <v>429</v>
      </c>
      <c r="R70" s="172" t="s">
        <v>429</v>
      </c>
      <c r="S70" s="172" t="s">
        <v>429</v>
      </c>
      <c r="T70" s="172" t="s">
        <v>429</v>
      </c>
      <c r="U70" s="172" t="s">
        <v>429</v>
      </c>
      <c r="V70" s="172" t="s">
        <v>429</v>
      </c>
      <c r="W70" s="172" t="s">
        <v>429</v>
      </c>
      <c r="X70" s="172" t="s">
        <v>429</v>
      </c>
      <c r="Y70" s="172" t="s">
        <v>429</v>
      </c>
      <c r="Z70" s="172" t="s">
        <v>429</v>
      </c>
      <c r="AA70" s="172" t="s">
        <v>429</v>
      </c>
      <c r="AB70" s="172" t="s">
        <v>429</v>
      </c>
      <c r="AC70" s="172" t="s">
        <v>429</v>
      </c>
      <c r="AD70" s="172" t="s">
        <v>429</v>
      </c>
      <c r="AE70" s="274"/>
      <c r="AF70" s="64" t="s">
        <v>430</v>
      </c>
      <c r="AG70" s="64" t="s">
        <v>430</v>
      </c>
      <c r="AH70" s="64" t="s">
        <v>430</v>
      </c>
      <c r="AI70" s="64" t="s">
        <v>430</v>
      </c>
      <c r="AJ70" s="64" t="s">
        <v>430</v>
      </c>
      <c r="AK70" s="64">
        <v>728.93700000000001</v>
      </c>
      <c r="AL70" s="200" t="s">
        <v>399</v>
      </c>
    </row>
    <row r="71" spans="1:38" ht="26.25" customHeight="1" thickBot="1" x14ac:dyDescent="0.3">
      <c r="A71" s="53" t="s">
        <v>53</v>
      </c>
      <c r="B71" s="57" t="s">
        <v>172</v>
      </c>
      <c r="C71" s="59" t="s">
        <v>173</v>
      </c>
      <c r="D71" s="64"/>
      <c r="E71" s="172" t="s">
        <v>429</v>
      </c>
      <c r="F71" s="172" t="s">
        <v>431</v>
      </c>
      <c r="G71" s="172" t="s">
        <v>429</v>
      </c>
      <c r="H71" s="172" t="s">
        <v>429</v>
      </c>
      <c r="I71" s="56" t="s">
        <v>430</v>
      </c>
      <c r="J71" s="56" t="s">
        <v>430</v>
      </c>
      <c r="K71" s="56" t="s">
        <v>430</v>
      </c>
      <c r="L71" s="56" t="s">
        <v>430</v>
      </c>
      <c r="M71" s="172" t="s">
        <v>429</v>
      </c>
      <c r="N71" s="172" t="s">
        <v>429</v>
      </c>
      <c r="O71" s="172" t="s">
        <v>429</v>
      </c>
      <c r="P71" s="172" t="s">
        <v>429</v>
      </c>
      <c r="Q71" s="172" t="s">
        <v>429</v>
      </c>
      <c r="R71" s="172" t="s">
        <v>429</v>
      </c>
      <c r="S71" s="172" t="s">
        <v>429</v>
      </c>
      <c r="T71" s="172" t="s">
        <v>429</v>
      </c>
      <c r="U71" s="172" t="s">
        <v>429</v>
      </c>
      <c r="V71" s="172" t="s">
        <v>429</v>
      </c>
      <c r="W71" s="172" t="s">
        <v>429</v>
      </c>
      <c r="X71" s="172" t="s">
        <v>429</v>
      </c>
      <c r="Y71" s="172" t="s">
        <v>429</v>
      </c>
      <c r="Z71" s="172" t="s">
        <v>429</v>
      </c>
      <c r="AA71" s="172" t="s">
        <v>429</v>
      </c>
      <c r="AB71" s="172" t="s">
        <v>429</v>
      </c>
      <c r="AC71" s="172" t="s">
        <v>429</v>
      </c>
      <c r="AD71" s="172" t="s">
        <v>429</v>
      </c>
      <c r="AE71" s="274"/>
      <c r="AF71" s="64" t="s">
        <v>430</v>
      </c>
      <c r="AG71" s="64" t="s">
        <v>430</v>
      </c>
      <c r="AH71" s="64" t="s">
        <v>430</v>
      </c>
      <c r="AI71" s="64" t="s">
        <v>430</v>
      </c>
      <c r="AJ71" s="64" t="s">
        <v>430</v>
      </c>
      <c r="AK71" s="147" t="s">
        <v>431</v>
      </c>
      <c r="AL71" s="139" t="s">
        <v>438</v>
      </c>
    </row>
    <row r="72" spans="1:38" ht="26.25" customHeight="1" thickBot="1" x14ac:dyDescent="0.3">
      <c r="A72" s="53" t="s">
        <v>53</v>
      </c>
      <c r="B72" s="57" t="s">
        <v>174</v>
      </c>
      <c r="C72" s="59" t="s">
        <v>175</v>
      </c>
      <c r="D72" s="56"/>
      <c r="E72" s="170" t="s">
        <v>429</v>
      </c>
      <c r="F72" s="170">
        <v>1.5031017</v>
      </c>
      <c r="G72" s="170" t="s">
        <v>429</v>
      </c>
      <c r="H72" s="170" t="s">
        <v>429</v>
      </c>
      <c r="I72" s="56" t="s">
        <v>430</v>
      </c>
      <c r="J72" s="56" t="s">
        <v>430</v>
      </c>
      <c r="K72" s="56" t="s">
        <v>430</v>
      </c>
      <c r="L72" s="56" t="s">
        <v>430</v>
      </c>
      <c r="M72" s="170" t="s">
        <v>429</v>
      </c>
      <c r="N72" s="170">
        <v>46.095118799999995</v>
      </c>
      <c r="O72" s="170">
        <v>0.20041355999999999</v>
      </c>
      <c r="P72" s="170">
        <v>1.0020678000000001</v>
      </c>
      <c r="Q72" s="170">
        <v>4.0082712000000003</v>
      </c>
      <c r="R72" s="170">
        <v>45.093051000000003</v>
      </c>
      <c r="S72" s="170">
        <v>0.70144746000000013</v>
      </c>
      <c r="T72" s="170">
        <v>1.4028949200000003</v>
      </c>
      <c r="U72" s="170">
        <v>0.20041355999999999</v>
      </c>
      <c r="V72" s="170">
        <v>40.082712000000001</v>
      </c>
      <c r="W72" s="170">
        <v>30.062034000000001</v>
      </c>
      <c r="X72" s="170" t="s">
        <v>429</v>
      </c>
      <c r="Y72" s="170" t="s">
        <v>429</v>
      </c>
      <c r="Z72" s="170" t="s">
        <v>429</v>
      </c>
      <c r="AA72" s="170" t="s">
        <v>429</v>
      </c>
      <c r="AB72" s="170">
        <v>4.8099254399999998</v>
      </c>
      <c r="AC72" s="170">
        <v>0.30062033999999999</v>
      </c>
      <c r="AD72" s="170">
        <v>25.051694999999999</v>
      </c>
      <c r="AE72" s="274"/>
      <c r="AF72" s="64" t="s">
        <v>430</v>
      </c>
      <c r="AG72" s="64" t="s">
        <v>430</v>
      </c>
      <c r="AH72" s="64" t="s">
        <v>430</v>
      </c>
      <c r="AI72" s="64" t="s">
        <v>430</v>
      </c>
      <c r="AJ72" s="64" t="s">
        <v>430</v>
      </c>
      <c r="AK72" s="140">
        <v>10020.678</v>
      </c>
      <c r="AL72" s="138" t="s">
        <v>1045</v>
      </c>
    </row>
    <row r="73" spans="1:38" ht="26.25" customHeight="1" thickBot="1" x14ac:dyDescent="0.3">
      <c r="A73" s="53" t="s">
        <v>53</v>
      </c>
      <c r="B73" s="57" t="s">
        <v>176</v>
      </c>
      <c r="C73" s="59" t="s">
        <v>177</v>
      </c>
      <c r="D73" s="56"/>
      <c r="E73" s="170" t="s">
        <v>429</v>
      </c>
      <c r="F73" s="170" t="s">
        <v>429</v>
      </c>
      <c r="G73" s="170" t="s">
        <v>429</v>
      </c>
      <c r="H73" s="170" t="s">
        <v>429</v>
      </c>
      <c r="I73" s="56" t="s">
        <v>430</v>
      </c>
      <c r="J73" s="56" t="s">
        <v>430</v>
      </c>
      <c r="K73" s="56" t="s">
        <v>430</v>
      </c>
      <c r="L73" s="56" t="s">
        <v>430</v>
      </c>
      <c r="M73" s="170" t="s">
        <v>429</v>
      </c>
      <c r="N73" s="170" t="s">
        <v>429</v>
      </c>
      <c r="O73" s="170" t="s">
        <v>429</v>
      </c>
      <c r="P73" s="170" t="s">
        <v>429</v>
      </c>
      <c r="Q73" s="170" t="s">
        <v>429</v>
      </c>
      <c r="R73" s="170" t="s">
        <v>429</v>
      </c>
      <c r="S73" s="170" t="s">
        <v>429</v>
      </c>
      <c r="T73" s="170" t="s">
        <v>429</v>
      </c>
      <c r="U73" s="170" t="s">
        <v>429</v>
      </c>
      <c r="V73" s="170" t="s">
        <v>429</v>
      </c>
      <c r="W73" s="170" t="s">
        <v>429</v>
      </c>
      <c r="X73" s="170" t="s">
        <v>429</v>
      </c>
      <c r="Y73" s="170" t="s">
        <v>429</v>
      </c>
      <c r="Z73" s="170" t="s">
        <v>429</v>
      </c>
      <c r="AA73" s="170" t="s">
        <v>429</v>
      </c>
      <c r="AB73" s="170" t="s">
        <v>429</v>
      </c>
      <c r="AC73" s="170" t="s">
        <v>430</v>
      </c>
      <c r="AD73" s="170" t="s">
        <v>430</v>
      </c>
      <c r="AE73" s="274"/>
      <c r="AF73" s="64" t="s">
        <v>430</v>
      </c>
      <c r="AG73" s="64" t="s">
        <v>430</v>
      </c>
      <c r="AH73" s="64" t="s">
        <v>430</v>
      </c>
      <c r="AI73" s="64" t="s">
        <v>430</v>
      </c>
      <c r="AJ73" s="64" t="s">
        <v>430</v>
      </c>
      <c r="AK73" s="140">
        <v>843.44500000000005</v>
      </c>
      <c r="AL73" s="138" t="s">
        <v>1046</v>
      </c>
    </row>
    <row r="74" spans="1:38" ht="26.25" customHeight="1" thickBot="1" x14ac:dyDescent="0.3">
      <c r="A74" s="53" t="s">
        <v>53</v>
      </c>
      <c r="B74" s="57" t="s">
        <v>178</v>
      </c>
      <c r="C74" s="59" t="s">
        <v>179</v>
      </c>
      <c r="D74" s="56"/>
      <c r="E74" s="181">
        <v>1.0942000000000001</v>
      </c>
      <c r="F74" s="170" t="s">
        <v>429</v>
      </c>
      <c r="G74" s="181">
        <v>4.9239000000000006</v>
      </c>
      <c r="H74" s="170" t="s">
        <v>429</v>
      </c>
      <c r="I74" s="56" t="s">
        <v>430</v>
      </c>
      <c r="J74" s="56" t="s">
        <v>430</v>
      </c>
      <c r="K74" s="56" t="s">
        <v>430</v>
      </c>
      <c r="L74" s="56" t="s">
        <v>430</v>
      </c>
      <c r="M74" s="181">
        <v>131.304</v>
      </c>
      <c r="N74" s="170" t="s">
        <v>429</v>
      </c>
      <c r="O74" s="170" t="s">
        <v>429</v>
      </c>
      <c r="P74" s="170" t="s">
        <v>429</v>
      </c>
      <c r="Q74" s="170" t="s">
        <v>429</v>
      </c>
      <c r="R74" s="170" t="s">
        <v>429</v>
      </c>
      <c r="S74" s="170" t="s">
        <v>429</v>
      </c>
      <c r="T74" s="170" t="s">
        <v>429</v>
      </c>
      <c r="U74" s="170" t="s">
        <v>429</v>
      </c>
      <c r="V74" s="170" t="s">
        <v>429</v>
      </c>
      <c r="W74" s="170" t="s">
        <v>429</v>
      </c>
      <c r="X74" s="181">
        <v>9.8478000000000012</v>
      </c>
      <c r="Y74" s="181">
        <v>9.8478000000000012</v>
      </c>
      <c r="Z74" s="181">
        <v>9.8478000000000012</v>
      </c>
      <c r="AA74" s="181">
        <v>1.2036200000000001</v>
      </c>
      <c r="AB74" s="181">
        <v>30.747020000000006</v>
      </c>
      <c r="AC74" s="170" t="s">
        <v>429</v>
      </c>
      <c r="AD74" s="170" t="s">
        <v>430</v>
      </c>
      <c r="AE74" s="274"/>
      <c r="AF74" s="64" t="s">
        <v>430</v>
      </c>
      <c r="AG74" s="64" t="s">
        <v>430</v>
      </c>
      <c r="AH74" s="64" t="s">
        <v>430</v>
      </c>
      <c r="AI74" s="64" t="s">
        <v>430</v>
      </c>
      <c r="AJ74" s="64" t="s">
        <v>430</v>
      </c>
      <c r="AK74" s="64">
        <v>1094.2</v>
      </c>
      <c r="AL74" s="138" t="s">
        <v>1047</v>
      </c>
    </row>
    <row r="75" spans="1:38" ht="26.25" customHeight="1" thickBot="1" x14ac:dyDescent="0.3">
      <c r="A75" s="53" t="s">
        <v>53</v>
      </c>
      <c r="B75" s="57" t="s">
        <v>180</v>
      </c>
      <c r="C75" s="59" t="s">
        <v>181</v>
      </c>
      <c r="D75" s="64"/>
      <c r="E75" s="170" t="s">
        <v>429</v>
      </c>
      <c r="F75" s="170" t="s">
        <v>429</v>
      </c>
      <c r="G75" s="181" t="s">
        <v>434</v>
      </c>
      <c r="H75" s="170" t="s">
        <v>429</v>
      </c>
      <c r="I75" s="56" t="s">
        <v>430</v>
      </c>
      <c r="J75" s="56" t="s">
        <v>430</v>
      </c>
      <c r="K75" s="56" t="s">
        <v>430</v>
      </c>
      <c r="L75" s="56" t="s">
        <v>430</v>
      </c>
      <c r="M75" s="170" t="s">
        <v>429</v>
      </c>
      <c r="N75" s="170" t="s">
        <v>429</v>
      </c>
      <c r="O75" s="170" t="s">
        <v>429</v>
      </c>
      <c r="P75" s="170" t="s">
        <v>429</v>
      </c>
      <c r="Q75" s="170" t="s">
        <v>429</v>
      </c>
      <c r="R75" s="170" t="s">
        <v>429</v>
      </c>
      <c r="S75" s="170" t="s">
        <v>429</v>
      </c>
      <c r="T75" s="170" t="s">
        <v>429</v>
      </c>
      <c r="U75" s="170" t="s">
        <v>429</v>
      </c>
      <c r="V75" s="170" t="s">
        <v>429</v>
      </c>
      <c r="W75" s="170" t="s">
        <v>429</v>
      </c>
      <c r="X75" s="170" t="s">
        <v>429</v>
      </c>
      <c r="Y75" s="170" t="s">
        <v>429</v>
      </c>
      <c r="Z75" s="170" t="s">
        <v>429</v>
      </c>
      <c r="AA75" s="170" t="s">
        <v>429</v>
      </c>
      <c r="AB75" s="170" t="s">
        <v>429</v>
      </c>
      <c r="AC75" s="170" t="s">
        <v>429</v>
      </c>
      <c r="AD75" s="170" t="s">
        <v>429</v>
      </c>
      <c r="AE75" s="274"/>
      <c r="AF75" s="64" t="s">
        <v>430</v>
      </c>
      <c r="AG75" s="64" t="s">
        <v>430</v>
      </c>
      <c r="AH75" s="64" t="s">
        <v>430</v>
      </c>
      <c r="AI75" s="64" t="s">
        <v>430</v>
      </c>
      <c r="AJ75" s="64" t="s">
        <v>430</v>
      </c>
      <c r="AK75" s="64" t="s">
        <v>434</v>
      </c>
      <c r="AL75" s="138" t="s">
        <v>182</v>
      </c>
    </row>
    <row r="76" spans="1:38" ht="26.25" customHeight="1" thickBot="1" x14ac:dyDescent="0.3">
      <c r="A76" s="53" t="s">
        <v>53</v>
      </c>
      <c r="B76" s="57" t="s">
        <v>183</v>
      </c>
      <c r="C76" s="59" t="s">
        <v>184</v>
      </c>
      <c r="D76" s="56"/>
      <c r="E76" s="170" t="s">
        <v>429</v>
      </c>
      <c r="F76" s="170" t="s">
        <v>429</v>
      </c>
      <c r="G76" s="181">
        <v>0.16804875</v>
      </c>
      <c r="H76" s="170" t="s">
        <v>429</v>
      </c>
      <c r="I76" s="56" t="s">
        <v>430</v>
      </c>
      <c r="J76" s="56" t="s">
        <v>430</v>
      </c>
      <c r="K76" s="56" t="s">
        <v>430</v>
      </c>
      <c r="L76" s="56" t="s">
        <v>430</v>
      </c>
      <c r="M76" s="170" t="s">
        <v>429</v>
      </c>
      <c r="N76" s="180">
        <v>0.14755500000000002</v>
      </c>
      <c r="O76" s="180">
        <v>8.1974999999999999E-3</v>
      </c>
      <c r="P76" s="180">
        <v>8.1974999999999999E-3</v>
      </c>
      <c r="Q76" s="180">
        <v>8.1974999999999999E-3</v>
      </c>
      <c r="R76" s="170" t="s">
        <v>429</v>
      </c>
      <c r="S76" s="170" t="s">
        <v>429</v>
      </c>
      <c r="T76" s="170" t="s">
        <v>429</v>
      </c>
      <c r="U76" s="170" t="s">
        <v>429</v>
      </c>
      <c r="V76" s="181">
        <v>4.9184999999999993E-2</v>
      </c>
      <c r="W76" s="181">
        <v>0.36888749999999998</v>
      </c>
      <c r="X76" s="170" t="s">
        <v>429</v>
      </c>
      <c r="Y76" s="170" t="s">
        <v>429</v>
      </c>
      <c r="Z76" s="170" t="s">
        <v>429</v>
      </c>
      <c r="AA76" s="170" t="s">
        <v>429</v>
      </c>
      <c r="AB76" s="170" t="s">
        <v>429</v>
      </c>
      <c r="AC76" s="170" t="s">
        <v>429</v>
      </c>
      <c r="AD76" s="181">
        <v>0.16394999999999998</v>
      </c>
      <c r="AE76" s="274"/>
      <c r="AF76" s="64" t="s">
        <v>430</v>
      </c>
      <c r="AG76" s="64" t="s">
        <v>430</v>
      </c>
      <c r="AH76" s="64" t="s">
        <v>430</v>
      </c>
      <c r="AI76" s="64" t="s">
        <v>430</v>
      </c>
      <c r="AJ76" s="64" t="s">
        <v>430</v>
      </c>
      <c r="AK76" s="140">
        <v>81.974999999999994</v>
      </c>
      <c r="AL76" s="138" t="s">
        <v>1048</v>
      </c>
    </row>
    <row r="77" spans="1:38" ht="26.25" customHeight="1" thickBot="1" x14ac:dyDescent="0.3">
      <c r="A77" s="53" t="s">
        <v>53</v>
      </c>
      <c r="B77" s="57" t="s">
        <v>185</v>
      </c>
      <c r="C77" s="59" t="s">
        <v>186</v>
      </c>
      <c r="D77" s="56"/>
      <c r="E77" s="170" t="s">
        <v>429</v>
      </c>
      <c r="F77" s="170" t="s">
        <v>429</v>
      </c>
      <c r="G77" s="170">
        <v>0.2551446</v>
      </c>
      <c r="H77" s="170" t="s">
        <v>429</v>
      </c>
      <c r="I77" s="56" t="s">
        <v>430</v>
      </c>
      <c r="J77" s="56" t="s">
        <v>430</v>
      </c>
      <c r="K77" s="56" t="s">
        <v>430</v>
      </c>
      <c r="L77" s="56" t="s">
        <v>430</v>
      </c>
      <c r="M77" s="170" t="s">
        <v>429</v>
      </c>
      <c r="N77" s="174">
        <v>3.7799200000000005E-2</v>
      </c>
      <c r="O77" s="174">
        <v>7.55984E-3</v>
      </c>
      <c r="P77" s="174">
        <v>7.55984E-3</v>
      </c>
      <c r="Q77" s="174">
        <v>5.6698800000000004E-3</v>
      </c>
      <c r="R77" s="170" t="s">
        <v>429</v>
      </c>
      <c r="S77" s="170" t="s">
        <v>429</v>
      </c>
      <c r="T77" s="170" t="s">
        <v>429</v>
      </c>
      <c r="U77" s="170" t="s">
        <v>429</v>
      </c>
      <c r="V77" s="174">
        <v>0.94498000000000004</v>
      </c>
      <c r="W77" s="174">
        <v>0.94498000000000004</v>
      </c>
      <c r="X77" s="170" t="s">
        <v>429</v>
      </c>
      <c r="Y77" s="170" t="s">
        <v>429</v>
      </c>
      <c r="Z77" s="170" t="s">
        <v>429</v>
      </c>
      <c r="AA77" s="170" t="s">
        <v>429</v>
      </c>
      <c r="AB77" s="170" t="s">
        <v>429</v>
      </c>
      <c r="AC77" s="170" t="s">
        <v>429</v>
      </c>
      <c r="AD77" s="181">
        <v>0.37799199999999999</v>
      </c>
      <c r="AE77" s="274"/>
      <c r="AF77" s="64" t="s">
        <v>430</v>
      </c>
      <c r="AG77" s="64" t="s">
        <v>430</v>
      </c>
      <c r="AH77" s="64" t="s">
        <v>430</v>
      </c>
      <c r="AI77" s="64" t="s">
        <v>430</v>
      </c>
      <c r="AJ77" s="64" t="s">
        <v>430</v>
      </c>
      <c r="AK77" s="64">
        <v>188.99600000000001</v>
      </c>
      <c r="AL77" s="138" t="s">
        <v>1049</v>
      </c>
    </row>
    <row r="78" spans="1:38" ht="26.25" customHeight="1" thickBot="1" x14ac:dyDescent="0.3">
      <c r="A78" s="53" t="s">
        <v>53</v>
      </c>
      <c r="B78" s="57" t="s">
        <v>187</v>
      </c>
      <c r="C78" s="59" t="s">
        <v>188</v>
      </c>
      <c r="D78" s="56"/>
      <c r="E78" s="170" t="s">
        <v>429</v>
      </c>
      <c r="F78" s="170" t="s">
        <v>429</v>
      </c>
      <c r="G78" s="181">
        <v>0.98219100000000004</v>
      </c>
      <c r="H78" s="170" t="s">
        <v>429</v>
      </c>
      <c r="I78" s="56" t="s">
        <v>430</v>
      </c>
      <c r="J78" s="56" t="s">
        <v>430</v>
      </c>
      <c r="K78" s="56" t="s">
        <v>430</v>
      </c>
      <c r="L78" s="56" t="s">
        <v>430</v>
      </c>
      <c r="M78" s="170" t="s">
        <v>429</v>
      </c>
      <c r="N78" s="181">
        <v>6.2205429999999993</v>
      </c>
      <c r="O78" s="181">
        <v>3.6013669999999998</v>
      </c>
      <c r="P78" s="181">
        <v>7.5301309999999998E-3</v>
      </c>
      <c r="Q78" s="181">
        <v>1.309588</v>
      </c>
      <c r="R78" s="181">
        <v>5.2383519999999999</v>
      </c>
      <c r="S78" s="181">
        <v>10.476704</v>
      </c>
      <c r="T78" s="181">
        <v>4.583558</v>
      </c>
      <c r="U78" s="170" t="s">
        <v>429</v>
      </c>
      <c r="V78" s="170" t="s">
        <v>429</v>
      </c>
      <c r="W78" s="174">
        <v>1.6369849999999999</v>
      </c>
      <c r="X78" s="170" t="s">
        <v>429</v>
      </c>
      <c r="Y78" s="170" t="s">
        <v>429</v>
      </c>
      <c r="Z78" s="170" t="s">
        <v>429</v>
      </c>
      <c r="AA78" s="170" t="s">
        <v>429</v>
      </c>
      <c r="AB78" s="170" t="s">
        <v>429</v>
      </c>
      <c r="AC78" s="170" t="s">
        <v>429</v>
      </c>
      <c r="AD78" s="181">
        <v>0.29465730000000001</v>
      </c>
      <c r="AE78" s="274"/>
      <c r="AF78" s="64" t="s">
        <v>430</v>
      </c>
      <c r="AG78" s="64" t="s">
        <v>430</v>
      </c>
      <c r="AH78" s="64" t="s">
        <v>430</v>
      </c>
      <c r="AI78" s="64" t="s">
        <v>430</v>
      </c>
      <c r="AJ78" s="64" t="s">
        <v>430</v>
      </c>
      <c r="AK78" s="140">
        <v>327.39699999999999</v>
      </c>
      <c r="AL78" s="138" t="s">
        <v>1050</v>
      </c>
    </row>
    <row r="79" spans="1:38" ht="26.25" customHeight="1" thickBot="1" x14ac:dyDescent="0.3">
      <c r="A79" s="53" t="s">
        <v>53</v>
      </c>
      <c r="B79" s="57" t="s">
        <v>189</v>
      </c>
      <c r="C79" s="59" t="s">
        <v>190</v>
      </c>
      <c r="D79" s="56"/>
      <c r="E79" s="170" t="s">
        <v>429</v>
      </c>
      <c r="F79" s="170" t="s">
        <v>429</v>
      </c>
      <c r="G79" s="170" t="s">
        <v>434</v>
      </c>
      <c r="H79" s="170" t="s">
        <v>429</v>
      </c>
      <c r="I79" s="56" t="s">
        <v>430</v>
      </c>
      <c r="J79" s="56" t="s">
        <v>430</v>
      </c>
      <c r="K79" s="56" t="s">
        <v>430</v>
      </c>
      <c r="L79" s="56" t="s">
        <v>430</v>
      </c>
      <c r="M79" s="170" t="s">
        <v>429</v>
      </c>
      <c r="N79" s="170" t="s">
        <v>429</v>
      </c>
      <c r="O79" s="170" t="s">
        <v>429</v>
      </c>
      <c r="P79" s="170" t="s">
        <v>429</v>
      </c>
      <c r="Q79" s="170" t="s">
        <v>429</v>
      </c>
      <c r="R79" s="170" t="s">
        <v>429</v>
      </c>
      <c r="S79" s="170" t="s">
        <v>429</v>
      </c>
      <c r="T79" s="170" t="s">
        <v>434</v>
      </c>
      <c r="U79" s="170" t="s">
        <v>429</v>
      </c>
      <c r="V79" s="170" t="s">
        <v>429</v>
      </c>
      <c r="W79" s="170" t="s">
        <v>429</v>
      </c>
      <c r="X79" s="170" t="s">
        <v>429</v>
      </c>
      <c r="Y79" s="170" t="s">
        <v>429</v>
      </c>
      <c r="Z79" s="170" t="s">
        <v>429</v>
      </c>
      <c r="AA79" s="170" t="s">
        <v>429</v>
      </c>
      <c r="AB79" s="170" t="s">
        <v>429</v>
      </c>
      <c r="AC79" s="170" t="s">
        <v>434</v>
      </c>
      <c r="AD79" s="170" t="s">
        <v>429</v>
      </c>
      <c r="AE79" s="274"/>
      <c r="AF79" s="64" t="s">
        <v>430</v>
      </c>
      <c r="AG79" s="64" t="s">
        <v>430</v>
      </c>
      <c r="AH79" s="64" t="s">
        <v>430</v>
      </c>
      <c r="AI79" s="64" t="s">
        <v>430</v>
      </c>
      <c r="AJ79" s="64" t="s">
        <v>430</v>
      </c>
      <c r="AK79" s="64" t="s">
        <v>434</v>
      </c>
      <c r="AL79" s="138" t="s">
        <v>191</v>
      </c>
    </row>
    <row r="80" spans="1:38" ht="26.25" customHeight="1" thickBot="1" x14ac:dyDescent="0.3">
      <c r="A80" s="53" t="s">
        <v>53</v>
      </c>
      <c r="B80" s="57" t="s">
        <v>192</v>
      </c>
      <c r="C80" s="59" t="s">
        <v>193</v>
      </c>
      <c r="D80" s="56"/>
      <c r="E80" s="170" t="s">
        <v>429</v>
      </c>
      <c r="F80" s="170" t="s">
        <v>429</v>
      </c>
      <c r="G80" s="181">
        <v>2.9769999999999998E-2</v>
      </c>
      <c r="H80" s="170" t="s">
        <v>429</v>
      </c>
      <c r="I80" s="56" t="s">
        <v>430</v>
      </c>
      <c r="J80" s="56" t="s">
        <v>430</v>
      </c>
      <c r="K80" s="56" t="s">
        <v>430</v>
      </c>
      <c r="L80" s="56" t="s">
        <v>430</v>
      </c>
      <c r="M80" s="170" t="s">
        <v>429</v>
      </c>
      <c r="N80" s="170" t="s">
        <v>429</v>
      </c>
      <c r="O80" s="170" t="s">
        <v>429</v>
      </c>
      <c r="P80" s="170" t="s">
        <v>429</v>
      </c>
      <c r="Q80" s="170" t="s">
        <v>429</v>
      </c>
      <c r="R80" s="170" t="s">
        <v>429</v>
      </c>
      <c r="S80" s="170" t="s">
        <v>429</v>
      </c>
      <c r="T80" s="170" t="s">
        <v>429</v>
      </c>
      <c r="U80" s="170" t="s">
        <v>429</v>
      </c>
      <c r="V80" s="170" t="s">
        <v>429</v>
      </c>
      <c r="W80" s="170" t="s">
        <v>429</v>
      </c>
      <c r="X80" s="170" t="s">
        <v>429</v>
      </c>
      <c r="Y80" s="170" t="s">
        <v>429</v>
      </c>
      <c r="Z80" s="170" t="s">
        <v>429</v>
      </c>
      <c r="AA80" s="170" t="s">
        <v>429</v>
      </c>
      <c r="AB80" s="170" t="s">
        <v>429</v>
      </c>
      <c r="AC80" s="170" t="s">
        <v>429</v>
      </c>
      <c r="AD80" s="170" t="s">
        <v>429</v>
      </c>
      <c r="AE80" s="274"/>
      <c r="AF80" s="64" t="s">
        <v>430</v>
      </c>
      <c r="AG80" s="64" t="s">
        <v>430</v>
      </c>
      <c r="AH80" s="64" t="s">
        <v>430</v>
      </c>
      <c r="AI80" s="64" t="s">
        <v>430</v>
      </c>
      <c r="AJ80" s="64" t="s">
        <v>430</v>
      </c>
      <c r="AK80" s="64">
        <v>1.145</v>
      </c>
      <c r="AL80" s="138" t="s">
        <v>399</v>
      </c>
    </row>
    <row r="81" spans="1:38" ht="26.25" customHeight="1" thickBot="1" x14ac:dyDescent="0.3">
      <c r="A81" s="53" t="s">
        <v>53</v>
      </c>
      <c r="B81" s="57" t="s">
        <v>194</v>
      </c>
      <c r="C81" s="59" t="s">
        <v>195</v>
      </c>
      <c r="D81" s="56"/>
      <c r="E81" s="170" t="s">
        <v>430</v>
      </c>
      <c r="F81" s="170" t="s">
        <v>430</v>
      </c>
      <c r="G81" s="170" t="s">
        <v>430</v>
      </c>
      <c r="H81" s="170" t="s">
        <v>430</v>
      </c>
      <c r="I81" s="56" t="s">
        <v>430</v>
      </c>
      <c r="J81" s="56" t="s">
        <v>430</v>
      </c>
      <c r="K81" s="56" t="s">
        <v>430</v>
      </c>
      <c r="L81" s="56" t="s">
        <v>430</v>
      </c>
      <c r="M81" s="170" t="s">
        <v>430</v>
      </c>
      <c r="N81" s="170" t="s">
        <v>430</v>
      </c>
      <c r="O81" s="170" t="s">
        <v>430</v>
      </c>
      <c r="P81" s="170" t="s">
        <v>430</v>
      </c>
      <c r="Q81" s="170" t="s">
        <v>430</v>
      </c>
      <c r="R81" s="170" t="s">
        <v>430</v>
      </c>
      <c r="S81" s="170" t="s">
        <v>430</v>
      </c>
      <c r="T81" s="170" t="s">
        <v>430</v>
      </c>
      <c r="U81" s="170" t="s">
        <v>430</v>
      </c>
      <c r="V81" s="170" t="s">
        <v>430</v>
      </c>
      <c r="W81" s="170" t="s">
        <v>430</v>
      </c>
      <c r="X81" s="170" t="s">
        <v>430</v>
      </c>
      <c r="Y81" s="170" t="s">
        <v>430</v>
      </c>
      <c r="Z81" s="170" t="s">
        <v>430</v>
      </c>
      <c r="AA81" s="170" t="s">
        <v>430</v>
      </c>
      <c r="AB81" s="170" t="s">
        <v>430</v>
      </c>
      <c r="AC81" s="170" t="s">
        <v>430</v>
      </c>
      <c r="AD81" s="170" t="s">
        <v>430</v>
      </c>
      <c r="AE81" s="274"/>
      <c r="AF81" s="64" t="s">
        <v>430</v>
      </c>
      <c r="AG81" s="64" t="s">
        <v>430</v>
      </c>
      <c r="AH81" s="64" t="s">
        <v>430</v>
      </c>
      <c r="AI81" s="64" t="s">
        <v>430</v>
      </c>
      <c r="AJ81" s="64" t="s">
        <v>430</v>
      </c>
      <c r="AK81" s="64" t="s">
        <v>431</v>
      </c>
      <c r="AL81" s="138" t="s">
        <v>572</v>
      </c>
    </row>
    <row r="82" spans="1:38" ht="26.25" customHeight="1" thickBot="1" x14ac:dyDescent="0.3">
      <c r="A82" s="53" t="s">
        <v>196</v>
      </c>
      <c r="B82" s="57" t="s">
        <v>197</v>
      </c>
      <c r="C82" s="62" t="s">
        <v>198</v>
      </c>
      <c r="D82" s="56"/>
      <c r="E82" s="170" t="s">
        <v>430</v>
      </c>
      <c r="F82" s="170">
        <v>18.77028</v>
      </c>
      <c r="G82" s="170" t="s">
        <v>430</v>
      </c>
      <c r="H82" s="170" t="s">
        <v>430</v>
      </c>
      <c r="I82" s="56" t="s">
        <v>430</v>
      </c>
      <c r="J82" s="56" t="s">
        <v>430</v>
      </c>
      <c r="K82" s="56" t="s">
        <v>430</v>
      </c>
      <c r="L82" s="56" t="s">
        <v>430</v>
      </c>
      <c r="M82" s="170" t="s">
        <v>430</v>
      </c>
      <c r="N82" s="170" t="s">
        <v>430</v>
      </c>
      <c r="O82" s="170" t="s">
        <v>430</v>
      </c>
      <c r="P82" s="170" t="s">
        <v>430</v>
      </c>
      <c r="Q82" s="170" t="s">
        <v>430</v>
      </c>
      <c r="R82" s="170" t="s">
        <v>430</v>
      </c>
      <c r="S82" s="170" t="s">
        <v>430</v>
      </c>
      <c r="T82" s="170" t="s">
        <v>430</v>
      </c>
      <c r="U82" s="170" t="s">
        <v>430</v>
      </c>
      <c r="V82" s="170" t="s">
        <v>430</v>
      </c>
      <c r="W82" s="170" t="s">
        <v>430</v>
      </c>
      <c r="X82" s="170" t="s">
        <v>430</v>
      </c>
      <c r="Y82" s="170" t="s">
        <v>430</v>
      </c>
      <c r="Z82" s="170" t="s">
        <v>430</v>
      </c>
      <c r="AA82" s="170" t="s">
        <v>430</v>
      </c>
      <c r="AB82" s="170" t="s">
        <v>430</v>
      </c>
      <c r="AC82" s="170" t="s">
        <v>430</v>
      </c>
      <c r="AD82" s="170" t="s">
        <v>430</v>
      </c>
      <c r="AE82" s="276"/>
      <c r="AF82" s="56" t="s">
        <v>430</v>
      </c>
      <c r="AG82" s="56" t="s">
        <v>430</v>
      </c>
      <c r="AH82" s="56" t="s">
        <v>430</v>
      </c>
      <c r="AI82" s="56" t="s">
        <v>430</v>
      </c>
      <c r="AJ82" s="56" t="s">
        <v>430</v>
      </c>
      <c r="AK82" s="56">
        <v>15641900</v>
      </c>
      <c r="AL82" s="200" t="s">
        <v>1066</v>
      </c>
    </row>
    <row r="83" spans="1:38" ht="26.25" customHeight="1" thickBot="1" x14ac:dyDescent="0.3">
      <c r="A83" s="53" t="s">
        <v>53</v>
      </c>
      <c r="B83" s="61" t="s">
        <v>199</v>
      </c>
      <c r="C83" s="62" t="s">
        <v>200</v>
      </c>
      <c r="D83" s="56"/>
      <c r="E83" s="56" t="s">
        <v>429</v>
      </c>
      <c r="F83" s="56">
        <v>7.7120000000000007E-5</v>
      </c>
      <c r="G83" s="56" t="s">
        <v>429</v>
      </c>
      <c r="H83" s="56" t="s">
        <v>430</v>
      </c>
      <c r="I83" s="56" t="s">
        <v>430</v>
      </c>
      <c r="J83" s="56" t="s">
        <v>430</v>
      </c>
      <c r="K83" s="56" t="s">
        <v>430</v>
      </c>
      <c r="L83" s="56" t="s">
        <v>430</v>
      </c>
      <c r="M83" s="56" t="s">
        <v>429</v>
      </c>
      <c r="N83" s="56" t="s">
        <v>430</v>
      </c>
      <c r="O83" s="56" t="s">
        <v>430</v>
      </c>
      <c r="P83" s="56" t="s">
        <v>430</v>
      </c>
      <c r="Q83" s="56" t="s">
        <v>430</v>
      </c>
      <c r="R83" s="56" t="s">
        <v>430</v>
      </c>
      <c r="S83" s="56" t="s">
        <v>430</v>
      </c>
      <c r="T83" s="56" t="s">
        <v>430</v>
      </c>
      <c r="U83" s="56" t="s">
        <v>430</v>
      </c>
      <c r="V83" s="56" t="s">
        <v>430</v>
      </c>
      <c r="W83" s="56" t="s">
        <v>429</v>
      </c>
      <c r="X83" s="56" t="s">
        <v>429</v>
      </c>
      <c r="Y83" s="56" t="s">
        <v>429</v>
      </c>
      <c r="Z83" s="56" t="s">
        <v>429</v>
      </c>
      <c r="AA83" s="56" t="s">
        <v>429</v>
      </c>
      <c r="AB83" s="56" t="s">
        <v>429</v>
      </c>
      <c r="AC83" s="56" t="s">
        <v>429</v>
      </c>
      <c r="AD83" s="56" t="s">
        <v>430</v>
      </c>
      <c r="AE83" s="276"/>
      <c r="AF83" s="56" t="s">
        <v>430</v>
      </c>
      <c r="AG83" s="56" t="s">
        <v>430</v>
      </c>
      <c r="AH83" s="56" t="s">
        <v>430</v>
      </c>
      <c r="AI83" s="56" t="s">
        <v>430</v>
      </c>
      <c r="AJ83" s="56" t="s">
        <v>430</v>
      </c>
      <c r="AK83" s="56" t="s">
        <v>429</v>
      </c>
      <c r="AL83" s="200" t="s">
        <v>1067</v>
      </c>
    </row>
    <row r="84" spans="1:38" ht="26.25" customHeight="1" thickBot="1" x14ac:dyDescent="0.3">
      <c r="A84" s="53" t="s">
        <v>53</v>
      </c>
      <c r="B84" s="61" t="s">
        <v>201</v>
      </c>
      <c r="C84" s="62" t="s">
        <v>202</v>
      </c>
      <c r="D84" s="56"/>
      <c r="E84" s="56" t="s">
        <v>429</v>
      </c>
      <c r="F84" s="56">
        <v>5.6394000000000001E-3</v>
      </c>
      <c r="G84" s="56" t="s">
        <v>430</v>
      </c>
      <c r="H84" s="56" t="s">
        <v>430</v>
      </c>
      <c r="I84" s="56" t="s">
        <v>430</v>
      </c>
      <c r="J84" s="56" t="s">
        <v>430</v>
      </c>
      <c r="K84" s="56" t="s">
        <v>430</v>
      </c>
      <c r="L84" s="56" t="s">
        <v>430</v>
      </c>
      <c r="M84" s="56">
        <v>4.1211000000000004E-4</v>
      </c>
      <c r="N84" s="56" t="s">
        <v>429</v>
      </c>
      <c r="O84" s="56" t="s">
        <v>429</v>
      </c>
      <c r="P84" s="56" t="s">
        <v>429</v>
      </c>
      <c r="Q84" s="56" t="s">
        <v>430</v>
      </c>
      <c r="R84" s="56" t="s">
        <v>430</v>
      </c>
      <c r="S84" s="56" t="s">
        <v>430</v>
      </c>
      <c r="T84" s="56" t="s">
        <v>430</v>
      </c>
      <c r="U84" s="56" t="s">
        <v>430</v>
      </c>
      <c r="V84" s="56" t="s">
        <v>430</v>
      </c>
      <c r="W84" s="56" t="s">
        <v>429</v>
      </c>
      <c r="X84" s="56" t="s">
        <v>429</v>
      </c>
      <c r="Y84" s="56" t="s">
        <v>429</v>
      </c>
      <c r="Z84" s="56" t="s">
        <v>429</v>
      </c>
      <c r="AA84" s="56" t="s">
        <v>429</v>
      </c>
      <c r="AB84" s="56" t="s">
        <v>429</v>
      </c>
      <c r="AC84" s="56" t="s">
        <v>429</v>
      </c>
      <c r="AD84" s="56" t="s">
        <v>430</v>
      </c>
      <c r="AE84" s="276"/>
      <c r="AF84" s="56" t="s">
        <v>430</v>
      </c>
      <c r="AG84" s="56" t="s">
        <v>430</v>
      </c>
      <c r="AH84" s="56" t="s">
        <v>430</v>
      </c>
      <c r="AI84" s="56" t="s">
        <v>430</v>
      </c>
      <c r="AJ84" s="56" t="s">
        <v>430</v>
      </c>
      <c r="AK84" s="56" t="s">
        <v>429</v>
      </c>
      <c r="AL84" s="200" t="s">
        <v>399</v>
      </c>
    </row>
    <row r="85" spans="1:38" ht="26.25" customHeight="1" thickBot="1" x14ac:dyDescent="0.3">
      <c r="A85" s="53" t="s">
        <v>196</v>
      </c>
      <c r="B85" s="59" t="s">
        <v>203</v>
      </c>
      <c r="C85" s="62" t="s">
        <v>390</v>
      </c>
      <c r="D85" s="56"/>
      <c r="E85" s="56" t="s">
        <v>430</v>
      </c>
      <c r="F85" s="56">
        <v>0.36607500000000004</v>
      </c>
      <c r="G85" s="56" t="s">
        <v>430</v>
      </c>
      <c r="H85" s="56" t="s">
        <v>430</v>
      </c>
      <c r="I85" s="56" t="s">
        <v>430</v>
      </c>
      <c r="J85" s="56" t="s">
        <v>430</v>
      </c>
      <c r="K85" s="56" t="s">
        <v>430</v>
      </c>
      <c r="L85" s="56" t="s">
        <v>430</v>
      </c>
      <c r="M85" s="56" t="s">
        <v>430</v>
      </c>
      <c r="N85" s="56" t="s">
        <v>430</v>
      </c>
      <c r="O85" s="56" t="s">
        <v>430</v>
      </c>
      <c r="P85" s="56" t="s">
        <v>430</v>
      </c>
      <c r="Q85" s="56" t="s">
        <v>430</v>
      </c>
      <c r="R85" s="56" t="s">
        <v>430</v>
      </c>
      <c r="S85" s="56" t="s">
        <v>430</v>
      </c>
      <c r="T85" s="56" t="s">
        <v>430</v>
      </c>
      <c r="U85" s="56" t="s">
        <v>430</v>
      </c>
      <c r="V85" s="56" t="s">
        <v>430</v>
      </c>
      <c r="W85" s="56" t="s">
        <v>430</v>
      </c>
      <c r="X85" s="56" t="s">
        <v>430</v>
      </c>
      <c r="Y85" s="56" t="s">
        <v>430</v>
      </c>
      <c r="Z85" s="56" t="s">
        <v>430</v>
      </c>
      <c r="AA85" s="56" t="s">
        <v>430</v>
      </c>
      <c r="AB85" s="56" t="s">
        <v>430</v>
      </c>
      <c r="AC85" s="56" t="s">
        <v>430</v>
      </c>
      <c r="AD85" s="56" t="s">
        <v>430</v>
      </c>
      <c r="AE85" s="276"/>
      <c r="AF85" s="56" t="s">
        <v>430</v>
      </c>
      <c r="AG85" s="56" t="s">
        <v>430</v>
      </c>
      <c r="AH85" s="56" t="s">
        <v>430</v>
      </c>
      <c r="AI85" s="56" t="s">
        <v>430</v>
      </c>
      <c r="AJ85" s="56" t="s">
        <v>430</v>
      </c>
      <c r="AK85" s="56" t="s">
        <v>429</v>
      </c>
      <c r="AL85" s="200" t="s">
        <v>204</v>
      </c>
    </row>
    <row r="86" spans="1:38" ht="26.25" customHeight="1" thickBot="1" x14ac:dyDescent="0.3">
      <c r="A86" s="53" t="s">
        <v>196</v>
      </c>
      <c r="B86" s="59" t="s">
        <v>205</v>
      </c>
      <c r="C86" s="62" t="s">
        <v>206</v>
      </c>
      <c r="D86" s="56"/>
      <c r="E86" s="56" t="s">
        <v>430</v>
      </c>
      <c r="F86" s="56" t="s">
        <v>429</v>
      </c>
      <c r="G86" s="56" t="s">
        <v>430</v>
      </c>
      <c r="H86" s="56" t="s">
        <v>430</v>
      </c>
      <c r="I86" s="56" t="s">
        <v>430</v>
      </c>
      <c r="J86" s="56" t="s">
        <v>430</v>
      </c>
      <c r="K86" s="56" t="s">
        <v>430</v>
      </c>
      <c r="L86" s="56" t="s">
        <v>430</v>
      </c>
      <c r="M86" s="56" t="s">
        <v>430</v>
      </c>
      <c r="N86" s="56" t="s">
        <v>430</v>
      </c>
      <c r="O86" s="56" t="s">
        <v>430</v>
      </c>
      <c r="P86" s="56" t="s">
        <v>430</v>
      </c>
      <c r="Q86" s="56" t="s">
        <v>430</v>
      </c>
      <c r="R86" s="56" t="s">
        <v>430</v>
      </c>
      <c r="S86" s="56" t="s">
        <v>430</v>
      </c>
      <c r="T86" s="56" t="s">
        <v>430</v>
      </c>
      <c r="U86" s="56" t="s">
        <v>430</v>
      </c>
      <c r="V86" s="56" t="s">
        <v>430</v>
      </c>
      <c r="W86" s="56" t="s">
        <v>430</v>
      </c>
      <c r="X86" s="56" t="s">
        <v>430</v>
      </c>
      <c r="Y86" s="56" t="s">
        <v>430</v>
      </c>
      <c r="Z86" s="56" t="s">
        <v>430</v>
      </c>
      <c r="AA86" s="56" t="s">
        <v>430</v>
      </c>
      <c r="AB86" s="56" t="s">
        <v>430</v>
      </c>
      <c r="AC86" s="56" t="s">
        <v>430</v>
      </c>
      <c r="AD86" s="56" t="s">
        <v>430</v>
      </c>
      <c r="AE86" s="276"/>
      <c r="AF86" s="56" t="s">
        <v>430</v>
      </c>
      <c r="AG86" s="56" t="s">
        <v>430</v>
      </c>
      <c r="AH86" s="56" t="s">
        <v>430</v>
      </c>
      <c r="AI86" s="56" t="s">
        <v>430</v>
      </c>
      <c r="AJ86" s="56" t="s">
        <v>430</v>
      </c>
      <c r="AK86" s="56" t="s">
        <v>429</v>
      </c>
      <c r="AL86" s="200" t="s">
        <v>207</v>
      </c>
    </row>
    <row r="87" spans="1:38" ht="26.25" customHeight="1" thickBot="1" x14ac:dyDescent="0.3">
      <c r="A87" s="53" t="s">
        <v>196</v>
      </c>
      <c r="B87" s="59" t="s">
        <v>208</v>
      </c>
      <c r="C87" s="62" t="s">
        <v>209</v>
      </c>
      <c r="D87" s="56"/>
      <c r="E87" s="170" t="s">
        <v>430</v>
      </c>
      <c r="F87" s="170">
        <v>0.1877028</v>
      </c>
      <c r="G87" s="170" t="s">
        <v>430</v>
      </c>
      <c r="H87" s="170" t="s">
        <v>430</v>
      </c>
      <c r="I87" s="56" t="s">
        <v>430</v>
      </c>
      <c r="J87" s="56" t="s">
        <v>430</v>
      </c>
      <c r="K87" s="56" t="s">
        <v>430</v>
      </c>
      <c r="L87" s="56" t="s">
        <v>430</v>
      </c>
      <c r="M87" s="170" t="s">
        <v>430</v>
      </c>
      <c r="N87" s="170" t="s">
        <v>430</v>
      </c>
      <c r="O87" s="170" t="s">
        <v>430</v>
      </c>
      <c r="P87" s="170" t="s">
        <v>430</v>
      </c>
      <c r="Q87" s="170" t="s">
        <v>430</v>
      </c>
      <c r="R87" s="170" t="s">
        <v>430</v>
      </c>
      <c r="S87" s="170" t="s">
        <v>430</v>
      </c>
      <c r="T87" s="170" t="s">
        <v>430</v>
      </c>
      <c r="U87" s="170" t="s">
        <v>430</v>
      </c>
      <c r="V87" s="170" t="s">
        <v>430</v>
      </c>
      <c r="W87" s="170" t="s">
        <v>430</v>
      </c>
      <c r="X87" s="170" t="s">
        <v>430</v>
      </c>
      <c r="Y87" s="170" t="s">
        <v>430</v>
      </c>
      <c r="Z87" s="170" t="s">
        <v>430</v>
      </c>
      <c r="AA87" s="170" t="s">
        <v>430</v>
      </c>
      <c r="AB87" s="170" t="s">
        <v>430</v>
      </c>
      <c r="AC87" s="170" t="s">
        <v>430</v>
      </c>
      <c r="AD87" s="170" t="s">
        <v>430</v>
      </c>
      <c r="AE87" s="276"/>
      <c r="AF87" s="56" t="s">
        <v>430</v>
      </c>
      <c r="AG87" s="56" t="s">
        <v>430</v>
      </c>
      <c r="AH87" s="56" t="s">
        <v>430</v>
      </c>
      <c r="AI87" s="56" t="s">
        <v>430</v>
      </c>
      <c r="AJ87" s="56" t="s">
        <v>430</v>
      </c>
      <c r="AK87" s="56">
        <v>15641900</v>
      </c>
      <c r="AL87" s="200" t="s">
        <v>1066</v>
      </c>
    </row>
    <row r="88" spans="1:38" ht="26.25" customHeight="1" thickBot="1" x14ac:dyDescent="0.3">
      <c r="A88" s="53" t="s">
        <v>196</v>
      </c>
      <c r="B88" s="59" t="s">
        <v>210</v>
      </c>
      <c r="C88" s="62" t="s">
        <v>211</v>
      </c>
      <c r="D88" s="56"/>
      <c r="E88" s="171" t="s">
        <v>429</v>
      </c>
      <c r="F88" s="171">
        <v>4.1640000000000003E-2</v>
      </c>
      <c r="G88" s="171" t="s">
        <v>429</v>
      </c>
      <c r="H88" s="171" t="s">
        <v>429</v>
      </c>
      <c r="I88" s="56" t="s">
        <v>430</v>
      </c>
      <c r="J88" s="56" t="s">
        <v>430</v>
      </c>
      <c r="K88" s="56" t="s">
        <v>430</v>
      </c>
      <c r="L88" s="56" t="s">
        <v>430</v>
      </c>
      <c r="M88" s="171" t="s">
        <v>429</v>
      </c>
      <c r="N88" s="171" t="s">
        <v>429</v>
      </c>
      <c r="O88" s="171" t="s">
        <v>429</v>
      </c>
      <c r="P88" s="171" t="s">
        <v>429</v>
      </c>
      <c r="Q88" s="171" t="s">
        <v>429</v>
      </c>
      <c r="R88" s="171" t="s">
        <v>429</v>
      </c>
      <c r="S88" s="171" t="s">
        <v>429</v>
      </c>
      <c r="T88" s="171" t="s">
        <v>429</v>
      </c>
      <c r="U88" s="171" t="s">
        <v>429</v>
      </c>
      <c r="V88" s="171" t="s">
        <v>429</v>
      </c>
      <c r="W88" s="171" t="s">
        <v>429</v>
      </c>
      <c r="X88" s="171" t="s">
        <v>429</v>
      </c>
      <c r="Y88" s="171" t="s">
        <v>429</v>
      </c>
      <c r="Z88" s="171" t="s">
        <v>429</v>
      </c>
      <c r="AA88" s="171" t="s">
        <v>429</v>
      </c>
      <c r="AB88" s="171" t="s">
        <v>429</v>
      </c>
      <c r="AC88" s="171" t="s">
        <v>429</v>
      </c>
      <c r="AD88" s="171" t="s">
        <v>429</v>
      </c>
      <c r="AE88" s="276"/>
      <c r="AF88" s="56" t="s">
        <v>430</v>
      </c>
      <c r="AG88" s="56" t="s">
        <v>430</v>
      </c>
      <c r="AH88" s="56" t="s">
        <v>430</v>
      </c>
      <c r="AI88" s="56" t="s">
        <v>430</v>
      </c>
      <c r="AJ88" s="56" t="s">
        <v>430</v>
      </c>
      <c r="AK88" s="56">
        <v>4164</v>
      </c>
      <c r="AL88" s="200" t="s">
        <v>976</v>
      </c>
    </row>
    <row r="89" spans="1:38" ht="26.25" customHeight="1" thickBot="1" x14ac:dyDescent="0.3">
      <c r="A89" s="53" t="s">
        <v>196</v>
      </c>
      <c r="B89" s="59" t="s">
        <v>212</v>
      </c>
      <c r="C89" s="62" t="s">
        <v>213</v>
      </c>
      <c r="D89" s="56"/>
      <c r="E89" s="170" t="s">
        <v>430</v>
      </c>
      <c r="F89" s="170" t="s">
        <v>429</v>
      </c>
      <c r="G89" s="170" t="s">
        <v>430</v>
      </c>
      <c r="H89" s="170" t="s">
        <v>430</v>
      </c>
      <c r="I89" s="56" t="s">
        <v>430</v>
      </c>
      <c r="J89" s="56" t="s">
        <v>430</v>
      </c>
      <c r="K89" s="56" t="s">
        <v>430</v>
      </c>
      <c r="L89" s="56" t="s">
        <v>430</v>
      </c>
      <c r="M89" s="170" t="s">
        <v>430</v>
      </c>
      <c r="N89" s="170" t="s">
        <v>430</v>
      </c>
      <c r="O89" s="170" t="s">
        <v>430</v>
      </c>
      <c r="P89" s="170" t="s">
        <v>430</v>
      </c>
      <c r="Q89" s="170" t="s">
        <v>430</v>
      </c>
      <c r="R89" s="170" t="s">
        <v>430</v>
      </c>
      <c r="S89" s="170" t="s">
        <v>430</v>
      </c>
      <c r="T89" s="170" t="s">
        <v>430</v>
      </c>
      <c r="U89" s="170" t="s">
        <v>430</v>
      </c>
      <c r="V89" s="170" t="s">
        <v>430</v>
      </c>
      <c r="W89" s="170" t="s">
        <v>430</v>
      </c>
      <c r="X89" s="170" t="s">
        <v>430</v>
      </c>
      <c r="Y89" s="170" t="s">
        <v>430</v>
      </c>
      <c r="Z89" s="170" t="s">
        <v>430</v>
      </c>
      <c r="AA89" s="170" t="s">
        <v>430</v>
      </c>
      <c r="AB89" s="170" t="s">
        <v>430</v>
      </c>
      <c r="AC89" s="170" t="s">
        <v>430</v>
      </c>
      <c r="AD89" s="170" t="s">
        <v>430</v>
      </c>
      <c r="AE89" s="276"/>
      <c r="AF89" s="56" t="s">
        <v>430</v>
      </c>
      <c r="AG89" s="56" t="s">
        <v>430</v>
      </c>
      <c r="AH89" s="56" t="s">
        <v>430</v>
      </c>
      <c r="AI89" s="56" t="s">
        <v>430</v>
      </c>
      <c r="AJ89" s="56" t="s">
        <v>430</v>
      </c>
      <c r="AK89" s="56" t="s">
        <v>429</v>
      </c>
      <c r="AL89" s="200" t="s">
        <v>399</v>
      </c>
    </row>
    <row r="90" spans="1:38" s="4" customFormat="1" ht="26.25" customHeight="1" thickBot="1" x14ac:dyDescent="0.25">
      <c r="A90" s="53" t="s">
        <v>196</v>
      </c>
      <c r="B90" s="59" t="s">
        <v>214</v>
      </c>
      <c r="C90" s="62" t="s">
        <v>215</v>
      </c>
      <c r="D90" s="56"/>
      <c r="E90" s="170" t="s">
        <v>429</v>
      </c>
      <c r="F90" s="171">
        <v>1.755E-2</v>
      </c>
      <c r="G90" s="170" t="s">
        <v>429</v>
      </c>
      <c r="H90" s="170" t="s">
        <v>429</v>
      </c>
      <c r="I90" s="56" t="s">
        <v>430</v>
      </c>
      <c r="J90" s="56" t="s">
        <v>430</v>
      </c>
      <c r="K90" s="56" t="s">
        <v>430</v>
      </c>
      <c r="L90" s="56" t="s">
        <v>430</v>
      </c>
      <c r="M90" s="170" t="s">
        <v>429</v>
      </c>
      <c r="N90" s="170" t="s">
        <v>429</v>
      </c>
      <c r="O90" s="170" t="s">
        <v>429</v>
      </c>
      <c r="P90" s="170" t="s">
        <v>429</v>
      </c>
      <c r="Q90" s="170" t="s">
        <v>429</v>
      </c>
      <c r="R90" s="170" t="s">
        <v>429</v>
      </c>
      <c r="S90" s="170" t="s">
        <v>429</v>
      </c>
      <c r="T90" s="170" t="s">
        <v>429</v>
      </c>
      <c r="U90" s="170" t="s">
        <v>429</v>
      </c>
      <c r="V90" s="170" t="s">
        <v>429</v>
      </c>
      <c r="W90" s="170" t="s">
        <v>429</v>
      </c>
      <c r="X90" s="170" t="s">
        <v>429</v>
      </c>
      <c r="Y90" s="170" t="s">
        <v>429</v>
      </c>
      <c r="Z90" s="170" t="s">
        <v>429</v>
      </c>
      <c r="AA90" s="170" t="s">
        <v>429</v>
      </c>
      <c r="AB90" s="170" t="s">
        <v>429</v>
      </c>
      <c r="AC90" s="170" t="s">
        <v>429</v>
      </c>
      <c r="AD90" s="170" t="s">
        <v>429</v>
      </c>
      <c r="AE90" s="276"/>
      <c r="AF90" s="56" t="s">
        <v>430</v>
      </c>
      <c r="AG90" s="56" t="s">
        <v>430</v>
      </c>
      <c r="AH90" s="56" t="s">
        <v>430</v>
      </c>
      <c r="AI90" s="56" t="s">
        <v>430</v>
      </c>
      <c r="AJ90" s="56" t="s">
        <v>430</v>
      </c>
      <c r="AK90" s="56">
        <v>8775</v>
      </c>
      <c r="AL90" s="200" t="s">
        <v>976</v>
      </c>
    </row>
    <row r="91" spans="1:38" ht="26.25" customHeight="1" thickBot="1" x14ac:dyDescent="0.3">
      <c r="A91" s="53" t="s">
        <v>196</v>
      </c>
      <c r="B91" s="57" t="s">
        <v>391</v>
      </c>
      <c r="C91" s="59" t="s">
        <v>216</v>
      </c>
      <c r="D91" s="56"/>
      <c r="E91" s="170" t="s">
        <v>429</v>
      </c>
      <c r="F91" s="170" t="s">
        <v>429</v>
      </c>
      <c r="G91" s="170" t="s">
        <v>429</v>
      </c>
      <c r="H91" s="170" t="s">
        <v>429</v>
      </c>
      <c r="I91" s="56" t="s">
        <v>430</v>
      </c>
      <c r="J91" s="56" t="s">
        <v>430</v>
      </c>
      <c r="K91" s="56" t="s">
        <v>430</v>
      </c>
      <c r="L91" s="56" t="s">
        <v>430</v>
      </c>
      <c r="M91" s="170" t="s">
        <v>429</v>
      </c>
      <c r="N91" s="170" t="s">
        <v>429</v>
      </c>
      <c r="O91" s="170" t="s">
        <v>429</v>
      </c>
      <c r="P91" s="170" t="s">
        <v>429</v>
      </c>
      <c r="Q91" s="170" t="s">
        <v>429</v>
      </c>
      <c r="R91" s="170" t="s">
        <v>429</v>
      </c>
      <c r="S91" s="170" t="s">
        <v>429</v>
      </c>
      <c r="T91" s="170" t="s">
        <v>429</v>
      </c>
      <c r="U91" s="170" t="s">
        <v>429</v>
      </c>
      <c r="V91" s="170" t="s">
        <v>429</v>
      </c>
      <c r="W91" s="170" t="s">
        <v>429</v>
      </c>
      <c r="X91" s="170" t="s">
        <v>429</v>
      </c>
      <c r="Y91" s="170" t="s">
        <v>429</v>
      </c>
      <c r="Z91" s="170" t="s">
        <v>429</v>
      </c>
      <c r="AA91" s="170" t="s">
        <v>429</v>
      </c>
      <c r="AB91" s="170" t="s">
        <v>429</v>
      </c>
      <c r="AC91" s="170" t="s">
        <v>429</v>
      </c>
      <c r="AD91" s="170" t="s">
        <v>429</v>
      </c>
      <c r="AE91" s="276"/>
      <c r="AF91" s="56" t="s">
        <v>430</v>
      </c>
      <c r="AG91" s="56" t="s">
        <v>430</v>
      </c>
      <c r="AH91" s="56" t="s">
        <v>430</v>
      </c>
      <c r="AI91" s="56" t="s">
        <v>430</v>
      </c>
      <c r="AJ91" s="56" t="s">
        <v>430</v>
      </c>
      <c r="AK91" s="56" t="s">
        <v>429</v>
      </c>
      <c r="AL91" s="200" t="s">
        <v>399</v>
      </c>
    </row>
    <row r="92" spans="1:38" ht="26.25" customHeight="1" thickBot="1" x14ac:dyDescent="0.3">
      <c r="A92" s="53" t="s">
        <v>53</v>
      </c>
      <c r="B92" s="57" t="s">
        <v>217</v>
      </c>
      <c r="C92" s="59" t="s">
        <v>218</v>
      </c>
      <c r="D92" s="64"/>
      <c r="E92" s="174">
        <v>4.0400000000000002E-3</v>
      </c>
      <c r="F92" s="174">
        <v>8.0800000000000004E-3</v>
      </c>
      <c r="G92" s="174">
        <v>8.0800000000000004E-3</v>
      </c>
      <c r="H92" s="170" t="s">
        <v>429</v>
      </c>
      <c r="I92" s="56" t="s">
        <v>430</v>
      </c>
      <c r="J92" s="56" t="s">
        <v>430</v>
      </c>
      <c r="K92" s="56" t="s">
        <v>430</v>
      </c>
      <c r="L92" s="56" t="s">
        <v>430</v>
      </c>
      <c r="M92" s="170">
        <v>2.222E-2</v>
      </c>
      <c r="N92" s="170" t="s">
        <v>430</v>
      </c>
      <c r="O92" s="170" t="s">
        <v>430</v>
      </c>
      <c r="P92" s="170" t="s">
        <v>430</v>
      </c>
      <c r="Q92" s="170" t="s">
        <v>430</v>
      </c>
      <c r="R92" s="170" t="s">
        <v>430</v>
      </c>
      <c r="S92" s="170" t="s">
        <v>430</v>
      </c>
      <c r="T92" s="170" t="s">
        <v>430</v>
      </c>
      <c r="U92" s="170" t="s">
        <v>430</v>
      </c>
      <c r="V92" s="170" t="s">
        <v>430</v>
      </c>
      <c r="W92" s="170" t="s">
        <v>430</v>
      </c>
      <c r="X92" s="170" t="s">
        <v>429</v>
      </c>
      <c r="Y92" s="170" t="s">
        <v>429</v>
      </c>
      <c r="Z92" s="170" t="s">
        <v>429</v>
      </c>
      <c r="AA92" s="170" t="s">
        <v>429</v>
      </c>
      <c r="AB92" s="170" t="s">
        <v>429</v>
      </c>
      <c r="AC92" s="170" t="s">
        <v>429</v>
      </c>
      <c r="AD92" s="170" t="s">
        <v>430</v>
      </c>
      <c r="AE92" s="276"/>
      <c r="AF92" s="56" t="s">
        <v>430</v>
      </c>
      <c r="AG92" s="56" t="s">
        <v>430</v>
      </c>
      <c r="AH92" s="56" t="s">
        <v>430</v>
      </c>
      <c r="AI92" s="56" t="s">
        <v>430</v>
      </c>
      <c r="AJ92" s="56" t="s">
        <v>430</v>
      </c>
      <c r="AK92" s="56">
        <v>4.04</v>
      </c>
      <c r="AL92" s="139" t="s">
        <v>219</v>
      </c>
    </row>
    <row r="93" spans="1:38" ht="26.25" customHeight="1" thickBot="1" x14ac:dyDescent="0.3">
      <c r="A93" s="53" t="s">
        <v>53</v>
      </c>
      <c r="B93" s="57" t="s">
        <v>220</v>
      </c>
      <c r="C93" s="59" t="s">
        <v>392</v>
      </c>
      <c r="D93" s="64"/>
      <c r="E93" s="170" t="s">
        <v>430</v>
      </c>
      <c r="F93" s="170">
        <v>5.3052000000000001</v>
      </c>
      <c r="G93" s="170" t="s">
        <v>430</v>
      </c>
      <c r="H93" s="170" t="s">
        <v>430</v>
      </c>
      <c r="I93" s="56" t="s">
        <v>430</v>
      </c>
      <c r="J93" s="56" t="s">
        <v>430</v>
      </c>
      <c r="K93" s="56" t="s">
        <v>430</v>
      </c>
      <c r="L93" s="56" t="s">
        <v>430</v>
      </c>
      <c r="M93" s="170" t="s">
        <v>430</v>
      </c>
      <c r="N93" s="170" t="s">
        <v>430</v>
      </c>
      <c r="O93" s="170" t="s">
        <v>430</v>
      </c>
      <c r="P93" s="170" t="s">
        <v>430</v>
      </c>
      <c r="Q93" s="170" t="s">
        <v>430</v>
      </c>
      <c r="R93" s="170" t="s">
        <v>430</v>
      </c>
      <c r="S93" s="170" t="s">
        <v>430</v>
      </c>
      <c r="T93" s="170" t="s">
        <v>430</v>
      </c>
      <c r="U93" s="170" t="s">
        <v>430</v>
      </c>
      <c r="V93" s="170" t="s">
        <v>430</v>
      </c>
      <c r="W93" s="170" t="s">
        <v>430</v>
      </c>
      <c r="X93" s="170" t="s">
        <v>430</v>
      </c>
      <c r="Y93" s="170" t="s">
        <v>430</v>
      </c>
      <c r="Z93" s="170" t="s">
        <v>430</v>
      </c>
      <c r="AA93" s="170" t="s">
        <v>430</v>
      </c>
      <c r="AB93" s="170" t="s">
        <v>430</v>
      </c>
      <c r="AC93" s="170" t="s">
        <v>430</v>
      </c>
      <c r="AD93" s="170" t="s">
        <v>430</v>
      </c>
      <c r="AE93" s="276"/>
      <c r="AF93" s="56" t="s">
        <v>430</v>
      </c>
      <c r="AG93" s="56" t="s">
        <v>430</v>
      </c>
      <c r="AH93" s="56" t="s">
        <v>430</v>
      </c>
      <c r="AI93" s="56" t="s">
        <v>430</v>
      </c>
      <c r="AJ93" s="56" t="s">
        <v>430</v>
      </c>
      <c r="AK93" s="56">
        <v>2652.6</v>
      </c>
      <c r="AL93" s="135" t="s">
        <v>221</v>
      </c>
    </row>
    <row r="94" spans="1:38" ht="26.25" customHeight="1" thickBot="1" x14ac:dyDescent="0.3">
      <c r="A94" s="53" t="s">
        <v>53</v>
      </c>
      <c r="B94" s="63" t="s">
        <v>393</v>
      </c>
      <c r="C94" s="59" t="s">
        <v>222</v>
      </c>
      <c r="D94" s="56"/>
      <c r="E94" s="170" t="s">
        <v>430</v>
      </c>
      <c r="F94" s="170" t="s">
        <v>429</v>
      </c>
      <c r="G94" s="170" t="s">
        <v>430</v>
      </c>
      <c r="H94" s="170" t="s">
        <v>430</v>
      </c>
      <c r="I94" s="56" t="s">
        <v>430</v>
      </c>
      <c r="J94" s="56" t="s">
        <v>430</v>
      </c>
      <c r="K94" s="56" t="s">
        <v>430</v>
      </c>
      <c r="L94" s="56" t="s">
        <v>430</v>
      </c>
      <c r="M94" s="170" t="s">
        <v>430</v>
      </c>
      <c r="N94" s="170" t="s">
        <v>430</v>
      </c>
      <c r="O94" s="170" t="s">
        <v>430</v>
      </c>
      <c r="P94" s="170" t="s">
        <v>430</v>
      </c>
      <c r="Q94" s="170" t="s">
        <v>430</v>
      </c>
      <c r="R94" s="170" t="s">
        <v>430</v>
      </c>
      <c r="S94" s="170" t="s">
        <v>430</v>
      </c>
      <c r="T94" s="170" t="s">
        <v>430</v>
      </c>
      <c r="U94" s="170" t="s">
        <v>430</v>
      </c>
      <c r="V94" s="170" t="s">
        <v>430</v>
      </c>
      <c r="W94" s="170" t="s">
        <v>430</v>
      </c>
      <c r="X94" s="170" t="s">
        <v>430</v>
      </c>
      <c r="Y94" s="170" t="s">
        <v>430</v>
      </c>
      <c r="Z94" s="170" t="s">
        <v>430</v>
      </c>
      <c r="AA94" s="170" t="s">
        <v>430</v>
      </c>
      <c r="AB94" s="170" t="s">
        <v>430</v>
      </c>
      <c r="AC94" s="170" t="s">
        <v>430</v>
      </c>
      <c r="AD94" s="170" t="s">
        <v>430</v>
      </c>
      <c r="AE94" s="276"/>
      <c r="AF94" s="56" t="s">
        <v>430</v>
      </c>
      <c r="AG94" s="56" t="s">
        <v>430</v>
      </c>
      <c r="AH94" s="56" t="s">
        <v>430</v>
      </c>
      <c r="AI94" s="56" t="s">
        <v>430</v>
      </c>
      <c r="AJ94" s="56" t="s">
        <v>430</v>
      </c>
      <c r="AK94" s="56" t="s">
        <v>429</v>
      </c>
      <c r="AL94" s="200" t="s">
        <v>399</v>
      </c>
    </row>
    <row r="95" spans="1:38" ht="26.25" customHeight="1" thickBot="1" x14ac:dyDescent="0.3">
      <c r="A95" s="53" t="s">
        <v>53</v>
      </c>
      <c r="B95" s="63" t="s">
        <v>223</v>
      </c>
      <c r="C95" s="59" t="s">
        <v>224</v>
      </c>
      <c r="D95" s="64"/>
      <c r="E95" s="170" t="s">
        <v>429</v>
      </c>
      <c r="F95" s="170" t="s">
        <v>429</v>
      </c>
      <c r="G95" s="170" t="s">
        <v>429</v>
      </c>
      <c r="H95" s="170" t="s">
        <v>429</v>
      </c>
      <c r="I95" s="56" t="s">
        <v>430</v>
      </c>
      <c r="J95" s="56" t="s">
        <v>430</v>
      </c>
      <c r="K95" s="56" t="s">
        <v>430</v>
      </c>
      <c r="L95" s="56" t="s">
        <v>430</v>
      </c>
      <c r="M95" s="170" t="s">
        <v>984</v>
      </c>
      <c r="N95" s="170" t="s">
        <v>430</v>
      </c>
      <c r="O95" s="170" t="s">
        <v>430</v>
      </c>
      <c r="P95" s="170" t="s">
        <v>430</v>
      </c>
      <c r="Q95" s="170" t="s">
        <v>430</v>
      </c>
      <c r="R95" s="170" t="s">
        <v>430</v>
      </c>
      <c r="S95" s="170" t="s">
        <v>430</v>
      </c>
      <c r="T95" s="170" t="s">
        <v>430</v>
      </c>
      <c r="U95" s="170" t="s">
        <v>430</v>
      </c>
      <c r="V95" s="170" t="s">
        <v>430</v>
      </c>
      <c r="W95" s="170" t="s">
        <v>430</v>
      </c>
      <c r="X95" s="170" t="s">
        <v>430</v>
      </c>
      <c r="Y95" s="170" t="s">
        <v>430</v>
      </c>
      <c r="Z95" s="170" t="s">
        <v>430</v>
      </c>
      <c r="AA95" s="170" t="s">
        <v>430</v>
      </c>
      <c r="AB95" s="170" t="s">
        <v>430</v>
      </c>
      <c r="AC95" s="170" t="s">
        <v>430</v>
      </c>
      <c r="AD95" s="170" t="s">
        <v>430</v>
      </c>
      <c r="AE95" s="276"/>
      <c r="AF95" s="56" t="s">
        <v>430</v>
      </c>
      <c r="AG95" s="56" t="s">
        <v>430</v>
      </c>
      <c r="AH95" s="56" t="s">
        <v>430</v>
      </c>
      <c r="AI95" s="56" t="s">
        <v>430</v>
      </c>
      <c r="AJ95" s="56" t="s">
        <v>430</v>
      </c>
      <c r="AK95" s="56">
        <v>90.7</v>
      </c>
      <c r="AL95" s="139" t="s">
        <v>438</v>
      </c>
    </row>
    <row r="96" spans="1:38" ht="26.25" customHeight="1" thickBot="1" x14ac:dyDescent="0.3">
      <c r="A96" s="53" t="s">
        <v>53</v>
      </c>
      <c r="B96" s="57" t="s">
        <v>225</v>
      </c>
      <c r="C96" s="59" t="s">
        <v>226</v>
      </c>
      <c r="D96" s="64"/>
      <c r="E96" s="170" t="s">
        <v>984</v>
      </c>
      <c r="F96" s="170" t="s">
        <v>984</v>
      </c>
      <c r="G96" s="170" t="s">
        <v>984</v>
      </c>
      <c r="H96" s="170" t="s">
        <v>984</v>
      </c>
      <c r="I96" s="56" t="s">
        <v>430</v>
      </c>
      <c r="J96" s="56" t="s">
        <v>430</v>
      </c>
      <c r="K96" s="56" t="s">
        <v>430</v>
      </c>
      <c r="L96" s="56" t="s">
        <v>430</v>
      </c>
      <c r="M96" s="170" t="s">
        <v>984</v>
      </c>
      <c r="N96" s="170" t="s">
        <v>430</v>
      </c>
      <c r="O96" s="170" t="s">
        <v>430</v>
      </c>
      <c r="P96" s="170" t="s">
        <v>430</v>
      </c>
      <c r="Q96" s="170" t="s">
        <v>430</v>
      </c>
      <c r="R96" s="170" t="s">
        <v>430</v>
      </c>
      <c r="S96" s="170" t="s">
        <v>430</v>
      </c>
      <c r="T96" s="170" t="s">
        <v>430</v>
      </c>
      <c r="U96" s="170" t="s">
        <v>430</v>
      </c>
      <c r="V96" s="170" t="s">
        <v>430</v>
      </c>
      <c r="W96" s="170" t="s">
        <v>430</v>
      </c>
      <c r="X96" s="170" t="s">
        <v>430</v>
      </c>
      <c r="Y96" s="170" t="s">
        <v>430</v>
      </c>
      <c r="Z96" s="170" t="s">
        <v>430</v>
      </c>
      <c r="AA96" s="170" t="s">
        <v>430</v>
      </c>
      <c r="AB96" s="170" t="s">
        <v>430</v>
      </c>
      <c r="AC96" s="171" t="s">
        <v>429</v>
      </c>
      <c r="AD96" s="171" t="s">
        <v>429</v>
      </c>
      <c r="AE96" s="276"/>
      <c r="AF96" s="56" t="s">
        <v>430</v>
      </c>
      <c r="AG96" s="56" t="s">
        <v>430</v>
      </c>
      <c r="AH96" s="56" t="s">
        <v>430</v>
      </c>
      <c r="AI96" s="56" t="s">
        <v>430</v>
      </c>
      <c r="AJ96" s="56" t="s">
        <v>430</v>
      </c>
      <c r="AK96" s="56" t="s">
        <v>429</v>
      </c>
      <c r="AL96" s="138" t="s">
        <v>399</v>
      </c>
    </row>
    <row r="97" spans="1:38" ht="26.25" customHeight="1" thickBot="1" x14ac:dyDescent="0.3">
      <c r="A97" s="53" t="s">
        <v>53</v>
      </c>
      <c r="B97" s="57" t="s">
        <v>227</v>
      </c>
      <c r="C97" s="59" t="s">
        <v>228</v>
      </c>
      <c r="D97" s="64"/>
      <c r="E97" s="170" t="s">
        <v>430</v>
      </c>
      <c r="F97" s="170" t="s">
        <v>430</v>
      </c>
      <c r="G97" s="170" t="s">
        <v>430</v>
      </c>
      <c r="H97" s="170" t="s">
        <v>430</v>
      </c>
      <c r="I97" s="56" t="s">
        <v>430</v>
      </c>
      <c r="J97" s="56" t="s">
        <v>430</v>
      </c>
      <c r="K97" s="56" t="s">
        <v>430</v>
      </c>
      <c r="L97" s="56" t="s">
        <v>430</v>
      </c>
      <c r="M97" s="170" t="s">
        <v>430</v>
      </c>
      <c r="N97" s="170" t="s">
        <v>429</v>
      </c>
      <c r="O97" s="170" t="s">
        <v>429</v>
      </c>
      <c r="P97" s="170">
        <v>0.156419</v>
      </c>
      <c r="Q97" s="170" t="s">
        <v>429</v>
      </c>
      <c r="R97" s="170" t="s">
        <v>429</v>
      </c>
      <c r="S97" s="170" t="s">
        <v>429</v>
      </c>
      <c r="T97" s="170" t="s">
        <v>429</v>
      </c>
      <c r="U97" s="170" t="s">
        <v>429</v>
      </c>
      <c r="V97" s="170" t="s">
        <v>429</v>
      </c>
      <c r="W97" s="170" t="s">
        <v>430</v>
      </c>
      <c r="X97" s="170" t="s">
        <v>430</v>
      </c>
      <c r="Y97" s="170" t="s">
        <v>430</v>
      </c>
      <c r="Z97" s="170" t="s">
        <v>430</v>
      </c>
      <c r="AA97" s="170" t="s">
        <v>430</v>
      </c>
      <c r="AB97" s="170" t="s">
        <v>430</v>
      </c>
      <c r="AC97" s="171" t="s">
        <v>429</v>
      </c>
      <c r="AD97" s="170">
        <v>1.56419</v>
      </c>
      <c r="AE97" s="276"/>
      <c r="AF97" s="56" t="s">
        <v>430</v>
      </c>
      <c r="AG97" s="56" t="s">
        <v>430</v>
      </c>
      <c r="AH97" s="56" t="s">
        <v>430</v>
      </c>
      <c r="AI97" s="56" t="s">
        <v>430</v>
      </c>
      <c r="AJ97" s="56" t="s">
        <v>430</v>
      </c>
      <c r="AK97" s="56">
        <v>15641900</v>
      </c>
      <c r="AL97" s="200" t="s">
        <v>1066</v>
      </c>
    </row>
    <row r="98" spans="1:38" ht="26.25" customHeight="1" thickBot="1" x14ac:dyDescent="0.3">
      <c r="A98" s="53" t="s">
        <v>53</v>
      </c>
      <c r="B98" s="57" t="s">
        <v>229</v>
      </c>
      <c r="C98" s="59" t="s">
        <v>230</v>
      </c>
      <c r="D98" s="64"/>
      <c r="E98" s="170" t="s">
        <v>984</v>
      </c>
      <c r="F98" s="170" t="s">
        <v>984</v>
      </c>
      <c r="G98" s="170" t="s">
        <v>984</v>
      </c>
      <c r="H98" s="170" t="s">
        <v>984</v>
      </c>
      <c r="I98" s="56" t="s">
        <v>430</v>
      </c>
      <c r="J98" s="56" t="s">
        <v>430</v>
      </c>
      <c r="K98" s="56" t="s">
        <v>430</v>
      </c>
      <c r="L98" s="56" t="s">
        <v>430</v>
      </c>
      <c r="M98" s="170" t="s">
        <v>984</v>
      </c>
      <c r="N98" s="170" t="s">
        <v>984</v>
      </c>
      <c r="O98" s="170" t="s">
        <v>984</v>
      </c>
      <c r="P98" s="170" t="s">
        <v>984</v>
      </c>
      <c r="Q98" s="170" t="s">
        <v>984</v>
      </c>
      <c r="R98" s="170" t="s">
        <v>984</v>
      </c>
      <c r="S98" s="170" t="s">
        <v>984</v>
      </c>
      <c r="T98" s="170" t="s">
        <v>984</v>
      </c>
      <c r="U98" s="170" t="s">
        <v>984</v>
      </c>
      <c r="V98" s="170" t="s">
        <v>984</v>
      </c>
      <c r="W98" s="170" t="s">
        <v>984</v>
      </c>
      <c r="X98" s="170" t="s">
        <v>984</v>
      </c>
      <c r="Y98" s="170" t="s">
        <v>984</v>
      </c>
      <c r="Z98" s="170" t="s">
        <v>984</v>
      </c>
      <c r="AA98" s="170" t="s">
        <v>984</v>
      </c>
      <c r="AB98" s="170" t="s">
        <v>984</v>
      </c>
      <c r="AC98" s="170" t="s">
        <v>984</v>
      </c>
      <c r="AD98" s="170" t="s">
        <v>984</v>
      </c>
      <c r="AE98" s="276"/>
      <c r="AF98" s="56" t="s">
        <v>430</v>
      </c>
      <c r="AG98" s="56" t="s">
        <v>430</v>
      </c>
      <c r="AH98" s="56" t="s">
        <v>430</v>
      </c>
      <c r="AI98" s="56" t="s">
        <v>430</v>
      </c>
      <c r="AJ98" s="56" t="s">
        <v>430</v>
      </c>
      <c r="AK98" s="56" t="s">
        <v>429</v>
      </c>
      <c r="AL98" s="138" t="s">
        <v>399</v>
      </c>
    </row>
    <row r="99" spans="1:38" ht="26.25" customHeight="1" thickBot="1" x14ac:dyDescent="0.3">
      <c r="A99" s="53" t="s">
        <v>231</v>
      </c>
      <c r="B99" s="57" t="s">
        <v>232</v>
      </c>
      <c r="C99" s="59" t="s">
        <v>394</v>
      </c>
      <c r="D99" s="64"/>
      <c r="E99" s="180">
        <v>1.0548E-2</v>
      </c>
      <c r="F99" s="180">
        <v>37.839895200000001</v>
      </c>
      <c r="G99" s="172" t="s">
        <v>430</v>
      </c>
      <c r="H99" s="175">
        <v>46.411199999999994</v>
      </c>
      <c r="I99" s="56" t="s">
        <v>430</v>
      </c>
      <c r="J99" s="56" t="s">
        <v>430</v>
      </c>
      <c r="K99" s="56" t="s">
        <v>430</v>
      </c>
      <c r="L99" s="56" t="s">
        <v>430</v>
      </c>
      <c r="M99" s="172" t="s">
        <v>430</v>
      </c>
      <c r="N99" s="172" t="s">
        <v>430</v>
      </c>
      <c r="O99" s="172" t="s">
        <v>430</v>
      </c>
      <c r="P99" s="172" t="s">
        <v>430</v>
      </c>
      <c r="Q99" s="172" t="s">
        <v>430</v>
      </c>
      <c r="R99" s="172" t="s">
        <v>430</v>
      </c>
      <c r="S99" s="172" t="s">
        <v>430</v>
      </c>
      <c r="T99" s="172" t="s">
        <v>430</v>
      </c>
      <c r="U99" s="172" t="s">
        <v>430</v>
      </c>
      <c r="V99" s="172" t="s">
        <v>430</v>
      </c>
      <c r="W99" s="172" t="s">
        <v>430</v>
      </c>
      <c r="X99" s="172" t="s">
        <v>430</v>
      </c>
      <c r="Y99" s="172" t="s">
        <v>430</v>
      </c>
      <c r="Z99" s="172" t="s">
        <v>430</v>
      </c>
      <c r="AA99" s="172" t="s">
        <v>430</v>
      </c>
      <c r="AB99" s="172" t="s">
        <v>430</v>
      </c>
      <c r="AC99" s="172" t="s">
        <v>430</v>
      </c>
      <c r="AD99" s="172" t="s">
        <v>430</v>
      </c>
      <c r="AE99" s="274"/>
      <c r="AF99" s="64" t="s">
        <v>430</v>
      </c>
      <c r="AG99" s="64" t="s">
        <v>430</v>
      </c>
      <c r="AH99" s="64" t="s">
        <v>430</v>
      </c>
      <c r="AI99" s="64" t="s">
        <v>430</v>
      </c>
      <c r="AJ99" s="64" t="s">
        <v>430</v>
      </c>
      <c r="AK99" s="140">
        <v>2109.6</v>
      </c>
      <c r="AL99" s="139" t="s">
        <v>233</v>
      </c>
    </row>
    <row r="100" spans="1:38" ht="26.25" customHeight="1" thickBot="1" x14ac:dyDescent="0.3">
      <c r="A100" s="53" t="s">
        <v>231</v>
      </c>
      <c r="B100" s="57" t="s">
        <v>234</v>
      </c>
      <c r="C100" s="59" t="s">
        <v>395</v>
      </c>
      <c r="D100" s="64"/>
      <c r="E100" s="180">
        <v>3.2962500000000001E-3</v>
      </c>
      <c r="F100" s="180">
        <v>19.562144999999997</v>
      </c>
      <c r="G100" s="172" t="s">
        <v>430</v>
      </c>
      <c r="H100" s="175">
        <v>17.360250000000001</v>
      </c>
      <c r="I100" s="56" t="s">
        <v>430</v>
      </c>
      <c r="J100" s="56" t="s">
        <v>430</v>
      </c>
      <c r="K100" s="56" t="s">
        <v>430</v>
      </c>
      <c r="L100" s="56" t="s">
        <v>430</v>
      </c>
      <c r="M100" s="172" t="s">
        <v>430</v>
      </c>
      <c r="N100" s="172" t="s">
        <v>430</v>
      </c>
      <c r="O100" s="172" t="s">
        <v>430</v>
      </c>
      <c r="P100" s="172" t="s">
        <v>430</v>
      </c>
      <c r="Q100" s="172" t="s">
        <v>430</v>
      </c>
      <c r="R100" s="172" t="s">
        <v>430</v>
      </c>
      <c r="S100" s="172" t="s">
        <v>430</v>
      </c>
      <c r="T100" s="172" t="s">
        <v>430</v>
      </c>
      <c r="U100" s="172" t="s">
        <v>430</v>
      </c>
      <c r="V100" s="172" t="s">
        <v>430</v>
      </c>
      <c r="W100" s="172" t="s">
        <v>430</v>
      </c>
      <c r="X100" s="172" t="s">
        <v>430</v>
      </c>
      <c r="Y100" s="172" t="s">
        <v>430</v>
      </c>
      <c r="Z100" s="172" t="s">
        <v>430</v>
      </c>
      <c r="AA100" s="172" t="s">
        <v>430</v>
      </c>
      <c r="AB100" s="172" t="s">
        <v>430</v>
      </c>
      <c r="AC100" s="172" t="s">
        <v>430</v>
      </c>
      <c r="AD100" s="172" t="s">
        <v>430</v>
      </c>
      <c r="AE100" s="274"/>
      <c r="AF100" s="64" t="s">
        <v>430</v>
      </c>
      <c r="AG100" s="64" t="s">
        <v>430</v>
      </c>
      <c r="AH100" s="64" t="s">
        <v>430</v>
      </c>
      <c r="AI100" s="64" t="s">
        <v>430</v>
      </c>
      <c r="AJ100" s="64" t="s">
        <v>430</v>
      </c>
      <c r="AK100" s="140">
        <v>2197.5</v>
      </c>
      <c r="AL100" s="139" t="s">
        <v>233</v>
      </c>
    </row>
    <row r="101" spans="1:38" s="136" customFormat="1" ht="26.25" customHeight="1" thickBot="1" x14ac:dyDescent="0.3">
      <c r="A101" s="57" t="s">
        <v>231</v>
      </c>
      <c r="B101" s="57" t="s">
        <v>235</v>
      </c>
      <c r="C101" s="59" t="s">
        <v>236</v>
      </c>
      <c r="D101" s="64"/>
      <c r="E101" s="180">
        <v>6.2305799999999995E-2</v>
      </c>
      <c r="F101" s="180">
        <v>1.7549466999999999</v>
      </c>
      <c r="G101" s="172" t="s">
        <v>430</v>
      </c>
      <c r="H101" s="175">
        <v>4.1537199999999999</v>
      </c>
      <c r="I101" s="56" t="s">
        <v>430</v>
      </c>
      <c r="J101" s="56" t="s">
        <v>430</v>
      </c>
      <c r="K101" s="56" t="s">
        <v>430</v>
      </c>
      <c r="L101" s="56" t="s">
        <v>430</v>
      </c>
      <c r="M101" s="172" t="s">
        <v>430</v>
      </c>
      <c r="N101" s="172" t="s">
        <v>430</v>
      </c>
      <c r="O101" s="172" t="s">
        <v>430</v>
      </c>
      <c r="P101" s="172" t="s">
        <v>430</v>
      </c>
      <c r="Q101" s="172" t="s">
        <v>430</v>
      </c>
      <c r="R101" s="172" t="s">
        <v>430</v>
      </c>
      <c r="S101" s="172" t="s">
        <v>430</v>
      </c>
      <c r="T101" s="172" t="s">
        <v>430</v>
      </c>
      <c r="U101" s="172" t="s">
        <v>430</v>
      </c>
      <c r="V101" s="172" t="s">
        <v>430</v>
      </c>
      <c r="W101" s="172" t="s">
        <v>430</v>
      </c>
      <c r="X101" s="172" t="s">
        <v>430</v>
      </c>
      <c r="Y101" s="172" t="s">
        <v>430</v>
      </c>
      <c r="Z101" s="172" t="s">
        <v>430</v>
      </c>
      <c r="AA101" s="172" t="s">
        <v>430</v>
      </c>
      <c r="AB101" s="172" t="s">
        <v>430</v>
      </c>
      <c r="AC101" s="172" t="s">
        <v>430</v>
      </c>
      <c r="AD101" s="172" t="s">
        <v>430</v>
      </c>
      <c r="AE101" s="274"/>
      <c r="AF101" s="64" t="s">
        <v>430</v>
      </c>
      <c r="AG101" s="64" t="s">
        <v>430</v>
      </c>
      <c r="AH101" s="64" t="s">
        <v>430</v>
      </c>
      <c r="AI101" s="64" t="s">
        <v>430</v>
      </c>
      <c r="AJ101" s="64" t="s">
        <v>430</v>
      </c>
      <c r="AK101" s="140">
        <v>10384.299999999999</v>
      </c>
      <c r="AL101" s="139" t="s">
        <v>233</v>
      </c>
    </row>
    <row r="102" spans="1:38" ht="26.25" customHeight="1" thickBot="1" x14ac:dyDescent="0.3">
      <c r="A102" s="53" t="s">
        <v>231</v>
      </c>
      <c r="B102" s="57" t="s">
        <v>237</v>
      </c>
      <c r="C102" s="59" t="s">
        <v>373</v>
      </c>
      <c r="D102" s="64"/>
      <c r="E102" s="180">
        <v>1.758E-3</v>
      </c>
      <c r="F102" s="180">
        <v>0.48432900000000007</v>
      </c>
      <c r="G102" s="172" t="s">
        <v>430</v>
      </c>
      <c r="H102" s="175">
        <v>3.2523</v>
      </c>
      <c r="I102" s="56" t="s">
        <v>430</v>
      </c>
      <c r="J102" s="56" t="s">
        <v>430</v>
      </c>
      <c r="K102" s="56" t="s">
        <v>430</v>
      </c>
      <c r="L102" s="56" t="s">
        <v>430</v>
      </c>
      <c r="M102" s="172" t="s">
        <v>430</v>
      </c>
      <c r="N102" s="172" t="s">
        <v>430</v>
      </c>
      <c r="O102" s="172" t="s">
        <v>430</v>
      </c>
      <c r="P102" s="172" t="s">
        <v>430</v>
      </c>
      <c r="Q102" s="172" t="s">
        <v>430</v>
      </c>
      <c r="R102" s="172" t="s">
        <v>430</v>
      </c>
      <c r="S102" s="172" t="s">
        <v>430</v>
      </c>
      <c r="T102" s="172" t="s">
        <v>430</v>
      </c>
      <c r="U102" s="172" t="s">
        <v>430</v>
      </c>
      <c r="V102" s="172" t="s">
        <v>430</v>
      </c>
      <c r="W102" s="172" t="s">
        <v>430</v>
      </c>
      <c r="X102" s="172" t="s">
        <v>430</v>
      </c>
      <c r="Y102" s="172" t="s">
        <v>430</v>
      </c>
      <c r="Z102" s="172" t="s">
        <v>430</v>
      </c>
      <c r="AA102" s="172" t="s">
        <v>430</v>
      </c>
      <c r="AB102" s="172" t="s">
        <v>430</v>
      </c>
      <c r="AC102" s="172" t="s">
        <v>430</v>
      </c>
      <c r="AD102" s="172" t="s">
        <v>430</v>
      </c>
      <c r="AE102" s="274"/>
      <c r="AF102" s="64" t="s">
        <v>430</v>
      </c>
      <c r="AG102" s="64" t="s">
        <v>430</v>
      </c>
      <c r="AH102" s="64" t="s">
        <v>430</v>
      </c>
      <c r="AI102" s="64" t="s">
        <v>430</v>
      </c>
      <c r="AJ102" s="64" t="s">
        <v>430</v>
      </c>
      <c r="AK102" s="140">
        <v>879</v>
      </c>
      <c r="AL102" s="139" t="s">
        <v>233</v>
      </c>
    </row>
    <row r="103" spans="1:38" ht="26.25" customHeight="1" thickBot="1" x14ac:dyDescent="0.3">
      <c r="A103" s="53" t="s">
        <v>231</v>
      </c>
      <c r="B103" s="57" t="s">
        <v>238</v>
      </c>
      <c r="C103" s="59" t="s">
        <v>239</v>
      </c>
      <c r="D103" s="64"/>
      <c r="E103" s="174" t="s">
        <v>429</v>
      </c>
      <c r="F103" s="174" t="s">
        <v>429</v>
      </c>
      <c r="G103" s="172" t="s">
        <v>430</v>
      </c>
      <c r="H103" s="174" t="s">
        <v>429</v>
      </c>
      <c r="I103" s="56" t="s">
        <v>430</v>
      </c>
      <c r="J103" s="56" t="s">
        <v>430</v>
      </c>
      <c r="K103" s="56" t="s">
        <v>430</v>
      </c>
      <c r="L103" s="56" t="s">
        <v>430</v>
      </c>
      <c r="M103" s="172" t="s">
        <v>430</v>
      </c>
      <c r="N103" s="172" t="s">
        <v>430</v>
      </c>
      <c r="O103" s="172" t="s">
        <v>430</v>
      </c>
      <c r="P103" s="172" t="s">
        <v>430</v>
      </c>
      <c r="Q103" s="172" t="s">
        <v>430</v>
      </c>
      <c r="R103" s="172" t="s">
        <v>430</v>
      </c>
      <c r="S103" s="172" t="s">
        <v>430</v>
      </c>
      <c r="T103" s="172" t="s">
        <v>430</v>
      </c>
      <c r="U103" s="172" t="s">
        <v>430</v>
      </c>
      <c r="V103" s="172" t="s">
        <v>430</v>
      </c>
      <c r="W103" s="172" t="s">
        <v>430</v>
      </c>
      <c r="X103" s="172" t="s">
        <v>430</v>
      </c>
      <c r="Y103" s="172" t="s">
        <v>430</v>
      </c>
      <c r="Z103" s="172" t="s">
        <v>430</v>
      </c>
      <c r="AA103" s="172" t="s">
        <v>430</v>
      </c>
      <c r="AB103" s="172" t="s">
        <v>430</v>
      </c>
      <c r="AC103" s="172" t="s">
        <v>430</v>
      </c>
      <c r="AD103" s="172" t="s">
        <v>430</v>
      </c>
      <c r="AE103" s="274"/>
      <c r="AF103" s="64" t="s">
        <v>430</v>
      </c>
      <c r="AG103" s="64" t="s">
        <v>430</v>
      </c>
      <c r="AH103" s="64" t="s">
        <v>430</v>
      </c>
      <c r="AI103" s="64" t="s">
        <v>430</v>
      </c>
      <c r="AJ103" s="64" t="s">
        <v>430</v>
      </c>
      <c r="AK103" s="140" t="s">
        <v>429</v>
      </c>
      <c r="AL103" s="139" t="s">
        <v>233</v>
      </c>
    </row>
    <row r="104" spans="1:38" s="136" customFormat="1" ht="26.25" customHeight="1" thickBot="1" x14ac:dyDescent="0.3">
      <c r="A104" s="57" t="s">
        <v>231</v>
      </c>
      <c r="B104" s="57" t="s">
        <v>240</v>
      </c>
      <c r="C104" s="59" t="s">
        <v>241</v>
      </c>
      <c r="D104" s="64"/>
      <c r="E104" s="174" t="s">
        <v>431</v>
      </c>
      <c r="F104" s="174" t="s">
        <v>431</v>
      </c>
      <c r="G104" s="172" t="s">
        <v>430</v>
      </c>
      <c r="H104" s="174" t="s">
        <v>431</v>
      </c>
      <c r="I104" s="56" t="s">
        <v>430</v>
      </c>
      <c r="J104" s="56" t="s">
        <v>430</v>
      </c>
      <c r="K104" s="56" t="s">
        <v>430</v>
      </c>
      <c r="L104" s="56" t="s">
        <v>430</v>
      </c>
      <c r="M104" s="172" t="s">
        <v>430</v>
      </c>
      <c r="N104" s="172" t="s">
        <v>430</v>
      </c>
      <c r="O104" s="172" t="s">
        <v>430</v>
      </c>
      <c r="P104" s="172" t="s">
        <v>430</v>
      </c>
      <c r="Q104" s="172" t="s">
        <v>430</v>
      </c>
      <c r="R104" s="172" t="s">
        <v>430</v>
      </c>
      <c r="S104" s="172" t="s">
        <v>430</v>
      </c>
      <c r="T104" s="172" t="s">
        <v>430</v>
      </c>
      <c r="U104" s="172" t="s">
        <v>430</v>
      </c>
      <c r="V104" s="172" t="s">
        <v>430</v>
      </c>
      <c r="W104" s="172" t="s">
        <v>430</v>
      </c>
      <c r="X104" s="172" t="s">
        <v>430</v>
      </c>
      <c r="Y104" s="172" t="s">
        <v>430</v>
      </c>
      <c r="Z104" s="172" t="s">
        <v>430</v>
      </c>
      <c r="AA104" s="172" t="s">
        <v>430</v>
      </c>
      <c r="AB104" s="172" t="s">
        <v>430</v>
      </c>
      <c r="AC104" s="172" t="s">
        <v>430</v>
      </c>
      <c r="AD104" s="172" t="s">
        <v>430</v>
      </c>
      <c r="AE104" s="274"/>
      <c r="AF104" s="64" t="s">
        <v>430</v>
      </c>
      <c r="AG104" s="64" t="s">
        <v>430</v>
      </c>
      <c r="AH104" s="64" t="s">
        <v>430</v>
      </c>
      <c r="AI104" s="64" t="s">
        <v>430</v>
      </c>
      <c r="AJ104" s="64" t="s">
        <v>430</v>
      </c>
      <c r="AK104" s="140" t="s">
        <v>431</v>
      </c>
      <c r="AL104" s="139" t="s">
        <v>233</v>
      </c>
    </row>
    <row r="105" spans="1:38" ht="26.25" customHeight="1" thickBot="1" x14ac:dyDescent="0.3">
      <c r="A105" s="53" t="s">
        <v>231</v>
      </c>
      <c r="B105" s="57" t="s">
        <v>242</v>
      </c>
      <c r="C105" s="59" t="s">
        <v>243</v>
      </c>
      <c r="D105" s="64"/>
      <c r="E105" s="180">
        <v>0.1353375</v>
      </c>
      <c r="F105" s="180">
        <v>4.6285425000000009</v>
      </c>
      <c r="G105" s="172" t="s">
        <v>430</v>
      </c>
      <c r="H105" s="175">
        <v>7.5789000000000009</v>
      </c>
      <c r="I105" s="56" t="s">
        <v>430</v>
      </c>
      <c r="J105" s="56" t="s">
        <v>430</v>
      </c>
      <c r="K105" s="56" t="s">
        <v>430</v>
      </c>
      <c r="L105" s="56" t="s">
        <v>430</v>
      </c>
      <c r="M105" s="172" t="s">
        <v>430</v>
      </c>
      <c r="N105" s="172" t="s">
        <v>430</v>
      </c>
      <c r="O105" s="172" t="s">
        <v>430</v>
      </c>
      <c r="P105" s="172" t="s">
        <v>430</v>
      </c>
      <c r="Q105" s="172" t="s">
        <v>430</v>
      </c>
      <c r="R105" s="172" t="s">
        <v>430</v>
      </c>
      <c r="S105" s="172" t="s">
        <v>430</v>
      </c>
      <c r="T105" s="172" t="s">
        <v>430</v>
      </c>
      <c r="U105" s="172" t="s">
        <v>430</v>
      </c>
      <c r="V105" s="172" t="s">
        <v>430</v>
      </c>
      <c r="W105" s="172" t="s">
        <v>430</v>
      </c>
      <c r="X105" s="172" t="s">
        <v>430</v>
      </c>
      <c r="Y105" s="172" t="s">
        <v>430</v>
      </c>
      <c r="Z105" s="172" t="s">
        <v>430</v>
      </c>
      <c r="AA105" s="172" t="s">
        <v>430</v>
      </c>
      <c r="AB105" s="172" t="s">
        <v>430</v>
      </c>
      <c r="AC105" s="172" t="s">
        <v>430</v>
      </c>
      <c r="AD105" s="172" t="s">
        <v>430</v>
      </c>
      <c r="AE105" s="274"/>
      <c r="AF105" s="64" t="s">
        <v>430</v>
      </c>
      <c r="AG105" s="64" t="s">
        <v>430</v>
      </c>
      <c r="AH105" s="64" t="s">
        <v>430</v>
      </c>
      <c r="AI105" s="64" t="s">
        <v>430</v>
      </c>
      <c r="AJ105" s="64" t="s">
        <v>430</v>
      </c>
      <c r="AK105" s="140">
        <v>1082.7</v>
      </c>
      <c r="AL105" s="139" t="s">
        <v>233</v>
      </c>
    </row>
    <row r="106" spans="1:38" ht="26.25" customHeight="1" thickBot="1" x14ac:dyDescent="0.3">
      <c r="A106" s="53" t="s">
        <v>231</v>
      </c>
      <c r="B106" s="57" t="s">
        <v>244</v>
      </c>
      <c r="C106" s="59" t="s">
        <v>245</v>
      </c>
      <c r="D106" s="64"/>
      <c r="E106" s="174" t="s">
        <v>429</v>
      </c>
      <c r="F106" s="174" t="s">
        <v>429</v>
      </c>
      <c r="G106" s="172" t="s">
        <v>430</v>
      </c>
      <c r="H106" s="174" t="s">
        <v>429</v>
      </c>
      <c r="I106" s="56" t="s">
        <v>430</v>
      </c>
      <c r="J106" s="56" t="s">
        <v>430</v>
      </c>
      <c r="K106" s="56" t="s">
        <v>430</v>
      </c>
      <c r="L106" s="56" t="s">
        <v>430</v>
      </c>
      <c r="M106" s="172" t="s">
        <v>430</v>
      </c>
      <c r="N106" s="172" t="s">
        <v>430</v>
      </c>
      <c r="O106" s="172" t="s">
        <v>430</v>
      </c>
      <c r="P106" s="172" t="s">
        <v>430</v>
      </c>
      <c r="Q106" s="172" t="s">
        <v>430</v>
      </c>
      <c r="R106" s="172" t="s">
        <v>430</v>
      </c>
      <c r="S106" s="172" t="s">
        <v>430</v>
      </c>
      <c r="T106" s="172" t="s">
        <v>430</v>
      </c>
      <c r="U106" s="172" t="s">
        <v>430</v>
      </c>
      <c r="V106" s="172" t="s">
        <v>430</v>
      </c>
      <c r="W106" s="172" t="s">
        <v>430</v>
      </c>
      <c r="X106" s="172" t="s">
        <v>430</v>
      </c>
      <c r="Y106" s="172" t="s">
        <v>430</v>
      </c>
      <c r="Z106" s="172" t="s">
        <v>430</v>
      </c>
      <c r="AA106" s="172" t="s">
        <v>430</v>
      </c>
      <c r="AB106" s="172" t="s">
        <v>430</v>
      </c>
      <c r="AC106" s="172" t="s">
        <v>430</v>
      </c>
      <c r="AD106" s="172" t="s">
        <v>430</v>
      </c>
      <c r="AE106" s="274"/>
      <c r="AF106" s="64" t="s">
        <v>430</v>
      </c>
      <c r="AG106" s="64" t="s">
        <v>430</v>
      </c>
      <c r="AH106" s="64" t="s">
        <v>430</v>
      </c>
      <c r="AI106" s="64" t="s">
        <v>430</v>
      </c>
      <c r="AJ106" s="64" t="s">
        <v>430</v>
      </c>
      <c r="AK106" s="140" t="s">
        <v>429</v>
      </c>
      <c r="AL106" s="139" t="s">
        <v>233</v>
      </c>
    </row>
    <row r="107" spans="1:38" ht="26.25" customHeight="1" thickBot="1" x14ac:dyDescent="0.3">
      <c r="A107" s="53" t="s">
        <v>231</v>
      </c>
      <c r="B107" s="57" t="s">
        <v>246</v>
      </c>
      <c r="C107" s="59" t="s">
        <v>366</v>
      </c>
      <c r="D107" s="64"/>
      <c r="E107" s="180">
        <v>0.22375080000000003</v>
      </c>
      <c r="F107" s="180">
        <v>2.6370629999999999</v>
      </c>
      <c r="G107" s="172" t="s">
        <v>430</v>
      </c>
      <c r="H107" s="175">
        <v>2.5571519999999999</v>
      </c>
      <c r="I107" s="56" t="s">
        <v>430</v>
      </c>
      <c r="J107" s="56" t="s">
        <v>430</v>
      </c>
      <c r="K107" s="56" t="s">
        <v>430</v>
      </c>
      <c r="L107" s="56" t="s">
        <v>430</v>
      </c>
      <c r="M107" s="172" t="s">
        <v>430</v>
      </c>
      <c r="N107" s="172" t="s">
        <v>430</v>
      </c>
      <c r="O107" s="172" t="s">
        <v>430</v>
      </c>
      <c r="P107" s="172" t="s">
        <v>430</v>
      </c>
      <c r="Q107" s="172" t="s">
        <v>430</v>
      </c>
      <c r="R107" s="172" t="s">
        <v>430</v>
      </c>
      <c r="S107" s="172" t="s">
        <v>430</v>
      </c>
      <c r="T107" s="172" t="s">
        <v>430</v>
      </c>
      <c r="U107" s="172" t="s">
        <v>430</v>
      </c>
      <c r="V107" s="172" t="s">
        <v>430</v>
      </c>
      <c r="W107" s="172" t="s">
        <v>430</v>
      </c>
      <c r="X107" s="172" t="s">
        <v>430</v>
      </c>
      <c r="Y107" s="172" t="s">
        <v>430</v>
      </c>
      <c r="Z107" s="172" t="s">
        <v>430</v>
      </c>
      <c r="AA107" s="172" t="s">
        <v>430</v>
      </c>
      <c r="AB107" s="172" t="s">
        <v>430</v>
      </c>
      <c r="AC107" s="172" t="s">
        <v>430</v>
      </c>
      <c r="AD107" s="172" t="s">
        <v>430</v>
      </c>
      <c r="AE107" s="274"/>
      <c r="AF107" s="64" t="s">
        <v>430</v>
      </c>
      <c r="AG107" s="64" t="s">
        <v>430</v>
      </c>
      <c r="AH107" s="64" t="s">
        <v>430</v>
      </c>
      <c r="AI107" s="64" t="s">
        <v>430</v>
      </c>
      <c r="AJ107" s="64" t="s">
        <v>430</v>
      </c>
      <c r="AK107" s="140">
        <v>15982.2</v>
      </c>
      <c r="AL107" s="139" t="s">
        <v>233</v>
      </c>
    </row>
    <row r="108" spans="1:38" ht="26.25" customHeight="1" thickBot="1" x14ac:dyDescent="0.3">
      <c r="A108" s="53" t="s">
        <v>231</v>
      </c>
      <c r="B108" s="57" t="s">
        <v>247</v>
      </c>
      <c r="C108" s="59" t="s">
        <v>367</v>
      </c>
      <c r="D108" s="64"/>
      <c r="E108" s="174" t="s">
        <v>431</v>
      </c>
      <c r="F108" s="174" t="s">
        <v>431</v>
      </c>
      <c r="G108" s="172" t="s">
        <v>430</v>
      </c>
      <c r="H108" s="174" t="s">
        <v>431</v>
      </c>
      <c r="I108" s="56" t="s">
        <v>430</v>
      </c>
      <c r="J108" s="56" t="s">
        <v>430</v>
      </c>
      <c r="K108" s="56" t="s">
        <v>430</v>
      </c>
      <c r="L108" s="56" t="s">
        <v>430</v>
      </c>
      <c r="M108" s="172" t="s">
        <v>430</v>
      </c>
      <c r="N108" s="172" t="s">
        <v>430</v>
      </c>
      <c r="O108" s="172" t="s">
        <v>430</v>
      </c>
      <c r="P108" s="172" t="s">
        <v>430</v>
      </c>
      <c r="Q108" s="172" t="s">
        <v>430</v>
      </c>
      <c r="R108" s="172" t="s">
        <v>430</v>
      </c>
      <c r="S108" s="172" t="s">
        <v>430</v>
      </c>
      <c r="T108" s="172" t="s">
        <v>430</v>
      </c>
      <c r="U108" s="172" t="s">
        <v>430</v>
      </c>
      <c r="V108" s="172" t="s">
        <v>430</v>
      </c>
      <c r="W108" s="172" t="s">
        <v>430</v>
      </c>
      <c r="X108" s="172" t="s">
        <v>430</v>
      </c>
      <c r="Y108" s="172" t="s">
        <v>430</v>
      </c>
      <c r="Z108" s="172" t="s">
        <v>430</v>
      </c>
      <c r="AA108" s="172" t="s">
        <v>430</v>
      </c>
      <c r="AB108" s="172" t="s">
        <v>430</v>
      </c>
      <c r="AC108" s="172" t="s">
        <v>430</v>
      </c>
      <c r="AD108" s="172" t="s">
        <v>430</v>
      </c>
      <c r="AE108" s="274"/>
      <c r="AF108" s="64" t="s">
        <v>430</v>
      </c>
      <c r="AG108" s="64" t="s">
        <v>430</v>
      </c>
      <c r="AH108" s="64" t="s">
        <v>430</v>
      </c>
      <c r="AI108" s="64" t="s">
        <v>430</v>
      </c>
      <c r="AJ108" s="64" t="s">
        <v>430</v>
      </c>
      <c r="AK108" s="140" t="s">
        <v>431</v>
      </c>
      <c r="AL108" s="139" t="s">
        <v>233</v>
      </c>
    </row>
    <row r="109" spans="1:38" ht="26.25" customHeight="1" thickBot="1" x14ac:dyDescent="0.3">
      <c r="A109" s="53" t="s">
        <v>231</v>
      </c>
      <c r="B109" s="57" t="s">
        <v>248</v>
      </c>
      <c r="C109" s="59" t="s">
        <v>368</v>
      </c>
      <c r="D109" s="64"/>
      <c r="E109" s="174" t="s">
        <v>431</v>
      </c>
      <c r="F109" s="174" t="s">
        <v>431</v>
      </c>
      <c r="G109" s="172" t="s">
        <v>430</v>
      </c>
      <c r="H109" s="174" t="s">
        <v>431</v>
      </c>
      <c r="I109" s="56" t="s">
        <v>430</v>
      </c>
      <c r="J109" s="56" t="s">
        <v>430</v>
      </c>
      <c r="K109" s="56" t="s">
        <v>430</v>
      </c>
      <c r="L109" s="56" t="s">
        <v>430</v>
      </c>
      <c r="M109" s="172" t="s">
        <v>430</v>
      </c>
      <c r="N109" s="172" t="s">
        <v>430</v>
      </c>
      <c r="O109" s="172" t="s">
        <v>430</v>
      </c>
      <c r="P109" s="172" t="s">
        <v>430</v>
      </c>
      <c r="Q109" s="172" t="s">
        <v>430</v>
      </c>
      <c r="R109" s="172" t="s">
        <v>430</v>
      </c>
      <c r="S109" s="172" t="s">
        <v>430</v>
      </c>
      <c r="T109" s="172" t="s">
        <v>430</v>
      </c>
      <c r="U109" s="172" t="s">
        <v>430</v>
      </c>
      <c r="V109" s="172" t="s">
        <v>430</v>
      </c>
      <c r="W109" s="172" t="s">
        <v>430</v>
      </c>
      <c r="X109" s="172" t="s">
        <v>430</v>
      </c>
      <c r="Y109" s="172" t="s">
        <v>430</v>
      </c>
      <c r="Z109" s="172" t="s">
        <v>430</v>
      </c>
      <c r="AA109" s="172" t="s">
        <v>430</v>
      </c>
      <c r="AB109" s="172" t="s">
        <v>430</v>
      </c>
      <c r="AC109" s="172" t="s">
        <v>430</v>
      </c>
      <c r="AD109" s="172" t="s">
        <v>430</v>
      </c>
      <c r="AE109" s="274"/>
      <c r="AF109" s="64" t="s">
        <v>430</v>
      </c>
      <c r="AG109" s="64" t="s">
        <v>430</v>
      </c>
      <c r="AH109" s="64" t="s">
        <v>430</v>
      </c>
      <c r="AI109" s="64" t="s">
        <v>430</v>
      </c>
      <c r="AJ109" s="64" t="s">
        <v>430</v>
      </c>
      <c r="AK109" s="140" t="s">
        <v>431</v>
      </c>
      <c r="AL109" s="139" t="s">
        <v>233</v>
      </c>
    </row>
    <row r="110" spans="1:38" ht="26.25" customHeight="1" thickBot="1" x14ac:dyDescent="0.3">
      <c r="A110" s="53" t="s">
        <v>231</v>
      </c>
      <c r="B110" s="57" t="s">
        <v>249</v>
      </c>
      <c r="C110" s="59" t="s">
        <v>369</v>
      </c>
      <c r="D110" s="64"/>
      <c r="E110" s="174" t="s">
        <v>431</v>
      </c>
      <c r="F110" s="174" t="s">
        <v>431</v>
      </c>
      <c r="G110" s="172" t="s">
        <v>430</v>
      </c>
      <c r="H110" s="174" t="s">
        <v>431</v>
      </c>
      <c r="I110" s="56" t="s">
        <v>430</v>
      </c>
      <c r="J110" s="56" t="s">
        <v>430</v>
      </c>
      <c r="K110" s="56" t="s">
        <v>430</v>
      </c>
      <c r="L110" s="56" t="s">
        <v>430</v>
      </c>
      <c r="M110" s="172" t="s">
        <v>430</v>
      </c>
      <c r="N110" s="172" t="s">
        <v>430</v>
      </c>
      <c r="O110" s="172" t="s">
        <v>430</v>
      </c>
      <c r="P110" s="172" t="s">
        <v>430</v>
      </c>
      <c r="Q110" s="172" t="s">
        <v>430</v>
      </c>
      <c r="R110" s="172" t="s">
        <v>430</v>
      </c>
      <c r="S110" s="172" t="s">
        <v>430</v>
      </c>
      <c r="T110" s="172" t="s">
        <v>430</v>
      </c>
      <c r="U110" s="172" t="s">
        <v>430</v>
      </c>
      <c r="V110" s="172" t="s">
        <v>430</v>
      </c>
      <c r="W110" s="172" t="s">
        <v>430</v>
      </c>
      <c r="X110" s="172" t="s">
        <v>430</v>
      </c>
      <c r="Y110" s="172" t="s">
        <v>430</v>
      </c>
      <c r="Z110" s="172" t="s">
        <v>430</v>
      </c>
      <c r="AA110" s="172" t="s">
        <v>430</v>
      </c>
      <c r="AB110" s="172" t="s">
        <v>430</v>
      </c>
      <c r="AC110" s="172" t="s">
        <v>430</v>
      </c>
      <c r="AD110" s="172" t="s">
        <v>430</v>
      </c>
      <c r="AE110" s="274"/>
      <c r="AF110" s="64" t="s">
        <v>430</v>
      </c>
      <c r="AG110" s="64" t="s">
        <v>430</v>
      </c>
      <c r="AH110" s="64" t="s">
        <v>430</v>
      </c>
      <c r="AI110" s="64" t="s">
        <v>430</v>
      </c>
      <c r="AJ110" s="64" t="s">
        <v>430</v>
      </c>
      <c r="AK110" s="140" t="s">
        <v>431</v>
      </c>
      <c r="AL110" s="139" t="s">
        <v>233</v>
      </c>
    </row>
    <row r="111" spans="1:38" ht="26.25" customHeight="1" thickBot="1" x14ac:dyDescent="0.3">
      <c r="A111" s="53" t="s">
        <v>231</v>
      </c>
      <c r="B111" s="57" t="s">
        <v>250</v>
      </c>
      <c r="C111" s="59" t="s">
        <v>363</v>
      </c>
      <c r="D111" s="64"/>
      <c r="E111" s="183">
        <v>4.8600000000000002E-5</v>
      </c>
      <c r="F111" s="180">
        <v>2.6341200000000006E-2</v>
      </c>
      <c r="G111" s="172" t="s">
        <v>430</v>
      </c>
      <c r="H111" s="175">
        <v>1.0206</v>
      </c>
      <c r="I111" s="56" t="s">
        <v>430</v>
      </c>
      <c r="J111" s="56" t="s">
        <v>430</v>
      </c>
      <c r="K111" s="56" t="s">
        <v>430</v>
      </c>
      <c r="L111" s="56" t="s">
        <v>430</v>
      </c>
      <c r="M111" s="172" t="s">
        <v>430</v>
      </c>
      <c r="N111" s="172" t="s">
        <v>430</v>
      </c>
      <c r="O111" s="172" t="s">
        <v>430</v>
      </c>
      <c r="P111" s="172" t="s">
        <v>430</v>
      </c>
      <c r="Q111" s="172" t="s">
        <v>430</v>
      </c>
      <c r="R111" s="172" t="s">
        <v>430</v>
      </c>
      <c r="S111" s="172" t="s">
        <v>430</v>
      </c>
      <c r="T111" s="172" t="s">
        <v>430</v>
      </c>
      <c r="U111" s="172" t="s">
        <v>430</v>
      </c>
      <c r="V111" s="172" t="s">
        <v>430</v>
      </c>
      <c r="W111" s="172" t="s">
        <v>430</v>
      </c>
      <c r="X111" s="172" t="s">
        <v>430</v>
      </c>
      <c r="Y111" s="172" t="s">
        <v>430</v>
      </c>
      <c r="Z111" s="172" t="s">
        <v>430</v>
      </c>
      <c r="AA111" s="172" t="s">
        <v>430</v>
      </c>
      <c r="AB111" s="172" t="s">
        <v>430</v>
      </c>
      <c r="AC111" s="172" t="s">
        <v>430</v>
      </c>
      <c r="AD111" s="172" t="s">
        <v>430</v>
      </c>
      <c r="AE111" s="274"/>
      <c r="AF111" s="64" t="s">
        <v>430</v>
      </c>
      <c r="AG111" s="64" t="s">
        <v>430</v>
      </c>
      <c r="AH111" s="64" t="s">
        <v>430</v>
      </c>
      <c r="AI111" s="64" t="s">
        <v>430</v>
      </c>
      <c r="AJ111" s="64" t="s">
        <v>430</v>
      </c>
      <c r="AK111" s="140">
        <v>97.2</v>
      </c>
      <c r="AL111" s="139" t="s">
        <v>233</v>
      </c>
    </row>
    <row r="112" spans="1:38" ht="26.25" customHeight="1" thickBot="1" x14ac:dyDescent="0.3">
      <c r="A112" s="53" t="s">
        <v>251</v>
      </c>
      <c r="B112" s="57" t="s">
        <v>252</v>
      </c>
      <c r="C112" s="59" t="s">
        <v>253</v>
      </c>
      <c r="D112" s="56"/>
      <c r="E112" s="184">
        <v>0.196272</v>
      </c>
      <c r="F112" s="172" t="s">
        <v>429</v>
      </c>
      <c r="G112" s="172" t="s">
        <v>430</v>
      </c>
      <c r="H112" s="184">
        <v>0.24534</v>
      </c>
      <c r="I112" s="56" t="s">
        <v>430</v>
      </c>
      <c r="J112" s="56" t="s">
        <v>430</v>
      </c>
      <c r="K112" s="56" t="s">
        <v>430</v>
      </c>
      <c r="L112" s="56" t="s">
        <v>430</v>
      </c>
      <c r="M112" s="172" t="s">
        <v>430</v>
      </c>
      <c r="N112" s="172" t="s">
        <v>430</v>
      </c>
      <c r="O112" s="172" t="s">
        <v>430</v>
      </c>
      <c r="P112" s="172" t="s">
        <v>430</v>
      </c>
      <c r="Q112" s="172" t="s">
        <v>430</v>
      </c>
      <c r="R112" s="172" t="s">
        <v>430</v>
      </c>
      <c r="S112" s="172" t="s">
        <v>430</v>
      </c>
      <c r="T112" s="172" t="s">
        <v>430</v>
      </c>
      <c r="U112" s="172" t="s">
        <v>430</v>
      </c>
      <c r="V112" s="172" t="s">
        <v>430</v>
      </c>
      <c r="W112" s="172" t="s">
        <v>430</v>
      </c>
      <c r="X112" s="172" t="s">
        <v>430</v>
      </c>
      <c r="Y112" s="172" t="s">
        <v>430</v>
      </c>
      <c r="Z112" s="172" t="s">
        <v>430</v>
      </c>
      <c r="AA112" s="172" t="s">
        <v>430</v>
      </c>
      <c r="AB112" s="172" t="s">
        <v>430</v>
      </c>
      <c r="AC112" s="172" t="s">
        <v>430</v>
      </c>
      <c r="AD112" s="172" t="s">
        <v>430</v>
      </c>
      <c r="AE112" s="274"/>
      <c r="AF112" s="64" t="s">
        <v>430</v>
      </c>
      <c r="AG112" s="64" t="s">
        <v>430</v>
      </c>
      <c r="AH112" s="64" t="s">
        <v>430</v>
      </c>
      <c r="AI112" s="64" t="s">
        <v>430</v>
      </c>
      <c r="AJ112" s="64" t="s">
        <v>430</v>
      </c>
      <c r="AK112" s="140">
        <v>16.920000000000002</v>
      </c>
      <c r="AL112" s="138" t="s">
        <v>972</v>
      </c>
    </row>
    <row r="113" spans="1:38" ht="26.25" customHeight="1" thickBot="1" x14ac:dyDescent="0.3">
      <c r="A113" s="53" t="s">
        <v>251</v>
      </c>
      <c r="B113" s="60" t="s">
        <v>254</v>
      </c>
      <c r="C113" s="61" t="s">
        <v>255</v>
      </c>
      <c r="D113" s="56"/>
      <c r="E113" s="184">
        <v>6.1859999999999991E-2</v>
      </c>
      <c r="F113" s="172" t="s">
        <v>429</v>
      </c>
      <c r="G113" s="172" t="s">
        <v>430</v>
      </c>
      <c r="H113" s="175">
        <v>55.531519999999993</v>
      </c>
      <c r="I113" s="56" t="s">
        <v>430</v>
      </c>
      <c r="J113" s="56" t="s">
        <v>430</v>
      </c>
      <c r="K113" s="56" t="s">
        <v>430</v>
      </c>
      <c r="L113" s="56" t="s">
        <v>430</v>
      </c>
      <c r="M113" s="172" t="s">
        <v>430</v>
      </c>
      <c r="N113" s="172" t="s">
        <v>430</v>
      </c>
      <c r="O113" s="172" t="s">
        <v>430</v>
      </c>
      <c r="P113" s="172" t="s">
        <v>430</v>
      </c>
      <c r="Q113" s="172" t="s">
        <v>430</v>
      </c>
      <c r="R113" s="172" t="s">
        <v>430</v>
      </c>
      <c r="S113" s="172" t="s">
        <v>430</v>
      </c>
      <c r="T113" s="172" t="s">
        <v>430</v>
      </c>
      <c r="U113" s="172" t="s">
        <v>430</v>
      </c>
      <c r="V113" s="172" t="s">
        <v>430</v>
      </c>
      <c r="W113" s="172" t="s">
        <v>430</v>
      </c>
      <c r="X113" s="172" t="s">
        <v>430</v>
      </c>
      <c r="Y113" s="172" t="s">
        <v>430</v>
      </c>
      <c r="Z113" s="172" t="s">
        <v>430</v>
      </c>
      <c r="AA113" s="172" t="s">
        <v>430</v>
      </c>
      <c r="AB113" s="172" t="s">
        <v>430</v>
      </c>
      <c r="AC113" s="172" t="s">
        <v>430</v>
      </c>
      <c r="AD113" s="172" t="s">
        <v>430</v>
      </c>
      <c r="AE113" s="274"/>
      <c r="AF113" s="64" t="s">
        <v>430</v>
      </c>
      <c r="AG113" s="64" t="s">
        <v>430</v>
      </c>
      <c r="AH113" s="64" t="s">
        <v>430</v>
      </c>
      <c r="AI113" s="64" t="s">
        <v>430</v>
      </c>
      <c r="AJ113" s="64" t="s">
        <v>430</v>
      </c>
      <c r="AK113" s="140">
        <v>103.1</v>
      </c>
      <c r="AL113" s="138" t="s">
        <v>972</v>
      </c>
    </row>
    <row r="114" spans="1:38" ht="26.25" customHeight="1" thickBot="1" x14ac:dyDescent="0.3">
      <c r="A114" s="53" t="s">
        <v>251</v>
      </c>
      <c r="B114" s="60" t="s">
        <v>256</v>
      </c>
      <c r="C114" s="61" t="s">
        <v>374</v>
      </c>
      <c r="D114" s="56"/>
      <c r="E114" s="174" t="s">
        <v>434</v>
      </c>
      <c r="F114" s="172" t="s">
        <v>429</v>
      </c>
      <c r="G114" s="172" t="s">
        <v>430</v>
      </c>
      <c r="H114" s="174" t="s">
        <v>434</v>
      </c>
      <c r="I114" s="56" t="s">
        <v>430</v>
      </c>
      <c r="J114" s="56" t="s">
        <v>430</v>
      </c>
      <c r="K114" s="56" t="s">
        <v>430</v>
      </c>
      <c r="L114" s="56" t="s">
        <v>430</v>
      </c>
      <c r="M114" s="172" t="s">
        <v>430</v>
      </c>
      <c r="N114" s="172" t="s">
        <v>430</v>
      </c>
      <c r="O114" s="172" t="s">
        <v>430</v>
      </c>
      <c r="P114" s="172" t="s">
        <v>430</v>
      </c>
      <c r="Q114" s="172" t="s">
        <v>430</v>
      </c>
      <c r="R114" s="172" t="s">
        <v>430</v>
      </c>
      <c r="S114" s="172" t="s">
        <v>430</v>
      </c>
      <c r="T114" s="172" t="s">
        <v>430</v>
      </c>
      <c r="U114" s="172" t="s">
        <v>430</v>
      </c>
      <c r="V114" s="172" t="s">
        <v>430</v>
      </c>
      <c r="W114" s="172" t="s">
        <v>430</v>
      </c>
      <c r="X114" s="172" t="s">
        <v>430</v>
      </c>
      <c r="Y114" s="172" t="s">
        <v>430</v>
      </c>
      <c r="Z114" s="172" t="s">
        <v>430</v>
      </c>
      <c r="AA114" s="172" t="s">
        <v>430</v>
      </c>
      <c r="AB114" s="172" t="s">
        <v>430</v>
      </c>
      <c r="AC114" s="172" t="s">
        <v>430</v>
      </c>
      <c r="AD114" s="172" t="s">
        <v>430</v>
      </c>
      <c r="AE114" s="274"/>
      <c r="AF114" s="56" t="s">
        <v>430</v>
      </c>
      <c r="AG114" s="56" t="s">
        <v>430</v>
      </c>
      <c r="AH114" s="56" t="s">
        <v>430</v>
      </c>
      <c r="AI114" s="56" t="s">
        <v>430</v>
      </c>
      <c r="AJ114" s="56" t="s">
        <v>430</v>
      </c>
      <c r="AK114" s="140" t="s">
        <v>434</v>
      </c>
      <c r="AL114" s="138" t="s">
        <v>972</v>
      </c>
    </row>
    <row r="115" spans="1:38" ht="26.25" customHeight="1" thickBot="1" x14ac:dyDescent="0.3">
      <c r="A115" s="53" t="s">
        <v>251</v>
      </c>
      <c r="B115" s="60" t="s">
        <v>257</v>
      </c>
      <c r="C115" s="61" t="s">
        <v>258</v>
      </c>
      <c r="D115" s="56"/>
      <c r="E115" s="184" t="s">
        <v>431</v>
      </c>
      <c r="F115" s="172" t="s">
        <v>429</v>
      </c>
      <c r="G115" s="172" t="s">
        <v>430</v>
      </c>
      <c r="H115" s="184" t="s">
        <v>431</v>
      </c>
      <c r="I115" s="56" t="s">
        <v>430</v>
      </c>
      <c r="J115" s="56" t="s">
        <v>430</v>
      </c>
      <c r="K115" s="56" t="s">
        <v>430</v>
      </c>
      <c r="L115" s="56" t="s">
        <v>430</v>
      </c>
      <c r="M115" s="172" t="s">
        <v>430</v>
      </c>
      <c r="N115" s="172" t="s">
        <v>430</v>
      </c>
      <c r="O115" s="172" t="s">
        <v>430</v>
      </c>
      <c r="P115" s="172" t="s">
        <v>430</v>
      </c>
      <c r="Q115" s="172" t="s">
        <v>430</v>
      </c>
      <c r="R115" s="172" t="s">
        <v>430</v>
      </c>
      <c r="S115" s="172" t="s">
        <v>430</v>
      </c>
      <c r="T115" s="172" t="s">
        <v>430</v>
      </c>
      <c r="U115" s="172" t="s">
        <v>430</v>
      </c>
      <c r="V115" s="172" t="s">
        <v>430</v>
      </c>
      <c r="W115" s="172" t="s">
        <v>430</v>
      </c>
      <c r="X115" s="172" t="s">
        <v>430</v>
      </c>
      <c r="Y115" s="172" t="s">
        <v>430</v>
      </c>
      <c r="Z115" s="172" t="s">
        <v>430</v>
      </c>
      <c r="AA115" s="172" t="s">
        <v>430</v>
      </c>
      <c r="AB115" s="172" t="s">
        <v>430</v>
      </c>
      <c r="AC115" s="172" t="s">
        <v>430</v>
      </c>
      <c r="AD115" s="172" t="s">
        <v>430</v>
      </c>
      <c r="AE115" s="274"/>
      <c r="AF115" s="56" t="s">
        <v>430</v>
      </c>
      <c r="AG115" s="56" t="s">
        <v>430</v>
      </c>
      <c r="AH115" s="56" t="s">
        <v>430</v>
      </c>
      <c r="AI115" s="56" t="s">
        <v>430</v>
      </c>
      <c r="AJ115" s="56" t="s">
        <v>430</v>
      </c>
      <c r="AK115" s="140" t="s">
        <v>431</v>
      </c>
      <c r="AL115" s="138" t="s">
        <v>972</v>
      </c>
    </row>
    <row r="116" spans="1:38" ht="26.25" customHeight="1" thickBot="1" x14ac:dyDescent="0.3">
      <c r="A116" s="53" t="s">
        <v>251</v>
      </c>
      <c r="B116" s="57" t="s">
        <v>259</v>
      </c>
      <c r="C116" s="59" t="s">
        <v>396</v>
      </c>
      <c r="D116" s="56"/>
      <c r="E116" s="184">
        <v>0.21153615000000001</v>
      </c>
      <c r="F116" s="172" t="s">
        <v>430</v>
      </c>
      <c r="G116" s="172" t="s">
        <v>430</v>
      </c>
      <c r="H116" s="175">
        <v>28.58915</v>
      </c>
      <c r="I116" s="56" t="s">
        <v>430</v>
      </c>
      <c r="J116" s="56" t="s">
        <v>430</v>
      </c>
      <c r="K116" s="56" t="s">
        <v>430</v>
      </c>
      <c r="L116" s="56" t="s">
        <v>430</v>
      </c>
      <c r="M116" s="172" t="s">
        <v>430</v>
      </c>
      <c r="N116" s="172" t="s">
        <v>430</v>
      </c>
      <c r="O116" s="172" t="s">
        <v>430</v>
      </c>
      <c r="P116" s="172" t="s">
        <v>430</v>
      </c>
      <c r="Q116" s="172" t="s">
        <v>430</v>
      </c>
      <c r="R116" s="172" t="s">
        <v>430</v>
      </c>
      <c r="S116" s="172" t="s">
        <v>430</v>
      </c>
      <c r="T116" s="172" t="s">
        <v>430</v>
      </c>
      <c r="U116" s="172" t="s">
        <v>430</v>
      </c>
      <c r="V116" s="172" t="s">
        <v>430</v>
      </c>
      <c r="W116" s="172" t="s">
        <v>430</v>
      </c>
      <c r="X116" s="172" t="s">
        <v>430</v>
      </c>
      <c r="Y116" s="172" t="s">
        <v>430</v>
      </c>
      <c r="Z116" s="172" t="s">
        <v>430</v>
      </c>
      <c r="AA116" s="172" t="s">
        <v>430</v>
      </c>
      <c r="AB116" s="172" t="s">
        <v>430</v>
      </c>
      <c r="AC116" s="172" t="s">
        <v>430</v>
      </c>
      <c r="AD116" s="172" t="s">
        <v>430</v>
      </c>
      <c r="AE116" s="274"/>
      <c r="AF116" s="56" t="s">
        <v>430</v>
      </c>
      <c r="AG116" s="56" t="s">
        <v>430</v>
      </c>
      <c r="AH116" s="56" t="s">
        <v>430</v>
      </c>
      <c r="AI116" s="56" t="s">
        <v>430</v>
      </c>
      <c r="AJ116" s="56" t="s">
        <v>430</v>
      </c>
      <c r="AK116" s="140"/>
      <c r="AL116" s="291" t="s">
        <v>399</v>
      </c>
    </row>
    <row r="117" spans="1:38" ht="26.25" customHeight="1" thickBot="1" x14ac:dyDescent="0.3">
      <c r="A117" s="53" t="s">
        <v>251</v>
      </c>
      <c r="B117" s="57" t="s">
        <v>260</v>
      </c>
      <c r="C117" s="59" t="s">
        <v>261</v>
      </c>
      <c r="D117" s="56"/>
      <c r="E117" s="172" t="s">
        <v>430</v>
      </c>
      <c r="F117" s="172" t="s">
        <v>430</v>
      </c>
      <c r="G117" s="172" t="s">
        <v>430</v>
      </c>
      <c r="H117" s="172" t="s">
        <v>430</v>
      </c>
      <c r="I117" s="56" t="s">
        <v>430</v>
      </c>
      <c r="J117" s="56" t="s">
        <v>430</v>
      </c>
      <c r="K117" s="56" t="s">
        <v>430</v>
      </c>
      <c r="L117" s="56" t="s">
        <v>430</v>
      </c>
      <c r="M117" s="172" t="s">
        <v>430</v>
      </c>
      <c r="N117" s="172" t="s">
        <v>430</v>
      </c>
      <c r="O117" s="172" t="s">
        <v>430</v>
      </c>
      <c r="P117" s="172" t="s">
        <v>430</v>
      </c>
      <c r="Q117" s="172" t="s">
        <v>430</v>
      </c>
      <c r="R117" s="172" t="s">
        <v>430</v>
      </c>
      <c r="S117" s="172" t="s">
        <v>430</v>
      </c>
      <c r="T117" s="172" t="s">
        <v>430</v>
      </c>
      <c r="U117" s="172" t="s">
        <v>430</v>
      </c>
      <c r="V117" s="172" t="s">
        <v>430</v>
      </c>
      <c r="W117" s="172" t="s">
        <v>430</v>
      </c>
      <c r="X117" s="172" t="s">
        <v>430</v>
      </c>
      <c r="Y117" s="172" t="s">
        <v>430</v>
      </c>
      <c r="Z117" s="172" t="s">
        <v>430</v>
      </c>
      <c r="AA117" s="172" t="s">
        <v>430</v>
      </c>
      <c r="AB117" s="172" t="s">
        <v>430</v>
      </c>
      <c r="AC117" s="172" t="s">
        <v>430</v>
      </c>
      <c r="AD117" s="172" t="s">
        <v>430</v>
      </c>
      <c r="AE117" s="274"/>
      <c r="AF117" s="56" t="s">
        <v>430</v>
      </c>
      <c r="AG117" s="56" t="s">
        <v>430</v>
      </c>
      <c r="AH117" s="56" t="s">
        <v>430</v>
      </c>
      <c r="AI117" s="56" t="s">
        <v>430</v>
      </c>
      <c r="AJ117" s="56" t="s">
        <v>430</v>
      </c>
      <c r="AK117" s="140" t="s">
        <v>429</v>
      </c>
      <c r="AL117" s="291" t="s">
        <v>450</v>
      </c>
    </row>
    <row r="118" spans="1:38" ht="26.25" customHeight="1" thickBot="1" x14ac:dyDescent="0.3">
      <c r="A118" s="53" t="s">
        <v>251</v>
      </c>
      <c r="B118" s="57" t="s">
        <v>262</v>
      </c>
      <c r="C118" s="59" t="s">
        <v>397</v>
      </c>
      <c r="D118" s="56"/>
      <c r="E118" s="172" t="s">
        <v>430</v>
      </c>
      <c r="F118" s="172" t="s">
        <v>430</v>
      </c>
      <c r="G118" s="172" t="s">
        <v>430</v>
      </c>
      <c r="H118" s="172" t="s">
        <v>430</v>
      </c>
      <c r="I118" s="56" t="s">
        <v>430</v>
      </c>
      <c r="J118" s="56" t="s">
        <v>430</v>
      </c>
      <c r="K118" s="56" t="s">
        <v>430</v>
      </c>
      <c r="L118" s="56" t="s">
        <v>430</v>
      </c>
      <c r="M118" s="172" t="s">
        <v>430</v>
      </c>
      <c r="N118" s="172" t="s">
        <v>430</v>
      </c>
      <c r="O118" s="172" t="s">
        <v>430</v>
      </c>
      <c r="P118" s="172" t="s">
        <v>430</v>
      </c>
      <c r="Q118" s="172" t="s">
        <v>430</v>
      </c>
      <c r="R118" s="172" t="s">
        <v>430</v>
      </c>
      <c r="S118" s="172" t="s">
        <v>430</v>
      </c>
      <c r="T118" s="172" t="s">
        <v>430</v>
      </c>
      <c r="U118" s="172" t="s">
        <v>430</v>
      </c>
      <c r="V118" s="172" t="s">
        <v>430</v>
      </c>
      <c r="W118" s="172" t="s">
        <v>430</v>
      </c>
      <c r="X118" s="172" t="s">
        <v>430</v>
      </c>
      <c r="Y118" s="172" t="s">
        <v>430</v>
      </c>
      <c r="Z118" s="172" t="s">
        <v>430</v>
      </c>
      <c r="AA118" s="172" t="s">
        <v>430</v>
      </c>
      <c r="AB118" s="172" t="s">
        <v>430</v>
      </c>
      <c r="AC118" s="172" t="s">
        <v>430</v>
      </c>
      <c r="AD118" s="172" t="s">
        <v>430</v>
      </c>
      <c r="AE118" s="274"/>
      <c r="AF118" s="56" t="s">
        <v>430</v>
      </c>
      <c r="AG118" s="56" t="s">
        <v>430</v>
      </c>
      <c r="AH118" s="56" t="s">
        <v>430</v>
      </c>
      <c r="AI118" s="56" t="s">
        <v>430</v>
      </c>
      <c r="AJ118" s="56" t="s">
        <v>430</v>
      </c>
      <c r="AK118" s="140">
        <v>21843.7</v>
      </c>
      <c r="AL118" s="291" t="s">
        <v>450</v>
      </c>
    </row>
    <row r="119" spans="1:38" ht="26.25" customHeight="1" thickBot="1" x14ac:dyDescent="0.3">
      <c r="A119" s="53" t="s">
        <v>251</v>
      </c>
      <c r="B119" s="57" t="s">
        <v>263</v>
      </c>
      <c r="C119" s="59" t="s">
        <v>264</v>
      </c>
      <c r="D119" s="56"/>
      <c r="E119" s="172" t="s">
        <v>430</v>
      </c>
      <c r="F119" s="172" t="s">
        <v>430</v>
      </c>
      <c r="G119" s="172" t="s">
        <v>430</v>
      </c>
      <c r="H119" s="172" t="s">
        <v>430</v>
      </c>
      <c r="I119" s="56" t="s">
        <v>430</v>
      </c>
      <c r="J119" s="56" t="s">
        <v>430</v>
      </c>
      <c r="K119" s="56" t="s">
        <v>430</v>
      </c>
      <c r="L119" s="56" t="s">
        <v>430</v>
      </c>
      <c r="M119" s="172" t="s">
        <v>430</v>
      </c>
      <c r="N119" s="172" t="s">
        <v>430</v>
      </c>
      <c r="O119" s="172" t="s">
        <v>430</v>
      </c>
      <c r="P119" s="172" t="s">
        <v>430</v>
      </c>
      <c r="Q119" s="172" t="s">
        <v>430</v>
      </c>
      <c r="R119" s="172" t="s">
        <v>430</v>
      </c>
      <c r="S119" s="172" t="s">
        <v>430</v>
      </c>
      <c r="T119" s="172" t="s">
        <v>430</v>
      </c>
      <c r="U119" s="172" t="s">
        <v>430</v>
      </c>
      <c r="V119" s="172" t="s">
        <v>430</v>
      </c>
      <c r="W119" s="172" t="s">
        <v>430</v>
      </c>
      <c r="X119" s="172" t="s">
        <v>430</v>
      </c>
      <c r="Y119" s="172" t="s">
        <v>430</v>
      </c>
      <c r="Z119" s="172" t="s">
        <v>430</v>
      </c>
      <c r="AA119" s="172" t="s">
        <v>430</v>
      </c>
      <c r="AB119" s="172" t="s">
        <v>430</v>
      </c>
      <c r="AC119" s="172" t="s">
        <v>430</v>
      </c>
      <c r="AD119" s="172" t="s">
        <v>430</v>
      </c>
      <c r="AE119" s="274"/>
      <c r="AF119" s="56" t="s">
        <v>430</v>
      </c>
      <c r="AG119" s="56" t="s">
        <v>430</v>
      </c>
      <c r="AH119" s="56" t="s">
        <v>430</v>
      </c>
      <c r="AI119" s="56" t="s">
        <v>430</v>
      </c>
      <c r="AJ119" s="56" t="s">
        <v>430</v>
      </c>
      <c r="AK119" s="140">
        <v>21843.7</v>
      </c>
      <c r="AL119" s="291" t="s">
        <v>450</v>
      </c>
    </row>
    <row r="120" spans="1:38" ht="26.25" customHeight="1" thickBot="1" x14ac:dyDescent="0.3">
      <c r="A120" s="53" t="s">
        <v>251</v>
      </c>
      <c r="B120" s="57" t="s">
        <v>265</v>
      </c>
      <c r="C120" s="59" t="s">
        <v>266</v>
      </c>
      <c r="D120" s="56"/>
      <c r="E120" s="172" t="s">
        <v>430</v>
      </c>
      <c r="F120" s="172" t="s">
        <v>430</v>
      </c>
      <c r="G120" s="172" t="s">
        <v>430</v>
      </c>
      <c r="H120" s="172" t="s">
        <v>430</v>
      </c>
      <c r="I120" s="56" t="s">
        <v>430</v>
      </c>
      <c r="J120" s="56" t="s">
        <v>430</v>
      </c>
      <c r="K120" s="56" t="s">
        <v>430</v>
      </c>
      <c r="L120" s="56" t="s">
        <v>430</v>
      </c>
      <c r="M120" s="172" t="s">
        <v>430</v>
      </c>
      <c r="N120" s="172" t="s">
        <v>430</v>
      </c>
      <c r="O120" s="172" t="s">
        <v>430</v>
      </c>
      <c r="P120" s="172" t="s">
        <v>430</v>
      </c>
      <c r="Q120" s="172" t="s">
        <v>430</v>
      </c>
      <c r="R120" s="172" t="s">
        <v>430</v>
      </c>
      <c r="S120" s="172" t="s">
        <v>430</v>
      </c>
      <c r="T120" s="172" t="s">
        <v>430</v>
      </c>
      <c r="U120" s="172" t="s">
        <v>430</v>
      </c>
      <c r="V120" s="172" t="s">
        <v>430</v>
      </c>
      <c r="W120" s="172" t="s">
        <v>430</v>
      </c>
      <c r="X120" s="172" t="s">
        <v>430</v>
      </c>
      <c r="Y120" s="172" t="s">
        <v>430</v>
      </c>
      <c r="Z120" s="172" t="s">
        <v>430</v>
      </c>
      <c r="AA120" s="172" t="s">
        <v>430</v>
      </c>
      <c r="AB120" s="172" t="s">
        <v>430</v>
      </c>
      <c r="AC120" s="172" t="s">
        <v>430</v>
      </c>
      <c r="AD120" s="172" t="s">
        <v>430</v>
      </c>
      <c r="AE120" s="274"/>
      <c r="AF120" s="56" t="s">
        <v>430</v>
      </c>
      <c r="AG120" s="56" t="s">
        <v>430</v>
      </c>
      <c r="AH120" s="56" t="s">
        <v>430</v>
      </c>
      <c r="AI120" s="56" t="s">
        <v>430</v>
      </c>
      <c r="AJ120" s="56" t="s">
        <v>430</v>
      </c>
      <c r="AK120" s="140">
        <v>8555</v>
      </c>
      <c r="AL120" s="291" t="s">
        <v>1022</v>
      </c>
    </row>
    <row r="121" spans="1:38" ht="26.25" customHeight="1" thickBot="1" x14ac:dyDescent="0.3">
      <c r="A121" s="53" t="s">
        <v>251</v>
      </c>
      <c r="B121" s="57" t="s">
        <v>267</v>
      </c>
      <c r="C121" s="59" t="s">
        <v>268</v>
      </c>
      <c r="D121" s="56"/>
      <c r="E121" s="172" t="s">
        <v>430</v>
      </c>
      <c r="F121" s="174">
        <v>18.785582000000002</v>
      </c>
      <c r="G121" s="172" t="s">
        <v>430</v>
      </c>
      <c r="H121" s="172" t="s">
        <v>430</v>
      </c>
      <c r="I121" s="56" t="s">
        <v>430</v>
      </c>
      <c r="J121" s="56" t="s">
        <v>430</v>
      </c>
      <c r="K121" s="56" t="s">
        <v>430</v>
      </c>
      <c r="L121" s="56" t="s">
        <v>430</v>
      </c>
      <c r="M121" s="172" t="s">
        <v>430</v>
      </c>
      <c r="N121" s="172" t="s">
        <v>430</v>
      </c>
      <c r="O121" s="172" t="s">
        <v>430</v>
      </c>
      <c r="P121" s="172" t="s">
        <v>430</v>
      </c>
      <c r="Q121" s="172" t="s">
        <v>430</v>
      </c>
      <c r="R121" s="172" t="s">
        <v>430</v>
      </c>
      <c r="S121" s="172" t="s">
        <v>430</v>
      </c>
      <c r="T121" s="172" t="s">
        <v>430</v>
      </c>
      <c r="U121" s="172" t="s">
        <v>430</v>
      </c>
      <c r="V121" s="172" t="s">
        <v>430</v>
      </c>
      <c r="W121" s="172" t="s">
        <v>430</v>
      </c>
      <c r="X121" s="172" t="s">
        <v>430</v>
      </c>
      <c r="Y121" s="172" t="s">
        <v>430</v>
      </c>
      <c r="Z121" s="172" t="s">
        <v>430</v>
      </c>
      <c r="AA121" s="172" t="s">
        <v>430</v>
      </c>
      <c r="AB121" s="172" t="s">
        <v>430</v>
      </c>
      <c r="AC121" s="172" t="s">
        <v>430</v>
      </c>
      <c r="AD121" s="172" t="s">
        <v>430</v>
      </c>
      <c r="AE121" s="274"/>
      <c r="AF121" s="56" t="s">
        <v>430</v>
      </c>
      <c r="AG121" s="56" t="s">
        <v>430</v>
      </c>
      <c r="AH121" s="56" t="s">
        <v>430</v>
      </c>
      <c r="AI121" s="56" t="s">
        <v>430</v>
      </c>
      <c r="AJ121" s="56" t="s">
        <v>430</v>
      </c>
      <c r="AK121" s="140">
        <v>21843.7</v>
      </c>
      <c r="AL121" s="291" t="s">
        <v>974</v>
      </c>
    </row>
    <row r="122" spans="1:38" ht="26.25" customHeight="1" thickBot="1" x14ac:dyDescent="0.3">
      <c r="A122" s="53" t="s">
        <v>251</v>
      </c>
      <c r="B122" s="60" t="s">
        <v>270</v>
      </c>
      <c r="C122" s="61" t="s">
        <v>271</v>
      </c>
      <c r="D122" s="56"/>
      <c r="E122" s="172" t="s">
        <v>430</v>
      </c>
      <c r="F122" s="172" t="s">
        <v>430</v>
      </c>
      <c r="G122" s="172" t="s">
        <v>430</v>
      </c>
      <c r="H122" s="172" t="s">
        <v>430</v>
      </c>
      <c r="I122" s="56" t="s">
        <v>430</v>
      </c>
      <c r="J122" s="56" t="s">
        <v>430</v>
      </c>
      <c r="K122" s="56" t="s">
        <v>430</v>
      </c>
      <c r="L122" s="56" t="s">
        <v>430</v>
      </c>
      <c r="M122" s="172" t="s">
        <v>430</v>
      </c>
      <c r="N122" s="172" t="s">
        <v>430</v>
      </c>
      <c r="O122" s="172" t="s">
        <v>430</v>
      </c>
      <c r="P122" s="172" t="s">
        <v>430</v>
      </c>
      <c r="Q122" s="172" t="s">
        <v>430</v>
      </c>
      <c r="R122" s="172" t="s">
        <v>430</v>
      </c>
      <c r="S122" s="172" t="s">
        <v>430</v>
      </c>
      <c r="T122" s="172" t="s">
        <v>430</v>
      </c>
      <c r="U122" s="172" t="s">
        <v>430</v>
      </c>
      <c r="V122" s="172" t="s">
        <v>430</v>
      </c>
      <c r="W122" s="172" t="s">
        <v>430</v>
      </c>
      <c r="X122" s="172" t="s">
        <v>430</v>
      </c>
      <c r="Y122" s="172" t="s">
        <v>430</v>
      </c>
      <c r="Z122" s="172" t="s">
        <v>430</v>
      </c>
      <c r="AA122" s="172" t="s">
        <v>430</v>
      </c>
      <c r="AB122" s="172" t="s">
        <v>430</v>
      </c>
      <c r="AC122" s="174" t="s">
        <v>429</v>
      </c>
      <c r="AD122" s="172" t="s">
        <v>430</v>
      </c>
      <c r="AE122" s="274"/>
      <c r="AF122" s="56" t="s">
        <v>430</v>
      </c>
      <c r="AG122" s="56" t="s">
        <v>430</v>
      </c>
      <c r="AH122" s="56" t="s">
        <v>430</v>
      </c>
      <c r="AI122" s="56" t="s">
        <v>430</v>
      </c>
      <c r="AJ122" s="56" t="s">
        <v>430</v>
      </c>
      <c r="AK122" s="140" t="s">
        <v>429</v>
      </c>
      <c r="AL122" s="291" t="s">
        <v>399</v>
      </c>
    </row>
    <row r="123" spans="1:38" ht="26.25" customHeight="1" thickBot="1" x14ac:dyDescent="0.3">
      <c r="A123" s="53" t="s">
        <v>251</v>
      </c>
      <c r="B123" s="57" t="s">
        <v>272</v>
      </c>
      <c r="C123" s="59" t="s">
        <v>273</v>
      </c>
      <c r="D123" s="56"/>
      <c r="E123" s="174" t="s">
        <v>431</v>
      </c>
      <c r="F123" s="174" t="s">
        <v>431</v>
      </c>
      <c r="G123" s="174" t="s">
        <v>431</v>
      </c>
      <c r="H123" s="174" t="s">
        <v>431</v>
      </c>
      <c r="I123" s="56" t="s">
        <v>430</v>
      </c>
      <c r="J123" s="56" t="s">
        <v>430</v>
      </c>
      <c r="K123" s="56" t="s">
        <v>430</v>
      </c>
      <c r="L123" s="56" t="s">
        <v>430</v>
      </c>
      <c r="M123" s="174" t="s">
        <v>431</v>
      </c>
      <c r="N123" s="174" t="s">
        <v>431</v>
      </c>
      <c r="O123" s="174" t="s">
        <v>431</v>
      </c>
      <c r="P123" s="174" t="s">
        <v>431</v>
      </c>
      <c r="Q123" s="174" t="s">
        <v>431</v>
      </c>
      <c r="R123" s="174" t="s">
        <v>431</v>
      </c>
      <c r="S123" s="174" t="s">
        <v>431</v>
      </c>
      <c r="T123" s="174" t="s">
        <v>431</v>
      </c>
      <c r="U123" s="174" t="s">
        <v>431</v>
      </c>
      <c r="V123" s="174" t="s">
        <v>431</v>
      </c>
      <c r="W123" s="174" t="s">
        <v>430</v>
      </c>
      <c r="X123" s="174" t="s">
        <v>431</v>
      </c>
      <c r="Y123" s="174" t="s">
        <v>431</v>
      </c>
      <c r="Z123" s="174" t="s">
        <v>431</v>
      </c>
      <c r="AA123" s="174" t="s">
        <v>431</v>
      </c>
      <c r="AB123" s="174" t="s">
        <v>431</v>
      </c>
      <c r="AC123" s="174" t="s">
        <v>430</v>
      </c>
      <c r="AD123" s="174" t="s">
        <v>430</v>
      </c>
      <c r="AE123" s="274"/>
      <c r="AF123" s="56" t="s">
        <v>430</v>
      </c>
      <c r="AG123" s="56" t="s">
        <v>430</v>
      </c>
      <c r="AH123" s="56" t="s">
        <v>430</v>
      </c>
      <c r="AI123" s="56" t="s">
        <v>430</v>
      </c>
      <c r="AJ123" s="56" t="s">
        <v>430</v>
      </c>
      <c r="AK123" s="140" t="s">
        <v>431</v>
      </c>
      <c r="AL123" s="291" t="s">
        <v>404</v>
      </c>
    </row>
    <row r="124" spans="1:38" ht="26.25" customHeight="1" thickBot="1" x14ac:dyDescent="0.3">
      <c r="A124" s="53" t="s">
        <v>251</v>
      </c>
      <c r="B124" s="275" t="s">
        <v>274</v>
      </c>
      <c r="C124" s="59" t="s">
        <v>275</v>
      </c>
      <c r="D124" s="56"/>
      <c r="E124" s="174" t="s">
        <v>430</v>
      </c>
      <c r="F124" s="174" t="s">
        <v>430</v>
      </c>
      <c r="G124" s="174" t="s">
        <v>430</v>
      </c>
      <c r="H124" s="174">
        <v>48.945600000000013</v>
      </c>
      <c r="I124" s="56" t="s">
        <v>430</v>
      </c>
      <c r="J124" s="56" t="s">
        <v>430</v>
      </c>
      <c r="K124" s="56" t="s">
        <v>430</v>
      </c>
      <c r="L124" s="56" t="s">
        <v>430</v>
      </c>
      <c r="M124" s="174" t="s">
        <v>430</v>
      </c>
      <c r="N124" s="174" t="s">
        <v>430</v>
      </c>
      <c r="O124" s="174" t="s">
        <v>430</v>
      </c>
      <c r="P124" s="174" t="s">
        <v>430</v>
      </c>
      <c r="Q124" s="174" t="s">
        <v>430</v>
      </c>
      <c r="R124" s="174" t="s">
        <v>430</v>
      </c>
      <c r="S124" s="174" t="s">
        <v>430</v>
      </c>
      <c r="T124" s="174" t="s">
        <v>430</v>
      </c>
      <c r="U124" s="174" t="s">
        <v>430</v>
      </c>
      <c r="V124" s="174" t="s">
        <v>430</v>
      </c>
      <c r="W124" s="174" t="s">
        <v>430</v>
      </c>
      <c r="X124" s="174" t="s">
        <v>430</v>
      </c>
      <c r="Y124" s="174" t="s">
        <v>430</v>
      </c>
      <c r="Z124" s="174" t="s">
        <v>430</v>
      </c>
      <c r="AA124" s="174" t="s">
        <v>430</v>
      </c>
      <c r="AB124" s="174" t="s">
        <v>430</v>
      </c>
      <c r="AC124" s="174" t="s">
        <v>430</v>
      </c>
      <c r="AD124" s="174" t="s">
        <v>430</v>
      </c>
      <c r="AE124" s="274"/>
      <c r="AF124" s="56" t="s">
        <v>430</v>
      </c>
      <c r="AG124" s="56" t="s">
        <v>430</v>
      </c>
      <c r="AH124" s="56" t="s">
        <v>430</v>
      </c>
      <c r="AI124" s="56" t="s">
        <v>430</v>
      </c>
      <c r="AJ124" s="56" t="s">
        <v>430</v>
      </c>
      <c r="AK124" s="140">
        <v>453200</v>
      </c>
      <c r="AL124" s="291" t="s">
        <v>399</v>
      </c>
    </row>
    <row r="125" spans="1:38" ht="26.25" customHeight="1" thickBot="1" x14ac:dyDescent="0.3">
      <c r="A125" s="53" t="s">
        <v>276</v>
      </c>
      <c r="B125" s="57" t="s">
        <v>277</v>
      </c>
      <c r="C125" s="59" t="s">
        <v>278</v>
      </c>
      <c r="D125" s="56"/>
      <c r="E125" s="56" t="s">
        <v>430</v>
      </c>
      <c r="F125" s="56">
        <v>5.0714600000000001</v>
      </c>
      <c r="G125" s="56" t="s">
        <v>430</v>
      </c>
      <c r="H125" s="56" t="s">
        <v>429</v>
      </c>
      <c r="I125" s="56" t="s">
        <v>430</v>
      </c>
      <c r="J125" s="56" t="s">
        <v>430</v>
      </c>
      <c r="K125" s="56" t="s">
        <v>430</v>
      </c>
      <c r="L125" s="56" t="s">
        <v>430</v>
      </c>
      <c r="M125" s="56" t="s">
        <v>429</v>
      </c>
      <c r="N125" s="56" t="s">
        <v>430</v>
      </c>
      <c r="O125" s="56" t="s">
        <v>430</v>
      </c>
      <c r="P125" s="56" t="s">
        <v>429</v>
      </c>
      <c r="Q125" s="56" t="s">
        <v>430</v>
      </c>
      <c r="R125" s="56" t="s">
        <v>430</v>
      </c>
      <c r="S125" s="56" t="s">
        <v>430</v>
      </c>
      <c r="T125" s="56" t="s">
        <v>430</v>
      </c>
      <c r="U125" s="56" t="s">
        <v>430</v>
      </c>
      <c r="V125" s="56" t="s">
        <v>430</v>
      </c>
      <c r="W125" s="56" t="s">
        <v>430</v>
      </c>
      <c r="X125" s="56" t="s">
        <v>430</v>
      </c>
      <c r="Y125" s="56" t="s">
        <v>430</v>
      </c>
      <c r="Z125" s="56" t="s">
        <v>430</v>
      </c>
      <c r="AA125" s="56" t="s">
        <v>430</v>
      </c>
      <c r="AB125" s="56" t="s">
        <v>430</v>
      </c>
      <c r="AC125" s="56" t="s">
        <v>430</v>
      </c>
      <c r="AD125" s="56" t="s">
        <v>430</v>
      </c>
      <c r="AE125" s="276"/>
      <c r="AF125" s="56" t="s">
        <v>430</v>
      </c>
      <c r="AG125" s="56" t="s">
        <v>430</v>
      </c>
      <c r="AH125" s="56" t="s">
        <v>430</v>
      </c>
      <c r="AI125" s="56" t="s">
        <v>430</v>
      </c>
      <c r="AJ125" s="56" t="s">
        <v>430</v>
      </c>
      <c r="AK125" s="56" t="s">
        <v>430</v>
      </c>
      <c r="AL125" s="139" t="s">
        <v>446</v>
      </c>
    </row>
    <row r="126" spans="1:38" ht="26.25" customHeight="1" thickBot="1" x14ac:dyDescent="0.3">
      <c r="A126" s="53" t="s">
        <v>276</v>
      </c>
      <c r="B126" s="57" t="s">
        <v>279</v>
      </c>
      <c r="C126" s="59" t="s">
        <v>280</v>
      </c>
      <c r="D126" s="56"/>
      <c r="E126" s="56" t="s">
        <v>430</v>
      </c>
      <c r="F126" s="56" t="s">
        <v>430</v>
      </c>
      <c r="G126" s="56" t="s">
        <v>430</v>
      </c>
      <c r="H126" s="56" t="s">
        <v>429</v>
      </c>
      <c r="I126" s="56" t="s">
        <v>430</v>
      </c>
      <c r="J126" s="56" t="s">
        <v>430</v>
      </c>
      <c r="K126" s="56" t="s">
        <v>430</v>
      </c>
      <c r="L126" s="56" t="s">
        <v>430</v>
      </c>
      <c r="M126" s="56" t="s">
        <v>430</v>
      </c>
      <c r="N126" s="56" t="s">
        <v>430</v>
      </c>
      <c r="O126" s="56" t="s">
        <v>430</v>
      </c>
      <c r="P126" s="56" t="s">
        <v>430</v>
      </c>
      <c r="Q126" s="56" t="s">
        <v>430</v>
      </c>
      <c r="R126" s="56" t="s">
        <v>430</v>
      </c>
      <c r="S126" s="56" t="s">
        <v>430</v>
      </c>
      <c r="T126" s="56" t="s">
        <v>430</v>
      </c>
      <c r="U126" s="56" t="s">
        <v>430</v>
      </c>
      <c r="V126" s="56" t="s">
        <v>430</v>
      </c>
      <c r="W126" s="56" t="s">
        <v>430</v>
      </c>
      <c r="X126" s="56" t="s">
        <v>430</v>
      </c>
      <c r="Y126" s="56" t="s">
        <v>430</v>
      </c>
      <c r="Z126" s="56" t="s">
        <v>430</v>
      </c>
      <c r="AA126" s="56" t="s">
        <v>430</v>
      </c>
      <c r="AB126" s="56" t="s">
        <v>430</v>
      </c>
      <c r="AC126" s="56" t="s">
        <v>430</v>
      </c>
      <c r="AD126" s="56" t="s">
        <v>430</v>
      </c>
      <c r="AE126" s="276"/>
      <c r="AF126" s="56" t="s">
        <v>430</v>
      </c>
      <c r="AG126" s="56" t="s">
        <v>430</v>
      </c>
      <c r="AH126" s="56" t="s">
        <v>430</v>
      </c>
      <c r="AI126" s="56" t="s">
        <v>430</v>
      </c>
      <c r="AJ126" s="56" t="s">
        <v>430</v>
      </c>
      <c r="AK126" s="56" t="s">
        <v>430</v>
      </c>
      <c r="AL126" s="139"/>
    </row>
    <row r="127" spans="1:38" ht="26.25" customHeight="1" thickBot="1" x14ac:dyDescent="0.3">
      <c r="A127" s="53" t="s">
        <v>276</v>
      </c>
      <c r="B127" s="57" t="s">
        <v>281</v>
      </c>
      <c r="C127" s="59" t="s">
        <v>282</v>
      </c>
      <c r="D127" s="56"/>
      <c r="E127" s="56" t="s">
        <v>429</v>
      </c>
      <c r="F127" s="56" t="s">
        <v>429</v>
      </c>
      <c r="G127" s="56" t="s">
        <v>429</v>
      </c>
      <c r="H127" s="56" t="s">
        <v>429</v>
      </c>
      <c r="I127" s="56" t="s">
        <v>430</v>
      </c>
      <c r="J127" s="56" t="s">
        <v>430</v>
      </c>
      <c r="K127" s="56" t="s">
        <v>430</v>
      </c>
      <c r="L127" s="56" t="s">
        <v>430</v>
      </c>
      <c r="M127" s="56" t="s">
        <v>429</v>
      </c>
      <c r="N127" s="56" t="s">
        <v>429</v>
      </c>
      <c r="O127" s="56" t="s">
        <v>429</v>
      </c>
      <c r="P127" s="56" t="s">
        <v>429</v>
      </c>
      <c r="Q127" s="56" t="s">
        <v>430</v>
      </c>
      <c r="R127" s="56" t="s">
        <v>429</v>
      </c>
      <c r="S127" s="56" t="s">
        <v>430</v>
      </c>
      <c r="T127" s="56" t="s">
        <v>430</v>
      </c>
      <c r="U127" s="56" t="s">
        <v>430</v>
      </c>
      <c r="V127" s="56" t="s">
        <v>429</v>
      </c>
      <c r="W127" s="56" t="s">
        <v>429</v>
      </c>
      <c r="X127" s="56" t="s">
        <v>429</v>
      </c>
      <c r="Y127" s="56" t="s">
        <v>429</v>
      </c>
      <c r="Z127" s="56" t="s">
        <v>429</v>
      </c>
      <c r="AA127" s="56" t="s">
        <v>429</v>
      </c>
      <c r="AB127" s="56" t="s">
        <v>429</v>
      </c>
      <c r="AC127" s="56" t="s">
        <v>429</v>
      </c>
      <c r="AD127" s="56" t="s">
        <v>429</v>
      </c>
      <c r="AE127" s="276"/>
      <c r="AF127" s="56" t="s">
        <v>430</v>
      </c>
      <c r="AG127" s="56" t="s">
        <v>430</v>
      </c>
      <c r="AH127" s="56" t="s">
        <v>430</v>
      </c>
      <c r="AI127" s="56" t="s">
        <v>430</v>
      </c>
      <c r="AJ127" s="56" t="s">
        <v>430</v>
      </c>
      <c r="AK127" s="56" t="s">
        <v>430</v>
      </c>
      <c r="AL127" s="139"/>
    </row>
    <row r="128" spans="1:38" ht="26.25" customHeight="1" thickBot="1" x14ac:dyDescent="0.3">
      <c r="A128" s="53" t="s">
        <v>276</v>
      </c>
      <c r="B128" s="57" t="s">
        <v>283</v>
      </c>
      <c r="C128" s="59" t="s">
        <v>284</v>
      </c>
      <c r="D128" s="56"/>
      <c r="E128" s="197" t="s">
        <v>434</v>
      </c>
      <c r="F128" s="197" t="s">
        <v>434</v>
      </c>
      <c r="G128" s="197" t="s">
        <v>434</v>
      </c>
      <c r="H128" s="197" t="s">
        <v>434</v>
      </c>
      <c r="I128" s="56" t="s">
        <v>430</v>
      </c>
      <c r="J128" s="56" t="s">
        <v>430</v>
      </c>
      <c r="K128" s="56" t="s">
        <v>430</v>
      </c>
      <c r="L128" s="56" t="s">
        <v>430</v>
      </c>
      <c r="M128" s="197" t="s">
        <v>434</v>
      </c>
      <c r="N128" s="197" t="s">
        <v>434</v>
      </c>
      <c r="O128" s="197" t="s">
        <v>434</v>
      </c>
      <c r="P128" s="197" t="s">
        <v>434</v>
      </c>
      <c r="Q128" s="197" t="s">
        <v>434</v>
      </c>
      <c r="R128" s="197" t="s">
        <v>434</v>
      </c>
      <c r="S128" s="197" t="s">
        <v>434</v>
      </c>
      <c r="T128" s="197" t="s">
        <v>434</v>
      </c>
      <c r="U128" s="197" t="s">
        <v>434</v>
      </c>
      <c r="V128" s="197" t="s">
        <v>434</v>
      </c>
      <c r="W128" s="197" t="s">
        <v>434</v>
      </c>
      <c r="X128" s="197" t="s">
        <v>434</v>
      </c>
      <c r="Y128" s="197" t="s">
        <v>434</v>
      </c>
      <c r="Z128" s="197" t="s">
        <v>434</v>
      </c>
      <c r="AA128" s="197" t="s">
        <v>434</v>
      </c>
      <c r="AB128" s="197" t="s">
        <v>434</v>
      </c>
      <c r="AC128" s="197" t="s">
        <v>434</v>
      </c>
      <c r="AD128" s="197" t="s">
        <v>434</v>
      </c>
      <c r="AE128" s="195"/>
      <c r="AF128" s="197" t="s">
        <v>430</v>
      </c>
      <c r="AG128" s="197" t="s">
        <v>430</v>
      </c>
      <c r="AH128" s="197" t="s">
        <v>430</v>
      </c>
      <c r="AI128" s="197" t="s">
        <v>430</v>
      </c>
      <c r="AJ128" s="197" t="s">
        <v>430</v>
      </c>
      <c r="AK128" s="197" t="s">
        <v>434</v>
      </c>
      <c r="AL128" s="139" t="s">
        <v>447</v>
      </c>
    </row>
    <row r="129" spans="1:38" ht="26.25" customHeight="1" thickBot="1" x14ac:dyDescent="0.3">
      <c r="A129" s="53" t="s">
        <v>276</v>
      </c>
      <c r="B129" s="57" t="s">
        <v>286</v>
      </c>
      <c r="C129" s="62" t="s">
        <v>287</v>
      </c>
      <c r="D129" s="56"/>
      <c r="E129" s="174" t="s">
        <v>429</v>
      </c>
      <c r="F129" s="174" t="s">
        <v>429</v>
      </c>
      <c r="G129" s="174" t="s">
        <v>429</v>
      </c>
      <c r="H129" s="174" t="s">
        <v>429</v>
      </c>
      <c r="I129" s="56" t="s">
        <v>430</v>
      </c>
      <c r="J129" s="56" t="s">
        <v>430</v>
      </c>
      <c r="K129" s="56" t="s">
        <v>430</v>
      </c>
      <c r="L129" s="56" t="s">
        <v>430</v>
      </c>
      <c r="M129" s="174" t="s">
        <v>429</v>
      </c>
      <c r="N129" s="174" t="s">
        <v>429</v>
      </c>
      <c r="O129" s="174" t="s">
        <v>429</v>
      </c>
      <c r="P129" s="174" t="s">
        <v>429</v>
      </c>
      <c r="Q129" s="174" t="s">
        <v>429</v>
      </c>
      <c r="R129" s="174" t="s">
        <v>429</v>
      </c>
      <c r="S129" s="174" t="s">
        <v>429</v>
      </c>
      <c r="T129" s="174" t="s">
        <v>429</v>
      </c>
      <c r="U129" s="174" t="s">
        <v>429</v>
      </c>
      <c r="V129" s="174" t="s">
        <v>429</v>
      </c>
      <c r="W129" s="174" t="s">
        <v>429</v>
      </c>
      <c r="X129" s="174" t="s">
        <v>429</v>
      </c>
      <c r="Y129" s="174" t="s">
        <v>429</v>
      </c>
      <c r="Z129" s="174" t="s">
        <v>429</v>
      </c>
      <c r="AA129" s="174" t="s">
        <v>429</v>
      </c>
      <c r="AB129" s="174" t="s">
        <v>429</v>
      </c>
      <c r="AC129" s="174" t="s">
        <v>429</v>
      </c>
      <c r="AD129" s="174" t="s">
        <v>430</v>
      </c>
      <c r="AE129" s="195"/>
      <c r="AF129" s="197" t="s">
        <v>430</v>
      </c>
      <c r="AG129" s="197" t="s">
        <v>430</v>
      </c>
      <c r="AH129" s="197" t="s">
        <v>430</v>
      </c>
      <c r="AI129" s="197" t="s">
        <v>430</v>
      </c>
      <c r="AJ129" s="197" t="s">
        <v>430</v>
      </c>
      <c r="AK129" s="197" t="s">
        <v>429</v>
      </c>
      <c r="AL129" s="139" t="s">
        <v>288</v>
      </c>
    </row>
    <row r="130" spans="1:38" ht="26.25" customHeight="1" thickBot="1" x14ac:dyDescent="0.3">
      <c r="A130" s="53" t="s">
        <v>276</v>
      </c>
      <c r="B130" s="57" t="s">
        <v>289</v>
      </c>
      <c r="C130" s="185" t="s">
        <v>290</v>
      </c>
      <c r="D130" s="56"/>
      <c r="E130" s="174" t="s">
        <v>429</v>
      </c>
      <c r="F130" s="174" t="s">
        <v>429</v>
      </c>
      <c r="G130" s="174" t="s">
        <v>429</v>
      </c>
      <c r="H130" s="174" t="s">
        <v>429</v>
      </c>
      <c r="I130" s="56" t="s">
        <v>430</v>
      </c>
      <c r="J130" s="56" t="s">
        <v>430</v>
      </c>
      <c r="K130" s="56" t="s">
        <v>430</v>
      </c>
      <c r="L130" s="56" t="s">
        <v>430</v>
      </c>
      <c r="M130" s="174" t="s">
        <v>429</v>
      </c>
      <c r="N130" s="174" t="s">
        <v>429</v>
      </c>
      <c r="O130" s="174" t="s">
        <v>429</v>
      </c>
      <c r="P130" s="174" t="s">
        <v>429</v>
      </c>
      <c r="Q130" s="174" t="s">
        <v>429</v>
      </c>
      <c r="R130" s="174" t="s">
        <v>429</v>
      </c>
      <c r="S130" s="174" t="s">
        <v>429</v>
      </c>
      <c r="T130" s="174" t="s">
        <v>429</v>
      </c>
      <c r="U130" s="174" t="s">
        <v>429</v>
      </c>
      <c r="V130" s="174" t="s">
        <v>429</v>
      </c>
      <c r="W130" s="174" t="s">
        <v>429</v>
      </c>
      <c r="X130" s="174" t="s">
        <v>429</v>
      </c>
      <c r="Y130" s="174" t="s">
        <v>429</v>
      </c>
      <c r="Z130" s="174" t="s">
        <v>429</v>
      </c>
      <c r="AA130" s="174" t="s">
        <v>429</v>
      </c>
      <c r="AB130" s="174" t="s">
        <v>429</v>
      </c>
      <c r="AC130" s="174" t="s">
        <v>429</v>
      </c>
      <c r="AD130" s="174" t="s">
        <v>430</v>
      </c>
      <c r="AE130" s="195"/>
      <c r="AF130" s="197" t="s">
        <v>430</v>
      </c>
      <c r="AG130" s="197" t="s">
        <v>430</v>
      </c>
      <c r="AH130" s="197" t="s">
        <v>430</v>
      </c>
      <c r="AI130" s="197" t="s">
        <v>430</v>
      </c>
      <c r="AJ130" s="197" t="s">
        <v>430</v>
      </c>
      <c r="AK130" s="197" t="s">
        <v>429</v>
      </c>
      <c r="AL130" s="139" t="s">
        <v>288</v>
      </c>
    </row>
    <row r="131" spans="1:38" ht="26.25" customHeight="1" thickBot="1" x14ac:dyDescent="0.3">
      <c r="A131" s="53" t="s">
        <v>276</v>
      </c>
      <c r="B131" s="57" t="s">
        <v>291</v>
      </c>
      <c r="C131" s="62" t="s">
        <v>292</v>
      </c>
      <c r="D131" s="56"/>
      <c r="E131" s="174" t="s">
        <v>429</v>
      </c>
      <c r="F131" s="174" t="s">
        <v>429</v>
      </c>
      <c r="G131" s="174" t="s">
        <v>429</v>
      </c>
      <c r="H131" s="174" t="s">
        <v>429</v>
      </c>
      <c r="I131" s="56" t="s">
        <v>430</v>
      </c>
      <c r="J131" s="56" t="s">
        <v>430</v>
      </c>
      <c r="K131" s="56" t="s">
        <v>430</v>
      </c>
      <c r="L131" s="56" t="s">
        <v>430</v>
      </c>
      <c r="M131" s="174" t="s">
        <v>429</v>
      </c>
      <c r="N131" s="174" t="s">
        <v>429</v>
      </c>
      <c r="O131" s="174" t="s">
        <v>429</v>
      </c>
      <c r="P131" s="174" t="s">
        <v>429</v>
      </c>
      <c r="Q131" s="174" t="s">
        <v>429</v>
      </c>
      <c r="R131" s="174" t="s">
        <v>429</v>
      </c>
      <c r="S131" s="174" t="s">
        <v>429</v>
      </c>
      <c r="T131" s="174" t="s">
        <v>429</v>
      </c>
      <c r="U131" s="174" t="s">
        <v>429</v>
      </c>
      <c r="V131" s="174" t="s">
        <v>429</v>
      </c>
      <c r="W131" s="174" t="s">
        <v>429</v>
      </c>
      <c r="X131" s="174" t="s">
        <v>429</v>
      </c>
      <c r="Y131" s="174" t="s">
        <v>429</v>
      </c>
      <c r="Z131" s="174" t="s">
        <v>429</v>
      </c>
      <c r="AA131" s="174" t="s">
        <v>429</v>
      </c>
      <c r="AB131" s="174" t="s">
        <v>429</v>
      </c>
      <c r="AC131" s="174" t="s">
        <v>429</v>
      </c>
      <c r="AD131" s="174" t="s">
        <v>429</v>
      </c>
      <c r="AE131" s="195"/>
      <c r="AF131" s="197" t="s">
        <v>430</v>
      </c>
      <c r="AG131" s="197" t="s">
        <v>430</v>
      </c>
      <c r="AH131" s="197" t="s">
        <v>430</v>
      </c>
      <c r="AI131" s="197" t="s">
        <v>430</v>
      </c>
      <c r="AJ131" s="197" t="s">
        <v>430</v>
      </c>
      <c r="AK131" s="197" t="s">
        <v>429</v>
      </c>
      <c r="AL131" s="139" t="s">
        <v>288</v>
      </c>
    </row>
    <row r="132" spans="1:38" ht="26.25" customHeight="1" thickBot="1" x14ac:dyDescent="0.3">
      <c r="A132" s="53" t="s">
        <v>276</v>
      </c>
      <c r="B132" s="57" t="s">
        <v>293</v>
      </c>
      <c r="C132" s="62" t="s">
        <v>294</v>
      </c>
      <c r="D132" s="56"/>
      <c r="E132" s="174" t="s">
        <v>434</v>
      </c>
      <c r="F132" s="174" t="s">
        <v>434</v>
      </c>
      <c r="G132" s="174" t="s">
        <v>434</v>
      </c>
      <c r="H132" s="174" t="s">
        <v>429</v>
      </c>
      <c r="I132" s="56" t="s">
        <v>430</v>
      </c>
      <c r="J132" s="56" t="s">
        <v>430</v>
      </c>
      <c r="K132" s="56" t="s">
        <v>430</v>
      </c>
      <c r="L132" s="56" t="s">
        <v>430</v>
      </c>
      <c r="M132" s="174" t="s">
        <v>434</v>
      </c>
      <c r="N132" s="174" t="s">
        <v>434</v>
      </c>
      <c r="O132" s="174" t="s">
        <v>434</v>
      </c>
      <c r="P132" s="174" t="s">
        <v>434</v>
      </c>
      <c r="Q132" s="174" t="s">
        <v>434</v>
      </c>
      <c r="R132" s="174" t="s">
        <v>434</v>
      </c>
      <c r="S132" s="174" t="s">
        <v>434</v>
      </c>
      <c r="T132" s="174" t="s">
        <v>434</v>
      </c>
      <c r="U132" s="174" t="s">
        <v>434</v>
      </c>
      <c r="V132" s="174" t="s">
        <v>434</v>
      </c>
      <c r="W132" s="174" t="s">
        <v>434</v>
      </c>
      <c r="X132" s="174" t="s">
        <v>429</v>
      </c>
      <c r="Y132" s="174" t="s">
        <v>429</v>
      </c>
      <c r="Z132" s="174" t="s">
        <v>429</v>
      </c>
      <c r="AA132" s="174" t="s">
        <v>429</v>
      </c>
      <c r="AB132" s="174" t="s">
        <v>429</v>
      </c>
      <c r="AC132" s="174" t="s">
        <v>434</v>
      </c>
      <c r="AD132" s="174" t="s">
        <v>430</v>
      </c>
      <c r="AE132" s="267"/>
      <c r="AF132" s="56" t="s">
        <v>430</v>
      </c>
      <c r="AG132" s="56" t="s">
        <v>430</v>
      </c>
      <c r="AH132" s="56" t="s">
        <v>430</v>
      </c>
      <c r="AI132" s="56" t="s">
        <v>430</v>
      </c>
      <c r="AJ132" s="56" t="s">
        <v>430</v>
      </c>
      <c r="AK132" s="56" t="s">
        <v>434</v>
      </c>
      <c r="AL132" s="139"/>
    </row>
    <row r="133" spans="1:38" ht="26.25" customHeight="1" thickBot="1" x14ac:dyDescent="0.3">
      <c r="A133" s="53" t="s">
        <v>276</v>
      </c>
      <c r="B133" s="57" t="s">
        <v>295</v>
      </c>
      <c r="C133" s="62" t="s">
        <v>296</v>
      </c>
      <c r="D133" s="56"/>
      <c r="E133" s="174" t="s">
        <v>434</v>
      </c>
      <c r="F133" s="174" t="s">
        <v>434</v>
      </c>
      <c r="G133" s="174" t="s">
        <v>434</v>
      </c>
      <c r="H133" s="174" t="s">
        <v>467</v>
      </c>
      <c r="I133" s="56" t="s">
        <v>430</v>
      </c>
      <c r="J133" s="56" t="s">
        <v>430</v>
      </c>
      <c r="K133" s="56" t="s">
        <v>430</v>
      </c>
      <c r="L133" s="56" t="s">
        <v>430</v>
      </c>
      <c r="M133" s="174" t="s">
        <v>984</v>
      </c>
      <c r="N133" s="174" t="s">
        <v>434</v>
      </c>
      <c r="O133" s="174" t="s">
        <v>434</v>
      </c>
      <c r="P133" s="174" t="s">
        <v>434</v>
      </c>
      <c r="Q133" s="174" t="s">
        <v>434</v>
      </c>
      <c r="R133" s="174" t="s">
        <v>434</v>
      </c>
      <c r="S133" s="174" t="s">
        <v>434</v>
      </c>
      <c r="T133" s="174" t="s">
        <v>434</v>
      </c>
      <c r="U133" s="174" t="s">
        <v>434</v>
      </c>
      <c r="V133" s="174" t="s">
        <v>434</v>
      </c>
      <c r="W133" s="174" t="s">
        <v>434</v>
      </c>
      <c r="X133" s="174" t="s">
        <v>434</v>
      </c>
      <c r="Y133" s="174" t="s">
        <v>434</v>
      </c>
      <c r="Z133" s="174" t="s">
        <v>434</v>
      </c>
      <c r="AA133" s="174" t="s">
        <v>434</v>
      </c>
      <c r="AB133" s="174" t="s">
        <v>434</v>
      </c>
      <c r="AC133" s="174" t="s">
        <v>434</v>
      </c>
      <c r="AD133" s="174" t="s">
        <v>434</v>
      </c>
      <c r="AE133" s="267"/>
      <c r="AF133" s="56" t="s">
        <v>430</v>
      </c>
      <c r="AG133" s="56" t="s">
        <v>430</v>
      </c>
      <c r="AH133" s="56" t="s">
        <v>430</v>
      </c>
      <c r="AI133" s="56" t="s">
        <v>430</v>
      </c>
      <c r="AJ133" s="56" t="s">
        <v>430</v>
      </c>
      <c r="AK133" s="56" t="s">
        <v>434</v>
      </c>
      <c r="AL133" s="139" t="s">
        <v>448</v>
      </c>
    </row>
    <row r="134" spans="1:38" ht="26.25" customHeight="1" thickBot="1" x14ac:dyDescent="0.3">
      <c r="A134" s="53" t="s">
        <v>276</v>
      </c>
      <c r="B134" s="57" t="s">
        <v>297</v>
      </c>
      <c r="C134" s="59" t="s">
        <v>298</v>
      </c>
      <c r="D134" s="56"/>
      <c r="E134" s="174" t="s">
        <v>429</v>
      </c>
      <c r="F134" s="174" t="s">
        <v>429</v>
      </c>
      <c r="G134" s="174" t="s">
        <v>429</v>
      </c>
      <c r="H134" s="174" t="s">
        <v>429</v>
      </c>
      <c r="I134" s="56" t="s">
        <v>430</v>
      </c>
      <c r="J134" s="56" t="s">
        <v>430</v>
      </c>
      <c r="K134" s="56" t="s">
        <v>430</v>
      </c>
      <c r="L134" s="56" t="s">
        <v>430</v>
      </c>
      <c r="M134" s="174" t="s">
        <v>429</v>
      </c>
      <c r="N134" s="174" t="s">
        <v>429</v>
      </c>
      <c r="O134" s="174" t="s">
        <v>429</v>
      </c>
      <c r="P134" s="174" t="s">
        <v>429</v>
      </c>
      <c r="Q134" s="174" t="s">
        <v>429</v>
      </c>
      <c r="R134" s="174" t="s">
        <v>429</v>
      </c>
      <c r="S134" s="174" t="s">
        <v>429</v>
      </c>
      <c r="T134" s="174" t="s">
        <v>429</v>
      </c>
      <c r="U134" s="174" t="s">
        <v>429</v>
      </c>
      <c r="V134" s="174" t="s">
        <v>429</v>
      </c>
      <c r="W134" s="174" t="s">
        <v>429</v>
      </c>
      <c r="X134" s="174" t="s">
        <v>429</v>
      </c>
      <c r="Y134" s="174" t="s">
        <v>429</v>
      </c>
      <c r="Z134" s="174" t="s">
        <v>429</v>
      </c>
      <c r="AA134" s="174" t="s">
        <v>429</v>
      </c>
      <c r="AB134" s="174" t="s">
        <v>429</v>
      </c>
      <c r="AC134" s="174" t="s">
        <v>429</v>
      </c>
      <c r="AD134" s="174" t="s">
        <v>430</v>
      </c>
      <c r="AE134" s="267"/>
      <c r="AF134" s="56" t="s">
        <v>430</v>
      </c>
      <c r="AG134" s="56" t="s">
        <v>430</v>
      </c>
      <c r="AH134" s="56" t="s">
        <v>430</v>
      </c>
      <c r="AI134" s="56" t="s">
        <v>430</v>
      </c>
      <c r="AJ134" s="56" t="s">
        <v>430</v>
      </c>
      <c r="AK134" s="56" t="s">
        <v>429</v>
      </c>
      <c r="AL134" s="139"/>
    </row>
    <row r="135" spans="1:38" ht="26.25" customHeight="1" thickBot="1" x14ac:dyDescent="0.3">
      <c r="A135" s="53" t="s">
        <v>276</v>
      </c>
      <c r="B135" s="57" t="s">
        <v>299</v>
      </c>
      <c r="C135" s="59" t="s">
        <v>300</v>
      </c>
      <c r="D135" s="56"/>
      <c r="E135" s="174" t="s">
        <v>429</v>
      </c>
      <c r="F135" s="174" t="s">
        <v>429</v>
      </c>
      <c r="G135" s="174" t="s">
        <v>429</v>
      </c>
      <c r="H135" s="174" t="s">
        <v>429</v>
      </c>
      <c r="I135" s="56" t="s">
        <v>430</v>
      </c>
      <c r="J135" s="56" t="s">
        <v>430</v>
      </c>
      <c r="K135" s="56" t="s">
        <v>430</v>
      </c>
      <c r="L135" s="56" t="s">
        <v>430</v>
      </c>
      <c r="M135" s="174" t="s">
        <v>429</v>
      </c>
      <c r="N135" s="174" t="s">
        <v>429</v>
      </c>
      <c r="O135" s="174" t="s">
        <v>429</v>
      </c>
      <c r="P135" s="174" t="s">
        <v>429</v>
      </c>
      <c r="Q135" s="174" t="s">
        <v>429</v>
      </c>
      <c r="R135" s="174" t="s">
        <v>429</v>
      </c>
      <c r="S135" s="174" t="s">
        <v>429</v>
      </c>
      <c r="T135" s="174" t="s">
        <v>429</v>
      </c>
      <c r="U135" s="174" t="s">
        <v>429</v>
      </c>
      <c r="V135" s="174" t="s">
        <v>429</v>
      </c>
      <c r="W135" s="174" t="s">
        <v>429</v>
      </c>
      <c r="X135" s="174" t="s">
        <v>429</v>
      </c>
      <c r="Y135" s="174" t="s">
        <v>429</v>
      </c>
      <c r="Z135" s="174" t="s">
        <v>429</v>
      </c>
      <c r="AA135" s="174" t="s">
        <v>429</v>
      </c>
      <c r="AB135" s="174" t="s">
        <v>429</v>
      </c>
      <c r="AC135" s="174" t="s">
        <v>429</v>
      </c>
      <c r="AD135" s="174" t="s">
        <v>430</v>
      </c>
      <c r="AE135" s="267"/>
      <c r="AF135" s="56" t="s">
        <v>430</v>
      </c>
      <c r="AG135" s="56" t="s">
        <v>430</v>
      </c>
      <c r="AH135" s="56" t="s">
        <v>430</v>
      </c>
      <c r="AI135" s="56" t="s">
        <v>430</v>
      </c>
      <c r="AJ135" s="56" t="s">
        <v>430</v>
      </c>
      <c r="AK135" s="56" t="s">
        <v>429</v>
      </c>
      <c r="AL135" s="139"/>
    </row>
    <row r="136" spans="1:38" ht="26.25" customHeight="1" thickBot="1" x14ac:dyDescent="0.3">
      <c r="A136" s="53" t="s">
        <v>276</v>
      </c>
      <c r="B136" s="57" t="s">
        <v>301</v>
      </c>
      <c r="C136" s="59" t="s">
        <v>302</v>
      </c>
      <c r="D136" s="56"/>
      <c r="E136" s="56" t="s">
        <v>430</v>
      </c>
      <c r="F136" s="56">
        <v>6.6254999999999994E-2</v>
      </c>
      <c r="G136" s="56" t="s">
        <v>430</v>
      </c>
      <c r="H136" s="56">
        <v>12.363459300000001</v>
      </c>
      <c r="I136" s="56" t="s">
        <v>430</v>
      </c>
      <c r="J136" s="56" t="s">
        <v>430</v>
      </c>
      <c r="K136" s="56" t="s">
        <v>430</v>
      </c>
      <c r="L136" s="56" t="s">
        <v>430</v>
      </c>
      <c r="M136" s="56" t="s">
        <v>430</v>
      </c>
      <c r="N136" s="56" t="s">
        <v>429</v>
      </c>
      <c r="O136" s="56" t="s">
        <v>429</v>
      </c>
      <c r="P136" s="56" t="s">
        <v>429</v>
      </c>
      <c r="Q136" s="56" t="s">
        <v>429</v>
      </c>
      <c r="R136" s="56" t="s">
        <v>429</v>
      </c>
      <c r="S136" s="56" t="s">
        <v>429</v>
      </c>
      <c r="T136" s="56" t="s">
        <v>429</v>
      </c>
      <c r="U136" s="56" t="s">
        <v>429</v>
      </c>
      <c r="V136" s="56" t="s">
        <v>429</v>
      </c>
      <c r="W136" s="56" t="s">
        <v>430</v>
      </c>
      <c r="X136" s="56" t="s">
        <v>430</v>
      </c>
      <c r="Y136" s="56" t="s">
        <v>430</v>
      </c>
      <c r="Z136" s="56" t="s">
        <v>430</v>
      </c>
      <c r="AA136" s="56" t="s">
        <v>430</v>
      </c>
      <c r="AB136" s="56" t="s">
        <v>430</v>
      </c>
      <c r="AC136" s="56" t="s">
        <v>430</v>
      </c>
      <c r="AD136" s="56" t="s">
        <v>430</v>
      </c>
      <c r="AE136" s="276"/>
      <c r="AF136" s="56" t="s">
        <v>430</v>
      </c>
      <c r="AG136" s="56" t="s">
        <v>430</v>
      </c>
      <c r="AH136" s="56" t="s">
        <v>430</v>
      </c>
      <c r="AI136" s="56" t="s">
        <v>430</v>
      </c>
      <c r="AJ136" s="56" t="s">
        <v>430</v>
      </c>
      <c r="AK136" s="56" t="s">
        <v>429</v>
      </c>
      <c r="AL136" s="139" t="s">
        <v>449</v>
      </c>
    </row>
    <row r="137" spans="1:38" ht="26.25" customHeight="1" thickBot="1" x14ac:dyDescent="0.3">
      <c r="A137" s="53" t="s">
        <v>276</v>
      </c>
      <c r="B137" s="57" t="s">
        <v>303</v>
      </c>
      <c r="C137" s="59" t="s">
        <v>304</v>
      </c>
      <c r="D137" s="56"/>
      <c r="E137" s="56" t="s">
        <v>430</v>
      </c>
      <c r="F137" s="56" t="s">
        <v>431</v>
      </c>
      <c r="G137" s="56" t="s">
        <v>430</v>
      </c>
      <c r="H137" s="56" t="s">
        <v>429</v>
      </c>
      <c r="I137" s="56" t="s">
        <v>430</v>
      </c>
      <c r="J137" s="56" t="s">
        <v>430</v>
      </c>
      <c r="K137" s="56" t="s">
        <v>430</v>
      </c>
      <c r="L137" s="56" t="s">
        <v>430</v>
      </c>
      <c r="M137" s="56" t="s">
        <v>430</v>
      </c>
      <c r="N137" s="56" t="s">
        <v>429</v>
      </c>
      <c r="O137" s="56" t="s">
        <v>429</v>
      </c>
      <c r="P137" s="56" t="s">
        <v>429</v>
      </c>
      <c r="Q137" s="56" t="s">
        <v>429</v>
      </c>
      <c r="R137" s="56" t="s">
        <v>429</v>
      </c>
      <c r="S137" s="56" t="s">
        <v>429</v>
      </c>
      <c r="T137" s="56" t="s">
        <v>429</v>
      </c>
      <c r="U137" s="56" t="s">
        <v>429</v>
      </c>
      <c r="V137" s="56" t="s">
        <v>429</v>
      </c>
      <c r="W137" s="56" t="s">
        <v>430</v>
      </c>
      <c r="X137" s="56" t="s">
        <v>430</v>
      </c>
      <c r="Y137" s="56" t="s">
        <v>430</v>
      </c>
      <c r="Z137" s="56" t="s">
        <v>430</v>
      </c>
      <c r="AA137" s="56" t="s">
        <v>430</v>
      </c>
      <c r="AB137" s="56" t="s">
        <v>430</v>
      </c>
      <c r="AC137" s="56" t="s">
        <v>430</v>
      </c>
      <c r="AD137" s="56" t="s">
        <v>430</v>
      </c>
      <c r="AE137" s="276"/>
      <c r="AF137" s="56" t="s">
        <v>430</v>
      </c>
      <c r="AG137" s="56" t="s">
        <v>430</v>
      </c>
      <c r="AH137" s="56" t="s">
        <v>430</v>
      </c>
      <c r="AI137" s="56" t="s">
        <v>430</v>
      </c>
      <c r="AJ137" s="56" t="s">
        <v>430</v>
      </c>
      <c r="AK137" s="56" t="s">
        <v>429</v>
      </c>
      <c r="AL137" s="139" t="s">
        <v>449</v>
      </c>
    </row>
    <row r="138" spans="1:38" ht="26.25" customHeight="1" thickBot="1" x14ac:dyDescent="0.3">
      <c r="A138" s="57" t="s">
        <v>276</v>
      </c>
      <c r="B138" s="57" t="s">
        <v>305</v>
      </c>
      <c r="C138" s="59" t="s">
        <v>306</v>
      </c>
      <c r="D138" s="56"/>
      <c r="E138" s="171" t="s">
        <v>430</v>
      </c>
      <c r="F138" s="171" t="s">
        <v>429</v>
      </c>
      <c r="G138" s="171" t="s">
        <v>430</v>
      </c>
      <c r="H138" s="171" t="s">
        <v>429</v>
      </c>
      <c r="I138" s="56" t="s">
        <v>430</v>
      </c>
      <c r="J138" s="56" t="s">
        <v>430</v>
      </c>
      <c r="K138" s="56" t="s">
        <v>430</v>
      </c>
      <c r="L138" s="56" t="s">
        <v>430</v>
      </c>
      <c r="M138" s="171" t="s">
        <v>430</v>
      </c>
      <c r="N138" s="171" t="s">
        <v>429</v>
      </c>
      <c r="O138" s="171" t="s">
        <v>429</v>
      </c>
      <c r="P138" s="171" t="s">
        <v>429</v>
      </c>
      <c r="Q138" s="171" t="s">
        <v>429</v>
      </c>
      <c r="R138" s="171" t="s">
        <v>429</v>
      </c>
      <c r="S138" s="171" t="s">
        <v>429</v>
      </c>
      <c r="T138" s="171" t="s">
        <v>429</v>
      </c>
      <c r="U138" s="171" t="s">
        <v>429</v>
      </c>
      <c r="V138" s="171" t="s">
        <v>429</v>
      </c>
      <c r="W138" s="171" t="s">
        <v>430</v>
      </c>
      <c r="X138" s="171" t="s">
        <v>430</v>
      </c>
      <c r="Y138" s="171" t="s">
        <v>430</v>
      </c>
      <c r="Z138" s="171" t="s">
        <v>430</v>
      </c>
      <c r="AA138" s="171" t="s">
        <v>430</v>
      </c>
      <c r="AB138" s="171" t="s">
        <v>430</v>
      </c>
      <c r="AC138" s="171" t="s">
        <v>430</v>
      </c>
      <c r="AD138" s="171" t="s">
        <v>430</v>
      </c>
      <c r="AE138" s="276"/>
      <c r="AF138" s="56" t="s">
        <v>430</v>
      </c>
      <c r="AG138" s="56" t="s">
        <v>430</v>
      </c>
      <c r="AH138" s="56" t="s">
        <v>430</v>
      </c>
      <c r="AI138" s="56" t="s">
        <v>430</v>
      </c>
      <c r="AJ138" s="56" t="s">
        <v>430</v>
      </c>
      <c r="AK138" s="56" t="s">
        <v>429</v>
      </c>
      <c r="AL138" s="139" t="s">
        <v>449</v>
      </c>
    </row>
    <row r="139" spans="1:38" ht="26.25" customHeight="1" thickBot="1" x14ac:dyDescent="0.3">
      <c r="A139" s="57" t="s">
        <v>276</v>
      </c>
      <c r="B139" s="57" t="s">
        <v>307</v>
      </c>
      <c r="C139" s="59" t="s">
        <v>364</v>
      </c>
      <c r="D139" s="56"/>
      <c r="E139" s="56" t="s">
        <v>434</v>
      </c>
      <c r="F139" s="56" t="s">
        <v>434</v>
      </c>
      <c r="G139" s="56" t="s">
        <v>434</v>
      </c>
      <c r="H139" s="56" t="s">
        <v>434</v>
      </c>
      <c r="I139" s="56" t="s">
        <v>430</v>
      </c>
      <c r="J139" s="56" t="s">
        <v>430</v>
      </c>
      <c r="K139" s="56" t="s">
        <v>430</v>
      </c>
      <c r="L139" s="56" t="s">
        <v>430</v>
      </c>
      <c r="M139" s="56" t="s">
        <v>434</v>
      </c>
      <c r="N139" s="56" t="s">
        <v>434</v>
      </c>
      <c r="O139" s="56" t="s">
        <v>434</v>
      </c>
      <c r="P139" s="56" t="s">
        <v>434</v>
      </c>
      <c r="Q139" s="56" t="s">
        <v>434</v>
      </c>
      <c r="R139" s="56" t="s">
        <v>434</v>
      </c>
      <c r="S139" s="56" t="s">
        <v>434</v>
      </c>
      <c r="T139" s="56" t="s">
        <v>434</v>
      </c>
      <c r="U139" s="56" t="s">
        <v>434</v>
      </c>
      <c r="V139" s="56" t="s">
        <v>434</v>
      </c>
      <c r="W139" s="56" t="s">
        <v>434</v>
      </c>
      <c r="X139" s="56" t="s">
        <v>434</v>
      </c>
      <c r="Y139" s="56" t="s">
        <v>434</v>
      </c>
      <c r="Z139" s="56" t="s">
        <v>434</v>
      </c>
      <c r="AA139" s="56" t="s">
        <v>434</v>
      </c>
      <c r="AB139" s="56" t="s">
        <v>434</v>
      </c>
      <c r="AC139" s="56" t="s">
        <v>434</v>
      </c>
      <c r="AD139" s="56" t="s">
        <v>434</v>
      </c>
      <c r="AE139" s="276"/>
      <c r="AF139" s="56" t="s">
        <v>434</v>
      </c>
      <c r="AG139" s="56" t="s">
        <v>434</v>
      </c>
      <c r="AH139" s="56" t="s">
        <v>434</v>
      </c>
      <c r="AI139" s="56" t="s">
        <v>434</v>
      </c>
      <c r="AJ139" s="56" t="s">
        <v>434</v>
      </c>
      <c r="AK139" s="56" t="s">
        <v>434</v>
      </c>
      <c r="AL139" s="139" t="s">
        <v>438</v>
      </c>
    </row>
    <row r="140" spans="1:38" ht="26.25" customHeight="1" thickBot="1" x14ac:dyDescent="0.3">
      <c r="A140" s="53" t="s">
        <v>309</v>
      </c>
      <c r="B140" s="57" t="s">
        <v>310</v>
      </c>
      <c r="C140" s="59" t="s">
        <v>365</v>
      </c>
      <c r="D140" s="56"/>
      <c r="E140" s="56" t="s">
        <v>430</v>
      </c>
      <c r="F140" s="56" t="s">
        <v>430</v>
      </c>
      <c r="G140" s="56" t="s">
        <v>430</v>
      </c>
      <c r="H140" s="56" t="s">
        <v>430</v>
      </c>
      <c r="I140" s="56" t="s">
        <v>430</v>
      </c>
      <c r="J140" s="56" t="s">
        <v>430</v>
      </c>
      <c r="K140" s="56" t="s">
        <v>430</v>
      </c>
      <c r="L140" s="56" t="s">
        <v>430</v>
      </c>
      <c r="M140" s="56" t="s">
        <v>430</v>
      </c>
      <c r="N140" s="56" t="s">
        <v>430</v>
      </c>
      <c r="O140" s="56" t="s">
        <v>430</v>
      </c>
      <c r="P140" s="56" t="s">
        <v>430</v>
      </c>
      <c r="Q140" s="56" t="s">
        <v>430</v>
      </c>
      <c r="R140" s="56" t="s">
        <v>430</v>
      </c>
      <c r="S140" s="56" t="s">
        <v>430</v>
      </c>
      <c r="T140" s="56" t="s">
        <v>430</v>
      </c>
      <c r="U140" s="56" t="s">
        <v>430</v>
      </c>
      <c r="V140" s="56" t="s">
        <v>430</v>
      </c>
      <c r="W140" s="56" t="s">
        <v>430</v>
      </c>
      <c r="X140" s="56" t="s">
        <v>430</v>
      </c>
      <c r="Y140" s="56" t="s">
        <v>430</v>
      </c>
      <c r="Z140" s="56" t="s">
        <v>430</v>
      </c>
      <c r="AA140" s="56" t="s">
        <v>430</v>
      </c>
      <c r="AB140" s="56" t="s">
        <v>430</v>
      </c>
      <c r="AC140" s="56" t="s">
        <v>430</v>
      </c>
      <c r="AD140" s="56" t="s">
        <v>430</v>
      </c>
      <c r="AE140" s="276"/>
      <c r="AF140" s="56" t="s">
        <v>430</v>
      </c>
      <c r="AG140" s="56" t="s">
        <v>430</v>
      </c>
      <c r="AH140" s="56" t="s">
        <v>430</v>
      </c>
      <c r="AI140" s="56" t="s">
        <v>430</v>
      </c>
      <c r="AJ140" s="56" t="s">
        <v>430</v>
      </c>
      <c r="AK140" s="56" t="s">
        <v>430</v>
      </c>
      <c r="AL140" s="293" t="s">
        <v>430</v>
      </c>
    </row>
    <row r="141" spans="1:38" s="5" customFormat="1" ht="37.5" customHeight="1" thickBot="1" x14ac:dyDescent="0.3">
      <c r="A141" s="67"/>
      <c r="B141" s="68" t="s">
        <v>311</v>
      </c>
      <c r="C141" s="69" t="s">
        <v>375</v>
      </c>
      <c r="D141" s="67" t="s">
        <v>142</v>
      </c>
      <c r="E141" s="15">
        <f>SUM(E14:E140)</f>
        <v>229.24994637179051</v>
      </c>
      <c r="F141" s="15">
        <f t="shared" ref="F141:AD141" si="0">SUM(F14:F140)</f>
        <v>218.08967220849203</v>
      </c>
      <c r="G141" s="15">
        <f t="shared" si="0"/>
        <v>616.8267332208078</v>
      </c>
      <c r="H141" s="15">
        <f t="shared" si="0"/>
        <v>228.03803185512467</v>
      </c>
      <c r="I141" s="15">
        <f t="shared" si="0"/>
        <v>0</v>
      </c>
      <c r="J141" s="15">
        <f t="shared" si="0"/>
        <v>0</v>
      </c>
      <c r="K141" s="15">
        <f t="shared" si="0"/>
        <v>0</v>
      </c>
      <c r="L141" s="15">
        <f t="shared" si="0"/>
        <v>0</v>
      </c>
      <c r="M141" s="15">
        <f t="shared" si="0"/>
        <v>275.94128801568252</v>
      </c>
      <c r="N141" s="15">
        <f t="shared" si="0"/>
        <v>71.370351023623101</v>
      </c>
      <c r="O141" s="15">
        <f t="shared" si="0"/>
        <v>4.7193897121992325</v>
      </c>
      <c r="P141" s="15">
        <f t="shared" si="0"/>
        <v>3.4757558443662706</v>
      </c>
      <c r="Q141" s="15">
        <f t="shared" si="0"/>
        <v>10.490863092089334</v>
      </c>
      <c r="R141" s="15">
        <f>SUM(R14:R140)</f>
        <v>55.105593622595173</v>
      </c>
      <c r="S141" s="15">
        <f t="shared" si="0"/>
        <v>22.910766882574173</v>
      </c>
      <c r="T141" s="15">
        <f t="shared" si="0"/>
        <v>31.180499385593333</v>
      </c>
      <c r="U141" s="15">
        <f t="shared" si="0"/>
        <v>14.34090312100807</v>
      </c>
      <c r="V141" s="15">
        <f t="shared" si="0"/>
        <v>84.757771006530945</v>
      </c>
      <c r="W141" s="15">
        <f t="shared" si="0"/>
        <v>64.676617285080553</v>
      </c>
      <c r="X141" s="15">
        <f t="shared" si="0"/>
        <v>14.981230429531195</v>
      </c>
      <c r="Y141" s="15">
        <f t="shared" si="0"/>
        <v>37.79826873649025</v>
      </c>
      <c r="Z141" s="15">
        <f t="shared" si="0"/>
        <v>32.477854298138105</v>
      </c>
      <c r="AA141" s="15">
        <f t="shared" si="0"/>
        <v>4.3283076885858716</v>
      </c>
      <c r="AB141" s="15">
        <f t="shared" si="0"/>
        <v>94.020724643259825</v>
      </c>
      <c r="AC141" s="15">
        <f t="shared" si="0"/>
        <v>4.1503483965075274</v>
      </c>
      <c r="AD141" s="15">
        <f t="shared" si="0"/>
        <v>45.226908691619627</v>
      </c>
      <c r="AE141" s="46"/>
      <c r="AF141" s="15"/>
      <c r="AG141" s="15"/>
      <c r="AH141" s="15"/>
      <c r="AI141" s="15"/>
      <c r="AJ141" s="15"/>
      <c r="AK141" s="15"/>
      <c r="AL141" s="36"/>
    </row>
    <row r="142" spans="1:38" ht="15" customHeight="1" thickBot="1" x14ac:dyDescent="0.35">
      <c r="A142" s="70"/>
      <c r="B142" s="37"/>
      <c r="C142" s="71"/>
      <c r="D142" s="72"/>
      <c r="E142"/>
      <c r="F142"/>
      <c r="G142"/>
      <c r="H142"/>
      <c r="I142"/>
      <c r="J142"/>
      <c r="K142"/>
      <c r="L142"/>
      <c r="M142"/>
      <c r="N142"/>
      <c r="O142" s="6"/>
      <c r="P142" s="6"/>
      <c r="Q142" s="6"/>
      <c r="R142" s="6"/>
      <c r="S142" s="6"/>
      <c r="T142" s="6"/>
      <c r="U142" s="6"/>
      <c r="V142" s="6"/>
      <c r="W142" s="6"/>
      <c r="X142" s="6"/>
      <c r="Y142" s="6"/>
      <c r="Z142" s="6"/>
      <c r="AA142" s="6"/>
      <c r="AB142" s="6"/>
      <c r="AC142" s="6"/>
      <c r="AD142" s="6"/>
      <c r="AE142" s="47"/>
      <c r="AF142" s="7"/>
      <c r="AG142" s="7"/>
      <c r="AH142" s="7"/>
      <c r="AI142" s="7"/>
      <c r="AJ142" s="7"/>
      <c r="AK142" s="7"/>
      <c r="AL142" s="37"/>
    </row>
    <row r="143" spans="1:38" ht="26.25" customHeight="1" thickBot="1" x14ac:dyDescent="0.3">
      <c r="A143" s="73"/>
      <c r="B143" s="38" t="s">
        <v>334</v>
      </c>
      <c r="C143" s="74" t="s">
        <v>341</v>
      </c>
      <c r="D143" s="75" t="s">
        <v>269</v>
      </c>
      <c r="E143" s="8">
        <v>5.0817303402429737</v>
      </c>
      <c r="F143" s="8">
        <v>2.9225498482224301</v>
      </c>
      <c r="G143" s="8">
        <v>1.2675633792079203E-2</v>
      </c>
      <c r="H143" s="8">
        <v>0.31392908264040892</v>
      </c>
      <c r="I143" s="8">
        <v>0.23351716334119296</v>
      </c>
      <c r="J143" s="8" t="s">
        <v>430</v>
      </c>
      <c r="K143" s="8" t="s">
        <v>430</v>
      </c>
      <c r="L143" s="8" t="s">
        <v>430</v>
      </c>
      <c r="M143" s="8">
        <v>23.993021882060546</v>
      </c>
      <c r="N143" s="8">
        <v>1.9614547992519199E-5</v>
      </c>
      <c r="O143" s="8" t="s">
        <v>430</v>
      </c>
      <c r="P143" s="8" t="s">
        <v>430</v>
      </c>
      <c r="Q143" s="8" t="s">
        <v>430</v>
      </c>
      <c r="R143" s="8" t="s">
        <v>430</v>
      </c>
      <c r="S143" s="8" t="s">
        <v>430</v>
      </c>
      <c r="T143" s="8" t="s">
        <v>430</v>
      </c>
      <c r="U143" s="8" t="s">
        <v>430</v>
      </c>
      <c r="V143" s="8" t="s">
        <v>430</v>
      </c>
      <c r="W143" s="8" t="s">
        <v>430</v>
      </c>
      <c r="X143" s="8">
        <v>5.8786690721309324E-6</v>
      </c>
      <c r="Y143" s="8">
        <v>6.7344986253674921E-6</v>
      </c>
      <c r="Z143" s="8">
        <v>3.4773385021398289E-6</v>
      </c>
      <c r="AA143" s="8">
        <v>6.7609099766560369E-6</v>
      </c>
      <c r="AB143" s="8" t="s">
        <v>430</v>
      </c>
      <c r="AC143" s="8" t="s">
        <v>430</v>
      </c>
      <c r="AD143" s="8" t="s">
        <v>430</v>
      </c>
      <c r="AE143" s="48"/>
      <c r="AF143" s="8">
        <v>59463.89</v>
      </c>
      <c r="AG143" s="8" t="s">
        <v>430</v>
      </c>
      <c r="AH143" s="8">
        <v>11701.95</v>
      </c>
      <c r="AI143" s="8" t="s">
        <v>430</v>
      </c>
      <c r="AJ143" s="8">
        <v>3125.24</v>
      </c>
      <c r="AK143" s="8" t="s">
        <v>430</v>
      </c>
      <c r="AL143" s="38" t="s">
        <v>49</v>
      </c>
    </row>
    <row r="144" spans="1:38" ht="26.25" customHeight="1" thickBot="1" x14ac:dyDescent="0.3">
      <c r="A144" s="73"/>
      <c r="B144" s="38" t="s">
        <v>335</v>
      </c>
      <c r="C144" s="74" t="s">
        <v>342</v>
      </c>
      <c r="D144" s="75" t="s">
        <v>269</v>
      </c>
      <c r="E144" s="8">
        <v>8.8970021732795921</v>
      </c>
      <c r="F144" s="8">
        <v>9.3238802273402825</v>
      </c>
      <c r="G144" s="8">
        <v>1.1814517804028509E-2</v>
      </c>
      <c r="H144" s="8">
        <v>0.42517712629367033</v>
      </c>
      <c r="I144" s="8">
        <v>6.3169349805968042E-2</v>
      </c>
      <c r="J144" s="8" t="s">
        <v>430</v>
      </c>
      <c r="K144" s="8" t="s">
        <v>430</v>
      </c>
      <c r="L144" s="8" t="s">
        <v>430</v>
      </c>
      <c r="M144" s="8">
        <v>97.040789271817914</v>
      </c>
      <c r="N144" s="8">
        <v>2.2699541800804082E-5</v>
      </c>
      <c r="O144" s="8" t="s">
        <v>430</v>
      </c>
      <c r="P144" s="8" t="s">
        <v>430</v>
      </c>
      <c r="Q144" s="8" t="s">
        <v>430</v>
      </c>
      <c r="R144" s="8" t="s">
        <v>430</v>
      </c>
      <c r="S144" s="8" t="s">
        <v>430</v>
      </c>
      <c r="T144" s="8" t="s">
        <v>430</v>
      </c>
      <c r="U144" s="8" t="s">
        <v>430</v>
      </c>
      <c r="V144" s="8" t="s">
        <v>430</v>
      </c>
      <c r="W144" s="8" t="s">
        <v>430</v>
      </c>
      <c r="X144" s="8">
        <v>3.1938341335196961E-6</v>
      </c>
      <c r="Y144" s="8">
        <v>4.4279469821751774E-6</v>
      </c>
      <c r="Z144" s="8">
        <v>2.1954741876606087E-6</v>
      </c>
      <c r="AA144" s="8">
        <v>4.9098345984574413E-6</v>
      </c>
      <c r="AB144" s="8" t="s">
        <v>430</v>
      </c>
      <c r="AC144" s="8" t="s">
        <v>430</v>
      </c>
      <c r="AD144" s="8" t="s">
        <v>430</v>
      </c>
      <c r="AE144" s="48"/>
      <c r="AF144" s="8">
        <v>64560.971792692602</v>
      </c>
      <c r="AG144" s="8" t="s">
        <v>430</v>
      </c>
      <c r="AH144" s="8">
        <v>0</v>
      </c>
      <c r="AI144" s="8" t="s">
        <v>430</v>
      </c>
      <c r="AJ144" s="8">
        <v>1285.0418405973801</v>
      </c>
      <c r="AK144" s="8" t="s">
        <v>430</v>
      </c>
      <c r="AL144" s="38" t="s">
        <v>49</v>
      </c>
    </row>
    <row r="145" spans="1:38" ht="26.25" customHeight="1" thickBot="1" x14ac:dyDescent="0.3">
      <c r="A145" s="73"/>
      <c r="B145" s="38" t="s">
        <v>336</v>
      </c>
      <c r="C145" s="74" t="s">
        <v>343</v>
      </c>
      <c r="D145" s="75" t="s">
        <v>269</v>
      </c>
      <c r="E145" s="8">
        <v>6.0379414150479231</v>
      </c>
      <c r="F145" s="8">
        <v>3.7527323101649217</v>
      </c>
      <c r="G145" s="8">
        <v>9.2704780922021855E-3</v>
      </c>
      <c r="H145" s="8">
        <v>0.39601242856075136</v>
      </c>
      <c r="I145" s="8">
        <v>9.0272893700520329E-2</v>
      </c>
      <c r="J145" s="8" t="s">
        <v>430</v>
      </c>
      <c r="K145" s="8" t="s">
        <v>430</v>
      </c>
      <c r="L145" s="8" t="s">
        <v>430</v>
      </c>
      <c r="M145" s="8">
        <v>30.928422600913979</v>
      </c>
      <c r="N145" s="8">
        <v>1.617572640701967E-5</v>
      </c>
      <c r="O145" s="8" t="s">
        <v>430</v>
      </c>
      <c r="P145" s="8" t="s">
        <v>430</v>
      </c>
      <c r="Q145" s="8" t="s">
        <v>430</v>
      </c>
      <c r="R145" s="8" t="s">
        <v>430</v>
      </c>
      <c r="S145" s="8" t="s">
        <v>430</v>
      </c>
      <c r="T145" s="8" t="s">
        <v>430</v>
      </c>
      <c r="U145" s="8" t="s">
        <v>430</v>
      </c>
      <c r="V145" s="8" t="s">
        <v>430</v>
      </c>
      <c r="W145" s="8" t="s">
        <v>430</v>
      </c>
      <c r="X145" s="8">
        <v>2.3946691795268937E-6</v>
      </c>
      <c r="Y145" s="8">
        <v>3.080991605255949E-6</v>
      </c>
      <c r="Z145" s="8">
        <v>4.2984086234632498E-6</v>
      </c>
      <c r="AA145" s="8">
        <v>3.8452143751297114E-6</v>
      </c>
      <c r="AB145" s="8" t="s">
        <v>430</v>
      </c>
      <c r="AC145" s="8" t="s">
        <v>430</v>
      </c>
      <c r="AD145" s="8" t="s">
        <v>430</v>
      </c>
      <c r="AE145" s="48"/>
      <c r="AF145" s="8">
        <v>42474.323547824097</v>
      </c>
      <c r="AG145" s="8" t="s">
        <v>430</v>
      </c>
      <c r="AH145" s="8">
        <v>25615.132351605102</v>
      </c>
      <c r="AI145" s="8" t="s">
        <v>430</v>
      </c>
      <c r="AJ145" s="8">
        <v>642.52092029869198</v>
      </c>
      <c r="AK145" s="8" t="s">
        <v>430</v>
      </c>
      <c r="AL145" s="38" t="s">
        <v>49</v>
      </c>
    </row>
    <row r="146" spans="1:38" ht="26.25" customHeight="1" thickBot="1" x14ac:dyDescent="0.3">
      <c r="A146" s="73"/>
      <c r="B146" s="38" t="s">
        <v>337</v>
      </c>
      <c r="C146" s="74" t="s">
        <v>344</v>
      </c>
      <c r="D146" s="75" t="s">
        <v>269</v>
      </c>
      <c r="E146" s="8">
        <v>0.159087301582122</v>
      </c>
      <c r="F146" s="8">
        <v>3.1482035282968126</v>
      </c>
      <c r="G146" s="8">
        <v>3.9532236085918881E-4</v>
      </c>
      <c r="H146" s="8">
        <v>1.4135769267086143E-3</v>
      </c>
      <c r="I146" s="8">
        <v>5.2709648114558506E-2</v>
      </c>
      <c r="J146" s="8" t="s">
        <v>430</v>
      </c>
      <c r="K146" s="8" t="s">
        <v>430</v>
      </c>
      <c r="L146" s="8" t="s">
        <v>430</v>
      </c>
      <c r="M146" s="8">
        <v>11.924359939370802</v>
      </c>
      <c r="N146" s="8">
        <v>7.9064472171837766E-7</v>
      </c>
      <c r="O146" s="8" t="s">
        <v>430</v>
      </c>
      <c r="P146" s="8" t="s">
        <v>430</v>
      </c>
      <c r="Q146" s="8" t="s">
        <v>430</v>
      </c>
      <c r="R146" s="8" t="s">
        <v>430</v>
      </c>
      <c r="S146" s="8" t="s">
        <v>430</v>
      </c>
      <c r="T146" s="8" t="s">
        <v>430</v>
      </c>
      <c r="U146" s="8" t="s">
        <v>430</v>
      </c>
      <c r="V146" s="8" t="s">
        <v>430</v>
      </c>
      <c r="W146" s="8" t="s">
        <v>430</v>
      </c>
      <c r="X146" s="8">
        <v>2.0125502007376882E-7</v>
      </c>
      <c r="Y146" s="8">
        <v>2.2521395103493177E-7</v>
      </c>
      <c r="Z146" s="8">
        <v>1.6292073053590809E-7</v>
      </c>
      <c r="AA146" s="8">
        <v>2.4438109580386214E-7</v>
      </c>
      <c r="AB146" s="8" t="s">
        <v>430</v>
      </c>
      <c r="AC146" s="8" t="s">
        <v>430</v>
      </c>
      <c r="AD146" s="8" t="s">
        <v>430</v>
      </c>
      <c r="AE146" s="48"/>
      <c r="AF146" s="8">
        <v>3397.9458838259252</v>
      </c>
      <c r="AG146" s="8" t="s">
        <v>430</v>
      </c>
      <c r="AH146" s="8" t="s">
        <v>430</v>
      </c>
      <c r="AI146" s="8" t="s">
        <v>430</v>
      </c>
      <c r="AJ146" s="8" t="s">
        <v>430</v>
      </c>
      <c r="AK146" s="8" t="s">
        <v>430</v>
      </c>
      <c r="AL146" s="38" t="s">
        <v>49</v>
      </c>
    </row>
    <row r="147" spans="1:38" ht="26.25" customHeight="1" thickBot="1" x14ac:dyDescent="0.3">
      <c r="A147" s="73"/>
      <c r="B147" s="38" t="s">
        <v>338</v>
      </c>
      <c r="C147" s="74" t="s">
        <v>345</v>
      </c>
      <c r="D147" s="75" t="s">
        <v>269</v>
      </c>
      <c r="E147" s="8" t="s">
        <v>434</v>
      </c>
      <c r="F147" s="8" t="s">
        <v>434</v>
      </c>
      <c r="G147" s="8" t="s">
        <v>434</v>
      </c>
      <c r="H147" s="8" t="s">
        <v>434</v>
      </c>
      <c r="I147" s="8" t="s">
        <v>434</v>
      </c>
      <c r="J147" s="8" t="s">
        <v>434</v>
      </c>
      <c r="K147" s="8" t="s">
        <v>434</v>
      </c>
      <c r="L147" s="8" t="s">
        <v>434</v>
      </c>
      <c r="M147" s="8" t="s">
        <v>434</v>
      </c>
      <c r="N147" s="8" t="s">
        <v>434</v>
      </c>
      <c r="O147" s="8" t="s">
        <v>434</v>
      </c>
      <c r="P147" s="8" t="s">
        <v>434</v>
      </c>
      <c r="Q147" s="8" t="s">
        <v>434</v>
      </c>
      <c r="R147" s="8" t="s">
        <v>434</v>
      </c>
      <c r="S147" s="8" t="s">
        <v>434</v>
      </c>
      <c r="T147" s="8" t="s">
        <v>434</v>
      </c>
      <c r="U147" s="8" t="s">
        <v>434</v>
      </c>
      <c r="V147" s="8" t="s">
        <v>434</v>
      </c>
      <c r="W147" s="8" t="s">
        <v>434</v>
      </c>
      <c r="X147" s="8" t="s">
        <v>434</v>
      </c>
      <c r="Y147" s="8" t="s">
        <v>434</v>
      </c>
      <c r="Z147" s="8" t="s">
        <v>434</v>
      </c>
      <c r="AA147" s="8" t="s">
        <v>434</v>
      </c>
      <c r="AB147" s="8" t="s">
        <v>434</v>
      </c>
      <c r="AC147" s="8" t="s">
        <v>434</v>
      </c>
      <c r="AD147" s="8" t="s">
        <v>434</v>
      </c>
      <c r="AE147" s="48"/>
      <c r="AF147" s="8" t="s">
        <v>434</v>
      </c>
      <c r="AG147" s="8" t="s">
        <v>434</v>
      </c>
      <c r="AH147" s="8" t="s">
        <v>434</v>
      </c>
      <c r="AI147" s="8" t="s">
        <v>434</v>
      </c>
      <c r="AJ147" s="8" t="s">
        <v>434</v>
      </c>
      <c r="AK147" s="8" t="s">
        <v>434</v>
      </c>
      <c r="AL147" s="38" t="s">
        <v>49</v>
      </c>
    </row>
    <row r="148" spans="1:38" ht="26.25" customHeight="1" thickBot="1" x14ac:dyDescent="0.3">
      <c r="A148" s="73"/>
      <c r="B148" s="38" t="s">
        <v>339</v>
      </c>
      <c r="C148" s="74" t="s">
        <v>346</v>
      </c>
      <c r="D148" s="75" t="s">
        <v>269</v>
      </c>
      <c r="E148" s="8" t="s">
        <v>434</v>
      </c>
      <c r="F148" s="8" t="s">
        <v>434</v>
      </c>
      <c r="G148" s="8" t="s">
        <v>434</v>
      </c>
      <c r="H148" s="8" t="s">
        <v>434</v>
      </c>
      <c r="I148" s="8" t="s">
        <v>434</v>
      </c>
      <c r="J148" s="8" t="s">
        <v>434</v>
      </c>
      <c r="K148" s="8" t="s">
        <v>434</v>
      </c>
      <c r="L148" s="8" t="s">
        <v>434</v>
      </c>
      <c r="M148" s="8" t="s">
        <v>434</v>
      </c>
      <c r="N148" s="8" t="s">
        <v>434</v>
      </c>
      <c r="O148" s="8" t="s">
        <v>434</v>
      </c>
      <c r="P148" s="8" t="s">
        <v>434</v>
      </c>
      <c r="Q148" s="8" t="s">
        <v>434</v>
      </c>
      <c r="R148" s="8" t="s">
        <v>434</v>
      </c>
      <c r="S148" s="8" t="s">
        <v>434</v>
      </c>
      <c r="T148" s="8" t="s">
        <v>434</v>
      </c>
      <c r="U148" s="8" t="s">
        <v>434</v>
      </c>
      <c r="V148" s="8" t="s">
        <v>434</v>
      </c>
      <c r="W148" s="8" t="s">
        <v>434</v>
      </c>
      <c r="X148" s="8" t="s">
        <v>434</v>
      </c>
      <c r="Y148" s="8" t="s">
        <v>434</v>
      </c>
      <c r="Z148" s="8" t="s">
        <v>434</v>
      </c>
      <c r="AA148" s="8" t="s">
        <v>434</v>
      </c>
      <c r="AB148" s="8" t="s">
        <v>434</v>
      </c>
      <c r="AC148" s="8" t="s">
        <v>434</v>
      </c>
      <c r="AD148" s="8" t="s">
        <v>434</v>
      </c>
      <c r="AE148" s="48"/>
      <c r="AF148" s="8" t="s">
        <v>434</v>
      </c>
      <c r="AG148" s="8" t="s">
        <v>434</v>
      </c>
      <c r="AH148" s="8" t="s">
        <v>434</v>
      </c>
      <c r="AI148" s="8" t="s">
        <v>434</v>
      </c>
      <c r="AJ148" s="8" t="s">
        <v>434</v>
      </c>
      <c r="AK148" s="8" t="s">
        <v>434</v>
      </c>
      <c r="AL148" s="38" t="s">
        <v>400</v>
      </c>
    </row>
    <row r="149" spans="1:38" ht="26.25" customHeight="1" thickBot="1" x14ac:dyDescent="0.3">
      <c r="A149" s="73"/>
      <c r="B149" s="38" t="s">
        <v>340</v>
      </c>
      <c r="C149" s="74" t="s">
        <v>347</v>
      </c>
      <c r="D149" s="75" t="s">
        <v>269</v>
      </c>
      <c r="E149" s="8" t="s">
        <v>434</v>
      </c>
      <c r="F149" s="8" t="s">
        <v>434</v>
      </c>
      <c r="G149" s="8" t="s">
        <v>434</v>
      </c>
      <c r="H149" s="8" t="s">
        <v>434</v>
      </c>
      <c r="I149" s="8" t="s">
        <v>434</v>
      </c>
      <c r="J149" s="8" t="s">
        <v>434</v>
      </c>
      <c r="K149" s="8" t="s">
        <v>434</v>
      </c>
      <c r="L149" s="8" t="s">
        <v>434</v>
      </c>
      <c r="M149" s="8" t="s">
        <v>434</v>
      </c>
      <c r="N149" s="8" t="s">
        <v>434</v>
      </c>
      <c r="O149" s="8" t="s">
        <v>434</v>
      </c>
      <c r="P149" s="8" t="s">
        <v>434</v>
      </c>
      <c r="Q149" s="8" t="s">
        <v>434</v>
      </c>
      <c r="R149" s="8" t="s">
        <v>434</v>
      </c>
      <c r="S149" s="8" t="s">
        <v>434</v>
      </c>
      <c r="T149" s="8" t="s">
        <v>434</v>
      </c>
      <c r="U149" s="8" t="s">
        <v>434</v>
      </c>
      <c r="V149" s="8" t="s">
        <v>434</v>
      </c>
      <c r="W149" s="8" t="s">
        <v>434</v>
      </c>
      <c r="X149" s="8" t="s">
        <v>434</v>
      </c>
      <c r="Y149" s="8" t="s">
        <v>434</v>
      </c>
      <c r="Z149" s="8" t="s">
        <v>434</v>
      </c>
      <c r="AA149" s="8" t="s">
        <v>434</v>
      </c>
      <c r="AB149" s="8" t="s">
        <v>434</v>
      </c>
      <c r="AC149" s="8" t="s">
        <v>434</v>
      </c>
      <c r="AD149" s="8" t="s">
        <v>434</v>
      </c>
      <c r="AE149" s="48"/>
      <c r="AF149" s="8" t="s">
        <v>434</v>
      </c>
      <c r="AG149" s="8" t="s">
        <v>434</v>
      </c>
      <c r="AH149" s="8" t="s">
        <v>434</v>
      </c>
      <c r="AI149" s="8" t="s">
        <v>434</v>
      </c>
      <c r="AJ149" s="8" t="s">
        <v>434</v>
      </c>
      <c r="AK149" s="8" t="s">
        <v>434</v>
      </c>
      <c r="AL149" s="38" t="s">
        <v>400</v>
      </c>
    </row>
    <row r="150" spans="1:38" ht="15" customHeight="1" thickBot="1" x14ac:dyDescent="0.35">
      <c r="A150" s="81"/>
      <c r="B150" s="82"/>
      <c r="C150" s="82"/>
      <c r="D150" s="72"/>
      <c r="E150"/>
      <c r="F150"/>
      <c r="G150"/>
      <c r="H150"/>
      <c r="I150"/>
      <c r="J150"/>
      <c r="K150"/>
      <c r="L150"/>
      <c r="M150"/>
      <c r="N150"/>
      <c r="O150" s="72"/>
      <c r="P150" s="72"/>
      <c r="Q150" s="72"/>
      <c r="R150" s="72"/>
      <c r="S150" s="72"/>
      <c r="T150" s="72"/>
      <c r="U150" s="72"/>
      <c r="V150" s="72"/>
      <c r="W150" s="72"/>
      <c r="X150" s="72"/>
      <c r="Y150" s="72"/>
      <c r="Z150" s="72"/>
      <c r="AA150" s="72"/>
      <c r="AB150" s="72"/>
      <c r="AC150" s="72"/>
      <c r="AD150" s="72"/>
      <c r="AE150" s="51"/>
      <c r="AF150" s="72"/>
      <c r="AG150" s="72"/>
      <c r="AH150" s="72"/>
      <c r="AI150" s="72"/>
      <c r="AJ150" s="72"/>
      <c r="AK150" s="72"/>
      <c r="AL150" s="41"/>
    </row>
    <row r="151" spans="1:38" ht="26.25" customHeight="1" thickBot="1" x14ac:dyDescent="0.3">
      <c r="A151" s="76"/>
      <c r="B151" s="39" t="s">
        <v>313</v>
      </c>
      <c r="C151" s="77" t="s">
        <v>356</v>
      </c>
      <c r="D151" s="76"/>
      <c r="E151" s="118" t="s">
        <v>440</v>
      </c>
      <c r="F151" s="118" t="s">
        <v>440</v>
      </c>
      <c r="G151" s="118" t="s">
        <v>440</v>
      </c>
      <c r="H151" s="118" t="s">
        <v>440</v>
      </c>
      <c r="I151" s="118" t="s">
        <v>440</v>
      </c>
      <c r="J151" s="118" t="s">
        <v>440</v>
      </c>
      <c r="K151" s="118" t="s">
        <v>440</v>
      </c>
      <c r="L151" s="118" t="s">
        <v>440</v>
      </c>
      <c r="M151" s="118" t="s">
        <v>440</v>
      </c>
      <c r="N151" s="118" t="s">
        <v>440</v>
      </c>
      <c r="O151" s="118" t="s">
        <v>440</v>
      </c>
      <c r="P151" s="118" t="s">
        <v>440</v>
      </c>
      <c r="Q151" s="118" t="s">
        <v>440</v>
      </c>
      <c r="R151" s="118" t="s">
        <v>440</v>
      </c>
      <c r="S151" s="118" t="s">
        <v>440</v>
      </c>
      <c r="T151" s="118" t="s">
        <v>440</v>
      </c>
      <c r="U151" s="118" t="s">
        <v>440</v>
      </c>
      <c r="V151" s="118" t="s">
        <v>440</v>
      </c>
      <c r="W151" s="118" t="s">
        <v>440</v>
      </c>
      <c r="X151" s="118" t="s">
        <v>440</v>
      </c>
      <c r="Y151" s="118" t="s">
        <v>440</v>
      </c>
      <c r="Z151" s="118" t="s">
        <v>440</v>
      </c>
      <c r="AA151" s="118" t="s">
        <v>440</v>
      </c>
      <c r="AB151" s="118" t="s">
        <v>440</v>
      </c>
      <c r="AC151" s="118" t="s">
        <v>440</v>
      </c>
      <c r="AD151" s="118" t="s">
        <v>440</v>
      </c>
      <c r="AE151" s="127"/>
      <c r="AF151" s="118" t="s">
        <v>440</v>
      </c>
      <c r="AG151" s="118" t="s">
        <v>440</v>
      </c>
      <c r="AH151" s="118" t="s">
        <v>440</v>
      </c>
      <c r="AI151" s="118" t="s">
        <v>440</v>
      </c>
      <c r="AJ151" s="118" t="s">
        <v>440</v>
      </c>
      <c r="AK151" s="118" t="s">
        <v>440</v>
      </c>
      <c r="AL151" s="39"/>
    </row>
    <row r="152" spans="1:38" ht="37.5" customHeight="1" thickBot="1" x14ac:dyDescent="0.3">
      <c r="A152" s="78"/>
      <c r="B152" s="79" t="s">
        <v>354</v>
      </c>
      <c r="C152" s="80" t="s">
        <v>351</v>
      </c>
      <c r="D152" s="78" t="s">
        <v>285</v>
      </c>
      <c r="E152" s="10">
        <f>SUM(E$141, E$151, IF(AND(ISNUMBER(SEARCH($B$4,"AT|BE|CH|GB|IE|LT|LU|NL")),SUM(E$143:E$149)&gt;0),SUM(E$143:E$149)-SUM(E$27:E$33),0))</f>
        <v>229.24994637179051</v>
      </c>
      <c r="F152" s="10">
        <f t="shared" ref="F152:AD152" si="1">SUM(F$141, F$151, IF(AND(ISNUMBER(SEARCH($B$4,"AT|BE|CH|GB|IE|LT|LU|NL")),SUM(F$143:F$149)&gt;0),SUM(F$143:F$149)-SUM(F$27:F$33),0))</f>
        <v>218.08967220849203</v>
      </c>
      <c r="G152" s="10">
        <f t="shared" si="1"/>
        <v>616.8267332208078</v>
      </c>
      <c r="H152" s="10">
        <f t="shared" si="1"/>
        <v>228.03803185512467</v>
      </c>
      <c r="I152" s="10">
        <f t="shared" si="1"/>
        <v>0</v>
      </c>
      <c r="J152" s="10">
        <f t="shared" si="1"/>
        <v>0</v>
      </c>
      <c r="K152" s="10">
        <f t="shared" si="1"/>
        <v>0</v>
      </c>
      <c r="L152" s="10">
        <f t="shared" si="1"/>
        <v>0</v>
      </c>
      <c r="M152" s="10">
        <f t="shared" si="1"/>
        <v>275.94128801568252</v>
      </c>
      <c r="N152" s="10">
        <f t="shared" si="1"/>
        <v>71.370351023623101</v>
      </c>
      <c r="O152" s="10">
        <f t="shared" si="1"/>
        <v>4.7193897121992325</v>
      </c>
      <c r="P152" s="10">
        <f t="shared" si="1"/>
        <v>3.4757558443662706</v>
      </c>
      <c r="Q152" s="10">
        <f t="shared" si="1"/>
        <v>10.490863092089334</v>
      </c>
      <c r="R152" s="10">
        <f t="shared" si="1"/>
        <v>55.105593622595173</v>
      </c>
      <c r="S152" s="10">
        <f t="shared" si="1"/>
        <v>22.910766882574173</v>
      </c>
      <c r="T152" s="10">
        <f t="shared" si="1"/>
        <v>31.180499385593333</v>
      </c>
      <c r="U152" s="10">
        <f t="shared" si="1"/>
        <v>14.34090312100807</v>
      </c>
      <c r="V152" s="10">
        <f t="shared" si="1"/>
        <v>84.757771006530945</v>
      </c>
      <c r="W152" s="10">
        <f t="shared" si="1"/>
        <v>64.676617285080553</v>
      </c>
      <c r="X152" s="10">
        <f t="shared" si="1"/>
        <v>14.981230429531195</v>
      </c>
      <c r="Y152" s="10">
        <f t="shared" si="1"/>
        <v>37.79826873649025</v>
      </c>
      <c r="Z152" s="10">
        <f t="shared" si="1"/>
        <v>32.477854298138105</v>
      </c>
      <c r="AA152" s="10">
        <f t="shared" si="1"/>
        <v>4.3283076885858716</v>
      </c>
      <c r="AB152" s="10">
        <f t="shared" si="1"/>
        <v>94.020724643259825</v>
      </c>
      <c r="AC152" s="10">
        <f t="shared" si="1"/>
        <v>4.1503483965075274</v>
      </c>
      <c r="AD152" s="10">
        <f t="shared" si="1"/>
        <v>45.226908691619627</v>
      </c>
      <c r="AE152" s="48"/>
      <c r="AF152" s="10"/>
      <c r="AG152" s="10"/>
      <c r="AH152" s="10"/>
      <c r="AI152" s="10"/>
      <c r="AJ152" s="10"/>
      <c r="AK152" s="10"/>
      <c r="AL152" s="40"/>
    </row>
    <row r="153" spans="1:38" ht="26.25" customHeight="1" thickBot="1" x14ac:dyDescent="0.3">
      <c r="A153" s="76"/>
      <c r="B153" s="39" t="s">
        <v>314</v>
      </c>
      <c r="C153" s="77" t="s">
        <v>357</v>
      </c>
      <c r="D153" s="76" t="s">
        <v>308</v>
      </c>
      <c r="E153" s="118"/>
      <c r="F153" s="118"/>
      <c r="G153" s="118"/>
      <c r="H153" s="118"/>
      <c r="I153" s="118"/>
      <c r="J153" s="118"/>
      <c r="K153" s="118"/>
      <c r="L153" s="118"/>
      <c r="M153" s="118"/>
      <c r="N153" s="118"/>
      <c r="O153" s="118"/>
      <c r="P153" s="118"/>
      <c r="Q153" s="118"/>
      <c r="R153" s="118"/>
      <c r="S153" s="118"/>
      <c r="T153" s="118"/>
      <c r="U153" s="118"/>
      <c r="V153" s="118"/>
      <c r="W153" s="118"/>
      <c r="X153" s="118"/>
      <c r="Y153" s="118"/>
      <c r="Z153" s="118"/>
      <c r="AA153" s="118"/>
      <c r="AB153" s="118"/>
      <c r="AC153" s="118"/>
      <c r="AD153" s="118"/>
      <c r="AE153" s="127"/>
      <c r="AF153" s="118"/>
      <c r="AG153" s="118"/>
      <c r="AH153" s="118"/>
      <c r="AI153" s="118"/>
      <c r="AJ153" s="118"/>
      <c r="AK153" s="118"/>
      <c r="AL153" s="39"/>
    </row>
    <row r="154" spans="1:38" ht="37.5" customHeight="1" thickBot="1" x14ac:dyDescent="0.3">
      <c r="A154" s="78"/>
      <c r="B154" s="79" t="s">
        <v>355</v>
      </c>
      <c r="C154" s="80" t="s">
        <v>352</v>
      </c>
      <c r="D154" s="78" t="s">
        <v>312</v>
      </c>
      <c r="E154" s="10">
        <f>SUM(E$141, E$153, -1 * IF(OR($B$6=2005,$B$6&gt;=2020),SUM(E$99:E$122),0), IF(AND(ISNUMBER(SEARCH($B$4,"AT|BE|CH|GB|IE|LT|LU|NL")),SUM(E$143:E$149)&gt;0),SUM(E$143:E$149)-SUM(E$27:E$33),0))</f>
        <v>229.24994637179051</v>
      </c>
      <c r="F154" s="10">
        <f>SUM(F$141, F$153, -1 * IF(OR($B$6=2005,$B$6&gt;=2020),SUM(F$99:F$122),0), IF(AND(ISNUMBER(SEARCH($B$4,"AT|BE|CH|GB|IE|LT|LU|NL")),SUM(F$143:F$149)&gt;0),SUM(F$143:F$149)-SUM(F$27:F$33),0))</f>
        <v>218.08967220849203</v>
      </c>
      <c r="G154" s="10">
        <f>SUM(G$141, G$153, IF(AND(ISNUMBER(SEARCH($B$4,"AT|BE|CH|GB|IE|LT|LU|NL")),SUM(G$143:G$149)&gt;0),SUM(G$143:G$149)-SUM(G$27:G$33),0))</f>
        <v>616.8267332208078</v>
      </c>
      <c r="H154" s="10">
        <f>SUM(H$141, H$153, IF(AND(ISNUMBER(SEARCH($B$4,"AT|BE|CH|GB|IE|LT|LU|NL")),SUM(H$143:H$149)&gt;0),SUM(H$143:H$149)-SUM(H$27:H$33),0))</f>
        <v>228.03803185512467</v>
      </c>
      <c r="I154" s="10">
        <f t="shared" ref="I154:AD154" si="2">SUM(I$141, I$153, IF(AND(ISNUMBER(SEARCH($B$4,"AT|BE|CH|GB|IE|LT|LU|NL")),SUM(I$143:I$149)&gt;0),SUM(I$143:I$149)-SUM(I$27:I$33),0))</f>
        <v>0</v>
      </c>
      <c r="J154" s="10">
        <f t="shared" si="2"/>
        <v>0</v>
      </c>
      <c r="K154" s="10">
        <f t="shared" si="2"/>
        <v>0</v>
      </c>
      <c r="L154" s="10">
        <f t="shared" si="2"/>
        <v>0</v>
      </c>
      <c r="M154" s="10">
        <f t="shared" si="2"/>
        <v>275.94128801568252</v>
      </c>
      <c r="N154" s="10">
        <f t="shared" si="2"/>
        <v>71.370351023623101</v>
      </c>
      <c r="O154" s="10">
        <f t="shared" si="2"/>
        <v>4.7193897121992325</v>
      </c>
      <c r="P154" s="10">
        <f t="shared" si="2"/>
        <v>3.4757558443662706</v>
      </c>
      <c r="Q154" s="10">
        <f t="shared" si="2"/>
        <v>10.490863092089334</v>
      </c>
      <c r="R154" s="10">
        <f t="shared" si="2"/>
        <v>55.105593622595173</v>
      </c>
      <c r="S154" s="10">
        <f t="shared" si="2"/>
        <v>22.910766882574173</v>
      </c>
      <c r="T154" s="10">
        <f t="shared" si="2"/>
        <v>31.180499385593333</v>
      </c>
      <c r="U154" s="10">
        <f t="shared" si="2"/>
        <v>14.34090312100807</v>
      </c>
      <c r="V154" s="10">
        <f t="shared" si="2"/>
        <v>84.757771006530945</v>
      </c>
      <c r="W154" s="10">
        <f t="shared" si="2"/>
        <v>64.676617285080553</v>
      </c>
      <c r="X154" s="10">
        <f t="shared" si="2"/>
        <v>14.981230429531195</v>
      </c>
      <c r="Y154" s="10">
        <f t="shared" si="2"/>
        <v>37.79826873649025</v>
      </c>
      <c r="Z154" s="10">
        <f t="shared" si="2"/>
        <v>32.477854298138105</v>
      </c>
      <c r="AA154" s="10">
        <f t="shared" si="2"/>
        <v>4.3283076885858716</v>
      </c>
      <c r="AB154" s="10">
        <f t="shared" si="2"/>
        <v>94.020724643259825</v>
      </c>
      <c r="AC154" s="10">
        <f t="shared" si="2"/>
        <v>4.1503483965075274</v>
      </c>
      <c r="AD154" s="10">
        <f t="shared" si="2"/>
        <v>45.226908691619627</v>
      </c>
      <c r="AE154" s="50"/>
      <c r="AF154" s="10"/>
      <c r="AG154" s="10"/>
      <c r="AH154" s="10"/>
      <c r="AI154" s="10"/>
      <c r="AJ154" s="10"/>
      <c r="AK154" s="10"/>
      <c r="AL154" s="40"/>
    </row>
    <row r="155" spans="1:38" ht="15" customHeight="1" thickBot="1" x14ac:dyDescent="0.35">
      <c r="A155" s="81"/>
      <c r="B155" s="82"/>
      <c r="C155" s="82"/>
      <c r="D155" s="72"/>
      <c r="E155"/>
      <c r="F155"/>
      <c r="G155"/>
      <c r="H155"/>
      <c r="I155"/>
      <c r="J155"/>
      <c r="K155"/>
      <c r="L155"/>
      <c r="M155"/>
      <c r="N155"/>
      <c r="O155" s="72"/>
      <c r="P155" s="72"/>
      <c r="Q155" s="72"/>
      <c r="R155" s="72"/>
      <c r="S155" s="72"/>
      <c r="T155" s="72"/>
      <c r="U155" s="72"/>
      <c r="V155" s="72"/>
      <c r="W155" s="72"/>
      <c r="X155" s="72"/>
      <c r="Y155" s="72"/>
      <c r="Z155" s="72"/>
      <c r="AA155" s="72"/>
      <c r="AB155" s="72"/>
      <c r="AC155" s="72"/>
      <c r="AD155" s="72"/>
      <c r="AE155" s="51"/>
      <c r="AF155" s="72"/>
      <c r="AG155" s="72"/>
      <c r="AH155" s="72"/>
      <c r="AI155" s="72"/>
      <c r="AJ155" s="72"/>
      <c r="AK155" s="72"/>
      <c r="AL155" s="41"/>
    </row>
    <row r="156" spans="1:38" ht="26.25" customHeight="1" thickBot="1" x14ac:dyDescent="0.3">
      <c r="A156" s="83" t="s">
        <v>350</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2"/>
      <c r="AF156" s="84"/>
      <c r="AG156" s="84"/>
      <c r="AH156" s="84"/>
      <c r="AI156" s="84"/>
      <c r="AJ156" s="84"/>
      <c r="AK156" s="84"/>
      <c r="AL156" s="42"/>
    </row>
    <row r="157" spans="1:38" ht="26.25" customHeight="1" thickBot="1" x14ac:dyDescent="0.3">
      <c r="A157" s="43" t="s">
        <v>315</v>
      </c>
      <c r="B157" s="43" t="s">
        <v>316</v>
      </c>
      <c r="C157" s="85" t="s">
        <v>317</v>
      </c>
      <c r="D157" s="119"/>
      <c r="E157" s="119">
        <v>0.25553508884294784</v>
      </c>
      <c r="F157" s="119">
        <v>2.7748056049741437E-3</v>
      </c>
      <c r="G157" s="119">
        <v>1.5666911831208944E-2</v>
      </c>
      <c r="H157" s="119" t="s">
        <v>429</v>
      </c>
      <c r="I157" s="119">
        <v>2.678205631796517E-2</v>
      </c>
      <c r="J157" s="119" t="s">
        <v>429</v>
      </c>
      <c r="K157" s="119">
        <v>5.3564112635930347E-2</v>
      </c>
      <c r="L157" s="119" t="s">
        <v>429</v>
      </c>
      <c r="M157" s="119">
        <v>0.12543060263480316</v>
      </c>
      <c r="N157" s="119" t="s">
        <v>429</v>
      </c>
      <c r="O157" s="119" t="s">
        <v>429</v>
      </c>
      <c r="P157" s="119" t="s">
        <v>429</v>
      </c>
      <c r="Q157" s="119" t="s">
        <v>429</v>
      </c>
      <c r="R157" s="119" t="s">
        <v>429</v>
      </c>
      <c r="S157" s="119" t="s">
        <v>429</v>
      </c>
      <c r="T157" s="119" t="s">
        <v>429</v>
      </c>
      <c r="U157" s="119" t="s">
        <v>429</v>
      </c>
      <c r="V157" s="119" t="s">
        <v>429</v>
      </c>
      <c r="W157" s="119" t="s">
        <v>429</v>
      </c>
      <c r="X157" s="119">
        <v>7.289971983283919E-5</v>
      </c>
      <c r="Y157" s="119">
        <v>1.0934955461396873E-5</v>
      </c>
      <c r="Z157" s="119" t="s">
        <v>429</v>
      </c>
      <c r="AA157" s="119">
        <v>1.8352258259932543E-6</v>
      </c>
      <c r="AB157" s="119" t="s">
        <v>429</v>
      </c>
      <c r="AC157" s="119" t="s">
        <v>429</v>
      </c>
      <c r="AD157" s="119" t="s">
        <v>429</v>
      </c>
      <c r="AE157" s="121"/>
      <c r="AF157" s="119" t="s">
        <v>429</v>
      </c>
      <c r="AG157" s="119" t="s">
        <v>429</v>
      </c>
      <c r="AH157" s="119" t="s">
        <v>429</v>
      </c>
      <c r="AI157" s="119" t="s">
        <v>429</v>
      </c>
      <c r="AJ157" s="119" t="s">
        <v>429</v>
      </c>
      <c r="AK157" s="119" t="s">
        <v>429</v>
      </c>
      <c r="AL157" s="124" t="s">
        <v>562</v>
      </c>
    </row>
    <row r="158" spans="1:38" ht="26.25" customHeight="1" thickBot="1" x14ac:dyDescent="0.3">
      <c r="A158" s="43" t="s">
        <v>315</v>
      </c>
      <c r="B158" s="43" t="s">
        <v>318</v>
      </c>
      <c r="C158" s="85" t="s">
        <v>319</v>
      </c>
      <c r="D158" s="119"/>
      <c r="E158" s="119">
        <v>1.0234730456864185</v>
      </c>
      <c r="F158" s="119">
        <v>0.17479313696806409</v>
      </c>
      <c r="G158" s="119">
        <v>0.17660900156039347</v>
      </c>
      <c r="H158" s="119" t="s">
        <v>429</v>
      </c>
      <c r="I158" s="119">
        <v>0.11295699381775025</v>
      </c>
      <c r="J158" s="119" t="s">
        <v>429</v>
      </c>
      <c r="K158" s="119">
        <v>0.22591398763550052</v>
      </c>
      <c r="L158" s="119" t="s">
        <v>429</v>
      </c>
      <c r="M158" s="119">
        <v>4.9493795942389873</v>
      </c>
      <c r="N158" s="119" t="s">
        <v>429</v>
      </c>
      <c r="O158" s="119" t="s">
        <v>429</v>
      </c>
      <c r="P158" s="119" t="s">
        <v>429</v>
      </c>
      <c r="Q158" s="119" t="s">
        <v>429</v>
      </c>
      <c r="R158" s="119" t="s">
        <v>429</v>
      </c>
      <c r="S158" s="119" t="s">
        <v>429</v>
      </c>
      <c r="T158" s="119" t="s">
        <v>429</v>
      </c>
      <c r="U158" s="119" t="s">
        <v>429</v>
      </c>
      <c r="V158" s="119" t="s">
        <v>429</v>
      </c>
      <c r="W158" s="119" t="s">
        <v>429</v>
      </c>
      <c r="X158" s="119">
        <v>4.5921626719422747E-3</v>
      </c>
      <c r="Y158" s="119">
        <v>6.8882495936651363E-4</v>
      </c>
      <c r="Z158" s="119" t="s">
        <v>429</v>
      </c>
      <c r="AA158" s="119">
        <v>1.1560619119060206E-4</v>
      </c>
      <c r="AB158" s="119" t="s">
        <v>429</v>
      </c>
      <c r="AC158" s="119" t="s">
        <v>429</v>
      </c>
      <c r="AD158" s="119" t="s">
        <v>429</v>
      </c>
      <c r="AE158" s="121"/>
      <c r="AF158" s="119" t="s">
        <v>429</v>
      </c>
      <c r="AG158" s="119" t="s">
        <v>429</v>
      </c>
      <c r="AH158" s="119" t="s">
        <v>429</v>
      </c>
      <c r="AI158" s="119" t="s">
        <v>429</v>
      </c>
      <c r="AJ158" s="119" t="s">
        <v>429</v>
      </c>
      <c r="AK158" s="119" t="s">
        <v>429</v>
      </c>
      <c r="AL158" s="124" t="s">
        <v>562</v>
      </c>
    </row>
    <row r="159" spans="1:38" ht="26.25" customHeight="1" thickBot="1" x14ac:dyDescent="0.3">
      <c r="A159" s="43" t="s">
        <v>320</v>
      </c>
      <c r="B159" s="43" t="s">
        <v>321</v>
      </c>
      <c r="C159" s="85" t="s">
        <v>398</v>
      </c>
      <c r="D159" s="119"/>
      <c r="E159" s="119">
        <v>0.71884681960373986</v>
      </c>
      <c r="F159" s="119">
        <v>2.5846200684579258E-2</v>
      </c>
      <c r="G159" s="119">
        <v>0.18212520910413754</v>
      </c>
      <c r="H159" s="119" t="s">
        <v>430</v>
      </c>
      <c r="I159" s="119">
        <v>3.5629238467289624E-2</v>
      </c>
      <c r="J159" s="119">
        <v>3.9258415082810312E-2</v>
      </c>
      <c r="K159" s="119" t="s">
        <v>430</v>
      </c>
      <c r="L159" s="119" t="s">
        <v>430</v>
      </c>
      <c r="M159" s="119">
        <v>7.0215598318530886E-2</v>
      </c>
      <c r="N159" s="119">
        <v>0.47719045817689404</v>
      </c>
      <c r="O159" s="119">
        <v>3.6740423552068774E-2</v>
      </c>
      <c r="P159" s="119">
        <v>0.1100037466562063</v>
      </c>
      <c r="Q159" s="119">
        <v>0.1502245542082751</v>
      </c>
      <c r="R159" s="119">
        <v>0.18707373976034386</v>
      </c>
      <c r="S159" s="119">
        <v>3.2303838415820518</v>
      </c>
      <c r="T159" s="119">
        <v>3.8371853552068771</v>
      </c>
      <c r="U159" s="119">
        <v>0.36745861652068773</v>
      </c>
      <c r="V159" s="119">
        <v>4.4023251062482514</v>
      </c>
      <c r="W159" s="119">
        <v>4.7876750717689413E-4</v>
      </c>
      <c r="X159" s="119" t="s">
        <v>430</v>
      </c>
      <c r="Y159" s="119" t="s">
        <v>430</v>
      </c>
      <c r="Z159" s="119" t="s">
        <v>430</v>
      </c>
      <c r="AA159" s="119" t="s">
        <v>430</v>
      </c>
      <c r="AB159" s="119" t="s">
        <v>430</v>
      </c>
      <c r="AC159" s="119">
        <v>2.9381462641655019E-4</v>
      </c>
      <c r="AD159" s="119">
        <v>0.13920037589220133</v>
      </c>
      <c r="AE159" s="121"/>
      <c r="AF159" s="119" t="s">
        <v>429</v>
      </c>
      <c r="AG159" s="119" t="s">
        <v>429</v>
      </c>
      <c r="AH159" s="119" t="s">
        <v>429</v>
      </c>
      <c r="AI159" s="119" t="s">
        <v>429</v>
      </c>
      <c r="AJ159" s="119" t="s">
        <v>429</v>
      </c>
      <c r="AK159" s="119" t="s">
        <v>429</v>
      </c>
      <c r="AL159" s="124" t="s">
        <v>562</v>
      </c>
    </row>
    <row r="160" spans="1:38" ht="26.25" customHeight="1" thickBot="1" x14ac:dyDescent="0.3">
      <c r="A160" s="43" t="s">
        <v>322</v>
      </c>
      <c r="B160" s="43" t="s">
        <v>323</v>
      </c>
      <c r="C160" s="85" t="s">
        <v>324</v>
      </c>
      <c r="D160" s="119"/>
      <c r="E160" s="119" t="s">
        <v>429</v>
      </c>
      <c r="F160" s="119" t="s">
        <v>429</v>
      </c>
      <c r="G160" s="119" t="s">
        <v>429</v>
      </c>
      <c r="H160" s="119" t="s">
        <v>429</v>
      </c>
      <c r="I160" s="119" t="s">
        <v>429</v>
      </c>
      <c r="J160" s="119" t="s">
        <v>429</v>
      </c>
      <c r="K160" s="119" t="s">
        <v>429</v>
      </c>
      <c r="L160" s="119" t="s">
        <v>429</v>
      </c>
      <c r="M160" s="119" t="s">
        <v>429</v>
      </c>
      <c r="N160" s="119" t="s">
        <v>429</v>
      </c>
      <c r="O160" s="119" t="s">
        <v>429</v>
      </c>
      <c r="P160" s="119" t="s">
        <v>429</v>
      </c>
      <c r="Q160" s="119" t="s">
        <v>429</v>
      </c>
      <c r="R160" s="119" t="s">
        <v>429</v>
      </c>
      <c r="S160" s="119" t="s">
        <v>429</v>
      </c>
      <c r="T160" s="119" t="s">
        <v>429</v>
      </c>
      <c r="U160" s="119" t="s">
        <v>429</v>
      </c>
      <c r="V160" s="119" t="s">
        <v>429</v>
      </c>
      <c r="W160" s="119" t="s">
        <v>429</v>
      </c>
      <c r="X160" s="119" t="s">
        <v>429</v>
      </c>
      <c r="Y160" s="119" t="s">
        <v>429</v>
      </c>
      <c r="Z160" s="119" t="s">
        <v>429</v>
      </c>
      <c r="AA160" s="119" t="s">
        <v>429</v>
      </c>
      <c r="AB160" s="119" t="s">
        <v>429</v>
      </c>
      <c r="AC160" s="119" t="s">
        <v>429</v>
      </c>
      <c r="AD160" s="119" t="s">
        <v>429</v>
      </c>
      <c r="AE160" s="121"/>
      <c r="AF160" s="119" t="s">
        <v>429</v>
      </c>
      <c r="AG160" s="119" t="s">
        <v>429</v>
      </c>
      <c r="AH160" s="119" t="s">
        <v>429</v>
      </c>
      <c r="AI160" s="119" t="s">
        <v>429</v>
      </c>
      <c r="AJ160" s="119" t="s">
        <v>429</v>
      </c>
      <c r="AK160" s="119" t="s">
        <v>429</v>
      </c>
      <c r="AL160" s="124"/>
    </row>
    <row r="161" spans="1:38" ht="26.25" customHeight="1" thickBot="1" x14ac:dyDescent="0.3">
      <c r="A161" s="44" t="s">
        <v>322</v>
      </c>
      <c r="B161" s="44" t="s">
        <v>325</v>
      </c>
      <c r="C161" s="87" t="s">
        <v>326</v>
      </c>
      <c r="D161" s="119"/>
      <c r="E161" s="119" t="s">
        <v>429</v>
      </c>
      <c r="F161" s="119" t="s">
        <v>429</v>
      </c>
      <c r="G161" s="119" t="s">
        <v>429</v>
      </c>
      <c r="H161" s="119" t="s">
        <v>429</v>
      </c>
      <c r="I161" s="119" t="s">
        <v>429</v>
      </c>
      <c r="J161" s="119" t="s">
        <v>429</v>
      </c>
      <c r="K161" s="119" t="s">
        <v>429</v>
      </c>
      <c r="L161" s="119" t="s">
        <v>429</v>
      </c>
      <c r="M161" s="119" t="s">
        <v>429</v>
      </c>
      <c r="N161" s="119" t="s">
        <v>429</v>
      </c>
      <c r="O161" s="119" t="s">
        <v>429</v>
      </c>
      <c r="P161" s="119" t="s">
        <v>429</v>
      </c>
      <c r="Q161" s="119" t="s">
        <v>429</v>
      </c>
      <c r="R161" s="119" t="s">
        <v>429</v>
      </c>
      <c r="S161" s="119" t="s">
        <v>429</v>
      </c>
      <c r="T161" s="119" t="s">
        <v>429</v>
      </c>
      <c r="U161" s="119" t="s">
        <v>429</v>
      </c>
      <c r="V161" s="119" t="s">
        <v>429</v>
      </c>
      <c r="W161" s="119" t="s">
        <v>429</v>
      </c>
      <c r="X161" s="119" t="s">
        <v>429</v>
      </c>
      <c r="Y161" s="119" t="s">
        <v>429</v>
      </c>
      <c r="Z161" s="119" t="s">
        <v>429</v>
      </c>
      <c r="AA161" s="119" t="s">
        <v>429</v>
      </c>
      <c r="AB161" s="119" t="s">
        <v>429</v>
      </c>
      <c r="AC161" s="119" t="s">
        <v>429</v>
      </c>
      <c r="AD161" s="119" t="s">
        <v>429</v>
      </c>
      <c r="AE161" s="121"/>
      <c r="AF161" s="119" t="s">
        <v>429</v>
      </c>
      <c r="AG161" s="119" t="s">
        <v>429</v>
      </c>
      <c r="AH161" s="119" t="s">
        <v>429</v>
      </c>
      <c r="AI161" s="119" t="s">
        <v>429</v>
      </c>
      <c r="AJ161" s="119" t="s">
        <v>429</v>
      </c>
      <c r="AK161" s="119" t="s">
        <v>429</v>
      </c>
      <c r="AL161" s="124" t="s">
        <v>430</v>
      </c>
    </row>
    <row r="162" spans="1:38" ht="26.25" customHeight="1" thickBot="1" x14ac:dyDescent="0.3">
      <c r="A162" s="45" t="s">
        <v>327</v>
      </c>
      <c r="B162" s="45" t="s">
        <v>328</v>
      </c>
      <c r="C162" s="89" t="s">
        <v>329</v>
      </c>
      <c r="D162" s="120"/>
      <c r="E162" s="120" t="s">
        <v>434</v>
      </c>
      <c r="F162" s="120" t="s">
        <v>434</v>
      </c>
      <c r="G162" s="120" t="s">
        <v>434</v>
      </c>
      <c r="H162" s="120" t="s">
        <v>434</v>
      </c>
      <c r="I162" s="120" t="s">
        <v>434</v>
      </c>
      <c r="J162" s="120" t="s">
        <v>434</v>
      </c>
      <c r="K162" s="120" t="s">
        <v>434</v>
      </c>
      <c r="L162" s="120" t="s">
        <v>434</v>
      </c>
      <c r="M162" s="120" t="s">
        <v>434</v>
      </c>
      <c r="N162" s="120" t="s">
        <v>434</v>
      </c>
      <c r="O162" s="120" t="s">
        <v>434</v>
      </c>
      <c r="P162" s="120" t="s">
        <v>434</v>
      </c>
      <c r="Q162" s="120" t="s">
        <v>434</v>
      </c>
      <c r="R162" s="120" t="s">
        <v>434</v>
      </c>
      <c r="S162" s="120" t="s">
        <v>434</v>
      </c>
      <c r="T162" s="120" t="s">
        <v>434</v>
      </c>
      <c r="U162" s="120" t="s">
        <v>434</v>
      </c>
      <c r="V162" s="120" t="s">
        <v>434</v>
      </c>
      <c r="W162" s="120" t="s">
        <v>434</v>
      </c>
      <c r="X162" s="120" t="s">
        <v>434</v>
      </c>
      <c r="Y162" s="120" t="s">
        <v>434</v>
      </c>
      <c r="Z162" s="120" t="s">
        <v>434</v>
      </c>
      <c r="AA162" s="120" t="s">
        <v>434</v>
      </c>
      <c r="AB162" s="120" t="s">
        <v>434</v>
      </c>
      <c r="AC162" s="120" t="s">
        <v>434</v>
      </c>
      <c r="AD162" s="120" t="s">
        <v>434</v>
      </c>
      <c r="AE162" s="122"/>
      <c r="AF162" s="120" t="s">
        <v>434</v>
      </c>
      <c r="AG162" s="120" t="s">
        <v>434</v>
      </c>
      <c r="AH162" s="120" t="s">
        <v>434</v>
      </c>
      <c r="AI162" s="120" t="s">
        <v>434</v>
      </c>
      <c r="AJ162" s="120" t="s">
        <v>434</v>
      </c>
      <c r="AK162" s="120" t="s">
        <v>434</v>
      </c>
      <c r="AL162" s="125" t="s">
        <v>438</v>
      </c>
    </row>
    <row r="163" spans="1:38" ht="26.25" customHeight="1" thickBot="1" x14ac:dyDescent="0.3">
      <c r="A163" s="45" t="s">
        <v>327</v>
      </c>
      <c r="B163" s="45" t="s">
        <v>330</v>
      </c>
      <c r="C163" s="89" t="s">
        <v>331</v>
      </c>
      <c r="D163" s="120"/>
      <c r="E163" s="120" t="s">
        <v>894</v>
      </c>
      <c r="F163" s="120" t="s">
        <v>895</v>
      </c>
      <c r="G163" s="120" t="s">
        <v>896</v>
      </c>
      <c r="H163" s="120" t="s">
        <v>897</v>
      </c>
      <c r="I163" s="120" t="s">
        <v>898</v>
      </c>
      <c r="J163" s="120" t="s">
        <v>899</v>
      </c>
      <c r="K163" s="120" t="s">
        <v>900</v>
      </c>
      <c r="L163" s="120" t="s">
        <v>901</v>
      </c>
      <c r="M163" s="120" t="s">
        <v>902</v>
      </c>
      <c r="N163" s="120" t="s">
        <v>430</v>
      </c>
      <c r="O163" s="120" t="s">
        <v>430</v>
      </c>
      <c r="P163" s="120" t="s">
        <v>430</v>
      </c>
      <c r="Q163" s="120" t="s">
        <v>430</v>
      </c>
      <c r="R163" s="120" t="s">
        <v>430</v>
      </c>
      <c r="S163" s="120" t="s">
        <v>430</v>
      </c>
      <c r="T163" s="120" t="s">
        <v>430</v>
      </c>
      <c r="U163" s="120" t="s">
        <v>430</v>
      </c>
      <c r="V163" s="120" t="s">
        <v>430</v>
      </c>
      <c r="W163" s="120" t="s">
        <v>430</v>
      </c>
      <c r="X163" s="120" t="s">
        <v>430</v>
      </c>
      <c r="Y163" s="120" t="s">
        <v>430</v>
      </c>
      <c r="Z163" s="120" t="s">
        <v>430</v>
      </c>
      <c r="AA163" s="120" t="s">
        <v>430</v>
      </c>
      <c r="AB163" s="120" t="s">
        <v>430</v>
      </c>
      <c r="AC163" s="120" t="s">
        <v>430</v>
      </c>
      <c r="AD163" s="120" t="s">
        <v>430</v>
      </c>
      <c r="AE163" s="122"/>
      <c r="AF163" s="120" t="s">
        <v>430</v>
      </c>
      <c r="AG163" s="120" t="s">
        <v>430</v>
      </c>
      <c r="AH163" s="120" t="s">
        <v>430</v>
      </c>
      <c r="AI163" s="120" t="s">
        <v>430</v>
      </c>
      <c r="AJ163" s="120" t="s">
        <v>430</v>
      </c>
      <c r="AK163" s="120" t="s">
        <v>548</v>
      </c>
      <c r="AL163" s="125" t="s">
        <v>598</v>
      </c>
    </row>
    <row r="164" spans="1:38" ht="26.25" customHeight="1" thickBot="1" x14ac:dyDescent="0.3">
      <c r="A164" s="45" t="s">
        <v>327</v>
      </c>
      <c r="B164" s="45" t="s">
        <v>332</v>
      </c>
      <c r="C164" s="89" t="s">
        <v>333</v>
      </c>
      <c r="D164" s="120"/>
      <c r="E164" s="120" t="s">
        <v>816</v>
      </c>
      <c r="F164" s="120" t="s">
        <v>903</v>
      </c>
      <c r="G164" s="120" t="s">
        <v>818</v>
      </c>
      <c r="H164" s="120" t="s">
        <v>819</v>
      </c>
      <c r="I164" s="120" t="s">
        <v>820</v>
      </c>
      <c r="J164" s="120" t="s">
        <v>821</v>
      </c>
      <c r="K164" s="120" t="s">
        <v>822</v>
      </c>
      <c r="L164" s="120" t="s">
        <v>823</v>
      </c>
      <c r="M164" s="120" t="s">
        <v>824</v>
      </c>
      <c r="N164" s="120" t="s">
        <v>430</v>
      </c>
      <c r="O164" s="120" t="s">
        <v>430</v>
      </c>
      <c r="P164" s="120" t="s">
        <v>430</v>
      </c>
      <c r="Q164" s="120" t="s">
        <v>430</v>
      </c>
      <c r="R164" s="120" t="s">
        <v>430</v>
      </c>
      <c r="S164" s="120" t="s">
        <v>430</v>
      </c>
      <c r="T164" s="120" t="s">
        <v>430</v>
      </c>
      <c r="U164" s="120" t="s">
        <v>430</v>
      </c>
      <c r="V164" s="120" t="s">
        <v>430</v>
      </c>
      <c r="W164" s="120" t="s">
        <v>430</v>
      </c>
      <c r="X164" s="120" t="s">
        <v>430</v>
      </c>
      <c r="Y164" s="120" t="s">
        <v>430</v>
      </c>
      <c r="Z164" s="120" t="s">
        <v>430</v>
      </c>
      <c r="AA164" s="120" t="s">
        <v>430</v>
      </c>
      <c r="AB164" s="120" t="s">
        <v>430</v>
      </c>
      <c r="AC164" s="120" t="s">
        <v>430</v>
      </c>
      <c r="AD164" s="120" t="s">
        <v>430</v>
      </c>
      <c r="AE164" s="123"/>
      <c r="AF164" s="120" t="s">
        <v>430</v>
      </c>
      <c r="AG164" s="120" t="s">
        <v>430</v>
      </c>
      <c r="AH164" s="120" t="s">
        <v>430</v>
      </c>
      <c r="AI164" s="120" t="s">
        <v>430</v>
      </c>
      <c r="AJ164" s="120" t="s">
        <v>430</v>
      </c>
      <c r="AK164" s="120" t="s">
        <v>506</v>
      </c>
      <c r="AL164" s="126" t="s">
        <v>563</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6"/>
    </row>
    <row r="166" spans="1:38" s="100" customFormat="1" ht="52.5" customHeight="1" x14ac:dyDescent="0.3">
      <c r="A166" s="392" t="s">
        <v>358</v>
      </c>
      <c r="B166" s="392"/>
      <c r="C166" s="392"/>
      <c r="D166" s="392"/>
      <c r="E166" s="392"/>
      <c r="F166" s="392"/>
      <c r="G166" s="392"/>
      <c r="H166" s="98"/>
      <c r="I166" s="99"/>
      <c r="J166" s="99"/>
      <c r="K166" s="99"/>
      <c r="L166" s="99"/>
      <c r="M166" s="99"/>
      <c r="N166" s="99"/>
      <c r="O166" s="99"/>
      <c r="P166" s="99"/>
      <c r="Q166" s="99"/>
      <c r="R166" s="99"/>
      <c r="S166" s="99"/>
      <c r="T166" s="99"/>
      <c r="U166" s="99"/>
      <c r="AC166" s="101"/>
      <c r="AD166" s="101"/>
      <c r="AG166" s="102"/>
      <c r="AH166" s="102"/>
      <c r="AI166" s="102"/>
      <c r="AJ166" s="102"/>
      <c r="AK166" s="102"/>
      <c r="AL166" s="102"/>
    </row>
    <row r="167" spans="1:38" s="103" customFormat="1" ht="63.75" customHeight="1" x14ac:dyDescent="0.3">
      <c r="A167" s="392" t="s">
        <v>362</v>
      </c>
      <c r="B167" s="392"/>
      <c r="C167" s="392"/>
      <c r="D167" s="392"/>
      <c r="E167" s="392"/>
      <c r="F167" s="392"/>
      <c r="G167" s="392"/>
      <c r="H167" s="98"/>
      <c r="I167" s="99"/>
      <c r="J167"/>
      <c r="K167"/>
      <c r="L167"/>
      <c r="M167" s="99"/>
      <c r="N167" s="99"/>
      <c r="O167" s="99"/>
      <c r="P167" s="99"/>
      <c r="Q167" s="99"/>
      <c r="R167" s="99"/>
      <c r="S167" s="99"/>
      <c r="T167" s="99"/>
      <c r="U167" s="99"/>
    </row>
    <row r="168" spans="1:38" s="103" customFormat="1" ht="26.25" customHeight="1" x14ac:dyDescent="0.3">
      <c r="A168" s="392" t="s">
        <v>359</v>
      </c>
      <c r="B168" s="392"/>
      <c r="C168" s="392"/>
      <c r="D168" s="392"/>
      <c r="E168" s="392"/>
      <c r="F168" s="392"/>
      <c r="G168" s="392"/>
      <c r="H168" s="98"/>
      <c r="I168" s="99"/>
      <c r="J168"/>
      <c r="K168"/>
      <c r="L168"/>
      <c r="M168" s="99"/>
      <c r="N168" s="99"/>
      <c r="O168" s="99"/>
      <c r="P168" s="99"/>
      <c r="Q168" s="99"/>
      <c r="R168" s="99"/>
      <c r="S168" s="99"/>
      <c r="T168" s="99"/>
      <c r="U168" s="99"/>
    </row>
    <row r="169" spans="1:38" s="100" customFormat="1" ht="26.25" customHeight="1" x14ac:dyDescent="0.3">
      <c r="A169" s="392" t="s">
        <v>360</v>
      </c>
      <c r="B169" s="392"/>
      <c r="C169" s="392"/>
      <c r="D169" s="392"/>
      <c r="E169" s="392"/>
      <c r="F169" s="392"/>
      <c r="G169" s="392"/>
      <c r="H169" s="98"/>
      <c r="I169" s="99"/>
      <c r="J169"/>
      <c r="K169"/>
      <c r="L169"/>
      <c r="M169" s="99"/>
      <c r="N169" s="99"/>
      <c r="O169" s="99"/>
      <c r="P169" s="99"/>
      <c r="Q169" s="99"/>
      <c r="R169" s="99"/>
      <c r="S169" s="99"/>
      <c r="T169" s="99"/>
      <c r="U169" s="99"/>
      <c r="AC169" s="101"/>
      <c r="AD169" s="101"/>
      <c r="AG169" s="102"/>
      <c r="AH169" s="102"/>
      <c r="AI169" s="102"/>
      <c r="AJ169" s="102"/>
      <c r="AK169" s="102"/>
      <c r="AL169" s="102"/>
    </row>
    <row r="170" spans="1:38" s="103" customFormat="1" ht="52.5" customHeight="1" x14ac:dyDescent="0.3">
      <c r="A170" s="392" t="s">
        <v>361</v>
      </c>
      <c r="B170" s="392"/>
      <c r="C170" s="392"/>
      <c r="D170" s="392"/>
      <c r="E170" s="392"/>
      <c r="F170" s="392"/>
      <c r="G170" s="392"/>
      <c r="H170" s="98"/>
      <c r="I170" s="99"/>
      <c r="J170"/>
      <c r="K170"/>
      <c r="L170"/>
      <c r="M170" s="99"/>
      <c r="N170" s="99"/>
      <c r="O170" s="99"/>
      <c r="P170" s="99"/>
      <c r="Q170" s="99"/>
      <c r="R170" s="99"/>
      <c r="S170" s="99"/>
      <c r="T170" s="99"/>
      <c r="U170" s="9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L170"/>
  <sheetViews>
    <sheetView topLeftCell="A8" zoomScale="80" zoomScaleNormal="80" workbookViewId="0">
      <selection activeCell="E14" sqref="E14:AK140"/>
    </sheetView>
  </sheetViews>
  <sheetFormatPr defaultColWidth="8.77734375" defaultRowHeight="13.2" x14ac:dyDescent="0.25"/>
  <cols>
    <col min="1" max="2" width="21.44140625" style="1" customWidth="1"/>
    <col min="3" max="3" width="46.44140625" style="14"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77734375" style="1" customWidth="1"/>
    <col min="39" max="16384" width="8.77734375" style="1"/>
  </cols>
  <sheetData>
    <row r="1" spans="1:38" ht="22.5" customHeight="1" x14ac:dyDescent="0.25">
      <c r="A1" s="19" t="s">
        <v>349</v>
      </c>
      <c r="B1" s="20"/>
      <c r="C1" s="21"/>
    </row>
    <row r="2" spans="1:38" x14ac:dyDescent="0.25">
      <c r="A2" s="22" t="s">
        <v>348</v>
      </c>
      <c r="B2" s="20"/>
      <c r="C2" s="21"/>
    </row>
    <row r="3" spans="1:38" x14ac:dyDescent="0.25">
      <c r="B3" s="20"/>
      <c r="C3" s="21"/>
      <c r="F3" s="20"/>
      <c r="R3" s="2"/>
      <c r="S3" s="2"/>
      <c r="T3" s="2"/>
      <c r="U3" s="2"/>
      <c r="V3" s="2"/>
    </row>
    <row r="4" spans="1:38" x14ac:dyDescent="0.25">
      <c r="A4" s="22" t="s">
        <v>0</v>
      </c>
      <c r="B4" s="116" t="s">
        <v>428</v>
      </c>
      <c r="C4" s="23" t="s">
        <v>1</v>
      </c>
      <c r="R4" s="2"/>
      <c r="S4" s="2"/>
      <c r="T4" s="2"/>
      <c r="U4" s="2"/>
      <c r="V4" s="2"/>
    </row>
    <row r="5" spans="1:38" x14ac:dyDescent="0.25">
      <c r="A5" s="22" t="s">
        <v>2</v>
      </c>
      <c r="B5" s="116" t="s">
        <v>1106</v>
      </c>
      <c r="C5" s="23" t="s">
        <v>3</v>
      </c>
      <c r="R5" s="2"/>
      <c r="S5" s="2"/>
      <c r="T5" s="2"/>
      <c r="U5" s="2"/>
      <c r="V5" s="2"/>
    </row>
    <row r="6" spans="1:38" x14ac:dyDescent="0.25">
      <c r="A6" s="22" t="s">
        <v>4</v>
      </c>
      <c r="B6" s="117">
        <v>1998</v>
      </c>
      <c r="C6" s="23" t="s">
        <v>5</v>
      </c>
      <c r="R6" s="24"/>
      <c r="S6" s="24"/>
      <c r="T6" s="24"/>
      <c r="U6" s="24"/>
      <c r="V6" s="24"/>
    </row>
    <row r="7" spans="1:38" x14ac:dyDescent="0.25">
      <c r="A7" s="22" t="s">
        <v>6</v>
      </c>
      <c r="B7" s="116" t="s">
        <v>1107</v>
      </c>
      <c r="C7" s="23" t="s">
        <v>7</v>
      </c>
      <c r="R7" s="2"/>
      <c r="S7" s="2"/>
      <c r="T7" s="2"/>
      <c r="U7" s="2"/>
      <c r="V7" s="2"/>
    </row>
    <row r="8" spans="1:38" x14ac:dyDescent="0.25">
      <c r="A8" s="5"/>
      <c r="B8" s="20"/>
      <c r="C8" s="21"/>
      <c r="R8" s="2"/>
      <c r="S8" s="2"/>
      <c r="T8" s="2"/>
      <c r="U8" s="2"/>
      <c r="V8" s="2"/>
      <c r="AF8" s="24"/>
    </row>
    <row r="9" spans="1:38" ht="13.8" thickBot="1" x14ac:dyDescent="0.3">
      <c r="A9" s="25"/>
      <c r="B9" s="26"/>
      <c r="C9" s="27"/>
      <c r="D9" s="28"/>
      <c r="E9" s="28"/>
      <c r="F9" s="28"/>
      <c r="G9" s="28"/>
      <c r="H9" s="28"/>
      <c r="I9" s="28"/>
      <c r="J9" s="28"/>
      <c r="K9" s="28"/>
      <c r="L9" s="28"/>
      <c r="M9" s="28"/>
      <c r="N9" s="28"/>
      <c r="O9" s="28"/>
      <c r="P9" s="28"/>
      <c r="Q9" s="28"/>
      <c r="R9" s="2"/>
      <c r="S9" s="2"/>
      <c r="T9" s="2"/>
      <c r="U9" s="2"/>
      <c r="V9" s="2"/>
      <c r="AF9" s="24"/>
    </row>
    <row r="10" spans="1:38" s="2" customFormat="1" ht="37.5" customHeight="1" thickBot="1" x14ac:dyDescent="0.3">
      <c r="A10" s="393" t="str">
        <f>B4&amp;": "&amp;B5&amp;": "&amp;B6</f>
        <v>Kazakhstan: 12.02.2024: 1998</v>
      </c>
      <c r="B10" s="395" t="s">
        <v>8</v>
      </c>
      <c r="C10" s="396"/>
      <c r="D10" s="397"/>
      <c r="E10" s="383" t="s">
        <v>9</v>
      </c>
      <c r="F10" s="384"/>
      <c r="G10" s="384"/>
      <c r="H10" s="385"/>
      <c r="I10" s="383" t="s">
        <v>10</v>
      </c>
      <c r="J10" s="384"/>
      <c r="K10" s="384"/>
      <c r="L10" s="385"/>
      <c r="M10" s="401" t="s">
        <v>11</v>
      </c>
      <c r="N10" s="383" t="s">
        <v>12</v>
      </c>
      <c r="O10" s="384"/>
      <c r="P10" s="385"/>
      <c r="Q10" s="383" t="s">
        <v>13</v>
      </c>
      <c r="R10" s="384"/>
      <c r="S10" s="384"/>
      <c r="T10" s="384"/>
      <c r="U10" s="384"/>
      <c r="V10" s="385"/>
      <c r="W10" s="383" t="s">
        <v>353</v>
      </c>
      <c r="X10" s="384"/>
      <c r="Y10" s="384"/>
      <c r="Z10" s="384"/>
      <c r="AA10" s="384"/>
      <c r="AB10" s="384"/>
      <c r="AC10" s="384"/>
      <c r="AD10" s="385"/>
      <c r="AE10" s="29"/>
      <c r="AF10" s="383" t="s">
        <v>370</v>
      </c>
      <c r="AG10" s="384"/>
      <c r="AH10" s="384"/>
      <c r="AI10" s="384"/>
      <c r="AJ10" s="384"/>
      <c r="AK10" s="384"/>
      <c r="AL10" s="385"/>
    </row>
    <row r="11" spans="1:38" ht="15" customHeight="1" thickBot="1" x14ac:dyDescent="0.3">
      <c r="A11" s="394"/>
      <c r="B11" s="398"/>
      <c r="C11" s="399"/>
      <c r="D11" s="400"/>
      <c r="E11" s="386"/>
      <c r="F11" s="387"/>
      <c r="G11" s="387"/>
      <c r="H11" s="388"/>
      <c r="I11" s="386"/>
      <c r="J11" s="387"/>
      <c r="K11" s="387"/>
      <c r="L11" s="388"/>
      <c r="M11" s="402"/>
      <c r="N11" s="386"/>
      <c r="O11" s="387"/>
      <c r="P11" s="388"/>
      <c r="Q11" s="386"/>
      <c r="R11" s="387"/>
      <c r="S11" s="387"/>
      <c r="T11" s="387"/>
      <c r="U11" s="387"/>
      <c r="V11" s="388"/>
      <c r="W11" s="95"/>
      <c r="X11" s="389" t="s">
        <v>31</v>
      </c>
      <c r="Y11" s="390"/>
      <c r="Z11" s="390"/>
      <c r="AA11" s="390"/>
      <c r="AB11" s="391"/>
      <c r="AC11" s="96"/>
      <c r="AD11" s="97"/>
      <c r="AE11" s="30"/>
      <c r="AF11" s="386"/>
      <c r="AG11" s="387"/>
      <c r="AH11" s="387"/>
      <c r="AI11" s="387"/>
      <c r="AJ11" s="387"/>
      <c r="AK11" s="387"/>
      <c r="AL11" s="388"/>
    </row>
    <row r="12" spans="1:38" ht="52.5" customHeight="1" thickBot="1" x14ac:dyDescent="0.3">
      <c r="A12" s="394"/>
      <c r="B12" s="398"/>
      <c r="C12" s="399"/>
      <c r="D12" s="400"/>
      <c r="E12" s="91" t="s">
        <v>371</v>
      </c>
      <c r="F12" s="91" t="s">
        <v>14</v>
      </c>
      <c r="G12" s="91" t="s">
        <v>15</v>
      </c>
      <c r="H12" s="91" t="s">
        <v>16</v>
      </c>
      <c r="I12" s="91" t="s">
        <v>17</v>
      </c>
      <c r="J12" s="92" t="s">
        <v>18</v>
      </c>
      <c r="K12" s="92" t="s">
        <v>19</v>
      </c>
      <c r="L12" s="93" t="s">
        <v>381</v>
      </c>
      <c r="M12" s="91" t="s">
        <v>20</v>
      </c>
      <c r="N12" s="92" t="s">
        <v>21</v>
      </c>
      <c r="O12" s="92" t="s">
        <v>22</v>
      </c>
      <c r="P12" s="92" t="s">
        <v>23</v>
      </c>
      <c r="Q12" s="92" t="s">
        <v>24</v>
      </c>
      <c r="R12" s="92" t="s">
        <v>25</v>
      </c>
      <c r="S12" s="92" t="s">
        <v>26</v>
      </c>
      <c r="T12" s="92" t="s">
        <v>27</v>
      </c>
      <c r="U12" s="92" t="s">
        <v>28</v>
      </c>
      <c r="V12" s="92" t="s">
        <v>29</v>
      </c>
      <c r="W12" s="91" t="s">
        <v>30</v>
      </c>
      <c r="X12" s="91" t="s">
        <v>382</v>
      </c>
      <c r="Y12" s="91" t="s">
        <v>383</v>
      </c>
      <c r="Z12" s="91" t="s">
        <v>384</v>
      </c>
      <c r="AA12" s="91" t="s">
        <v>385</v>
      </c>
      <c r="AB12" s="91" t="s">
        <v>41</v>
      </c>
      <c r="AC12" s="92" t="s">
        <v>32</v>
      </c>
      <c r="AD12" s="92" t="s">
        <v>33</v>
      </c>
      <c r="AE12" s="31"/>
      <c r="AF12" s="91" t="s">
        <v>34</v>
      </c>
      <c r="AG12" s="91" t="s">
        <v>35</v>
      </c>
      <c r="AH12" s="91" t="s">
        <v>36</v>
      </c>
      <c r="AI12" s="91" t="s">
        <v>37</v>
      </c>
      <c r="AJ12" s="91" t="s">
        <v>38</v>
      </c>
      <c r="AK12" s="91" t="s">
        <v>39</v>
      </c>
      <c r="AL12" s="94" t="s">
        <v>40</v>
      </c>
    </row>
    <row r="13" spans="1:38" ht="37.5" customHeight="1" thickBot="1" x14ac:dyDescent="0.3">
      <c r="A13" s="32" t="s">
        <v>42</v>
      </c>
      <c r="B13" s="32" t="s">
        <v>43</v>
      </c>
      <c r="C13" s="33" t="s">
        <v>410</v>
      </c>
      <c r="D13" s="32" t="s">
        <v>44</v>
      </c>
      <c r="E13" s="32" t="s">
        <v>45</v>
      </c>
      <c r="F13" s="32" t="s">
        <v>45</v>
      </c>
      <c r="G13" s="32" t="s">
        <v>45</v>
      </c>
      <c r="H13" s="32" t="s">
        <v>45</v>
      </c>
      <c r="I13" s="32" t="s">
        <v>45</v>
      </c>
      <c r="J13" s="32" t="s">
        <v>45</v>
      </c>
      <c r="K13" s="32" t="s">
        <v>45</v>
      </c>
      <c r="L13" s="32" t="s">
        <v>45</v>
      </c>
      <c r="M13" s="32" t="s">
        <v>45</v>
      </c>
      <c r="N13" s="32" t="s">
        <v>46</v>
      </c>
      <c r="O13" s="32" t="s">
        <v>46</v>
      </c>
      <c r="P13" s="32" t="s">
        <v>46</v>
      </c>
      <c r="Q13" s="32" t="s">
        <v>46</v>
      </c>
      <c r="R13" s="32" t="s">
        <v>46</v>
      </c>
      <c r="S13" s="32" t="s">
        <v>46</v>
      </c>
      <c r="T13" s="32" t="s">
        <v>46</v>
      </c>
      <c r="U13" s="32" t="s">
        <v>46</v>
      </c>
      <c r="V13" s="32" t="s">
        <v>46</v>
      </c>
      <c r="W13" s="32" t="s">
        <v>47</v>
      </c>
      <c r="X13" s="32" t="s">
        <v>46</v>
      </c>
      <c r="Y13" s="32" t="s">
        <v>46</v>
      </c>
      <c r="Z13" s="32" t="s">
        <v>46</v>
      </c>
      <c r="AA13" s="32" t="s">
        <v>46</v>
      </c>
      <c r="AB13" s="32" t="s">
        <v>46</v>
      </c>
      <c r="AC13" s="32" t="s">
        <v>48</v>
      </c>
      <c r="AD13" s="32" t="s">
        <v>48</v>
      </c>
      <c r="AE13" s="34"/>
      <c r="AF13" s="55" t="s">
        <v>49</v>
      </c>
      <c r="AG13" s="55" t="s">
        <v>49</v>
      </c>
      <c r="AH13" s="55" t="s">
        <v>49</v>
      </c>
      <c r="AI13" s="55" t="s">
        <v>49</v>
      </c>
      <c r="AJ13" s="55" t="s">
        <v>49</v>
      </c>
      <c r="AK13" s="55"/>
      <c r="AL13" s="35"/>
    </row>
    <row r="14" spans="1:38" ht="26.25" customHeight="1" thickBot="1" x14ac:dyDescent="0.3">
      <c r="A14" s="53" t="s">
        <v>50</v>
      </c>
      <c r="B14" s="57" t="s">
        <v>51</v>
      </c>
      <c r="C14" s="59" t="s">
        <v>52</v>
      </c>
      <c r="D14" s="56"/>
      <c r="E14" s="170">
        <v>130.14889943899999</v>
      </c>
      <c r="F14" s="170">
        <v>0.96035641189999998</v>
      </c>
      <c r="G14" s="170">
        <v>471.10074185747004</v>
      </c>
      <c r="H14" s="170" t="s">
        <v>429</v>
      </c>
      <c r="I14" s="56" t="s">
        <v>430</v>
      </c>
      <c r="J14" s="56" t="s">
        <v>430</v>
      </c>
      <c r="K14" s="56" t="s">
        <v>430</v>
      </c>
      <c r="L14" s="56" t="s">
        <v>430</v>
      </c>
      <c r="M14" s="170">
        <v>9.9287603296999993</v>
      </c>
      <c r="N14" s="170">
        <v>4.2158094395249996</v>
      </c>
      <c r="O14" s="170">
        <v>0.55844437281250003</v>
      </c>
      <c r="P14" s="170">
        <v>0.79188796891299984</v>
      </c>
      <c r="Q14" s="170">
        <v>4.078744305509999</v>
      </c>
      <c r="R14" s="170">
        <v>2.5791874946311997</v>
      </c>
      <c r="S14" s="170">
        <v>4.4428019331861206</v>
      </c>
      <c r="T14" s="170">
        <v>16.9890959540887</v>
      </c>
      <c r="U14" s="170">
        <v>12.557656862954</v>
      </c>
      <c r="V14" s="170">
        <v>15.048699786124999</v>
      </c>
      <c r="W14" s="170">
        <v>5.5455869059999996</v>
      </c>
      <c r="X14" s="170">
        <v>0.44025387779999992</v>
      </c>
      <c r="Y14" s="170">
        <v>20.131785859299999</v>
      </c>
      <c r="Z14" s="170">
        <v>19.009025558499999</v>
      </c>
      <c r="AA14" s="170">
        <v>1.1015917557999999</v>
      </c>
      <c r="AB14" s="170">
        <v>40.6826570514</v>
      </c>
      <c r="AC14" s="170">
        <v>3.58262467</v>
      </c>
      <c r="AD14" s="170">
        <v>1.7645763299999999</v>
      </c>
      <c r="AE14" s="274"/>
      <c r="AF14" s="64">
        <v>59817.95</v>
      </c>
      <c r="AG14" s="64">
        <v>534720.1</v>
      </c>
      <c r="AH14" s="64">
        <v>112038.37</v>
      </c>
      <c r="AI14" s="64" t="s">
        <v>430</v>
      </c>
      <c r="AJ14" s="64" t="s">
        <v>430</v>
      </c>
      <c r="AK14" s="140" t="s">
        <v>430</v>
      </c>
      <c r="AL14" s="139" t="s">
        <v>49</v>
      </c>
    </row>
    <row r="15" spans="1:38" ht="26.25" customHeight="1" thickBot="1" x14ac:dyDescent="0.3">
      <c r="A15" s="53" t="s">
        <v>53</v>
      </c>
      <c r="B15" s="57" t="s">
        <v>54</v>
      </c>
      <c r="C15" s="59" t="s">
        <v>55</v>
      </c>
      <c r="D15" s="56"/>
      <c r="E15" s="170" t="s">
        <v>429</v>
      </c>
      <c r="F15" s="170" t="s">
        <v>429</v>
      </c>
      <c r="G15" s="170" t="s">
        <v>429</v>
      </c>
      <c r="H15" s="170" t="s">
        <v>429</v>
      </c>
      <c r="I15" s="56" t="s">
        <v>430</v>
      </c>
      <c r="J15" s="56" t="s">
        <v>430</v>
      </c>
      <c r="K15" s="56" t="s">
        <v>430</v>
      </c>
      <c r="L15" s="56" t="s">
        <v>430</v>
      </c>
      <c r="M15" s="170" t="s">
        <v>429</v>
      </c>
      <c r="N15" s="170" t="s">
        <v>429</v>
      </c>
      <c r="O15" s="170" t="s">
        <v>429</v>
      </c>
      <c r="P15" s="170" t="s">
        <v>429</v>
      </c>
      <c r="Q15" s="170" t="s">
        <v>429</v>
      </c>
      <c r="R15" s="170" t="s">
        <v>429</v>
      </c>
      <c r="S15" s="170" t="s">
        <v>429</v>
      </c>
      <c r="T15" s="170" t="s">
        <v>429</v>
      </c>
      <c r="U15" s="170" t="s">
        <v>429</v>
      </c>
      <c r="V15" s="170" t="s">
        <v>429</v>
      </c>
      <c r="W15" s="170" t="s">
        <v>429</v>
      </c>
      <c r="X15" s="170" t="s">
        <v>429</v>
      </c>
      <c r="Y15" s="170" t="s">
        <v>429</v>
      </c>
      <c r="Z15" s="170" t="s">
        <v>429</v>
      </c>
      <c r="AA15" s="170" t="s">
        <v>429</v>
      </c>
      <c r="AB15" s="170" t="s">
        <v>429</v>
      </c>
      <c r="AC15" s="170" t="s">
        <v>429</v>
      </c>
      <c r="AD15" s="170" t="s">
        <v>429</v>
      </c>
      <c r="AE15" s="274"/>
      <c r="AF15" s="64">
        <v>144865.48000000001</v>
      </c>
      <c r="AG15" s="64">
        <v>4390.3100000000004</v>
      </c>
      <c r="AH15" s="64">
        <v>96.97</v>
      </c>
      <c r="AI15" s="64" t="s">
        <v>430</v>
      </c>
      <c r="AJ15" s="64">
        <v>33.729999999999997</v>
      </c>
      <c r="AK15" s="140" t="s">
        <v>430</v>
      </c>
      <c r="AL15" s="139" t="s">
        <v>49</v>
      </c>
    </row>
    <row r="16" spans="1:38" ht="26.25" customHeight="1" thickBot="1" x14ac:dyDescent="0.3">
      <c r="A16" s="53" t="s">
        <v>53</v>
      </c>
      <c r="B16" s="57" t="s">
        <v>56</v>
      </c>
      <c r="C16" s="59" t="s">
        <v>57</v>
      </c>
      <c r="D16" s="56"/>
      <c r="E16" s="170">
        <v>0.32147072999999998</v>
      </c>
      <c r="F16" s="170">
        <v>1.2246504E-2</v>
      </c>
      <c r="G16" s="170">
        <v>1.3930398299999998</v>
      </c>
      <c r="H16" s="170" t="s">
        <v>429</v>
      </c>
      <c r="I16" s="56" t="s">
        <v>430</v>
      </c>
      <c r="J16" s="56" t="s">
        <v>430</v>
      </c>
      <c r="K16" s="56" t="s">
        <v>430</v>
      </c>
      <c r="L16" s="56" t="s">
        <v>430</v>
      </c>
      <c r="M16" s="170">
        <v>9.1848780000000005E-2</v>
      </c>
      <c r="N16" s="170">
        <v>0.42862763999999998</v>
      </c>
      <c r="O16" s="170">
        <v>2.4493008E-2</v>
      </c>
      <c r="P16" s="170">
        <v>0.45924389999999998</v>
      </c>
      <c r="Q16" s="170">
        <v>0.16838943000000001</v>
      </c>
      <c r="R16" s="170">
        <v>8.7256341000000001E-2</v>
      </c>
      <c r="S16" s="170">
        <v>0.38270324999999999</v>
      </c>
      <c r="T16" s="170">
        <v>7.9602276E-2</v>
      </c>
      <c r="U16" s="170">
        <v>4.4393576999999997E-2</v>
      </c>
      <c r="V16" s="170">
        <v>0.70417397999999998</v>
      </c>
      <c r="W16" s="170">
        <v>0.39801138000000003</v>
      </c>
      <c r="X16" s="170">
        <v>4.4393576999999995E-3</v>
      </c>
      <c r="Y16" s="170">
        <v>4.5924389999999996E-5</v>
      </c>
      <c r="Z16" s="170">
        <v>1.5308129999999999E-5</v>
      </c>
      <c r="AA16" s="170">
        <v>1.5308129999999999E-5</v>
      </c>
      <c r="AB16" s="170">
        <v>4.5158983499999994E-3</v>
      </c>
      <c r="AC16" s="147" t="s">
        <v>430</v>
      </c>
      <c r="AD16" s="147" t="s">
        <v>430</v>
      </c>
      <c r="AE16" s="274"/>
      <c r="AF16" s="64">
        <v>3737.18</v>
      </c>
      <c r="AG16" s="64">
        <v>15308.13</v>
      </c>
      <c r="AH16" s="64">
        <v>46668.77</v>
      </c>
      <c r="AI16" s="64">
        <v>0</v>
      </c>
      <c r="AJ16" s="64">
        <v>1433.73</v>
      </c>
      <c r="AK16" s="140" t="s">
        <v>430</v>
      </c>
      <c r="AL16" s="139" t="s">
        <v>49</v>
      </c>
    </row>
    <row r="17" spans="1:38" ht="26.25" customHeight="1" thickBot="1" x14ac:dyDescent="0.3">
      <c r="A17" s="53" t="s">
        <v>53</v>
      </c>
      <c r="B17" s="57" t="s">
        <v>58</v>
      </c>
      <c r="C17" s="59" t="s">
        <v>59</v>
      </c>
      <c r="D17" s="56"/>
      <c r="E17" s="170">
        <v>19.282926499999999</v>
      </c>
      <c r="F17" s="170">
        <v>4.7973002059999992</v>
      </c>
      <c r="G17" s="170">
        <v>42.154464841200003</v>
      </c>
      <c r="H17" s="170" t="s">
        <v>429</v>
      </c>
      <c r="I17" s="56" t="s">
        <v>430</v>
      </c>
      <c r="J17" s="56" t="s">
        <v>430</v>
      </c>
      <c r="K17" s="56" t="s">
        <v>430</v>
      </c>
      <c r="L17" s="56" t="s">
        <v>430</v>
      </c>
      <c r="M17" s="170">
        <v>44.232771190000001</v>
      </c>
      <c r="N17" s="170">
        <v>6.1315206213599991</v>
      </c>
      <c r="O17" s="170">
        <v>8.2482859804000011E-2</v>
      </c>
      <c r="P17" s="170">
        <v>0.36891596060000004</v>
      </c>
      <c r="Q17" s="170">
        <v>0.18453464729999997</v>
      </c>
      <c r="R17" s="170">
        <v>0.62184965267999992</v>
      </c>
      <c r="S17" s="170">
        <v>0.80513311193600001</v>
      </c>
      <c r="T17" s="170">
        <v>0.59496484152000007</v>
      </c>
      <c r="U17" s="170">
        <v>8.5170954180000022E-2</v>
      </c>
      <c r="V17" s="170">
        <v>9.7597242227999992</v>
      </c>
      <c r="W17" s="170">
        <v>9.3157906587199975</v>
      </c>
      <c r="X17" s="170">
        <v>2.1276398612</v>
      </c>
      <c r="Y17" s="170">
        <v>3.0336482569999998</v>
      </c>
      <c r="Z17" s="170">
        <v>1.1297928859999999</v>
      </c>
      <c r="AA17" s="170">
        <v>0.88757208880000005</v>
      </c>
      <c r="AB17" s="170">
        <v>7.1786530929999994</v>
      </c>
      <c r="AC17" s="170">
        <v>2.8365247399999998E-2</v>
      </c>
      <c r="AD17" s="170">
        <v>7.7765259455999995</v>
      </c>
      <c r="AE17" s="274"/>
      <c r="AF17" s="64">
        <v>20816.23</v>
      </c>
      <c r="AG17" s="64">
        <v>45744.27</v>
      </c>
      <c r="AH17" s="64">
        <v>9329.36</v>
      </c>
      <c r="AI17" s="64">
        <v>0.76</v>
      </c>
      <c r="AJ17" s="64">
        <v>1463.29</v>
      </c>
      <c r="AK17" s="140" t="s">
        <v>430</v>
      </c>
      <c r="AL17" s="139" t="s">
        <v>49</v>
      </c>
    </row>
    <row r="18" spans="1:38" ht="26.25" customHeight="1" thickBot="1" x14ac:dyDescent="0.3">
      <c r="A18" s="53" t="s">
        <v>53</v>
      </c>
      <c r="B18" s="57" t="s">
        <v>60</v>
      </c>
      <c r="C18" s="59" t="s">
        <v>61</v>
      </c>
      <c r="D18" s="56"/>
      <c r="E18" s="170">
        <v>13.17473547</v>
      </c>
      <c r="F18" s="170">
        <v>3.5064197079999997</v>
      </c>
      <c r="G18" s="170">
        <v>32.256047049199992</v>
      </c>
      <c r="H18" s="170" t="s">
        <v>429</v>
      </c>
      <c r="I18" s="56" t="s">
        <v>430</v>
      </c>
      <c r="J18" s="56" t="s">
        <v>430</v>
      </c>
      <c r="K18" s="56" t="s">
        <v>430</v>
      </c>
      <c r="L18" s="56" t="s">
        <v>430</v>
      </c>
      <c r="M18" s="170">
        <v>33.664110100000002</v>
      </c>
      <c r="N18" s="170">
        <v>4.7089448413600001</v>
      </c>
      <c r="O18" s="170">
        <v>6.3483818183999993E-2</v>
      </c>
      <c r="P18" s="170">
        <v>0.28020083839999999</v>
      </c>
      <c r="Q18" s="170">
        <v>0.14112310949999998</v>
      </c>
      <c r="R18" s="170">
        <v>0.47729188087999996</v>
      </c>
      <c r="S18" s="170">
        <v>0.61784854017599988</v>
      </c>
      <c r="T18" s="170">
        <v>0.45685615647999994</v>
      </c>
      <c r="U18" s="170">
        <v>6.484374007999999E-2</v>
      </c>
      <c r="V18" s="170">
        <v>7.4271552647999997</v>
      </c>
      <c r="W18" s="170">
        <v>7.1518563835200002</v>
      </c>
      <c r="X18" s="170">
        <v>1.6257045971999999</v>
      </c>
      <c r="Y18" s="170">
        <v>2.2782909879999997</v>
      </c>
      <c r="Z18" s="170">
        <v>0.85781224799999989</v>
      </c>
      <c r="AA18" s="170">
        <v>0.67237109080000002</v>
      </c>
      <c r="AB18" s="170">
        <v>5.4341789239999994</v>
      </c>
      <c r="AC18" s="170">
        <v>2.1844697199999999E-2</v>
      </c>
      <c r="AD18" s="170">
        <v>5.9721959649999992</v>
      </c>
      <c r="AE18" s="274"/>
      <c r="AF18" s="64">
        <v>13555.7</v>
      </c>
      <c r="AG18" s="64">
        <v>35130.559999999998</v>
      </c>
      <c r="AH18" s="64">
        <v>1917.76</v>
      </c>
      <c r="AI18" s="64">
        <v>12.75</v>
      </c>
      <c r="AJ18" s="64">
        <v>12.84</v>
      </c>
      <c r="AK18" s="140" t="s">
        <v>430</v>
      </c>
      <c r="AL18" s="139" t="s">
        <v>49</v>
      </c>
    </row>
    <row r="19" spans="1:38" ht="26.25" customHeight="1" thickBot="1" x14ac:dyDescent="0.3">
      <c r="A19" s="53" t="s">
        <v>53</v>
      </c>
      <c r="B19" s="57" t="s">
        <v>62</v>
      </c>
      <c r="C19" s="59" t="s">
        <v>63</v>
      </c>
      <c r="D19" s="56"/>
      <c r="E19" s="170">
        <v>1.01408232</v>
      </c>
      <c r="F19" s="170">
        <v>0.249826036</v>
      </c>
      <c r="G19" s="170">
        <v>1.7345911514000001</v>
      </c>
      <c r="H19" s="170" t="s">
        <v>429</v>
      </c>
      <c r="I19" s="56" t="s">
        <v>430</v>
      </c>
      <c r="J19" s="56" t="s">
        <v>430</v>
      </c>
      <c r="K19" s="56" t="s">
        <v>430</v>
      </c>
      <c r="L19" s="56" t="s">
        <v>430</v>
      </c>
      <c r="M19" s="170">
        <v>1.8838962599999998</v>
      </c>
      <c r="N19" s="170">
        <v>0.25129186441999996</v>
      </c>
      <c r="O19" s="170">
        <v>3.3822922380000002E-3</v>
      </c>
      <c r="P19" s="170">
        <v>1.6310982000000002E-2</v>
      </c>
      <c r="Q19" s="170">
        <v>7.7838587999999997E-3</v>
      </c>
      <c r="R19" s="170">
        <v>2.5534282460000002E-2</v>
      </c>
      <c r="S19" s="170">
        <v>3.3025173291999999E-2</v>
      </c>
      <c r="T19" s="170">
        <v>2.440990694E-2</v>
      </c>
      <c r="U19" s="170">
        <v>3.6301319599999996E-3</v>
      </c>
      <c r="V19" s="170">
        <v>0.40503899660000003</v>
      </c>
      <c r="W19" s="170">
        <v>0.38202534584000003</v>
      </c>
      <c r="X19" s="170">
        <v>8.8989426400000016E-2</v>
      </c>
      <c r="Y19" s="170">
        <v>0.13246734599999999</v>
      </c>
      <c r="Z19" s="170">
        <v>4.8904837999999999E-2</v>
      </c>
      <c r="AA19" s="170">
        <v>3.8911113599999998E-2</v>
      </c>
      <c r="AB19" s="170">
        <v>0.309272724</v>
      </c>
      <c r="AC19" s="173">
        <v>1.1622023999999999E-3</v>
      </c>
      <c r="AD19" s="170">
        <v>0.31866840000000002</v>
      </c>
      <c r="AE19" s="274"/>
      <c r="AF19" s="64">
        <v>974.56</v>
      </c>
      <c r="AG19" s="64">
        <v>1874.52</v>
      </c>
      <c r="AH19" s="64">
        <v>2565.42</v>
      </c>
      <c r="AI19" s="64">
        <v>0</v>
      </c>
      <c r="AJ19" s="64" t="s">
        <v>430</v>
      </c>
      <c r="AK19" s="140" t="s">
        <v>430</v>
      </c>
      <c r="AL19" s="139" t="s">
        <v>49</v>
      </c>
    </row>
    <row r="20" spans="1:38" ht="26.25" customHeight="1" thickBot="1" x14ac:dyDescent="0.3">
      <c r="A20" s="53" t="s">
        <v>53</v>
      </c>
      <c r="B20" s="57" t="s">
        <v>64</v>
      </c>
      <c r="C20" s="59" t="s">
        <v>65</v>
      </c>
      <c r="D20" s="56"/>
      <c r="E20" s="170">
        <v>0.11404358000000001</v>
      </c>
      <c r="F20" s="170">
        <v>6.0646973999999999E-2</v>
      </c>
      <c r="G20" s="170">
        <v>0.31239620999999995</v>
      </c>
      <c r="H20" s="170" t="s">
        <v>429</v>
      </c>
      <c r="I20" s="56" t="s">
        <v>430</v>
      </c>
      <c r="J20" s="56" t="s">
        <v>430</v>
      </c>
      <c r="K20" s="56" t="s">
        <v>430</v>
      </c>
      <c r="L20" s="56" t="s">
        <v>430</v>
      </c>
      <c r="M20" s="173">
        <v>0.37701871000000003</v>
      </c>
      <c r="N20" s="173">
        <v>4.8259270399999991E-2</v>
      </c>
      <c r="O20" s="178">
        <v>1.8315577800000001E-3</v>
      </c>
      <c r="P20" s="173">
        <v>2.7590086000000001E-3</v>
      </c>
      <c r="Q20" s="173">
        <v>1.3854229000000002E-3</v>
      </c>
      <c r="R20" s="173">
        <v>6.7775310000000007E-3</v>
      </c>
      <c r="S20" s="173">
        <v>6.5530636000000015E-3</v>
      </c>
      <c r="T20" s="173">
        <v>4.62391504E-3</v>
      </c>
      <c r="U20" s="178">
        <v>6.7098329999999999E-4</v>
      </c>
      <c r="V20" s="173">
        <v>0.11879747</v>
      </c>
      <c r="W20" s="173">
        <v>7.8756571999999997E-2</v>
      </c>
      <c r="X20" s="173">
        <v>1.6634162000000001E-2</v>
      </c>
      <c r="Y20" s="173">
        <v>2.2955496999999998E-2</v>
      </c>
      <c r="Z20" s="173">
        <v>8.7092219999999991E-3</v>
      </c>
      <c r="AA20" s="173">
        <v>6.8230999999999995E-3</v>
      </c>
      <c r="AB20" s="173">
        <v>5.5121981E-2</v>
      </c>
      <c r="AC20" s="178">
        <v>6.7956259999999997E-4</v>
      </c>
      <c r="AD20" s="173">
        <v>5.8014716000000008E-2</v>
      </c>
      <c r="AE20" s="274"/>
      <c r="AF20" s="64">
        <v>90.63</v>
      </c>
      <c r="AG20" s="64">
        <v>341.23</v>
      </c>
      <c r="AH20" s="64">
        <v>0</v>
      </c>
      <c r="AI20" s="64">
        <v>93.6</v>
      </c>
      <c r="AJ20" s="64" t="s">
        <v>430</v>
      </c>
      <c r="AK20" s="140" t="s">
        <v>430</v>
      </c>
      <c r="AL20" s="139" t="s">
        <v>49</v>
      </c>
    </row>
    <row r="21" spans="1:38" ht="26.25" customHeight="1" thickBot="1" x14ac:dyDescent="0.3">
      <c r="A21" s="53" t="s">
        <v>53</v>
      </c>
      <c r="B21" s="57" t="s">
        <v>66</v>
      </c>
      <c r="C21" s="59" t="s">
        <v>67</v>
      </c>
      <c r="D21" s="56"/>
      <c r="E21" s="170">
        <v>4.7005805299999999</v>
      </c>
      <c r="F21" s="170">
        <v>0.6812122679999999</v>
      </c>
      <c r="G21" s="170">
        <v>3.1442236653999998</v>
      </c>
      <c r="H21" s="170" t="s">
        <v>429</v>
      </c>
      <c r="I21" s="56" t="s">
        <v>430</v>
      </c>
      <c r="J21" s="56" t="s">
        <v>430</v>
      </c>
      <c r="K21" s="56" t="s">
        <v>430</v>
      </c>
      <c r="L21" s="56" t="s">
        <v>430</v>
      </c>
      <c r="M21" s="170">
        <v>3.6701013799999997</v>
      </c>
      <c r="N21" s="170">
        <v>0.42225533001999999</v>
      </c>
      <c r="O21" s="170">
        <v>6.5091309979999987E-3</v>
      </c>
      <c r="P21" s="170">
        <v>3.0658457600000001E-2</v>
      </c>
      <c r="Q21" s="170">
        <v>1.36855967E-2</v>
      </c>
      <c r="R21" s="170">
        <v>4.5225094059999998E-2</v>
      </c>
      <c r="S21" s="170">
        <v>5.6725348012E-2</v>
      </c>
      <c r="T21" s="170">
        <v>4.1039396780000001E-2</v>
      </c>
      <c r="U21" s="170">
        <v>6.9571993599999993E-3</v>
      </c>
      <c r="V21" s="170">
        <v>0.86142259259999998</v>
      </c>
      <c r="W21" s="170">
        <v>0.65236642024000002</v>
      </c>
      <c r="X21" s="170">
        <v>0.16276929240000002</v>
      </c>
      <c r="Y21" s="170">
        <v>0.31390217199999998</v>
      </c>
      <c r="Z21" s="170">
        <v>9.6350802000000013E-2</v>
      </c>
      <c r="AA21" s="170">
        <v>7.8456619599999985E-2</v>
      </c>
      <c r="AB21" s="170">
        <v>0.65147888599999992</v>
      </c>
      <c r="AC21" s="173">
        <v>2.2581191999999999E-3</v>
      </c>
      <c r="AD21" s="170">
        <v>0.53272598299999996</v>
      </c>
      <c r="AE21" s="274"/>
      <c r="AF21" s="64">
        <v>6743.84</v>
      </c>
      <c r="AG21" s="64">
        <v>3133.66</v>
      </c>
      <c r="AH21" s="64">
        <v>9366.6200000000008</v>
      </c>
      <c r="AI21" s="64">
        <v>63.05</v>
      </c>
      <c r="AJ21" s="64">
        <v>26.56</v>
      </c>
      <c r="AK21" s="140" t="s">
        <v>430</v>
      </c>
      <c r="AL21" s="139" t="s">
        <v>49</v>
      </c>
    </row>
    <row r="22" spans="1:38" ht="26.25" customHeight="1" thickBot="1" x14ac:dyDescent="0.3">
      <c r="A22" s="53" t="s">
        <v>53</v>
      </c>
      <c r="B22" s="57" t="s">
        <v>68</v>
      </c>
      <c r="C22" s="59" t="s">
        <v>69</v>
      </c>
      <c r="D22" s="56"/>
      <c r="E22" s="170">
        <v>1.1975899999999999</v>
      </c>
      <c r="F22" s="170">
        <v>0.248229224</v>
      </c>
      <c r="G22" s="170">
        <v>1.66450012</v>
      </c>
      <c r="H22" s="170" t="s">
        <v>429</v>
      </c>
      <c r="I22" s="56" t="s">
        <v>430</v>
      </c>
      <c r="J22" s="56" t="s">
        <v>430</v>
      </c>
      <c r="K22" s="56" t="s">
        <v>430</v>
      </c>
      <c r="L22" s="56" t="s">
        <v>430</v>
      </c>
      <c r="M22" s="170">
        <v>1.8153295400000002</v>
      </c>
      <c r="N22" s="170">
        <v>0.2380707188</v>
      </c>
      <c r="O22" s="170">
        <v>3.2467983599999998E-3</v>
      </c>
      <c r="P22" s="170">
        <v>1.5479502000000003E-2</v>
      </c>
      <c r="Q22" s="170">
        <v>7.380859E-3</v>
      </c>
      <c r="R22" s="170">
        <v>2.4344619999999997E-2</v>
      </c>
      <c r="S22" s="170">
        <v>3.1393488800000001E-2</v>
      </c>
      <c r="T22" s="170">
        <v>2.3123247280000002E-2</v>
      </c>
      <c r="U22" s="170">
        <v>3.4879695999999998E-3</v>
      </c>
      <c r="V22" s="170">
        <v>0.39870958000000001</v>
      </c>
      <c r="W22" s="170">
        <v>0.36271063599999998</v>
      </c>
      <c r="X22" s="170">
        <v>8.5154514000000001E-2</v>
      </c>
      <c r="Y22" s="170">
        <v>0.132384002</v>
      </c>
      <c r="Z22" s="170">
        <v>4.7072497999999997E-2</v>
      </c>
      <c r="AA22" s="170">
        <v>3.7513469999999993E-2</v>
      </c>
      <c r="AB22" s="170">
        <v>0.30212448400000003</v>
      </c>
      <c r="AC22" s="170">
        <v>1.1163875999999999E-3</v>
      </c>
      <c r="AD22" s="170">
        <v>0.30174679079999994</v>
      </c>
      <c r="AE22" s="274"/>
      <c r="AF22" s="64">
        <v>1391.16</v>
      </c>
      <c r="AG22" s="64">
        <v>1774.98</v>
      </c>
      <c r="AH22" s="64">
        <v>2386</v>
      </c>
      <c r="AI22" s="64">
        <v>3.18</v>
      </c>
      <c r="AJ22" s="64">
        <v>13.63</v>
      </c>
      <c r="AK22" s="140" t="s">
        <v>430</v>
      </c>
      <c r="AL22" s="139" t="s">
        <v>49</v>
      </c>
    </row>
    <row r="23" spans="1:38" ht="26.25" customHeight="1" thickBot="1" x14ac:dyDescent="0.3">
      <c r="A23" s="53" t="s">
        <v>70</v>
      </c>
      <c r="B23" s="57" t="s">
        <v>380</v>
      </c>
      <c r="C23" s="59" t="s">
        <v>376</v>
      </c>
      <c r="D23" s="266"/>
      <c r="E23" s="64" t="s">
        <v>431</v>
      </c>
      <c r="F23" s="64" t="s">
        <v>431</v>
      </c>
      <c r="G23" s="64" t="s">
        <v>431</v>
      </c>
      <c r="H23" s="64" t="s">
        <v>429</v>
      </c>
      <c r="I23" s="56" t="s">
        <v>430</v>
      </c>
      <c r="J23" s="56" t="s">
        <v>430</v>
      </c>
      <c r="K23" s="56" t="s">
        <v>430</v>
      </c>
      <c r="L23" s="56" t="s">
        <v>430</v>
      </c>
      <c r="M23" s="64" t="s">
        <v>431</v>
      </c>
      <c r="N23" s="64" t="s">
        <v>429</v>
      </c>
      <c r="O23" s="64" t="s">
        <v>429</v>
      </c>
      <c r="P23" s="64" t="s">
        <v>429</v>
      </c>
      <c r="Q23" s="64" t="s">
        <v>429</v>
      </c>
      <c r="R23" s="64" t="s">
        <v>429</v>
      </c>
      <c r="S23" s="64" t="s">
        <v>429</v>
      </c>
      <c r="T23" s="64" t="s">
        <v>429</v>
      </c>
      <c r="U23" s="64" t="s">
        <v>429</v>
      </c>
      <c r="V23" s="64" t="s">
        <v>429</v>
      </c>
      <c r="W23" s="64" t="s">
        <v>429</v>
      </c>
      <c r="X23" s="64" t="s">
        <v>429</v>
      </c>
      <c r="Y23" s="64" t="s">
        <v>429</v>
      </c>
      <c r="Z23" s="64" t="s">
        <v>429</v>
      </c>
      <c r="AA23" s="64" t="s">
        <v>429</v>
      </c>
      <c r="AB23" s="64" t="s">
        <v>429</v>
      </c>
      <c r="AC23" s="64" t="s">
        <v>429</v>
      </c>
      <c r="AD23" s="64" t="s">
        <v>429</v>
      </c>
      <c r="AE23" s="274"/>
      <c r="AF23" s="64" t="s">
        <v>431</v>
      </c>
      <c r="AG23" s="64" t="s">
        <v>431</v>
      </c>
      <c r="AH23" s="64" t="s">
        <v>431</v>
      </c>
      <c r="AI23" s="64" t="s">
        <v>431</v>
      </c>
      <c r="AJ23" s="64" t="s">
        <v>431</v>
      </c>
      <c r="AK23" s="140" t="s">
        <v>430</v>
      </c>
      <c r="AL23" s="139" t="s">
        <v>49</v>
      </c>
    </row>
    <row r="24" spans="1:38" ht="26.25" customHeight="1" thickBot="1" x14ac:dyDescent="0.3">
      <c r="A24" s="58" t="s">
        <v>53</v>
      </c>
      <c r="B24" s="57" t="s">
        <v>71</v>
      </c>
      <c r="C24" s="59" t="s">
        <v>72</v>
      </c>
      <c r="D24" s="56"/>
      <c r="E24" s="64">
        <v>3.68</v>
      </c>
      <c r="F24" s="64">
        <v>0.2</v>
      </c>
      <c r="G24" s="64">
        <v>9.57</v>
      </c>
      <c r="H24" s="64" t="s">
        <v>429</v>
      </c>
      <c r="I24" s="56" t="s">
        <v>430</v>
      </c>
      <c r="J24" s="56" t="s">
        <v>430</v>
      </c>
      <c r="K24" s="56" t="s">
        <v>430</v>
      </c>
      <c r="L24" s="56" t="s">
        <v>430</v>
      </c>
      <c r="M24" s="64">
        <v>1.41</v>
      </c>
      <c r="N24" s="64" t="s">
        <v>429</v>
      </c>
      <c r="O24" s="64" t="s">
        <v>429</v>
      </c>
      <c r="P24" s="64" t="s">
        <v>429</v>
      </c>
      <c r="Q24" s="64" t="s">
        <v>429</v>
      </c>
      <c r="R24" s="64" t="s">
        <v>429</v>
      </c>
      <c r="S24" s="64" t="s">
        <v>429</v>
      </c>
      <c r="T24" s="64" t="s">
        <v>429</v>
      </c>
      <c r="U24" s="64" t="s">
        <v>429</v>
      </c>
      <c r="V24" s="64" t="s">
        <v>429</v>
      </c>
      <c r="W24" s="64" t="s">
        <v>429</v>
      </c>
      <c r="X24" s="64" t="s">
        <v>429</v>
      </c>
      <c r="Y24" s="64" t="s">
        <v>429</v>
      </c>
      <c r="Z24" s="64" t="s">
        <v>429</v>
      </c>
      <c r="AA24" s="64" t="s">
        <v>429</v>
      </c>
      <c r="AB24" s="64" t="s">
        <v>429</v>
      </c>
      <c r="AC24" s="64" t="s">
        <v>429</v>
      </c>
      <c r="AD24" s="64" t="s">
        <v>429</v>
      </c>
      <c r="AE24" s="274"/>
      <c r="AF24" s="64">
        <v>3936.93</v>
      </c>
      <c r="AG24" s="64">
        <v>8667.31</v>
      </c>
      <c r="AH24" s="64">
        <v>1869.67</v>
      </c>
      <c r="AI24" s="64">
        <v>6.32</v>
      </c>
      <c r="AJ24" s="64">
        <v>75.319999999999993</v>
      </c>
      <c r="AK24" s="140" t="s">
        <v>430</v>
      </c>
      <c r="AL24" s="139" t="s">
        <v>49</v>
      </c>
    </row>
    <row r="25" spans="1:38" ht="26.25" customHeight="1" thickBot="1" x14ac:dyDescent="0.3">
      <c r="A25" s="53" t="s">
        <v>73</v>
      </c>
      <c r="B25" s="57" t="s">
        <v>74</v>
      </c>
      <c r="C25" s="59" t="s">
        <v>75</v>
      </c>
      <c r="D25" s="56"/>
      <c r="E25" s="56">
        <v>0.19974515056684924</v>
      </c>
      <c r="F25" s="56">
        <v>1.9373524960580007E-3</v>
      </c>
      <c r="G25" s="56">
        <v>1.2123675120156795E-2</v>
      </c>
      <c r="H25" s="56" t="s">
        <v>429</v>
      </c>
      <c r="I25" s="56" t="s">
        <v>430</v>
      </c>
      <c r="J25" s="56" t="s">
        <v>430</v>
      </c>
      <c r="K25" s="56" t="s">
        <v>430</v>
      </c>
      <c r="L25" s="56" t="s">
        <v>430</v>
      </c>
      <c r="M25" s="56">
        <v>9.0547059630744275E-2</v>
      </c>
      <c r="N25" s="56" t="s">
        <v>429</v>
      </c>
      <c r="O25" s="56" t="s">
        <v>429</v>
      </c>
      <c r="P25" s="56" t="s">
        <v>429</v>
      </c>
      <c r="Q25" s="56" t="s">
        <v>429</v>
      </c>
      <c r="R25" s="56" t="s">
        <v>429</v>
      </c>
      <c r="S25" s="56" t="s">
        <v>429</v>
      </c>
      <c r="T25" s="56" t="s">
        <v>429</v>
      </c>
      <c r="U25" s="56" t="s">
        <v>429</v>
      </c>
      <c r="V25" s="56" t="s">
        <v>429</v>
      </c>
      <c r="W25" s="56" t="s">
        <v>429</v>
      </c>
      <c r="X25" s="56">
        <v>5.0898141824979047E-5</v>
      </c>
      <c r="Y25" s="56">
        <v>7.6347200162722615E-6</v>
      </c>
      <c r="Z25" s="56" t="s">
        <v>429</v>
      </c>
      <c r="AA25" s="56">
        <v>1.2813435844968891E-6</v>
      </c>
      <c r="AB25" s="56" t="s">
        <v>429</v>
      </c>
      <c r="AC25" s="56" t="s">
        <v>430</v>
      </c>
      <c r="AD25" s="56" t="s">
        <v>430</v>
      </c>
      <c r="AE25" s="276"/>
      <c r="AF25" s="56" t="s">
        <v>432</v>
      </c>
      <c r="AG25" s="56" t="s">
        <v>430</v>
      </c>
      <c r="AH25" s="56" t="s">
        <v>430</v>
      </c>
      <c r="AI25" s="56" t="s">
        <v>430</v>
      </c>
      <c r="AJ25" s="56" t="s">
        <v>430</v>
      </c>
      <c r="AK25" s="56" t="s">
        <v>430</v>
      </c>
      <c r="AL25" s="139" t="s">
        <v>49</v>
      </c>
    </row>
    <row r="26" spans="1:38" ht="26.25" customHeight="1" thickBot="1" x14ac:dyDescent="0.3">
      <c r="A26" s="53" t="s">
        <v>73</v>
      </c>
      <c r="B26" s="57" t="s">
        <v>76</v>
      </c>
      <c r="C26" s="59" t="s">
        <v>77</v>
      </c>
      <c r="D26" s="56"/>
      <c r="E26" s="56">
        <v>0.86555263499325075</v>
      </c>
      <c r="F26" s="56">
        <v>0.13142588846199255</v>
      </c>
      <c r="G26" s="56">
        <v>0.13832025223689878</v>
      </c>
      <c r="H26" s="56" t="s">
        <v>429</v>
      </c>
      <c r="I26" s="56" t="s">
        <v>430</v>
      </c>
      <c r="J26" s="56" t="s">
        <v>430</v>
      </c>
      <c r="K26" s="56" t="s">
        <v>430</v>
      </c>
      <c r="L26" s="56" t="s">
        <v>430</v>
      </c>
      <c r="M26" s="56">
        <v>3.7596125539270773</v>
      </c>
      <c r="N26" s="56" t="s">
        <v>429</v>
      </c>
      <c r="O26" s="56" t="s">
        <v>429</v>
      </c>
      <c r="P26" s="56" t="s">
        <v>429</v>
      </c>
      <c r="Q26" s="56" t="s">
        <v>429</v>
      </c>
      <c r="R26" s="56" t="s">
        <v>429</v>
      </c>
      <c r="S26" s="56" t="s">
        <v>429</v>
      </c>
      <c r="T26" s="56" t="s">
        <v>429</v>
      </c>
      <c r="U26" s="56" t="s">
        <v>429</v>
      </c>
      <c r="V26" s="56" t="s">
        <v>429</v>
      </c>
      <c r="W26" s="56" t="s">
        <v>429</v>
      </c>
      <c r="X26" s="56">
        <v>3.4528190454420839E-3</v>
      </c>
      <c r="Y26" s="56">
        <v>5.1792326924087861E-4</v>
      </c>
      <c r="Z26" s="56" t="s">
        <v>429</v>
      </c>
      <c r="AA26" s="56">
        <v>8.6923587623373037E-5</v>
      </c>
      <c r="AB26" s="56" t="s">
        <v>429</v>
      </c>
      <c r="AC26" s="56" t="s">
        <v>430</v>
      </c>
      <c r="AD26" s="56" t="s">
        <v>430</v>
      </c>
      <c r="AE26" s="276"/>
      <c r="AF26" s="56" t="s">
        <v>433</v>
      </c>
      <c r="AG26" s="56" t="s">
        <v>430</v>
      </c>
      <c r="AH26" s="56" t="s">
        <v>430</v>
      </c>
      <c r="AI26" s="56" t="s">
        <v>430</v>
      </c>
      <c r="AJ26" s="56" t="s">
        <v>430</v>
      </c>
      <c r="AK26" s="56" t="s">
        <v>430</v>
      </c>
      <c r="AL26" s="139" t="s">
        <v>49</v>
      </c>
    </row>
    <row r="27" spans="1:38" ht="26.25" customHeight="1" thickBot="1" x14ac:dyDescent="0.3">
      <c r="A27" s="53" t="s">
        <v>78</v>
      </c>
      <c r="B27" s="57" t="s">
        <v>79</v>
      </c>
      <c r="C27" s="59" t="s">
        <v>80</v>
      </c>
      <c r="D27" s="56"/>
      <c r="E27" s="174">
        <v>5.8107570559999995E-3</v>
      </c>
      <c r="F27" s="174">
        <v>6.2359077464000006E-3</v>
      </c>
      <c r="G27" s="173">
        <v>4.1090127999999998E-3</v>
      </c>
      <c r="H27" s="178">
        <v>2.7313556880000003E-4</v>
      </c>
      <c r="I27" s="56" t="s">
        <v>430</v>
      </c>
      <c r="J27" s="56" t="s">
        <v>430</v>
      </c>
      <c r="K27" s="56" t="s">
        <v>430</v>
      </c>
      <c r="L27" s="56" t="s">
        <v>430</v>
      </c>
      <c r="M27" s="174">
        <v>6.3788278462000012E-2</v>
      </c>
      <c r="N27" s="179">
        <v>1.3796116000000002E-5</v>
      </c>
      <c r="O27" s="170" t="s">
        <v>429</v>
      </c>
      <c r="P27" s="170" t="s">
        <v>429</v>
      </c>
      <c r="Q27" s="170" t="s">
        <v>429</v>
      </c>
      <c r="R27" s="170" t="s">
        <v>429</v>
      </c>
      <c r="S27" s="170" t="s">
        <v>429</v>
      </c>
      <c r="T27" s="170" t="s">
        <v>429</v>
      </c>
      <c r="U27" s="170" t="s">
        <v>429</v>
      </c>
      <c r="V27" s="170" t="s">
        <v>429</v>
      </c>
      <c r="W27" s="170" t="s">
        <v>429</v>
      </c>
      <c r="X27" s="179">
        <v>1.8232711999999997E-6</v>
      </c>
      <c r="Y27" s="179">
        <v>2.6014877600000001E-6</v>
      </c>
      <c r="Z27" s="179">
        <v>1.2876634920000001E-6</v>
      </c>
      <c r="AA27" s="179">
        <v>2.9358910220000004E-6</v>
      </c>
      <c r="AB27" s="179">
        <v>8.6483134740000002E-6</v>
      </c>
      <c r="AC27" s="170" t="s">
        <v>429</v>
      </c>
      <c r="AD27" s="170" t="s">
        <v>429</v>
      </c>
      <c r="AE27" s="276"/>
      <c r="AF27" s="370">
        <v>406496.8</v>
      </c>
      <c r="AG27" s="370">
        <v>7340.8</v>
      </c>
      <c r="AH27" s="370">
        <v>21540.66</v>
      </c>
      <c r="AI27" s="56" t="s">
        <v>429</v>
      </c>
      <c r="AJ27" s="56" t="s">
        <v>430</v>
      </c>
      <c r="AK27" s="56" t="s">
        <v>430</v>
      </c>
      <c r="AL27" s="139" t="s">
        <v>49</v>
      </c>
    </row>
    <row r="28" spans="1:38" ht="26.25" customHeight="1" thickBot="1" x14ac:dyDescent="0.3">
      <c r="A28" s="53" t="s">
        <v>78</v>
      </c>
      <c r="B28" s="57" t="s">
        <v>81</v>
      </c>
      <c r="C28" s="59" t="s">
        <v>82</v>
      </c>
      <c r="D28" s="56"/>
      <c r="E28" s="174">
        <v>3.8329386599999997E-5</v>
      </c>
      <c r="F28" s="174">
        <v>4.3681477799999995E-5</v>
      </c>
      <c r="G28" s="170">
        <v>3.8271399999999994E-5</v>
      </c>
      <c r="H28" s="174">
        <v>4.0378828000000002E-6</v>
      </c>
      <c r="I28" s="56" t="s">
        <v>430</v>
      </c>
      <c r="J28" s="56" t="s">
        <v>430</v>
      </c>
      <c r="K28" s="56" t="s">
        <v>430</v>
      </c>
      <c r="L28" s="56" t="s">
        <v>430</v>
      </c>
      <c r="M28" s="174">
        <v>3.4494014649999997E-4</v>
      </c>
      <c r="N28" s="179">
        <v>1.2865265999999999E-7</v>
      </c>
      <c r="O28" s="170" t="s">
        <v>429</v>
      </c>
      <c r="P28" s="170" t="s">
        <v>429</v>
      </c>
      <c r="Q28" s="170" t="s">
        <v>429</v>
      </c>
      <c r="R28" s="170" t="s">
        <v>429</v>
      </c>
      <c r="S28" s="170" t="s">
        <v>429</v>
      </c>
      <c r="T28" s="170" t="s">
        <v>429</v>
      </c>
      <c r="U28" s="170" t="s">
        <v>429</v>
      </c>
      <c r="V28" s="170" t="s">
        <v>429</v>
      </c>
      <c r="W28" s="170" t="s">
        <v>429</v>
      </c>
      <c r="X28" s="179">
        <v>2.2374189999999997E-8</v>
      </c>
      <c r="Y28" s="179">
        <v>3.1527118E-8</v>
      </c>
      <c r="Z28" s="179">
        <v>1.5675596999999998E-8</v>
      </c>
      <c r="AA28" s="179">
        <v>3.5279777000000001E-8</v>
      </c>
      <c r="AB28" s="173">
        <v>1.0485668199999998E-7</v>
      </c>
      <c r="AC28" s="170" t="s">
        <v>429</v>
      </c>
      <c r="AD28" s="170" t="s">
        <v>429</v>
      </c>
      <c r="AE28" s="276"/>
      <c r="AF28" s="370">
        <v>3783.22</v>
      </c>
      <c r="AG28" s="370">
        <v>73.2</v>
      </c>
      <c r="AH28" s="370">
        <v>286.39500000000004</v>
      </c>
      <c r="AI28" s="56" t="s">
        <v>429</v>
      </c>
      <c r="AJ28" s="56" t="s">
        <v>430</v>
      </c>
      <c r="AK28" s="56" t="s">
        <v>430</v>
      </c>
      <c r="AL28" s="139" t="s">
        <v>49</v>
      </c>
    </row>
    <row r="29" spans="1:38" ht="26.25" customHeight="1" thickBot="1" x14ac:dyDescent="0.3">
      <c r="A29" s="53" t="s">
        <v>78</v>
      </c>
      <c r="B29" s="57" t="s">
        <v>83</v>
      </c>
      <c r="C29" s="59" t="s">
        <v>84</v>
      </c>
      <c r="D29" s="56"/>
      <c r="E29" s="174">
        <v>0.10355364332999999</v>
      </c>
      <c r="F29" s="174">
        <v>7.9368973821E-2</v>
      </c>
      <c r="G29" s="170">
        <v>7.5848619200000009E-2</v>
      </c>
      <c r="H29" s="174">
        <v>8.2547483248000004E-3</v>
      </c>
      <c r="I29" s="56" t="s">
        <v>430</v>
      </c>
      <c r="J29" s="56" t="s">
        <v>430</v>
      </c>
      <c r="K29" s="56" t="s">
        <v>430</v>
      </c>
      <c r="L29" s="56" t="s">
        <v>430</v>
      </c>
      <c r="M29" s="174">
        <v>0.64735329310100009</v>
      </c>
      <c r="N29" s="179">
        <v>2.56937868E-4</v>
      </c>
      <c r="O29" s="170" t="s">
        <v>429</v>
      </c>
      <c r="P29" s="170" t="s">
        <v>429</v>
      </c>
      <c r="Q29" s="170" t="s">
        <v>429</v>
      </c>
      <c r="R29" s="170" t="s">
        <v>429</v>
      </c>
      <c r="S29" s="170" t="s">
        <v>429</v>
      </c>
      <c r="T29" s="170" t="s">
        <v>429</v>
      </c>
      <c r="U29" s="170" t="s">
        <v>429</v>
      </c>
      <c r="V29" s="170" t="s">
        <v>429</v>
      </c>
      <c r="W29" s="170" t="s">
        <v>429</v>
      </c>
      <c r="X29" s="179">
        <v>4.2087776719999996E-5</v>
      </c>
      <c r="Y29" s="179">
        <v>6.5292188240000001E-5</v>
      </c>
      <c r="Z29" s="179">
        <v>3.6189527759999997E-5</v>
      </c>
      <c r="AA29" s="179">
        <v>6.8032966960000001E-5</v>
      </c>
      <c r="AB29" s="173">
        <v>2.1160245967999998E-4</v>
      </c>
      <c r="AC29" s="170" t="s">
        <v>429</v>
      </c>
      <c r="AD29" s="170" t="s">
        <v>429</v>
      </c>
      <c r="AE29" s="276"/>
      <c r="AF29" s="370">
        <v>7461183.1999999993</v>
      </c>
      <c r="AG29" s="370">
        <v>206131.20000000001</v>
      </c>
      <c r="AH29" s="370">
        <v>2426070.4500000002</v>
      </c>
      <c r="AI29" s="56" t="s">
        <v>429</v>
      </c>
      <c r="AJ29" s="56" t="s">
        <v>430</v>
      </c>
      <c r="AK29" s="56" t="s">
        <v>430</v>
      </c>
      <c r="AL29" s="139" t="s">
        <v>49</v>
      </c>
    </row>
    <row r="30" spans="1:38" ht="26.25" customHeight="1" thickBot="1" x14ac:dyDescent="0.3">
      <c r="A30" s="53" t="s">
        <v>78</v>
      </c>
      <c r="B30" s="57" t="s">
        <v>85</v>
      </c>
      <c r="C30" s="59" t="s">
        <v>86</v>
      </c>
      <c r="D30" s="56"/>
      <c r="E30" s="56">
        <v>0.14900160544189642</v>
      </c>
      <c r="F30" s="56">
        <v>2.9486161076905408</v>
      </c>
      <c r="G30" s="56">
        <v>3.7026001352278486E-4</v>
      </c>
      <c r="H30" s="56">
        <v>1.3239600483542001E-3</v>
      </c>
      <c r="I30" s="56" t="s">
        <v>430</v>
      </c>
      <c r="J30" s="56" t="s">
        <v>430</v>
      </c>
      <c r="K30" s="56" t="s">
        <v>430</v>
      </c>
      <c r="L30" s="56" t="s">
        <v>430</v>
      </c>
      <c r="M30" s="56">
        <v>11.168388407896362</v>
      </c>
      <c r="N30" s="56">
        <v>7.4052002704556969E-7</v>
      </c>
      <c r="O30" s="56" t="s">
        <v>430</v>
      </c>
      <c r="P30" s="56" t="s">
        <v>430</v>
      </c>
      <c r="Q30" s="56" t="s">
        <v>430</v>
      </c>
      <c r="R30" s="56" t="s">
        <v>430</v>
      </c>
      <c r="S30" s="56" t="s">
        <v>430</v>
      </c>
      <c r="T30" s="56" t="s">
        <v>430</v>
      </c>
      <c r="U30" s="56" t="s">
        <v>430</v>
      </c>
      <c r="V30" s="56" t="s">
        <v>430</v>
      </c>
      <c r="W30" s="56" t="s">
        <v>430</v>
      </c>
      <c r="X30" s="56">
        <v>1.8849600688432679E-7</v>
      </c>
      <c r="Y30" s="56">
        <v>2.1093600770388952E-7</v>
      </c>
      <c r="Z30" s="56">
        <v>1.5259200557302646E-7</v>
      </c>
      <c r="AA30" s="56">
        <v>2.2888800835953971E-7</v>
      </c>
      <c r="AB30" s="56" t="s">
        <v>430</v>
      </c>
      <c r="AC30" s="56" t="s">
        <v>430</v>
      </c>
      <c r="AD30" s="56" t="s">
        <v>430</v>
      </c>
      <c r="AE30" s="276"/>
      <c r="AF30" s="56">
        <v>3397.9458838259252</v>
      </c>
      <c r="AG30" s="56" t="s">
        <v>430</v>
      </c>
      <c r="AH30" s="56" t="s">
        <v>430</v>
      </c>
      <c r="AI30" s="56" t="s">
        <v>430</v>
      </c>
      <c r="AJ30" s="56" t="s">
        <v>430</v>
      </c>
      <c r="AK30" s="56" t="s">
        <v>430</v>
      </c>
      <c r="AL30" s="139" t="s">
        <v>49</v>
      </c>
    </row>
    <row r="31" spans="1:38" ht="26.25" customHeight="1" thickBot="1" x14ac:dyDescent="0.3">
      <c r="A31" s="53" t="s">
        <v>78</v>
      </c>
      <c r="B31" s="57" t="s">
        <v>87</v>
      </c>
      <c r="C31" s="59" t="s">
        <v>88</v>
      </c>
      <c r="D31" s="56"/>
      <c r="E31" s="170" t="s">
        <v>429</v>
      </c>
      <c r="F31" s="178">
        <v>2.6780037982478277</v>
      </c>
      <c r="G31" s="170" t="s">
        <v>429</v>
      </c>
      <c r="H31" s="170" t="s">
        <v>429</v>
      </c>
      <c r="I31" s="56" t="s">
        <v>430</v>
      </c>
      <c r="J31" s="56" t="s">
        <v>430</v>
      </c>
      <c r="K31" s="56" t="s">
        <v>430</v>
      </c>
      <c r="L31" s="56" t="s">
        <v>430</v>
      </c>
      <c r="M31" s="170" t="s">
        <v>429</v>
      </c>
      <c r="N31" s="170" t="s">
        <v>429</v>
      </c>
      <c r="O31" s="170" t="s">
        <v>429</v>
      </c>
      <c r="P31" s="170" t="s">
        <v>429</v>
      </c>
      <c r="Q31" s="170" t="s">
        <v>429</v>
      </c>
      <c r="R31" s="170" t="s">
        <v>429</v>
      </c>
      <c r="S31" s="170" t="s">
        <v>429</v>
      </c>
      <c r="T31" s="170" t="s">
        <v>429</v>
      </c>
      <c r="U31" s="170" t="s">
        <v>429</v>
      </c>
      <c r="V31" s="170" t="s">
        <v>429</v>
      </c>
      <c r="W31" s="170" t="s">
        <v>429</v>
      </c>
      <c r="X31" s="170" t="s">
        <v>429</v>
      </c>
      <c r="Y31" s="170" t="s">
        <v>429</v>
      </c>
      <c r="Z31" s="170" t="s">
        <v>429</v>
      </c>
      <c r="AA31" s="170" t="s">
        <v>429</v>
      </c>
      <c r="AB31" s="170" t="s">
        <v>429</v>
      </c>
      <c r="AC31" s="170" t="s">
        <v>429</v>
      </c>
      <c r="AD31" s="170" t="s">
        <v>429</v>
      </c>
      <c r="AE31" s="276"/>
      <c r="AF31" s="56">
        <v>942575.76310971822</v>
      </c>
      <c r="AG31" s="56">
        <v>156498.2215096232</v>
      </c>
      <c r="AH31" s="56">
        <v>98755.447021144049</v>
      </c>
      <c r="AI31" s="147">
        <v>60</v>
      </c>
      <c r="AJ31" s="147">
        <v>90</v>
      </c>
      <c r="AK31" s="147">
        <v>215</v>
      </c>
      <c r="AL31" s="139" t="s">
        <v>49</v>
      </c>
    </row>
    <row r="32" spans="1:38" ht="26.25" customHeight="1" thickBot="1" x14ac:dyDescent="0.3">
      <c r="A32" s="53" t="s">
        <v>78</v>
      </c>
      <c r="B32" s="57" t="s">
        <v>89</v>
      </c>
      <c r="C32" s="59" t="s">
        <v>90</v>
      </c>
      <c r="D32" s="56"/>
      <c r="E32" s="170" t="s">
        <v>429</v>
      </c>
      <c r="F32" s="170" t="s">
        <v>429</v>
      </c>
      <c r="G32" s="170" t="s">
        <v>429</v>
      </c>
      <c r="H32" s="170" t="s">
        <v>429</v>
      </c>
      <c r="I32" s="56" t="s">
        <v>430</v>
      </c>
      <c r="J32" s="56" t="s">
        <v>430</v>
      </c>
      <c r="K32" s="56" t="s">
        <v>430</v>
      </c>
      <c r="L32" s="56" t="s">
        <v>430</v>
      </c>
      <c r="M32" s="170" t="s">
        <v>429</v>
      </c>
      <c r="N32" s="170" t="s">
        <v>429</v>
      </c>
      <c r="O32" s="170" t="s">
        <v>429</v>
      </c>
      <c r="P32" s="170" t="s">
        <v>429</v>
      </c>
      <c r="Q32" s="170" t="s">
        <v>429</v>
      </c>
      <c r="R32" s="170" t="s">
        <v>429</v>
      </c>
      <c r="S32" s="170" t="s">
        <v>429</v>
      </c>
      <c r="T32" s="170" t="s">
        <v>429</v>
      </c>
      <c r="U32" s="170" t="s">
        <v>429</v>
      </c>
      <c r="V32" s="170" t="s">
        <v>429</v>
      </c>
      <c r="W32" s="170" t="s">
        <v>429</v>
      </c>
      <c r="X32" s="170" t="s">
        <v>429</v>
      </c>
      <c r="Y32" s="170" t="s">
        <v>429</v>
      </c>
      <c r="Z32" s="170" t="s">
        <v>429</v>
      </c>
      <c r="AA32" s="170" t="s">
        <v>429</v>
      </c>
      <c r="AB32" s="170" t="s">
        <v>429</v>
      </c>
      <c r="AC32" s="170" t="s">
        <v>429</v>
      </c>
      <c r="AD32" s="170" t="s">
        <v>429</v>
      </c>
      <c r="AE32" s="276"/>
      <c r="AF32" s="56">
        <v>953500</v>
      </c>
      <c r="AG32" s="56">
        <v>158312</v>
      </c>
      <c r="AH32" s="363">
        <v>99900</v>
      </c>
      <c r="AI32" s="137">
        <v>9.4779139194657459E-3</v>
      </c>
      <c r="AJ32" s="137">
        <v>0.43882501341143382</v>
      </c>
      <c r="AK32" s="137">
        <v>0.50233974730729081</v>
      </c>
      <c r="AL32" s="139" t="s">
        <v>435</v>
      </c>
    </row>
    <row r="33" spans="1:38" ht="26.25" customHeight="1" thickBot="1" x14ac:dyDescent="0.3">
      <c r="A33" s="53" t="s">
        <v>78</v>
      </c>
      <c r="B33" s="57" t="s">
        <v>91</v>
      </c>
      <c r="C33" s="59" t="s">
        <v>92</v>
      </c>
      <c r="D33" s="56"/>
      <c r="E33" s="170" t="s">
        <v>429</v>
      </c>
      <c r="F33" s="170" t="s">
        <v>429</v>
      </c>
      <c r="G33" s="170" t="s">
        <v>429</v>
      </c>
      <c r="H33" s="170" t="s">
        <v>429</v>
      </c>
      <c r="I33" s="56" t="s">
        <v>430</v>
      </c>
      <c r="J33" s="56" t="s">
        <v>430</v>
      </c>
      <c r="K33" s="56" t="s">
        <v>430</v>
      </c>
      <c r="L33" s="56" t="s">
        <v>430</v>
      </c>
      <c r="M33" s="170" t="s">
        <v>429</v>
      </c>
      <c r="N33" s="170" t="s">
        <v>429</v>
      </c>
      <c r="O33" s="170" t="s">
        <v>429</v>
      </c>
      <c r="P33" s="170" t="s">
        <v>429</v>
      </c>
      <c r="Q33" s="170" t="s">
        <v>429</v>
      </c>
      <c r="R33" s="170" t="s">
        <v>429</v>
      </c>
      <c r="S33" s="170" t="s">
        <v>429</v>
      </c>
      <c r="T33" s="170" t="s">
        <v>429</v>
      </c>
      <c r="U33" s="170" t="s">
        <v>429</v>
      </c>
      <c r="V33" s="170" t="s">
        <v>429</v>
      </c>
      <c r="W33" s="170" t="s">
        <v>429</v>
      </c>
      <c r="X33" s="170" t="s">
        <v>429</v>
      </c>
      <c r="Y33" s="170" t="s">
        <v>429</v>
      </c>
      <c r="Z33" s="170" t="s">
        <v>429</v>
      </c>
      <c r="AA33" s="170" t="s">
        <v>429</v>
      </c>
      <c r="AB33" s="170" t="s">
        <v>429</v>
      </c>
      <c r="AC33" s="170" t="s">
        <v>429</v>
      </c>
      <c r="AD33" s="170" t="s">
        <v>429</v>
      </c>
      <c r="AE33" s="276"/>
      <c r="AF33" s="56">
        <v>953500</v>
      </c>
      <c r="AG33" s="56">
        <v>158312</v>
      </c>
      <c r="AH33" s="363">
        <v>99900</v>
      </c>
      <c r="AI33" s="137">
        <v>9.4779139194657459E-3</v>
      </c>
      <c r="AJ33" s="137">
        <v>0.43882501341143382</v>
      </c>
      <c r="AK33" s="137">
        <v>0.50233974730729081</v>
      </c>
      <c r="AL33" s="139" t="s">
        <v>435</v>
      </c>
    </row>
    <row r="34" spans="1:38" ht="26.25" customHeight="1" thickBot="1" x14ac:dyDescent="0.3">
      <c r="A34" s="53" t="s">
        <v>70</v>
      </c>
      <c r="B34" s="57" t="s">
        <v>93</v>
      </c>
      <c r="C34" s="59" t="s">
        <v>94</v>
      </c>
      <c r="D34" s="56"/>
      <c r="E34" s="56">
        <v>5.6767676763181996</v>
      </c>
      <c r="F34" s="56">
        <v>7.1529487933631758E-2</v>
      </c>
      <c r="G34" s="56">
        <v>1.3508830122574546E-3</v>
      </c>
      <c r="H34" s="56">
        <v>5.3870795627777241E-5</v>
      </c>
      <c r="I34" s="56" t="s">
        <v>430</v>
      </c>
      <c r="J34" s="56" t="s">
        <v>430</v>
      </c>
      <c r="K34" s="56" t="s">
        <v>430</v>
      </c>
      <c r="L34" s="56" t="s">
        <v>430</v>
      </c>
      <c r="M34" s="56">
        <v>15.825234670181683</v>
      </c>
      <c r="N34" s="56">
        <v>9.9397563289106814E-4</v>
      </c>
      <c r="O34" s="56">
        <v>8.2982353963890844E-5</v>
      </c>
      <c r="P34" s="56">
        <v>8.5261932054809522E-4</v>
      </c>
      <c r="Q34" s="56">
        <v>2.4971514660212612E-5</v>
      </c>
      <c r="R34" s="56">
        <v>1.0007196995071932E-3</v>
      </c>
      <c r="S34" s="56">
        <v>9.1794554959695671E-3</v>
      </c>
      <c r="T34" s="56">
        <v>3.777229253615196E-4</v>
      </c>
      <c r="U34" s="56">
        <v>5.3889169629341049E-5</v>
      </c>
      <c r="V34" s="56">
        <v>5.3870801009154807E-3</v>
      </c>
      <c r="W34" s="56">
        <v>5.3870795627777241E-5</v>
      </c>
      <c r="X34" s="56">
        <v>1.6161240040289343E-4</v>
      </c>
      <c r="Y34" s="56">
        <v>2.6935397853484713E-4</v>
      </c>
      <c r="Z34" s="56">
        <v>4.6160754271492022E-10</v>
      </c>
      <c r="AA34" s="56">
        <v>3.3965011042051161E-16</v>
      </c>
      <c r="AB34" s="56" t="s">
        <v>430</v>
      </c>
      <c r="AC34" s="56">
        <v>9.9476724339959435E-18</v>
      </c>
      <c r="AD34" s="56" t="s">
        <v>430</v>
      </c>
      <c r="AE34" s="276"/>
      <c r="AF34" s="56" t="s">
        <v>436</v>
      </c>
      <c r="AG34" s="56" t="s">
        <v>430</v>
      </c>
      <c r="AH34" s="56" t="s">
        <v>430</v>
      </c>
      <c r="AI34" s="56" t="s">
        <v>430</v>
      </c>
      <c r="AJ34" s="56" t="s">
        <v>430</v>
      </c>
      <c r="AK34" s="56" t="s">
        <v>430</v>
      </c>
      <c r="AL34" s="139" t="s">
        <v>49</v>
      </c>
    </row>
    <row r="35" spans="1:38" s="3" customFormat="1" ht="26.25" customHeight="1" thickBot="1" x14ac:dyDescent="0.3">
      <c r="A35" s="53" t="s">
        <v>95</v>
      </c>
      <c r="B35" s="57" t="s">
        <v>96</v>
      </c>
      <c r="C35" s="59" t="s">
        <v>97</v>
      </c>
      <c r="D35" s="56"/>
      <c r="E35" s="56">
        <v>0.41900228391609912</v>
      </c>
      <c r="F35" s="56">
        <v>1.5502829662485063E-2</v>
      </c>
      <c r="G35" s="56">
        <v>0.10632079330346472</v>
      </c>
      <c r="H35" s="56" t="s">
        <v>430</v>
      </c>
      <c r="I35" s="56" t="s">
        <v>430</v>
      </c>
      <c r="J35" s="56" t="s">
        <v>430</v>
      </c>
      <c r="K35" s="56" t="s">
        <v>430</v>
      </c>
      <c r="L35" s="56" t="s">
        <v>430</v>
      </c>
      <c r="M35" s="56">
        <v>4.2102080522281947E-2</v>
      </c>
      <c r="N35" s="56">
        <v>0.36099382047252082</v>
      </c>
      <c r="O35" s="56">
        <v>2.7784372651732364E-2</v>
      </c>
      <c r="P35" s="56">
        <v>8.3251605955197108E-2</v>
      </c>
      <c r="Q35" s="56">
        <v>0.11266017060692946</v>
      </c>
      <c r="R35" s="56">
        <v>0.14049529925866183</v>
      </c>
      <c r="S35" s="56">
        <v>2.4437305153524482</v>
      </c>
      <c r="T35" s="56">
        <v>2.8545712651732376</v>
      </c>
      <c r="U35" s="56">
        <v>0.27786910451732366</v>
      </c>
      <c r="V35" s="56">
        <v>3.3310793582078841</v>
      </c>
      <c r="W35" s="56">
        <v>3.6172978247252084E-4</v>
      </c>
      <c r="X35" s="56" t="s">
        <v>430</v>
      </c>
      <c r="Y35" s="56" t="s">
        <v>430</v>
      </c>
      <c r="Z35" s="56" t="s">
        <v>430</v>
      </c>
      <c r="AA35" s="56" t="s">
        <v>430</v>
      </c>
      <c r="AB35" s="56" t="s">
        <v>430</v>
      </c>
      <c r="AC35" s="56">
        <v>2.2222422521385893E-4</v>
      </c>
      <c r="AD35" s="56">
        <v>0.10538777220750301</v>
      </c>
      <c r="AE35" s="276"/>
      <c r="AF35" s="56" t="s">
        <v>429</v>
      </c>
      <c r="AG35" s="56" t="s">
        <v>429</v>
      </c>
      <c r="AH35" s="56" t="s">
        <v>429</v>
      </c>
      <c r="AI35" s="56" t="s">
        <v>429</v>
      </c>
      <c r="AJ35" s="56" t="s">
        <v>429</v>
      </c>
      <c r="AK35" s="56" t="s">
        <v>429</v>
      </c>
      <c r="AL35" s="139" t="s">
        <v>49</v>
      </c>
    </row>
    <row r="36" spans="1:38" ht="26.25" customHeight="1" thickBot="1" x14ac:dyDescent="0.3">
      <c r="A36" s="53" t="s">
        <v>95</v>
      </c>
      <c r="B36" s="57" t="s">
        <v>98</v>
      </c>
      <c r="C36" s="59" t="s">
        <v>99</v>
      </c>
      <c r="D36" s="56"/>
      <c r="E36" s="56">
        <v>0.10849969671832439</v>
      </c>
      <c r="F36" s="56">
        <v>4.753774348424309E-3</v>
      </c>
      <c r="G36" s="56">
        <v>2.7729112488745069E-2</v>
      </c>
      <c r="H36" s="56" t="s">
        <v>430</v>
      </c>
      <c r="I36" s="56" t="s">
        <v>430</v>
      </c>
      <c r="J36" s="56" t="s">
        <v>430</v>
      </c>
      <c r="K36" s="56" t="s">
        <v>430</v>
      </c>
      <c r="L36" s="56" t="s">
        <v>430</v>
      </c>
      <c r="M36" s="56">
        <v>1.3023158620835674E-2</v>
      </c>
      <c r="N36" s="56">
        <v>0.17960509117684295</v>
      </c>
      <c r="O36" s="56">
        <v>1.3815776244372531E-2</v>
      </c>
      <c r="P36" s="56">
        <v>4.14473287331176E-2</v>
      </c>
      <c r="Q36" s="56">
        <v>5.5263104977490124E-2</v>
      </c>
      <c r="R36" s="56">
        <v>6.9078881221862662E-2</v>
      </c>
      <c r="S36" s="56">
        <v>1.2157883095047828</v>
      </c>
      <c r="T36" s="56">
        <v>1.3815776244372535</v>
      </c>
      <c r="U36" s="56">
        <v>0.13815776244372532</v>
      </c>
      <c r="V36" s="56">
        <v>1.6578931493247038</v>
      </c>
      <c r="W36" s="56">
        <v>1.7960509117684296E-4</v>
      </c>
      <c r="X36" s="56" t="s">
        <v>430</v>
      </c>
      <c r="Y36" s="56" t="s">
        <v>430</v>
      </c>
      <c r="Z36" s="56" t="s">
        <v>430</v>
      </c>
      <c r="AA36" s="56" t="s">
        <v>430</v>
      </c>
      <c r="AB36" s="56" t="s">
        <v>430</v>
      </c>
      <c r="AC36" s="56">
        <v>1.1052620995498026E-4</v>
      </c>
      <c r="AD36" s="56">
        <v>5.2499949728615623E-2</v>
      </c>
      <c r="AE36" s="276"/>
      <c r="AF36" s="56" t="s">
        <v>437</v>
      </c>
      <c r="AG36" s="56" t="s">
        <v>430</v>
      </c>
      <c r="AH36" s="56" t="s">
        <v>430</v>
      </c>
      <c r="AI36" s="56" t="s">
        <v>430</v>
      </c>
      <c r="AJ36" s="56" t="s">
        <v>430</v>
      </c>
      <c r="AK36" s="56" t="s">
        <v>430</v>
      </c>
      <c r="AL36" s="139" t="s">
        <v>49</v>
      </c>
    </row>
    <row r="37" spans="1:38" ht="26.25" customHeight="1" thickBot="1" x14ac:dyDescent="0.3">
      <c r="A37" s="53" t="s">
        <v>70</v>
      </c>
      <c r="B37" s="57" t="s">
        <v>100</v>
      </c>
      <c r="C37" s="59" t="s">
        <v>386</v>
      </c>
      <c r="D37" s="56"/>
      <c r="E37" s="56" t="s">
        <v>430</v>
      </c>
      <c r="F37" s="56" t="s">
        <v>430</v>
      </c>
      <c r="G37" s="56" t="s">
        <v>430</v>
      </c>
      <c r="H37" s="56" t="s">
        <v>430</v>
      </c>
      <c r="I37" s="56" t="s">
        <v>430</v>
      </c>
      <c r="J37" s="56" t="s">
        <v>430</v>
      </c>
      <c r="K37" s="56" t="s">
        <v>430</v>
      </c>
      <c r="L37" s="56" t="s">
        <v>430</v>
      </c>
      <c r="M37" s="56" t="s">
        <v>430</v>
      </c>
      <c r="N37" s="56" t="s">
        <v>430</v>
      </c>
      <c r="O37" s="56" t="s">
        <v>430</v>
      </c>
      <c r="P37" s="56" t="s">
        <v>430</v>
      </c>
      <c r="Q37" s="56" t="s">
        <v>430</v>
      </c>
      <c r="R37" s="56" t="s">
        <v>430</v>
      </c>
      <c r="S37" s="56" t="s">
        <v>430</v>
      </c>
      <c r="T37" s="56" t="s">
        <v>430</v>
      </c>
      <c r="U37" s="56" t="s">
        <v>430</v>
      </c>
      <c r="V37" s="56" t="s">
        <v>430</v>
      </c>
      <c r="W37" s="56" t="s">
        <v>430</v>
      </c>
      <c r="X37" s="56" t="s">
        <v>430</v>
      </c>
      <c r="Y37" s="56" t="s">
        <v>430</v>
      </c>
      <c r="Z37" s="56" t="s">
        <v>430</v>
      </c>
      <c r="AA37" s="56" t="s">
        <v>430</v>
      </c>
      <c r="AB37" s="56" t="s">
        <v>430</v>
      </c>
      <c r="AC37" s="56" t="s">
        <v>430</v>
      </c>
      <c r="AD37" s="56" t="s">
        <v>430</v>
      </c>
      <c r="AE37" s="276"/>
      <c r="AF37" s="56" t="s">
        <v>430</v>
      </c>
      <c r="AG37" s="56" t="s">
        <v>430</v>
      </c>
      <c r="AH37" s="56" t="s">
        <v>430</v>
      </c>
      <c r="AI37" s="56" t="s">
        <v>430</v>
      </c>
      <c r="AJ37" s="56" t="s">
        <v>430</v>
      </c>
      <c r="AK37" s="56" t="s">
        <v>430</v>
      </c>
      <c r="AL37" s="139" t="s">
        <v>49</v>
      </c>
    </row>
    <row r="38" spans="1:38" ht="26.25" customHeight="1" thickBot="1" x14ac:dyDescent="0.3">
      <c r="A38" s="53" t="s">
        <v>70</v>
      </c>
      <c r="B38" s="57" t="s">
        <v>101</v>
      </c>
      <c r="C38" s="59" t="s">
        <v>102</v>
      </c>
      <c r="D38" s="64"/>
      <c r="E38" s="56" t="s">
        <v>430</v>
      </c>
      <c r="F38" s="56" t="s">
        <v>430</v>
      </c>
      <c r="G38" s="56" t="s">
        <v>430</v>
      </c>
      <c r="H38" s="56" t="s">
        <v>430</v>
      </c>
      <c r="I38" s="56" t="s">
        <v>430</v>
      </c>
      <c r="J38" s="56" t="s">
        <v>430</v>
      </c>
      <c r="K38" s="56" t="s">
        <v>430</v>
      </c>
      <c r="L38" s="56" t="s">
        <v>430</v>
      </c>
      <c r="M38" s="56" t="s">
        <v>430</v>
      </c>
      <c r="N38" s="56" t="s">
        <v>430</v>
      </c>
      <c r="O38" s="56" t="s">
        <v>430</v>
      </c>
      <c r="P38" s="56" t="s">
        <v>430</v>
      </c>
      <c r="Q38" s="56" t="s">
        <v>430</v>
      </c>
      <c r="R38" s="56" t="s">
        <v>430</v>
      </c>
      <c r="S38" s="56" t="s">
        <v>430</v>
      </c>
      <c r="T38" s="56" t="s">
        <v>430</v>
      </c>
      <c r="U38" s="56" t="s">
        <v>430</v>
      </c>
      <c r="V38" s="56" t="s">
        <v>430</v>
      </c>
      <c r="W38" s="56" t="s">
        <v>430</v>
      </c>
      <c r="X38" s="56" t="s">
        <v>430</v>
      </c>
      <c r="Y38" s="56" t="s">
        <v>430</v>
      </c>
      <c r="Z38" s="56" t="s">
        <v>430</v>
      </c>
      <c r="AA38" s="56" t="s">
        <v>430</v>
      </c>
      <c r="AB38" s="56" t="s">
        <v>430</v>
      </c>
      <c r="AC38" s="56" t="s">
        <v>430</v>
      </c>
      <c r="AD38" s="56" t="s">
        <v>430</v>
      </c>
      <c r="AE38" s="276"/>
      <c r="AF38" s="56" t="s">
        <v>430</v>
      </c>
      <c r="AG38" s="56" t="s">
        <v>430</v>
      </c>
      <c r="AH38" s="56" t="s">
        <v>430</v>
      </c>
      <c r="AI38" s="56" t="s">
        <v>430</v>
      </c>
      <c r="AJ38" s="56" t="s">
        <v>430</v>
      </c>
      <c r="AK38" s="56" t="s">
        <v>430</v>
      </c>
      <c r="AL38" s="139" t="s">
        <v>49</v>
      </c>
    </row>
    <row r="39" spans="1:38" ht="26.25" customHeight="1" thickBot="1" x14ac:dyDescent="0.3">
      <c r="A39" s="53" t="s">
        <v>103</v>
      </c>
      <c r="B39" s="57" t="s">
        <v>104</v>
      </c>
      <c r="C39" s="59" t="s">
        <v>377</v>
      </c>
      <c r="D39" s="56"/>
      <c r="E39" s="64" t="s">
        <v>430</v>
      </c>
      <c r="F39" s="64" t="s">
        <v>430</v>
      </c>
      <c r="G39" s="64" t="s">
        <v>430</v>
      </c>
      <c r="H39" s="64" t="s">
        <v>430</v>
      </c>
      <c r="I39" s="56" t="s">
        <v>430</v>
      </c>
      <c r="J39" s="56" t="s">
        <v>430</v>
      </c>
      <c r="K39" s="56" t="s">
        <v>430</v>
      </c>
      <c r="L39" s="56" t="s">
        <v>430</v>
      </c>
      <c r="M39" s="64" t="s">
        <v>430</v>
      </c>
      <c r="N39" s="64" t="s">
        <v>430</v>
      </c>
      <c r="O39" s="64" t="s">
        <v>430</v>
      </c>
      <c r="P39" s="64" t="s">
        <v>430</v>
      </c>
      <c r="Q39" s="64" t="s">
        <v>430</v>
      </c>
      <c r="R39" s="64" t="s">
        <v>430</v>
      </c>
      <c r="S39" s="64" t="s">
        <v>430</v>
      </c>
      <c r="T39" s="64" t="s">
        <v>430</v>
      </c>
      <c r="U39" s="64" t="s">
        <v>430</v>
      </c>
      <c r="V39" s="64" t="s">
        <v>430</v>
      </c>
      <c r="W39" s="64" t="s">
        <v>430</v>
      </c>
      <c r="X39" s="64" t="s">
        <v>430</v>
      </c>
      <c r="Y39" s="64" t="s">
        <v>430</v>
      </c>
      <c r="Z39" s="64" t="s">
        <v>430</v>
      </c>
      <c r="AA39" s="64" t="s">
        <v>430</v>
      </c>
      <c r="AB39" s="64" t="s">
        <v>430</v>
      </c>
      <c r="AC39" s="64" t="s">
        <v>430</v>
      </c>
      <c r="AD39" s="64" t="s">
        <v>430</v>
      </c>
      <c r="AE39" s="274"/>
      <c r="AF39" s="64" t="s">
        <v>430</v>
      </c>
      <c r="AG39" s="64" t="s">
        <v>430</v>
      </c>
      <c r="AH39" s="64" t="s">
        <v>430</v>
      </c>
      <c r="AI39" s="64" t="s">
        <v>430</v>
      </c>
      <c r="AJ39" s="64" t="s">
        <v>430</v>
      </c>
      <c r="AK39" s="140" t="s">
        <v>430</v>
      </c>
      <c r="AL39" s="139" t="s">
        <v>49</v>
      </c>
    </row>
    <row r="40" spans="1:38" ht="26.25" customHeight="1" thickBot="1" x14ac:dyDescent="0.3">
      <c r="A40" s="53" t="s">
        <v>70</v>
      </c>
      <c r="B40" s="57" t="s">
        <v>105</v>
      </c>
      <c r="C40" s="59" t="s">
        <v>378</v>
      </c>
      <c r="D40" s="56"/>
      <c r="E40" s="64" t="s">
        <v>430</v>
      </c>
      <c r="F40" s="64" t="s">
        <v>430</v>
      </c>
      <c r="G40" s="64" t="s">
        <v>430</v>
      </c>
      <c r="H40" s="64" t="s">
        <v>430</v>
      </c>
      <c r="I40" s="56" t="s">
        <v>430</v>
      </c>
      <c r="J40" s="56" t="s">
        <v>430</v>
      </c>
      <c r="K40" s="56" t="s">
        <v>430</v>
      </c>
      <c r="L40" s="56" t="s">
        <v>430</v>
      </c>
      <c r="M40" s="64" t="s">
        <v>430</v>
      </c>
      <c r="N40" s="64" t="s">
        <v>430</v>
      </c>
      <c r="O40" s="64" t="s">
        <v>430</v>
      </c>
      <c r="P40" s="64" t="s">
        <v>430</v>
      </c>
      <c r="Q40" s="64" t="s">
        <v>430</v>
      </c>
      <c r="R40" s="64" t="s">
        <v>430</v>
      </c>
      <c r="S40" s="64" t="s">
        <v>430</v>
      </c>
      <c r="T40" s="64" t="s">
        <v>430</v>
      </c>
      <c r="U40" s="64" t="s">
        <v>430</v>
      </c>
      <c r="V40" s="64" t="s">
        <v>430</v>
      </c>
      <c r="W40" s="64" t="s">
        <v>430</v>
      </c>
      <c r="X40" s="64" t="s">
        <v>430</v>
      </c>
      <c r="Y40" s="64" t="s">
        <v>430</v>
      </c>
      <c r="Z40" s="64" t="s">
        <v>430</v>
      </c>
      <c r="AA40" s="64" t="s">
        <v>430</v>
      </c>
      <c r="AB40" s="64" t="s">
        <v>430</v>
      </c>
      <c r="AC40" s="64" t="s">
        <v>430</v>
      </c>
      <c r="AD40" s="64" t="s">
        <v>430</v>
      </c>
      <c r="AE40" s="274"/>
      <c r="AF40" s="64" t="s">
        <v>430</v>
      </c>
      <c r="AG40" s="64" t="s">
        <v>430</v>
      </c>
      <c r="AH40" s="64" t="s">
        <v>430</v>
      </c>
      <c r="AI40" s="64" t="s">
        <v>430</v>
      </c>
      <c r="AJ40" s="64" t="s">
        <v>430</v>
      </c>
      <c r="AK40" s="140" t="s">
        <v>430</v>
      </c>
      <c r="AL40" s="139" t="s">
        <v>49</v>
      </c>
    </row>
    <row r="41" spans="1:38" ht="26.25" customHeight="1" thickBot="1" x14ac:dyDescent="0.3">
      <c r="A41" s="53" t="s">
        <v>103</v>
      </c>
      <c r="B41" s="57" t="s">
        <v>106</v>
      </c>
      <c r="C41" s="59" t="s">
        <v>387</v>
      </c>
      <c r="D41" s="56"/>
      <c r="E41" s="64" t="s">
        <v>430</v>
      </c>
      <c r="F41" s="64" t="s">
        <v>430</v>
      </c>
      <c r="G41" s="64" t="s">
        <v>430</v>
      </c>
      <c r="H41" s="64" t="s">
        <v>430</v>
      </c>
      <c r="I41" s="56" t="s">
        <v>430</v>
      </c>
      <c r="J41" s="56" t="s">
        <v>430</v>
      </c>
      <c r="K41" s="56" t="s">
        <v>430</v>
      </c>
      <c r="L41" s="56" t="s">
        <v>430</v>
      </c>
      <c r="M41" s="64" t="s">
        <v>430</v>
      </c>
      <c r="N41" s="64" t="s">
        <v>430</v>
      </c>
      <c r="O41" s="64" t="s">
        <v>430</v>
      </c>
      <c r="P41" s="64" t="s">
        <v>430</v>
      </c>
      <c r="Q41" s="64" t="s">
        <v>430</v>
      </c>
      <c r="R41" s="64" t="s">
        <v>430</v>
      </c>
      <c r="S41" s="64" t="s">
        <v>430</v>
      </c>
      <c r="T41" s="64" t="s">
        <v>430</v>
      </c>
      <c r="U41" s="64" t="s">
        <v>430</v>
      </c>
      <c r="V41" s="64" t="s">
        <v>430</v>
      </c>
      <c r="W41" s="64" t="s">
        <v>430</v>
      </c>
      <c r="X41" s="64" t="s">
        <v>430</v>
      </c>
      <c r="Y41" s="64" t="s">
        <v>430</v>
      </c>
      <c r="Z41" s="64" t="s">
        <v>430</v>
      </c>
      <c r="AA41" s="64" t="s">
        <v>430</v>
      </c>
      <c r="AB41" s="64" t="s">
        <v>430</v>
      </c>
      <c r="AC41" s="64" t="s">
        <v>430</v>
      </c>
      <c r="AD41" s="64" t="s">
        <v>430</v>
      </c>
      <c r="AE41" s="274"/>
      <c r="AF41" s="64" t="s">
        <v>430</v>
      </c>
      <c r="AG41" s="64" t="s">
        <v>430</v>
      </c>
      <c r="AH41" s="64" t="s">
        <v>430</v>
      </c>
      <c r="AI41" s="64" t="s">
        <v>430</v>
      </c>
      <c r="AJ41" s="64" t="s">
        <v>430</v>
      </c>
      <c r="AK41" s="140" t="s">
        <v>430</v>
      </c>
      <c r="AL41" s="139" t="s">
        <v>49</v>
      </c>
    </row>
    <row r="42" spans="1:38" ht="26.25" customHeight="1" thickBot="1" x14ac:dyDescent="0.3">
      <c r="A42" s="53" t="s">
        <v>70</v>
      </c>
      <c r="B42" s="57" t="s">
        <v>107</v>
      </c>
      <c r="C42" s="59" t="s">
        <v>108</v>
      </c>
      <c r="D42" s="56"/>
      <c r="E42" s="64" t="s">
        <v>430</v>
      </c>
      <c r="F42" s="64" t="s">
        <v>430</v>
      </c>
      <c r="G42" s="64" t="s">
        <v>430</v>
      </c>
      <c r="H42" s="64" t="s">
        <v>430</v>
      </c>
      <c r="I42" s="56" t="s">
        <v>430</v>
      </c>
      <c r="J42" s="56" t="s">
        <v>430</v>
      </c>
      <c r="K42" s="56" t="s">
        <v>430</v>
      </c>
      <c r="L42" s="56" t="s">
        <v>430</v>
      </c>
      <c r="M42" s="64" t="s">
        <v>430</v>
      </c>
      <c r="N42" s="64" t="s">
        <v>430</v>
      </c>
      <c r="O42" s="64" t="s">
        <v>430</v>
      </c>
      <c r="P42" s="64" t="s">
        <v>430</v>
      </c>
      <c r="Q42" s="64" t="s">
        <v>430</v>
      </c>
      <c r="R42" s="64" t="s">
        <v>430</v>
      </c>
      <c r="S42" s="64" t="s">
        <v>430</v>
      </c>
      <c r="T42" s="64" t="s">
        <v>430</v>
      </c>
      <c r="U42" s="64" t="s">
        <v>430</v>
      </c>
      <c r="V42" s="64" t="s">
        <v>430</v>
      </c>
      <c r="W42" s="64" t="s">
        <v>430</v>
      </c>
      <c r="X42" s="64" t="s">
        <v>430</v>
      </c>
      <c r="Y42" s="64" t="s">
        <v>430</v>
      </c>
      <c r="Z42" s="64" t="s">
        <v>430</v>
      </c>
      <c r="AA42" s="64" t="s">
        <v>430</v>
      </c>
      <c r="AB42" s="64" t="s">
        <v>430</v>
      </c>
      <c r="AC42" s="64" t="s">
        <v>430</v>
      </c>
      <c r="AD42" s="64" t="s">
        <v>430</v>
      </c>
      <c r="AE42" s="274"/>
      <c r="AF42" s="64" t="s">
        <v>430</v>
      </c>
      <c r="AG42" s="64" t="s">
        <v>430</v>
      </c>
      <c r="AH42" s="64" t="s">
        <v>430</v>
      </c>
      <c r="AI42" s="64" t="s">
        <v>430</v>
      </c>
      <c r="AJ42" s="64" t="s">
        <v>430</v>
      </c>
      <c r="AK42" s="140" t="s">
        <v>430</v>
      </c>
      <c r="AL42" s="139" t="s">
        <v>49</v>
      </c>
    </row>
    <row r="43" spans="1:38" ht="26.25" customHeight="1" thickBot="1" x14ac:dyDescent="0.3">
      <c r="A43" s="53" t="s">
        <v>103</v>
      </c>
      <c r="B43" s="57" t="s">
        <v>109</v>
      </c>
      <c r="C43" s="59" t="s">
        <v>110</v>
      </c>
      <c r="D43" s="56"/>
      <c r="E43" s="64" t="s">
        <v>430</v>
      </c>
      <c r="F43" s="64" t="s">
        <v>430</v>
      </c>
      <c r="G43" s="64" t="s">
        <v>430</v>
      </c>
      <c r="H43" s="64" t="s">
        <v>430</v>
      </c>
      <c r="I43" s="56" t="s">
        <v>430</v>
      </c>
      <c r="J43" s="56" t="s">
        <v>430</v>
      </c>
      <c r="K43" s="56" t="s">
        <v>430</v>
      </c>
      <c r="L43" s="56" t="s">
        <v>430</v>
      </c>
      <c r="M43" s="64" t="s">
        <v>430</v>
      </c>
      <c r="N43" s="64" t="s">
        <v>430</v>
      </c>
      <c r="O43" s="64" t="s">
        <v>430</v>
      </c>
      <c r="P43" s="64" t="s">
        <v>430</v>
      </c>
      <c r="Q43" s="64" t="s">
        <v>430</v>
      </c>
      <c r="R43" s="64" t="s">
        <v>430</v>
      </c>
      <c r="S43" s="64" t="s">
        <v>430</v>
      </c>
      <c r="T43" s="64" t="s">
        <v>430</v>
      </c>
      <c r="U43" s="64" t="s">
        <v>430</v>
      </c>
      <c r="V43" s="64" t="s">
        <v>430</v>
      </c>
      <c r="W43" s="64" t="s">
        <v>430</v>
      </c>
      <c r="X43" s="64" t="s">
        <v>430</v>
      </c>
      <c r="Y43" s="64" t="s">
        <v>430</v>
      </c>
      <c r="Z43" s="64" t="s">
        <v>430</v>
      </c>
      <c r="AA43" s="64" t="s">
        <v>430</v>
      </c>
      <c r="AB43" s="64" t="s">
        <v>430</v>
      </c>
      <c r="AC43" s="64" t="s">
        <v>430</v>
      </c>
      <c r="AD43" s="64" t="s">
        <v>430</v>
      </c>
      <c r="AE43" s="274"/>
      <c r="AF43" s="64" t="s">
        <v>430</v>
      </c>
      <c r="AG43" s="64" t="s">
        <v>430</v>
      </c>
      <c r="AH43" s="64" t="s">
        <v>430</v>
      </c>
      <c r="AI43" s="64" t="s">
        <v>430</v>
      </c>
      <c r="AJ43" s="64" t="s">
        <v>430</v>
      </c>
      <c r="AK43" s="140" t="s">
        <v>430</v>
      </c>
      <c r="AL43" s="139" t="s">
        <v>49</v>
      </c>
    </row>
    <row r="44" spans="1:38" ht="26.25" customHeight="1" thickBot="1" x14ac:dyDescent="0.3">
      <c r="A44" s="53" t="s">
        <v>70</v>
      </c>
      <c r="B44" s="57" t="s">
        <v>111</v>
      </c>
      <c r="C44" s="59" t="s">
        <v>112</v>
      </c>
      <c r="D44" s="56"/>
      <c r="E44" s="64" t="s">
        <v>430</v>
      </c>
      <c r="F44" s="64" t="s">
        <v>430</v>
      </c>
      <c r="G44" s="64" t="s">
        <v>430</v>
      </c>
      <c r="H44" s="64" t="s">
        <v>430</v>
      </c>
      <c r="I44" s="56" t="s">
        <v>430</v>
      </c>
      <c r="J44" s="56" t="s">
        <v>430</v>
      </c>
      <c r="K44" s="56" t="s">
        <v>430</v>
      </c>
      <c r="L44" s="56" t="s">
        <v>430</v>
      </c>
      <c r="M44" s="64" t="s">
        <v>430</v>
      </c>
      <c r="N44" s="64" t="s">
        <v>430</v>
      </c>
      <c r="O44" s="64" t="s">
        <v>430</v>
      </c>
      <c r="P44" s="64" t="s">
        <v>430</v>
      </c>
      <c r="Q44" s="64" t="s">
        <v>430</v>
      </c>
      <c r="R44" s="64" t="s">
        <v>430</v>
      </c>
      <c r="S44" s="64" t="s">
        <v>430</v>
      </c>
      <c r="T44" s="64" t="s">
        <v>430</v>
      </c>
      <c r="U44" s="64" t="s">
        <v>430</v>
      </c>
      <c r="V44" s="64" t="s">
        <v>430</v>
      </c>
      <c r="W44" s="64" t="s">
        <v>430</v>
      </c>
      <c r="X44" s="64" t="s">
        <v>430</v>
      </c>
      <c r="Y44" s="64" t="s">
        <v>430</v>
      </c>
      <c r="Z44" s="64" t="s">
        <v>430</v>
      </c>
      <c r="AA44" s="64" t="s">
        <v>430</v>
      </c>
      <c r="AB44" s="64" t="s">
        <v>430</v>
      </c>
      <c r="AC44" s="64" t="s">
        <v>430</v>
      </c>
      <c r="AD44" s="64" t="s">
        <v>430</v>
      </c>
      <c r="AE44" s="274"/>
      <c r="AF44" s="64" t="s">
        <v>430</v>
      </c>
      <c r="AG44" s="64" t="s">
        <v>430</v>
      </c>
      <c r="AH44" s="64" t="s">
        <v>430</v>
      </c>
      <c r="AI44" s="64" t="s">
        <v>430</v>
      </c>
      <c r="AJ44" s="64" t="s">
        <v>430</v>
      </c>
      <c r="AK44" s="140" t="s">
        <v>430</v>
      </c>
      <c r="AL44" s="139" t="s">
        <v>49</v>
      </c>
    </row>
    <row r="45" spans="1:38" ht="26.25" customHeight="1" thickBot="1" x14ac:dyDescent="0.3">
      <c r="A45" s="53" t="s">
        <v>70</v>
      </c>
      <c r="B45" s="57" t="s">
        <v>113</v>
      </c>
      <c r="C45" s="59" t="s">
        <v>114</v>
      </c>
      <c r="D45" s="56"/>
      <c r="E45" s="64" t="s">
        <v>430</v>
      </c>
      <c r="F45" s="64" t="s">
        <v>430</v>
      </c>
      <c r="G45" s="64" t="s">
        <v>430</v>
      </c>
      <c r="H45" s="64" t="s">
        <v>430</v>
      </c>
      <c r="I45" s="56" t="s">
        <v>430</v>
      </c>
      <c r="J45" s="56" t="s">
        <v>430</v>
      </c>
      <c r="K45" s="56" t="s">
        <v>430</v>
      </c>
      <c r="L45" s="56" t="s">
        <v>430</v>
      </c>
      <c r="M45" s="64" t="s">
        <v>430</v>
      </c>
      <c r="N45" s="64" t="s">
        <v>430</v>
      </c>
      <c r="O45" s="64" t="s">
        <v>430</v>
      </c>
      <c r="P45" s="64" t="s">
        <v>430</v>
      </c>
      <c r="Q45" s="64" t="s">
        <v>430</v>
      </c>
      <c r="R45" s="64" t="s">
        <v>430</v>
      </c>
      <c r="S45" s="64" t="s">
        <v>430</v>
      </c>
      <c r="T45" s="64" t="s">
        <v>430</v>
      </c>
      <c r="U45" s="64" t="s">
        <v>430</v>
      </c>
      <c r="V45" s="64" t="s">
        <v>430</v>
      </c>
      <c r="W45" s="64" t="s">
        <v>430</v>
      </c>
      <c r="X45" s="64" t="s">
        <v>430</v>
      </c>
      <c r="Y45" s="64" t="s">
        <v>430</v>
      </c>
      <c r="Z45" s="64" t="s">
        <v>430</v>
      </c>
      <c r="AA45" s="64" t="s">
        <v>430</v>
      </c>
      <c r="AB45" s="64" t="s">
        <v>430</v>
      </c>
      <c r="AC45" s="64" t="s">
        <v>430</v>
      </c>
      <c r="AD45" s="64" t="s">
        <v>430</v>
      </c>
      <c r="AE45" s="274"/>
      <c r="AF45" s="64" t="s">
        <v>430</v>
      </c>
      <c r="AG45" s="64" t="s">
        <v>430</v>
      </c>
      <c r="AH45" s="64" t="s">
        <v>430</v>
      </c>
      <c r="AI45" s="64" t="s">
        <v>430</v>
      </c>
      <c r="AJ45" s="64" t="s">
        <v>430</v>
      </c>
      <c r="AK45" s="140" t="s">
        <v>430</v>
      </c>
      <c r="AL45" s="139" t="s">
        <v>49</v>
      </c>
    </row>
    <row r="46" spans="1:38" ht="26.25" customHeight="1" thickBot="1" x14ac:dyDescent="0.3">
      <c r="A46" s="53" t="s">
        <v>103</v>
      </c>
      <c r="B46" s="57" t="s">
        <v>115</v>
      </c>
      <c r="C46" s="59" t="s">
        <v>116</v>
      </c>
      <c r="D46" s="56"/>
      <c r="E46" s="64" t="s">
        <v>430</v>
      </c>
      <c r="F46" s="64" t="s">
        <v>430</v>
      </c>
      <c r="G46" s="64" t="s">
        <v>430</v>
      </c>
      <c r="H46" s="64" t="s">
        <v>430</v>
      </c>
      <c r="I46" s="56" t="s">
        <v>430</v>
      </c>
      <c r="J46" s="56" t="s">
        <v>430</v>
      </c>
      <c r="K46" s="56" t="s">
        <v>430</v>
      </c>
      <c r="L46" s="56" t="s">
        <v>430</v>
      </c>
      <c r="M46" s="64" t="s">
        <v>430</v>
      </c>
      <c r="N46" s="64" t="s">
        <v>430</v>
      </c>
      <c r="O46" s="64" t="s">
        <v>430</v>
      </c>
      <c r="P46" s="64" t="s">
        <v>430</v>
      </c>
      <c r="Q46" s="64" t="s">
        <v>430</v>
      </c>
      <c r="R46" s="64" t="s">
        <v>430</v>
      </c>
      <c r="S46" s="64" t="s">
        <v>430</v>
      </c>
      <c r="T46" s="64" t="s">
        <v>430</v>
      </c>
      <c r="U46" s="64" t="s">
        <v>430</v>
      </c>
      <c r="V46" s="64" t="s">
        <v>430</v>
      </c>
      <c r="W46" s="64" t="s">
        <v>430</v>
      </c>
      <c r="X46" s="64" t="s">
        <v>430</v>
      </c>
      <c r="Y46" s="64" t="s">
        <v>430</v>
      </c>
      <c r="Z46" s="64" t="s">
        <v>430</v>
      </c>
      <c r="AA46" s="64" t="s">
        <v>430</v>
      </c>
      <c r="AB46" s="64" t="s">
        <v>430</v>
      </c>
      <c r="AC46" s="64" t="s">
        <v>430</v>
      </c>
      <c r="AD46" s="64" t="s">
        <v>430</v>
      </c>
      <c r="AE46" s="274"/>
      <c r="AF46" s="64" t="s">
        <v>430</v>
      </c>
      <c r="AG46" s="64" t="s">
        <v>430</v>
      </c>
      <c r="AH46" s="64" t="s">
        <v>430</v>
      </c>
      <c r="AI46" s="64" t="s">
        <v>430</v>
      </c>
      <c r="AJ46" s="64" t="s">
        <v>430</v>
      </c>
      <c r="AK46" s="140" t="s">
        <v>430</v>
      </c>
      <c r="AL46" s="139" t="s">
        <v>49</v>
      </c>
    </row>
    <row r="47" spans="1:38" ht="26.25" customHeight="1" thickBot="1" x14ac:dyDescent="0.3">
      <c r="A47" s="53" t="s">
        <v>70</v>
      </c>
      <c r="B47" s="57" t="s">
        <v>117</v>
      </c>
      <c r="C47" s="59" t="s">
        <v>118</v>
      </c>
      <c r="D47" s="56"/>
      <c r="E47" s="64" t="s">
        <v>430</v>
      </c>
      <c r="F47" s="64" t="s">
        <v>430</v>
      </c>
      <c r="G47" s="64" t="s">
        <v>430</v>
      </c>
      <c r="H47" s="64" t="s">
        <v>430</v>
      </c>
      <c r="I47" s="56" t="s">
        <v>430</v>
      </c>
      <c r="J47" s="56" t="s">
        <v>430</v>
      </c>
      <c r="K47" s="56" t="s">
        <v>430</v>
      </c>
      <c r="L47" s="56" t="s">
        <v>430</v>
      </c>
      <c r="M47" s="64" t="s">
        <v>430</v>
      </c>
      <c r="N47" s="64" t="s">
        <v>430</v>
      </c>
      <c r="O47" s="64" t="s">
        <v>430</v>
      </c>
      <c r="P47" s="64" t="s">
        <v>430</v>
      </c>
      <c r="Q47" s="64" t="s">
        <v>430</v>
      </c>
      <c r="R47" s="64" t="s">
        <v>430</v>
      </c>
      <c r="S47" s="64" t="s">
        <v>430</v>
      </c>
      <c r="T47" s="64" t="s">
        <v>430</v>
      </c>
      <c r="U47" s="64" t="s">
        <v>430</v>
      </c>
      <c r="V47" s="64" t="s">
        <v>430</v>
      </c>
      <c r="W47" s="64" t="s">
        <v>430</v>
      </c>
      <c r="X47" s="64" t="s">
        <v>430</v>
      </c>
      <c r="Y47" s="64" t="s">
        <v>430</v>
      </c>
      <c r="Z47" s="64" t="s">
        <v>430</v>
      </c>
      <c r="AA47" s="64" t="s">
        <v>430</v>
      </c>
      <c r="AB47" s="64" t="s">
        <v>430</v>
      </c>
      <c r="AC47" s="64" t="s">
        <v>430</v>
      </c>
      <c r="AD47" s="64" t="s">
        <v>430</v>
      </c>
      <c r="AE47" s="274"/>
      <c r="AF47" s="64" t="s">
        <v>430</v>
      </c>
      <c r="AG47" s="64" t="s">
        <v>430</v>
      </c>
      <c r="AH47" s="64" t="s">
        <v>430</v>
      </c>
      <c r="AI47" s="64" t="s">
        <v>430</v>
      </c>
      <c r="AJ47" s="64" t="s">
        <v>430</v>
      </c>
      <c r="AK47" s="140" t="s">
        <v>430</v>
      </c>
      <c r="AL47" s="139" t="s">
        <v>49</v>
      </c>
    </row>
    <row r="48" spans="1:38" ht="26.25" customHeight="1" thickBot="1" x14ac:dyDescent="0.3">
      <c r="A48" s="53" t="s">
        <v>119</v>
      </c>
      <c r="B48" s="57" t="s">
        <v>120</v>
      </c>
      <c r="C48" s="59" t="s">
        <v>121</v>
      </c>
      <c r="D48" s="56"/>
      <c r="E48" s="180" t="s">
        <v>430</v>
      </c>
      <c r="F48" s="170">
        <v>55.816000000000003</v>
      </c>
      <c r="G48" s="180" t="s">
        <v>430</v>
      </c>
      <c r="H48" s="180" t="s">
        <v>430</v>
      </c>
      <c r="I48" s="56" t="s">
        <v>430</v>
      </c>
      <c r="J48" s="56" t="s">
        <v>430</v>
      </c>
      <c r="K48" s="56" t="s">
        <v>430</v>
      </c>
      <c r="L48" s="56" t="s">
        <v>430</v>
      </c>
      <c r="M48" s="180" t="s">
        <v>430</v>
      </c>
      <c r="N48" s="180" t="s">
        <v>430</v>
      </c>
      <c r="O48" s="180" t="s">
        <v>430</v>
      </c>
      <c r="P48" s="180" t="s">
        <v>430</v>
      </c>
      <c r="Q48" s="180" t="s">
        <v>430</v>
      </c>
      <c r="R48" s="180" t="s">
        <v>430</v>
      </c>
      <c r="S48" s="180" t="s">
        <v>430</v>
      </c>
      <c r="T48" s="180" t="s">
        <v>430</v>
      </c>
      <c r="U48" s="180" t="s">
        <v>430</v>
      </c>
      <c r="V48" s="180" t="s">
        <v>430</v>
      </c>
      <c r="W48" s="180" t="s">
        <v>430</v>
      </c>
      <c r="X48" s="180" t="s">
        <v>430</v>
      </c>
      <c r="Y48" s="180" t="s">
        <v>430</v>
      </c>
      <c r="Z48" s="180" t="s">
        <v>430</v>
      </c>
      <c r="AA48" s="180" t="s">
        <v>430</v>
      </c>
      <c r="AB48" s="180" t="s">
        <v>430</v>
      </c>
      <c r="AC48" s="180" t="s">
        <v>430</v>
      </c>
      <c r="AD48" s="180" t="s">
        <v>430</v>
      </c>
      <c r="AE48" s="276"/>
      <c r="AF48" s="56" t="s">
        <v>430</v>
      </c>
      <c r="AG48" s="56" t="s">
        <v>430</v>
      </c>
      <c r="AH48" s="56" t="s">
        <v>430</v>
      </c>
      <c r="AI48" s="56" t="s">
        <v>430</v>
      </c>
      <c r="AJ48" s="56" t="s">
        <v>430</v>
      </c>
      <c r="AK48" s="56">
        <v>69.77</v>
      </c>
      <c r="AL48" s="139" t="s">
        <v>122</v>
      </c>
    </row>
    <row r="49" spans="1:38" ht="26.25" customHeight="1" thickBot="1" x14ac:dyDescent="0.3">
      <c r="A49" s="53" t="s">
        <v>119</v>
      </c>
      <c r="B49" s="57" t="s">
        <v>123</v>
      </c>
      <c r="C49" s="59" t="s">
        <v>124</v>
      </c>
      <c r="D49" s="56"/>
      <c r="E49" s="174">
        <v>1.8360000000000002E-3</v>
      </c>
      <c r="F49" s="174">
        <v>1.5708E-2</v>
      </c>
      <c r="G49" s="174">
        <v>1.6320000000000002E-3</v>
      </c>
      <c r="H49" s="174">
        <v>7.5480000000000009E-3</v>
      </c>
      <c r="I49" s="56" t="s">
        <v>430</v>
      </c>
      <c r="J49" s="56" t="s">
        <v>430</v>
      </c>
      <c r="K49" s="56" t="s">
        <v>430</v>
      </c>
      <c r="L49" s="56" t="s">
        <v>430</v>
      </c>
      <c r="M49" s="174">
        <v>0.93840000000000001</v>
      </c>
      <c r="N49" s="174">
        <v>0.7752</v>
      </c>
      <c r="O49" s="174">
        <v>1.4280000000000001E-2</v>
      </c>
      <c r="P49" s="174">
        <v>2.4480000000000002E-2</v>
      </c>
      <c r="Q49" s="174">
        <v>2.6519999999999998E-2</v>
      </c>
      <c r="R49" s="174">
        <v>0.34680000000000005</v>
      </c>
      <c r="S49" s="174">
        <v>9.7920000000000007E-2</v>
      </c>
      <c r="T49" s="174">
        <v>0.24479999999999999</v>
      </c>
      <c r="U49" s="174">
        <v>3.2640000000000002E-2</v>
      </c>
      <c r="V49" s="174">
        <v>0.44880000000000003</v>
      </c>
      <c r="W49" s="174">
        <v>6.12</v>
      </c>
      <c r="X49" s="174">
        <v>0.32640000000000002</v>
      </c>
      <c r="Y49" s="174">
        <v>0.40800000000000003</v>
      </c>
      <c r="Z49" s="174">
        <v>0.20400000000000001</v>
      </c>
      <c r="AA49" s="174">
        <v>0.14280000000000001</v>
      </c>
      <c r="AB49" s="174">
        <v>0.73440000000000005</v>
      </c>
      <c r="AC49" s="170" t="s">
        <v>429</v>
      </c>
      <c r="AD49" s="170" t="s">
        <v>429</v>
      </c>
      <c r="AE49" s="276"/>
      <c r="AF49" s="56" t="s">
        <v>430</v>
      </c>
      <c r="AG49" s="56" t="s">
        <v>430</v>
      </c>
      <c r="AH49" s="56" t="s">
        <v>430</v>
      </c>
      <c r="AI49" s="56" t="s">
        <v>430</v>
      </c>
      <c r="AJ49" s="56" t="s">
        <v>430</v>
      </c>
      <c r="AK49" s="56">
        <v>2.04</v>
      </c>
      <c r="AL49" s="139" t="s">
        <v>125</v>
      </c>
    </row>
    <row r="50" spans="1:38" ht="26.25" customHeight="1" thickBot="1" x14ac:dyDescent="0.3">
      <c r="A50" s="53" t="s">
        <v>119</v>
      </c>
      <c r="B50" s="57" t="s">
        <v>126</v>
      </c>
      <c r="C50" s="59" t="s">
        <v>127</v>
      </c>
      <c r="D50" s="56"/>
      <c r="E50" s="170" t="s">
        <v>429</v>
      </c>
      <c r="F50" s="170" t="s">
        <v>429</v>
      </c>
      <c r="G50" s="170" t="s">
        <v>429</v>
      </c>
      <c r="H50" s="170" t="s">
        <v>429</v>
      </c>
      <c r="I50" s="56" t="s">
        <v>430</v>
      </c>
      <c r="J50" s="56" t="s">
        <v>430</v>
      </c>
      <c r="K50" s="56" t="s">
        <v>430</v>
      </c>
      <c r="L50" s="56" t="s">
        <v>430</v>
      </c>
      <c r="M50" s="170" t="s">
        <v>429</v>
      </c>
      <c r="N50" s="170" t="s">
        <v>429</v>
      </c>
      <c r="O50" s="170" t="s">
        <v>429</v>
      </c>
      <c r="P50" s="170" t="s">
        <v>429</v>
      </c>
      <c r="Q50" s="170" t="s">
        <v>429</v>
      </c>
      <c r="R50" s="170" t="s">
        <v>429</v>
      </c>
      <c r="S50" s="170" t="s">
        <v>429</v>
      </c>
      <c r="T50" s="170" t="s">
        <v>429</v>
      </c>
      <c r="U50" s="170" t="s">
        <v>429</v>
      </c>
      <c r="V50" s="170" t="s">
        <v>429</v>
      </c>
      <c r="W50" s="170" t="s">
        <v>429</v>
      </c>
      <c r="X50" s="170" t="s">
        <v>429</v>
      </c>
      <c r="Y50" s="170" t="s">
        <v>429</v>
      </c>
      <c r="Z50" s="170" t="s">
        <v>429</v>
      </c>
      <c r="AA50" s="170" t="s">
        <v>429</v>
      </c>
      <c r="AB50" s="170" t="s">
        <v>429</v>
      </c>
      <c r="AC50" s="170" t="s">
        <v>429</v>
      </c>
      <c r="AD50" s="170" t="s">
        <v>429</v>
      </c>
      <c r="AE50" s="276"/>
      <c r="AF50" s="56" t="s">
        <v>430</v>
      </c>
      <c r="AG50" s="56" t="s">
        <v>430</v>
      </c>
      <c r="AH50" s="56" t="s">
        <v>430</v>
      </c>
      <c r="AI50" s="56" t="s">
        <v>430</v>
      </c>
      <c r="AJ50" s="56" t="s">
        <v>430</v>
      </c>
      <c r="AK50" s="56" t="s">
        <v>430</v>
      </c>
      <c r="AL50" s="139" t="s">
        <v>438</v>
      </c>
    </row>
    <row r="51" spans="1:38" ht="26.25" customHeight="1" thickBot="1" x14ac:dyDescent="0.3">
      <c r="A51" s="53" t="s">
        <v>119</v>
      </c>
      <c r="B51" s="57" t="s">
        <v>128</v>
      </c>
      <c r="C51" s="59" t="s">
        <v>129</v>
      </c>
      <c r="D51" s="56"/>
      <c r="E51" s="180" t="s">
        <v>430</v>
      </c>
      <c r="F51" s="170">
        <v>4.7637999999999998</v>
      </c>
      <c r="G51" s="170" t="s">
        <v>429</v>
      </c>
      <c r="H51" s="180" t="s">
        <v>430</v>
      </c>
      <c r="I51" s="56" t="s">
        <v>430</v>
      </c>
      <c r="J51" s="56" t="s">
        <v>430</v>
      </c>
      <c r="K51" s="56" t="s">
        <v>430</v>
      </c>
      <c r="L51" s="56" t="s">
        <v>430</v>
      </c>
      <c r="M51" s="180" t="s">
        <v>430</v>
      </c>
      <c r="N51" s="180" t="s">
        <v>430</v>
      </c>
      <c r="O51" s="180" t="s">
        <v>430</v>
      </c>
      <c r="P51" s="180" t="s">
        <v>430</v>
      </c>
      <c r="Q51" s="180" t="s">
        <v>430</v>
      </c>
      <c r="R51" s="180" t="s">
        <v>430</v>
      </c>
      <c r="S51" s="180" t="s">
        <v>430</v>
      </c>
      <c r="T51" s="180" t="s">
        <v>430</v>
      </c>
      <c r="U51" s="180" t="s">
        <v>430</v>
      </c>
      <c r="V51" s="180" t="s">
        <v>430</v>
      </c>
      <c r="W51" s="170" t="s">
        <v>429</v>
      </c>
      <c r="X51" s="180" t="s">
        <v>430</v>
      </c>
      <c r="Y51" s="180" t="s">
        <v>430</v>
      </c>
      <c r="Z51" s="180" t="s">
        <v>430</v>
      </c>
      <c r="AA51" s="180" t="s">
        <v>430</v>
      </c>
      <c r="AB51" s="180" t="s">
        <v>430</v>
      </c>
      <c r="AC51" s="180" t="s">
        <v>430</v>
      </c>
      <c r="AD51" s="180" t="s">
        <v>430</v>
      </c>
      <c r="AE51" s="276"/>
      <c r="AF51" s="64" t="s">
        <v>430</v>
      </c>
      <c r="AG51" s="64" t="s">
        <v>430</v>
      </c>
      <c r="AH51" s="64" t="s">
        <v>430</v>
      </c>
      <c r="AI51" s="64" t="s">
        <v>430</v>
      </c>
      <c r="AJ51" s="64" t="s">
        <v>430</v>
      </c>
      <c r="AK51" s="140">
        <v>23.818999999999999</v>
      </c>
      <c r="AL51" s="139" t="s">
        <v>130</v>
      </c>
    </row>
    <row r="52" spans="1:38" ht="26.25" customHeight="1" thickBot="1" x14ac:dyDescent="0.3">
      <c r="A52" s="53" t="s">
        <v>119</v>
      </c>
      <c r="B52" s="57" t="s">
        <v>131</v>
      </c>
      <c r="C52" s="59" t="s">
        <v>379</v>
      </c>
      <c r="D52" s="56"/>
      <c r="E52" s="180">
        <v>1.9142399999999999</v>
      </c>
      <c r="F52" s="180">
        <v>1.5952000000000002</v>
      </c>
      <c r="G52" s="180">
        <v>4.9451200000000002</v>
      </c>
      <c r="H52" s="180">
        <v>8.7736000000000012E-3</v>
      </c>
      <c r="I52" s="56" t="s">
        <v>430</v>
      </c>
      <c r="J52" s="56" t="s">
        <v>430</v>
      </c>
      <c r="K52" s="56" t="s">
        <v>430</v>
      </c>
      <c r="L52" s="56" t="s">
        <v>430</v>
      </c>
      <c r="M52" s="180">
        <v>0.71783999999999992</v>
      </c>
      <c r="N52" s="180">
        <v>4.0677600000000001E-2</v>
      </c>
      <c r="O52" s="180">
        <v>4.0677600000000001E-2</v>
      </c>
      <c r="P52" s="180">
        <v>4.0677600000000001E-2</v>
      </c>
      <c r="Q52" s="180">
        <v>4.0677600000000001E-2</v>
      </c>
      <c r="R52" s="180">
        <v>4.0677600000000001E-2</v>
      </c>
      <c r="S52" s="180">
        <v>4.0677600000000001E-2</v>
      </c>
      <c r="T52" s="180">
        <v>4.0677600000000001E-2</v>
      </c>
      <c r="U52" s="180">
        <v>4.0677600000000001E-2</v>
      </c>
      <c r="V52" s="180">
        <v>4.0677600000000001E-2</v>
      </c>
      <c r="W52" s="180">
        <v>4.5463200000000002E-2</v>
      </c>
      <c r="X52" s="180" t="s">
        <v>430</v>
      </c>
      <c r="Y52" s="180" t="s">
        <v>430</v>
      </c>
      <c r="Z52" s="180" t="s">
        <v>430</v>
      </c>
      <c r="AA52" s="180" t="s">
        <v>430</v>
      </c>
      <c r="AB52" s="180" t="s">
        <v>430</v>
      </c>
      <c r="AC52" s="180" t="s">
        <v>430</v>
      </c>
      <c r="AD52" s="180" t="s">
        <v>430</v>
      </c>
      <c r="AE52" s="276"/>
      <c r="AF52" s="64" t="s">
        <v>430</v>
      </c>
      <c r="AG52" s="64" t="s">
        <v>430</v>
      </c>
      <c r="AH52" s="64" t="s">
        <v>430</v>
      </c>
      <c r="AI52" s="64" t="s">
        <v>430</v>
      </c>
      <c r="AJ52" s="64" t="s">
        <v>430</v>
      </c>
      <c r="AK52" s="140">
        <v>7.976</v>
      </c>
      <c r="AL52" s="139" t="s">
        <v>132</v>
      </c>
    </row>
    <row r="53" spans="1:38" ht="26.25" customHeight="1" thickBot="1" x14ac:dyDescent="0.3">
      <c r="A53" s="53" t="s">
        <v>119</v>
      </c>
      <c r="B53" s="57" t="s">
        <v>133</v>
      </c>
      <c r="C53" s="59" t="s">
        <v>134</v>
      </c>
      <c r="D53" s="56"/>
      <c r="E53" s="180" t="s">
        <v>430</v>
      </c>
      <c r="F53" s="180">
        <v>9.5920000000000005</v>
      </c>
      <c r="G53" s="170" t="s">
        <v>429</v>
      </c>
      <c r="H53" s="180" t="s">
        <v>430</v>
      </c>
      <c r="I53" s="56" t="s">
        <v>430</v>
      </c>
      <c r="J53" s="56" t="s">
        <v>430</v>
      </c>
      <c r="K53" s="56" t="s">
        <v>430</v>
      </c>
      <c r="L53" s="56" t="s">
        <v>430</v>
      </c>
      <c r="M53" s="180" t="s">
        <v>430</v>
      </c>
      <c r="N53" s="180" t="s">
        <v>430</v>
      </c>
      <c r="O53" s="180" t="s">
        <v>430</v>
      </c>
      <c r="P53" s="180" t="s">
        <v>430</v>
      </c>
      <c r="Q53" s="180" t="s">
        <v>430</v>
      </c>
      <c r="R53" s="180" t="s">
        <v>430</v>
      </c>
      <c r="S53" s="180" t="s">
        <v>430</v>
      </c>
      <c r="T53" s="180" t="s">
        <v>430</v>
      </c>
      <c r="U53" s="180" t="s">
        <v>430</v>
      </c>
      <c r="V53" s="180" t="s">
        <v>430</v>
      </c>
      <c r="W53" s="170" t="s">
        <v>429</v>
      </c>
      <c r="X53" s="180" t="s">
        <v>430</v>
      </c>
      <c r="Y53" s="180" t="s">
        <v>430</v>
      </c>
      <c r="Z53" s="180" t="s">
        <v>430</v>
      </c>
      <c r="AA53" s="180" t="s">
        <v>430</v>
      </c>
      <c r="AB53" s="180" t="s">
        <v>430</v>
      </c>
      <c r="AC53" s="180" t="s">
        <v>430</v>
      </c>
      <c r="AD53" s="180" t="s">
        <v>430</v>
      </c>
      <c r="AE53" s="276"/>
      <c r="AF53" s="64" t="s">
        <v>430</v>
      </c>
      <c r="AG53" s="64" t="s">
        <v>430</v>
      </c>
      <c r="AH53" s="64" t="s">
        <v>430</v>
      </c>
      <c r="AI53" s="64" t="s">
        <v>430</v>
      </c>
      <c r="AJ53" s="64" t="s">
        <v>430</v>
      </c>
      <c r="AK53" s="140">
        <v>4.7960000000000003</v>
      </c>
      <c r="AL53" s="139" t="s">
        <v>135</v>
      </c>
    </row>
    <row r="54" spans="1:38" ht="37.5" customHeight="1" thickBot="1" x14ac:dyDescent="0.3">
      <c r="A54" s="53" t="s">
        <v>119</v>
      </c>
      <c r="B54" s="57" t="s">
        <v>136</v>
      </c>
      <c r="C54" s="59" t="s">
        <v>137</v>
      </c>
      <c r="D54" s="56"/>
      <c r="E54" s="180" t="s">
        <v>430</v>
      </c>
      <c r="F54" s="170">
        <v>7.8693811199999995E-3</v>
      </c>
      <c r="G54" s="170" t="s">
        <v>429</v>
      </c>
      <c r="H54" s="180" t="s">
        <v>430</v>
      </c>
      <c r="I54" s="56" t="s">
        <v>430</v>
      </c>
      <c r="J54" s="56" t="s">
        <v>430</v>
      </c>
      <c r="K54" s="56" t="s">
        <v>430</v>
      </c>
      <c r="L54" s="56" t="s">
        <v>430</v>
      </c>
      <c r="M54" s="180" t="s">
        <v>430</v>
      </c>
      <c r="N54" s="180" t="s">
        <v>430</v>
      </c>
      <c r="O54" s="180" t="s">
        <v>430</v>
      </c>
      <c r="P54" s="180" t="s">
        <v>430</v>
      </c>
      <c r="Q54" s="180" t="s">
        <v>430</v>
      </c>
      <c r="R54" s="180" t="s">
        <v>430</v>
      </c>
      <c r="S54" s="180" t="s">
        <v>430</v>
      </c>
      <c r="T54" s="180" t="s">
        <v>430</v>
      </c>
      <c r="U54" s="180" t="s">
        <v>430</v>
      </c>
      <c r="V54" s="180" t="s">
        <v>430</v>
      </c>
      <c r="W54" s="170" t="s">
        <v>429</v>
      </c>
      <c r="X54" s="180" t="s">
        <v>430</v>
      </c>
      <c r="Y54" s="180" t="s">
        <v>430</v>
      </c>
      <c r="Z54" s="180" t="s">
        <v>430</v>
      </c>
      <c r="AA54" s="180" t="s">
        <v>430</v>
      </c>
      <c r="AB54" s="180" t="s">
        <v>430</v>
      </c>
      <c r="AC54" s="180" t="s">
        <v>430</v>
      </c>
      <c r="AD54" s="180" t="s">
        <v>430</v>
      </c>
      <c r="AE54" s="276"/>
      <c r="AF54" s="64" t="s">
        <v>430</v>
      </c>
      <c r="AG54" s="64" t="s">
        <v>430</v>
      </c>
      <c r="AH54" s="64" t="s">
        <v>430</v>
      </c>
      <c r="AI54" s="64" t="s">
        <v>430</v>
      </c>
      <c r="AJ54" s="64">
        <v>2126.4</v>
      </c>
      <c r="AK54" s="140">
        <v>78693.811199999996</v>
      </c>
      <c r="AL54" s="139" t="s">
        <v>439</v>
      </c>
    </row>
    <row r="55" spans="1:38" ht="26.25" customHeight="1" thickBot="1" x14ac:dyDescent="0.3">
      <c r="A55" s="53" t="s">
        <v>119</v>
      </c>
      <c r="B55" s="57" t="s">
        <v>138</v>
      </c>
      <c r="C55" s="59" t="s">
        <v>139</v>
      </c>
      <c r="D55" s="56"/>
      <c r="E55" s="56" t="s">
        <v>430</v>
      </c>
      <c r="F55" s="56" t="s">
        <v>430</v>
      </c>
      <c r="G55" s="56" t="s">
        <v>430</v>
      </c>
      <c r="H55" s="56" t="s">
        <v>430</v>
      </c>
      <c r="I55" s="56" t="s">
        <v>430</v>
      </c>
      <c r="J55" s="56" t="s">
        <v>430</v>
      </c>
      <c r="K55" s="56" t="s">
        <v>430</v>
      </c>
      <c r="L55" s="56" t="s">
        <v>430</v>
      </c>
      <c r="M55" s="56" t="s">
        <v>430</v>
      </c>
      <c r="N55" s="56" t="s">
        <v>430</v>
      </c>
      <c r="O55" s="56" t="s">
        <v>430</v>
      </c>
      <c r="P55" s="56" t="s">
        <v>430</v>
      </c>
      <c r="Q55" s="56" t="s">
        <v>430</v>
      </c>
      <c r="R55" s="56" t="s">
        <v>430</v>
      </c>
      <c r="S55" s="56" t="s">
        <v>430</v>
      </c>
      <c r="T55" s="56" t="s">
        <v>430</v>
      </c>
      <c r="U55" s="56" t="s">
        <v>430</v>
      </c>
      <c r="V55" s="56" t="s">
        <v>430</v>
      </c>
      <c r="W55" s="56" t="s">
        <v>430</v>
      </c>
      <c r="X55" s="56" t="s">
        <v>430</v>
      </c>
      <c r="Y55" s="56" t="s">
        <v>430</v>
      </c>
      <c r="Z55" s="56" t="s">
        <v>430</v>
      </c>
      <c r="AA55" s="56" t="s">
        <v>430</v>
      </c>
      <c r="AB55" s="56" t="s">
        <v>430</v>
      </c>
      <c r="AC55" s="56" t="s">
        <v>430</v>
      </c>
      <c r="AD55" s="56" t="s">
        <v>430</v>
      </c>
      <c r="AE55" s="276"/>
      <c r="AF55" s="64" t="s">
        <v>430</v>
      </c>
      <c r="AG55" s="64" t="s">
        <v>430</v>
      </c>
      <c r="AH55" s="64" t="s">
        <v>430</v>
      </c>
      <c r="AI55" s="64" t="s">
        <v>430</v>
      </c>
      <c r="AJ55" s="64" t="s">
        <v>430</v>
      </c>
      <c r="AK55" s="140" t="s">
        <v>430</v>
      </c>
      <c r="AL55" s="139" t="s">
        <v>140</v>
      </c>
    </row>
    <row r="56" spans="1:38" ht="26.25" customHeight="1" thickBot="1" x14ac:dyDescent="0.3">
      <c r="A56" s="57" t="s">
        <v>119</v>
      </c>
      <c r="B56" s="57" t="s">
        <v>141</v>
      </c>
      <c r="C56" s="59" t="s">
        <v>388</v>
      </c>
      <c r="D56" s="56"/>
      <c r="E56" s="56" t="s">
        <v>430</v>
      </c>
      <c r="F56" s="56" t="s">
        <v>430</v>
      </c>
      <c r="G56" s="56" t="s">
        <v>430</v>
      </c>
      <c r="H56" s="56" t="s">
        <v>430</v>
      </c>
      <c r="I56" s="56" t="s">
        <v>430</v>
      </c>
      <c r="J56" s="56" t="s">
        <v>430</v>
      </c>
      <c r="K56" s="56" t="s">
        <v>430</v>
      </c>
      <c r="L56" s="56" t="s">
        <v>430</v>
      </c>
      <c r="M56" s="56" t="s">
        <v>430</v>
      </c>
      <c r="N56" s="56" t="s">
        <v>430</v>
      </c>
      <c r="O56" s="56" t="s">
        <v>430</v>
      </c>
      <c r="P56" s="56" t="s">
        <v>430</v>
      </c>
      <c r="Q56" s="56" t="s">
        <v>430</v>
      </c>
      <c r="R56" s="56" t="s">
        <v>430</v>
      </c>
      <c r="S56" s="56" t="s">
        <v>430</v>
      </c>
      <c r="T56" s="56" t="s">
        <v>430</v>
      </c>
      <c r="U56" s="56" t="s">
        <v>430</v>
      </c>
      <c r="V56" s="56" t="s">
        <v>430</v>
      </c>
      <c r="W56" s="56" t="s">
        <v>430</v>
      </c>
      <c r="X56" s="56" t="s">
        <v>430</v>
      </c>
      <c r="Y56" s="56" t="s">
        <v>430</v>
      </c>
      <c r="Z56" s="56" t="s">
        <v>430</v>
      </c>
      <c r="AA56" s="56" t="s">
        <v>430</v>
      </c>
      <c r="AB56" s="56" t="s">
        <v>430</v>
      </c>
      <c r="AC56" s="56" t="s">
        <v>430</v>
      </c>
      <c r="AD56" s="56" t="s">
        <v>430</v>
      </c>
      <c r="AE56" s="276"/>
      <c r="AF56" s="64" t="s">
        <v>430</v>
      </c>
      <c r="AG56" s="64" t="s">
        <v>430</v>
      </c>
      <c r="AH56" s="64" t="s">
        <v>430</v>
      </c>
      <c r="AI56" s="64" t="s">
        <v>430</v>
      </c>
      <c r="AJ56" s="64" t="s">
        <v>430</v>
      </c>
      <c r="AK56" s="197" t="s">
        <v>434</v>
      </c>
      <c r="AL56" s="200" t="s">
        <v>399</v>
      </c>
    </row>
    <row r="57" spans="1:38" ht="26.25" customHeight="1" thickBot="1" x14ac:dyDescent="0.3">
      <c r="A57" s="53" t="s">
        <v>53</v>
      </c>
      <c r="B57" s="57" t="s">
        <v>143</v>
      </c>
      <c r="C57" s="59" t="s">
        <v>144</v>
      </c>
      <c r="D57" s="56"/>
      <c r="E57" s="172" t="s">
        <v>429</v>
      </c>
      <c r="F57" s="172" t="s">
        <v>429</v>
      </c>
      <c r="G57" s="172" t="s">
        <v>429</v>
      </c>
      <c r="H57" s="172" t="s">
        <v>429</v>
      </c>
      <c r="I57" s="56" t="s">
        <v>430</v>
      </c>
      <c r="J57" s="56" t="s">
        <v>430</v>
      </c>
      <c r="K57" s="56" t="s">
        <v>430</v>
      </c>
      <c r="L57" s="56" t="s">
        <v>430</v>
      </c>
      <c r="M57" s="172" t="s">
        <v>429</v>
      </c>
      <c r="N57" s="172" t="s">
        <v>429</v>
      </c>
      <c r="O57" s="172" t="s">
        <v>429</v>
      </c>
      <c r="P57" s="172" t="s">
        <v>429</v>
      </c>
      <c r="Q57" s="172" t="s">
        <v>429</v>
      </c>
      <c r="R57" s="172" t="s">
        <v>429</v>
      </c>
      <c r="S57" s="172" t="s">
        <v>429</v>
      </c>
      <c r="T57" s="172" t="s">
        <v>429</v>
      </c>
      <c r="U57" s="172" t="s">
        <v>429</v>
      </c>
      <c r="V57" s="172" t="s">
        <v>429</v>
      </c>
      <c r="W57" s="172" t="s">
        <v>429</v>
      </c>
      <c r="X57" s="172" t="s">
        <v>429</v>
      </c>
      <c r="Y57" s="172" t="s">
        <v>429</v>
      </c>
      <c r="Z57" s="172" t="s">
        <v>429</v>
      </c>
      <c r="AA57" s="172" t="s">
        <v>429</v>
      </c>
      <c r="AB57" s="172" t="s">
        <v>429</v>
      </c>
      <c r="AC57" s="172" t="s">
        <v>429</v>
      </c>
      <c r="AD57" s="172" t="s">
        <v>430</v>
      </c>
      <c r="AE57" s="276"/>
      <c r="AF57" s="64" t="s">
        <v>430</v>
      </c>
      <c r="AG57" s="64" t="s">
        <v>430</v>
      </c>
      <c r="AH57" s="64" t="s">
        <v>430</v>
      </c>
      <c r="AI57" s="64" t="s">
        <v>430</v>
      </c>
      <c r="AJ57" s="64" t="s">
        <v>430</v>
      </c>
      <c r="AK57" s="140">
        <v>622.4</v>
      </c>
      <c r="AL57" s="138" t="s">
        <v>1058</v>
      </c>
    </row>
    <row r="58" spans="1:38" ht="26.25" customHeight="1" thickBot="1" x14ac:dyDescent="0.3">
      <c r="A58" s="53" t="s">
        <v>53</v>
      </c>
      <c r="B58" s="57" t="s">
        <v>145</v>
      </c>
      <c r="C58" s="59" t="s">
        <v>146</v>
      </c>
      <c r="D58" s="56"/>
      <c r="E58" s="172" t="s">
        <v>429</v>
      </c>
      <c r="F58" s="172" t="s">
        <v>429</v>
      </c>
      <c r="G58" s="172" t="s">
        <v>429</v>
      </c>
      <c r="H58" s="171" t="s">
        <v>430</v>
      </c>
      <c r="I58" s="56" t="s">
        <v>430</v>
      </c>
      <c r="J58" s="56" t="s">
        <v>430</v>
      </c>
      <c r="K58" s="56" t="s">
        <v>430</v>
      </c>
      <c r="L58" s="56" t="s">
        <v>430</v>
      </c>
      <c r="M58" s="172" t="s">
        <v>429</v>
      </c>
      <c r="N58" s="172" t="s">
        <v>429</v>
      </c>
      <c r="O58" s="172" t="s">
        <v>429</v>
      </c>
      <c r="P58" s="172" t="s">
        <v>429</v>
      </c>
      <c r="Q58" s="172" t="s">
        <v>430</v>
      </c>
      <c r="R58" s="172" t="s">
        <v>430</v>
      </c>
      <c r="S58" s="172" t="s">
        <v>430</v>
      </c>
      <c r="T58" s="172" t="s">
        <v>430</v>
      </c>
      <c r="U58" s="172" t="s">
        <v>430</v>
      </c>
      <c r="V58" s="172" t="s">
        <v>430</v>
      </c>
      <c r="W58" s="172" t="s">
        <v>430</v>
      </c>
      <c r="X58" s="172" t="s">
        <v>430</v>
      </c>
      <c r="Y58" s="172" t="s">
        <v>430</v>
      </c>
      <c r="Z58" s="172" t="s">
        <v>430</v>
      </c>
      <c r="AA58" s="172" t="s">
        <v>430</v>
      </c>
      <c r="AB58" s="172" t="s">
        <v>430</v>
      </c>
      <c r="AC58" s="172" t="s">
        <v>430</v>
      </c>
      <c r="AD58" s="172" t="s">
        <v>430</v>
      </c>
      <c r="AE58" s="276"/>
      <c r="AF58" s="64" t="s">
        <v>430</v>
      </c>
      <c r="AG58" s="64" t="s">
        <v>430</v>
      </c>
      <c r="AH58" s="64" t="s">
        <v>430</v>
      </c>
      <c r="AI58" s="64" t="s">
        <v>430</v>
      </c>
      <c r="AJ58" s="64" t="s">
        <v>430</v>
      </c>
      <c r="AK58" s="140">
        <v>567.6</v>
      </c>
      <c r="AL58" s="138" t="s">
        <v>1059</v>
      </c>
    </row>
    <row r="59" spans="1:38" ht="26.25" customHeight="1" thickBot="1" x14ac:dyDescent="0.3">
      <c r="A59" s="53" t="s">
        <v>53</v>
      </c>
      <c r="B59" s="60" t="s">
        <v>147</v>
      </c>
      <c r="C59" s="59" t="s">
        <v>389</v>
      </c>
      <c r="D59" s="56"/>
      <c r="E59" s="172" t="s">
        <v>429</v>
      </c>
      <c r="F59" s="172" t="s">
        <v>429</v>
      </c>
      <c r="G59" s="172" t="s">
        <v>429</v>
      </c>
      <c r="H59" s="172" t="s">
        <v>429</v>
      </c>
      <c r="I59" s="56" t="s">
        <v>430</v>
      </c>
      <c r="J59" s="56" t="s">
        <v>430</v>
      </c>
      <c r="K59" s="56" t="s">
        <v>430</v>
      </c>
      <c r="L59" s="56" t="s">
        <v>430</v>
      </c>
      <c r="M59" s="172" t="s">
        <v>429</v>
      </c>
      <c r="N59" s="174">
        <v>9.0609999999999996E-3</v>
      </c>
      <c r="O59" s="174">
        <v>6.9290000000000009E-4</v>
      </c>
      <c r="P59" s="173">
        <v>1.5990000000000001E-5</v>
      </c>
      <c r="Q59" s="174">
        <v>1.0126999999999998E-3</v>
      </c>
      <c r="R59" s="174">
        <v>1.2259E-3</v>
      </c>
      <c r="S59" s="174">
        <v>3.731E-5</v>
      </c>
      <c r="T59" s="174">
        <v>2.6116999999999998E-3</v>
      </c>
      <c r="U59" s="174">
        <v>4.2640000000000004E-3</v>
      </c>
      <c r="V59" s="174">
        <v>1.9721000000000001E-3</v>
      </c>
      <c r="W59" s="172" t="s">
        <v>429</v>
      </c>
      <c r="X59" s="172" t="s">
        <v>429</v>
      </c>
      <c r="Y59" s="172" t="s">
        <v>429</v>
      </c>
      <c r="Z59" s="172" t="s">
        <v>429</v>
      </c>
      <c r="AA59" s="172" t="s">
        <v>429</v>
      </c>
      <c r="AB59" s="172" t="s">
        <v>429</v>
      </c>
      <c r="AC59" s="172" t="s">
        <v>429</v>
      </c>
      <c r="AD59" s="172" t="s">
        <v>430</v>
      </c>
      <c r="AE59" s="276"/>
      <c r="AF59" s="64" t="s">
        <v>430</v>
      </c>
      <c r="AG59" s="64" t="s">
        <v>430</v>
      </c>
      <c r="AH59" s="64" t="s">
        <v>430</v>
      </c>
      <c r="AI59" s="64" t="s">
        <v>430</v>
      </c>
      <c r="AJ59" s="64" t="s">
        <v>430</v>
      </c>
      <c r="AK59" s="140">
        <v>5.33</v>
      </c>
      <c r="AL59" s="138" t="s">
        <v>1060</v>
      </c>
    </row>
    <row r="60" spans="1:38" ht="26.25" customHeight="1" thickBot="1" x14ac:dyDescent="0.3">
      <c r="A60" s="53" t="s">
        <v>53</v>
      </c>
      <c r="B60" s="60" t="s">
        <v>148</v>
      </c>
      <c r="C60" s="59" t="s">
        <v>149</v>
      </c>
      <c r="D60" s="266"/>
      <c r="E60" s="172" t="s">
        <v>430</v>
      </c>
      <c r="F60" s="172" t="s">
        <v>430</v>
      </c>
      <c r="G60" s="172" t="s">
        <v>430</v>
      </c>
      <c r="H60" s="172" t="s">
        <v>430</v>
      </c>
      <c r="I60" s="56" t="s">
        <v>430</v>
      </c>
      <c r="J60" s="56" t="s">
        <v>430</v>
      </c>
      <c r="K60" s="56" t="s">
        <v>430</v>
      </c>
      <c r="L60" s="56" t="s">
        <v>430</v>
      </c>
      <c r="M60" s="172" t="s">
        <v>430</v>
      </c>
      <c r="N60" s="172" t="s">
        <v>430</v>
      </c>
      <c r="O60" s="172" t="s">
        <v>430</v>
      </c>
      <c r="P60" s="172" t="s">
        <v>430</v>
      </c>
      <c r="Q60" s="172" t="s">
        <v>430</v>
      </c>
      <c r="R60" s="172" t="s">
        <v>430</v>
      </c>
      <c r="S60" s="172" t="s">
        <v>430</v>
      </c>
      <c r="T60" s="172" t="s">
        <v>430</v>
      </c>
      <c r="U60" s="172" t="s">
        <v>430</v>
      </c>
      <c r="V60" s="172" t="s">
        <v>430</v>
      </c>
      <c r="W60" s="172" t="s">
        <v>430</v>
      </c>
      <c r="X60" s="172" t="s">
        <v>430</v>
      </c>
      <c r="Y60" s="172" t="s">
        <v>430</v>
      </c>
      <c r="Z60" s="172" t="s">
        <v>430</v>
      </c>
      <c r="AA60" s="172" t="s">
        <v>430</v>
      </c>
      <c r="AB60" s="172" t="s">
        <v>430</v>
      </c>
      <c r="AC60" s="172" t="s">
        <v>430</v>
      </c>
      <c r="AD60" s="172" t="s">
        <v>430</v>
      </c>
      <c r="AE60" s="276"/>
      <c r="AF60" s="64" t="s">
        <v>430</v>
      </c>
      <c r="AG60" s="64" t="s">
        <v>430</v>
      </c>
      <c r="AH60" s="64" t="s">
        <v>430</v>
      </c>
      <c r="AI60" s="64" t="s">
        <v>430</v>
      </c>
      <c r="AJ60" s="64" t="s">
        <v>430</v>
      </c>
      <c r="AK60" s="140">
        <v>55341.7</v>
      </c>
      <c r="AL60" s="138" t="s">
        <v>567</v>
      </c>
    </row>
    <row r="61" spans="1:38" ht="26.25" customHeight="1" thickBot="1" x14ac:dyDescent="0.3">
      <c r="A61" s="53" t="s">
        <v>53</v>
      </c>
      <c r="B61" s="60" t="s">
        <v>150</v>
      </c>
      <c r="C61" s="59" t="s">
        <v>151</v>
      </c>
      <c r="D61" s="56"/>
      <c r="E61" s="172" t="s">
        <v>430</v>
      </c>
      <c r="F61" s="172" t="s">
        <v>430</v>
      </c>
      <c r="G61" s="172" t="s">
        <v>430</v>
      </c>
      <c r="H61" s="172" t="s">
        <v>430</v>
      </c>
      <c r="I61" s="56" t="s">
        <v>430</v>
      </c>
      <c r="J61" s="56" t="s">
        <v>430</v>
      </c>
      <c r="K61" s="56" t="s">
        <v>430</v>
      </c>
      <c r="L61" s="56" t="s">
        <v>430</v>
      </c>
      <c r="M61" s="172" t="s">
        <v>430</v>
      </c>
      <c r="N61" s="172" t="s">
        <v>430</v>
      </c>
      <c r="O61" s="172" t="s">
        <v>430</v>
      </c>
      <c r="P61" s="172" t="s">
        <v>430</v>
      </c>
      <c r="Q61" s="172" t="s">
        <v>430</v>
      </c>
      <c r="R61" s="172" t="s">
        <v>430</v>
      </c>
      <c r="S61" s="172" t="s">
        <v>430</v>
      </c>
      <c r="T61" s="172" t="s">
        <v>430</v>
      </c>
      <c r="U61" s="172" t="s">
        <v>430</v>
      </c>
      <c r="V61" s="172" t="s">
        <v>430</v>
      </c>
      <c r="W61" s="172" t="s">
        <v>430</v>
      </c>
      <c r="X61" s="172" t="s">
        <v>430</v>
      </c>
      <c r="Y61" s="172" t="s">
        <v>430</v>
      </c>
      <c r="Z61" s="172" t="s">
        <v>430</v>
      </c>
      <c r="AA61" s="172" t="s">
        <v>430</v>
      </c>
      <c r="AB61" s="172" t="s">
        <v>430</v>
      </c>
      <c r="AC61" s="172" t="s">
        <v>430</v>
      </c>
      <c r="AD61" s="172" t="s">
        <v>430</v>
      </c>
      <c r="AE61" s="276"/>
      <c r="AF61" s="64" t="s">
        <v>430</v>
      </c>
      <c r="AG61" s="64" t="s">
        <v>430</v>
      </c>
      <c r="AH61" s="64" t="s">
        <v>430</v>
      </c>
      <c r="AI61" s="64" t="s">
        <v>430</v>
      </c>
      <c r="AJ61" s="64" t="s">
        <v>430</v>
      </c>
      <c r="AK61" s="140" t="s">
        <v>429</v>
      </c>
      <c r="AL61" s="138" t="s">
        <v>568</v>
      </c>
    </row>
    <row r="62" spans="1:38" ht="26.25" customHeight="1" thickBot="1" x14ac:dyDescent="0.3">
      <c r="A62" s="53" t="s">
        <v>53</v>
      </c>
      <c r="B62" s="60" t="s">
        <v>152</v>
      </c>
      <c r="C62" s="59" t="s">
        <v>153</v>
      </c>
      <c r="D62" s="56"/>
      <c r="E62" s="172" t="s">
        <v>430</v>
      </c>
      <c r="F62" s="172" t="s">
        <v>430</v>
      </c>
      <c r="G62" s="172" t="s">
        <v>430</v>
      </c>
      <c r="H62" s="172" t="s">
        <v>430</v>
      </c>
      <c r="I62" s="56" t="s">
        <v>430</v>
      </c>
      <c r="J62" s="56" t="s">
        <v>430</v>
      </c>
      <c r="K62" s="56" t="s">
        <v>430</v>
      </c>
      <c r="L62" s="56" t="s">
        <v>430</v>
      </c>
      <c r="M62" s="172" t="s">
        <v>430</v>
      </c>
      <c r="N62" s="172" t="s">
        <v>430</v>
      </c>
      <c r="O62" s="172" t="s">
        <v>430</v>
      </c>
      <c r="P62" s="172" t="s">
        <v>430</v>
      </c>
      <c r="Q62" s="172" t="s">
        <v>430</v>
      </c>
      <c r="R62" s="172" t="s">
        <v>430</v>
      </c>
      <c r="S62" s="172" t="s">
        <v>430</v>
      </c>
      <c r="T62" s="172" t="s">
        <v>430</v>
      </c>
      <c r="U62" s="172" t="s">
        <v>430</v>
      </c>
      <c r="V62" s="172" t="s">
        <v>430</v>
      </c>
      <c r="W62" s="172" t="s">
        <v>430</v>
      </c>
      <c r="X62" s="172" t="s">
        <v>430</v>
      </c>
      <c r="Y62" s="172" t="s">
        <v>430</v>
      </c>
      <c r="Z62" s="172" t="s">
        <v>430</v>
      </c>
      <c r="AA62" s="172" t="s">
        <v>430</v>
      </c>
      <c r="AB62" s="172" t="s">
        <v>430</v>
      </c>
      <c r="AC62" s="172" t="s">
        <v>430</v>
      </c>
      <c r="AD62" s="172" t="s">
        <v>430</v>
      </c>
      <c r="AE62" s="276"/>
      <c r="AF62" s="64" t="s">
        <v>430</v>
      </c>
      <c r="AG62" s="64" t="s">
        <v>430</v>
      </c>
      <c r="AH62" s="64" t="s">
        <v>430</v>
      </c>
      <c r="AI62" s="64" t="s">
        <v>430</v>
      </c>
      <c r="AJ62" s="64" t="s">
        <v>430</v>
      </c>
      <c r="AK62" s="172" t="s">
        <v>431</v>
      </c>
      <c r="AL62" s="138" t="s">
        <v>406</v>
      </c>
    </row>
    <row r="63" spans="1:38" ht="26.25" customHeight="1" thickBot="1" x14ac:dyDescent="0.3">
      <c r="A63" s="53" t="s">
        <v>53</v>
      </c>
      <c r="B63" s="60" t="s">
        <v>154</v>
      </c>
      <c r="C63" s="59" t="s">
        <v>155</v>
      </c>
      <c r="D63" s="280"/>
      <c r="E63" s="172" t="s">
        <v>430</v>
      </c>
      <c r="F63" s="172" t="s">
        <v>430</v>
      </c>
      <c r="G63" s="172" t="s">
        <v>430</v>
      </c>
      <c r="H63" s="172" t="s">
        <v>430</v>
      </c>
      <c r="I63" s="56" t="s">
        <v>430</v>
      </c>
      <c r="J63" s="56" t="s">
        <v>430</v>
      </c>
      <c r="K63" s="56" t="s">
        <v>430</v>
      </c>
      <c r="L63" s="56" t="s">
        <v>430</v>
      </c>
      <c r="M63" s="172" t="s">
        <v>430</v>
      </c>
      <c r="N63" s="172" t="s">
        <v>430</v>
      </c>
      <c r="O63" s="172" t="s">
        <v>430</v>
      </c>
      <c r="P63" s="172" t="s">
        <v>430</v>
      </c>
      <c r="Q63" s="172" t="s">
        <v>430</v>
      </c>
      <c r="R63" s="172" t="s">
        <v>430</v>
      </c>
      <c r="S63" s="172" t="s">
        <v>430</v>
      </c>
      <c r="T63" s="172" t="s">
        <v>430</v>
      </c>
      <c r="U63" s="172" t="s">
        <v>430</v>
      </c>
      <c r="V63" s="172" t="s">
        <v>430</v>
      </c>
      <c r="W63" s="172" t="s">
        <v>430</v>
      </c>
      <c r="X63" s="172" t="s">
        <v>430</v>
      </c>
      <c r="Y63" s="172" t="s">
        <v>430</v>
      </c>
      <c r="Z63" s="172" t="s">
        <v>430</v>
      </c>
      <c r="AA63" s="172" t="s">
        <v>430</v>
      </c>
      <c r="AB63" s="172" t="s">
        <v>430</v>
      </c>
      <c r="AC63" s="172" t="s">
        <v>430</v>
      </c>
      <c r="AD63" s="172" t="s">
        <v>430</v>
      </c>
      <c r="AE63" s="276"/>
      <c r="AF63" s="64" t="s">
        <v>430</v>
      </c>
      <c r="AG63" s="64" t="s">
        <v>430</v>
      </c>
      <c r="AH63" s="64" t="s">
        <v>430</v>
      </c>
      <c r="AI63" s="64" t="s">
        <v>430</v>
      </c>
      <c r="AJ63" s="64" t="s">
        <v>430</v>
      </c>
      <c r="AK63" s="270" t="s">
        <v>430</v>
      </c>
      <c r="AL63" s="138" t="s">
        <v>399</v>
      </c>
    </row>
    <row r="64" spans="1:38" ht="26.25" customHeight="1" thickBot="1" x14ac:dyDescent="0.3">
      <c r="A64" s="53" t="s">
        <v>53</v>
      </c>
      <c r="B64" s="60" t="s">
        <v>156</v>
      </c>
      <c r="C64" s="59" t="s">
        <v>157</v>
      </c>
      <c r="D64" s="56"/>
      <c r="E64" s="174">
        <v>6.6E-3</v>
      </c>
      <c r="F64" s="172" t="s">
        <v>429</v>
      </c>
      <c r="G64" s="172" t="s">
        <v>429</v>
      </c>
      <c r="H64" s="178">
        <v>6.6000000000000005E-5</v>
      </c>
      <c r="I64" s="56" t="s">
        <v>430</v>
      </c>
      <c r="J64" s="56" t="s">
        <v>430</v>
      </c>
      <c r="K64" s="56" t="s">
        <v>430</v>
      </c>
      <c r="L64" s="56" t="s">
        <v>430</v>
      </c>
      <c r="M64" s="174">
        <v>6.6E-4</v>
      </c>
      <c r="N64" s="172" t="s">
        <v>430</v>
      </c>
      <c r="O64" s="172" t="s">
        <v>430</v>
      </c>
      <c r="P64" s="172" t="s">
        <v>430</v>
      </c>
      <c r="Q64" s="172" t="s">
        <v>430</v>
      </c>
      <c r="R64" s="172" t="s">
        <v>430</v>
      </c>
      <c r="S64" s="172" t="s">
        <v>430</v>
      </c>
      <c r="T64" s="172" t="s">
        <v>430</v>
      </c>
      <c r="U64" s="172" t="s">
        <v>430</v>
      </c>
      <c r="V64" s="172" t="s">
        <v>430</v>
      </c>
      <c r="W64" s="172" t="s">
        <v>430</v>
      </c>
      <c r="X64" s="172" t="s">
        <v>430</v>
      </c>
      <c r="Y64" s="172" t="s">
        <v>430</v>
      </c>
      <c r="Z64" s="172" t="s">
        <v>430</v>
      </c>
      <c r="AA64" s="172" t="s">
        <v>430</v>
      </c>
      <c r="AB64" s="172" t="s">
        <v>430</v>
      </c>
      <c r="AC64" s="172" t="s">
        <v>430</v>
      </c>
      <c r="AD64" s="172" t="s">
        <v>430</v>
      </c>
      <c r="AE64" s="276"/>
      <c r="AF64" s="64" t="s">
        <v>430</v>
      </c>
      <c r="AG64" s="64" t="s">
        <v>430</v>
      </c>
      <c r="AH64" s="64" t="s">
        <v>430</v>
      </c>
      <c r="AI64" s="64" t="s">
        <v>430</v>
      </c>
      <c r="AJ64" s="64" t="s">
        <v>430</v>
      </c>
      <c r="AK64" s="64">
        <v>6.6</v>
      </c>
      <c r="AL64" s="200" t="s">
        <v>970</v>
      </c>
    </row>
    <row r="65" spans="1:38" ht="26.25" customHeight="1" thickBot="1" x14ac:dyDescent="0.3">
      <c r="A65" s="53" t="s">
        <v>53</v>
      </c>
      <c r="B65" s="57" t="s">
        <v>158</v>
      </c>
      <c r="C65" s="59" t="s">
        <v>159</v>
      </c>
      <c r="D65" s="56"/>
      <c r="E65" s="174">
        <v>7.128000000000001E-2</v>
      </c>
      <c r="F65" s="172" t="s">
        <v>430</v>
      </c>
      <c r="G65" s="172" t="s">
        <v>430</v>
      </c>
      <c r="H65" s="172" t="s">
        <v>429</v>
      </c>
      <c r="I65" s="56" t="s">
        <v>430</v>
      </c>
      <c r="J65" s="56" t="s">
        <v>430</v>
      </c>
      <c r="K65" s="56" t="s">
        <v>430</v>
      </c>
      <c r="L65" s="56" t="s">
        <v>430</v>
      </c>
      <c r="M65" s="172" t="s">
        <v>430</v>
      </c>
      <c r="N65" s="172" t="s">
        <v>430</v>
      </c>
      <c r="O65" s="172" t="s">
        <v>430</v>
      </c>
      <c r="P65" s="172" t="s">
        <v>430</v>
      </c>
      <c r="Q65" s="172" t="s">
        <v>430</v>
      </c>
      <c r="R65" s="172" t="s">
        <v>430</v>
      </c>
      <c r="S65" s="172" t="s">
        <v>430</v>
      </c>
      <c r="T65" s="172" t="s">
        <v>430</v>
      </c>
      <c r="U65" s="172" t="s">
        <v>430</v>
      </c>
      <c r="V65" s="172" t="s">
        <v>430</v>
      </c>
      <c r="W65" s="172" t="s">
        <v>430</v>
      </c>
      <c r="X65" s="172" t="s">
        <v>430</v>
      </c>
      <c r="Y65" s="172" t="s">
        <v>430</v>
      </c>
      <c r="Z65" s="172" t="s">
        <v>430</v>
      </c>
      <c r="AA65" s="172" t="s">
        <v>430</v>
      </c>
      <c r="AB65" s="172" t="s">
        <v>430</v>
      </c>
      <c r="AC65" s="172" t="s">
        <v>430</v>
      </c>
      <c r="AD65" s="172" t="s">
        <v>430</v>
      </c>
      <c r="AE65" s="276"/>
      <c r="AF65" s="64" t="s">
        <v>430</v>
      </c>
      <c r="AG65" s="64" t="s">
        <v>430</v>
      </c>
      <c r="AH65" s="64" t="s">
        <v>430</v>
      </c>
      <c r="AI65" s="64" t="s">
        <v>430</v>
      </c>
      <c r="AJ65" s="64" t="s">
        <v>430</v>
      </c>
      <c r="AK65" s="140">
        <v>7.128000000000001</v>
      </c>
      <c r="AL65" s="200" t="s">
        <v>1068</v>
      </c>
    </row>
    <row r="66" spans="1:38" ht="26.25" customHeight="1" thickBot="1" x14ac:dyDescent="0.3">
      <c r="A66" s="53" t="s">
        <v>53</v>
      </c>
      <c r="B66" s="57" t="s">
        <v>160</v>
      </c>
      <c r="C66" s="59" t="s">
        <v>161</v>
      </c>
      <c r="D66" s="56"/>
      <c r="E66" s="172" t="s">
        <v>434</v>
      </c>
      <c r="F66" s="172" t="s">
        <v>430</v>
      </c>
      <c r="G66" s="172" t="s">
        <v>430</v>
      </c>
      <c r="H66" s="172" t="s">
        <v>430</v>
      </c>
      <c r="I66" s="56" t="s">
        <v>430</v>
      </c>
      <c r="J66" s="56" t="s">
        <v>430</v>
      </c>
      <c r="K66" s="56" t="s">
        <v>430</v>
      </c>
      <c r="L66" s="56" t="s">
        <v>430</v>
      </c>
      <c r="M66" s="172" t="s">
        <v>434</v>
      </c>
      <c r="N66" s="172" t="s">
        <v>430</v>
      </c>
      <c r="O66" s="172" t="s">
        <v>430</v>
      </c>
      <c r="P66" s="172" t="s">
        <v>430</v>
      </c>
      <c r="Q66" s="172" t="s">
        <v>430</v>
      </c>
      <c r="R66" s="172" t="s">
        <v>430</v>
      </c>
      <c r="S66" s="172" t="s">
        <v>430</v>
      </c>
      <c r="T66" s="172" t="s">
        <v>430</v>
      </c>
      <c r="U66" s="172" t="s">
        <v>430</v>
      </c>
      <c r="V66" s="172" t="s">
        <v>430</v>
      </c>
      <c r="W66" s="172" t="s">
        <v>430</v>
      </c>
      <c r="X66" s="172" t="s">
        <v>430</v>
      </c>
      <c r="Y66" s="172" t="s">
        <v>430</v>
      </c>
      <c r="Z66" s="172" t="s">
        <v>430</v>
      </c>
      <c r="AA66" s="172" t="s">
        <v>430</v>
      </c>
      <c r="AB66" s="172" t="s">
        <v>430</v>
      </c>
      <c r="AC66" s="172" t="s">
        <v>430</v>
      </c>
      <c r="AD66" s="172" t="s">
        <v>430</v>
      </c>
      <c r="AE66" s="276"/>
      <c r="AF66" s="64" t="s">
        <v>434</v>
      </c>
      <c r="AG66" s="64" t="s">
        <v>434</v>
      </c>
      <c r="AH66" s="64" t="s">
        <v>434</v>
      </c>
      <c r="AI66" s="64" t="s">
        <v>434</v>
      </c>
      <c r="AJ66" s="64" t="s">
        <v>434</v>
      </c>
      <c r="AK66" s="64" t="s">
        <v>434</v>
      </c>
      <c r="AL66" s="200" t="s">
        <v>162</v>
      </c>
    </row>
    <row r="67" spans="1:38" ht="26.25" customHeight="1" thickBot="1" x14ac:dyDescent="0.3">
      <c r="A67" s="53" t="s">
        <v>53</v>
      </c>
      <c r="B67" s="57" t="s">
        <v>163</v>
      </c>
      <c r="C67" s="59" t="s">
        <v>164</v>
      </c>
      <c r="D67" s="56"/>
      <c r="E67" s="172" t="s">
        <v>429</v>
      </c>
      <c r="F67" s="172" t="s">
        <v>429</v>
      </c>
      <c r="G67" s="172" t="s">
        <v>429</v>
      </c>
      <c r="H67" s="172" t="s">
        <v>430</v>
      </c>
      <c r="I67" s="56" t="s">
        <v>430</v>
      </c>
      <c r="J67" s="56" t="s">
        <v>430</v>
      </c>
      <c r="K67" s="56" t="s">
        <v>430</v>
      </c>
      <c r="L67" s="56" t="s">
        <v>430</v>
      </c>
      <c r="M67" s="172" t="s">
        <v>429</v>
      </c>
      <c r="N67" s="172" t="s">
        <v>429</v>
      </c>
      <c r="O67" s="172" t="s">
        <v>429</v>
      </c>
      <c r="P67" s="172" t="s">
        <v>429</v>
      </c>
      <c r="Q67" s="172" t="s">
        <v>429</v>
      </c>
      <c r="R67" s="172" t="s">
        <v>429</v>
      </c>
      <c r="S67" s="172" t="s">
        <v>429</v>
      </c>
      <c r="T67" s="172" t="s">
        <v>429</v>
      </c>
      <c r="U67" s="172" t="s">
        <v>429</v>
      </c>
      <c r="V67" s="172" t="s">
        <v>429</v>
      </c>
      <c r="W67" s="172" t="s">
        <v>429</v>
      </c>
      <c r="X67" s="172" t="s">
        <v>429</v>
      </c>
      <c r="Y67" s="172" t="s">
        <v>429</v>
      </c>
      <c r="Z67" s="172" t="s">
        <v>429</v>
      </c>
      <c r="AA67" s="172" t="s">
        <v>429</v>
      </c>
      <c r="AB67" s="172" t="s">
        <v>429</v>
      </c>
      <c r="AC67" s="172" t="s">
        <v>429</v>
      </c>
      <c r="AD67" s="172" t="s">
        <v>430</v>
      </c>
      <c r="AE67" s="276"/>
      <c r="AF67" s="64" t="s">
        <v>430</v>
      </c>
      <c r="AG67" s="64" t="s">
        <v>430</v>
      </c>
      <c r="AH67" s="64" t="s">
        <v>430</v>
      </c>
      <c r="AI67" s="64" t="s">
        <v>430</v>
      </c>
      <c r="AJ67" s="64" t="s">
        <v>430</v>
      </c>
      <c r="AK67" s="140">
        <v>33.131</v>
      </c>
      <c r="AL67" s="200" t="s">
        <v>1069</v>
      </c>
    </row>
    <row r="68" spans="1:38" ht="26.25" customHeight="1" thickBot="1" x14ac:dyDescent="0.3">
      <c r="A68" s="53" t="s">
        <v>53</v>
      </c>
      <c r="B68" s="57" t="s">
        <v>165</v>
      </c>
      <c r="C68" s="59" t="s">
        <v>166</v>
      </c>
      <c r="D68" s="56"/>
      <c r="E68" s="172" t="s">
        <v>429</v>
      </c>
      <c r="F68" s="172" t="s">
        <v>429</v>
      </c>
      <c r="G68" s="172" t="s">
        <v>429</v>
      </c>
      <c r="H68" s="172" t="s">
        <v>429</v>
      </c>
      <c r="I68" s="56" t="s">
        <v>430</v>
      </c>
      <c r="J68" s="56" t="s">
        <v>430</v>
      </c>
      <c r="K68" s="56" t="s">
        <v>430</v>
      </c>
      <c r="L68" s="56" t="s">
        <v>430</v>
      </c>
      <c r="M68" s="172" t="s">
        <v>429</v>
      </c>
      <c r="N68" s="172" t="s">
        <v>429</v>
      </c>
      <c r="O68" s="172" t="s">
        <v>429</v>
      </c>
      <c r="P68" s="172" t="s">
        <v>429</v>
      </c>
      <c r="Q68" s="172" t="s">
        <v>429</v>
      </c>
      <c r="R68" s="172" t="s">
        <v>429</v>
      </c>
      <c r="S68" s="172" t="s">
        <v>429</v>
      </c>
      <c r="T68" s="172" t="s">
        <v>429</v>
      </c>
      <c r="U68" s="172" t="s">
        <v>429</v>
      </c>
      <c r="V68" s="172" t="s">
        <v>429</v>
      </c>
      <c r="W68" s="172" t="s">
        <v>429</v>
      </c>
      <c r="X68" s="172" t="s">
        <v>429</v>
      </c>
      <c r="Y68" s="172" t="s">
        <v>429</v>
      </c>
      <c r="Z68" s="172" t="s">
        <v>429</v>
      </c>
      <c r="AA68" s="172" t="s">
        <v>429</v>
      </c>
      <c r="AB68" s="172" t="s">
        <v>429</v>
      </c>
      <c r="AC68" s="172" t="s">
        <v>429</v>
      </c>
      <c r="AD68" s="172" t="s">
        <v>429</v>
      </c>
      <c r="AE68" s="276"/>
      <c r="AF68" s="64" t="s">
        <v>434</v>
      </c>
      <c r="AG68" s="64" t="s">
        <v>434</v>
      </c>
      <c r="AH68" s="64" t="s">
        <v>434</v>
      </c>
      <c r="AI68" s="64" t="s">
        <v>434</v>
      </c>
      <c r="AJ68" s="64" t="s">
        <v>434</v>
      </c>
      <c r="AK68" s="64" t="s">
        <v>434</v>
      </c>
      <c r="AL68" s="200" t="s">
        <v>167</v>
      </c>
    </row>
    <row r="69" spans="1:38" ht="26.25" customHeight="1" thickBot="1" x14ac:dyDescent="0.3">
      <c r="A69" s="53" t="s">
        <v>53</v>
      </c>
      <c r="B69" s="57" t="s">
        <v>168</v>
      </c>
      <c r="C69" s="59" t="s">
        <v>169</v>
      </c>
      <c r="D69" s="64"/>
      <c r="E69" s="172" t="s">
        <v>430</v>
      </c>
      <c r="F69" s="172" t="s">
        <v>430</v>
      </c>
      <c r="G69" s="172" t="s">
        <v>430</v>
      </c>
      <c r="H69" s="172" t="s">
        <v>434</v>
      </c>
      <c r="I69" s="56" t="s">
        <v>430</v>
      </c>
      <c r="J69" s="56" t="s">
        <v>430</v>
      </c>
      <c r="K69" s="56" t="s">
        <v>430</v>
      </c>
      <c r="L69" s="56" t="s">
        <v>430</v>
      </c>
      <c r="M69" s="172" t="s">
        <v>434</v>
      </c>
      <c r="N69" s="172" t="s">
        <v>430</v>
      </c>
      <c r="O69" s="172" t="s">
        <v>430</v>
      </c>
      <c r="P69" s="172" t="s">
        <v>430</v>
      </c>
      <c r="Q69" s="172" t="s">
        <v>430</v>
      </c>
      <c r="R69" s="172" t="s">
        <v>430</v>
      </c>
      <c r="S69" s="172" t="s">
        <v>430</v>
      </c>
      <c r="T69" s="172" t="s">
        <v>430</v>
      </c>
      <c r="U69" s="172" t="s">
        <v>430</v>
      </c>
      <c r="V69" s="172" t="s">
        <v>430</v>
      </c>
      <c r="W69" s="172" t="s">
        <v>430</v>
      </c>
      <c r="X69" s="172" t="s">
        <v>430</v>
      </c>
      <c r="Y69" s="172" t="s">
        <v>430</v>
      </c>
      <c r="Z69" s="172" t="s">
        <v>430</v>
      </c>
      <c r="AA69" s="172" t="s">
        <v>430</v>
      </c>
      <c r="AB69" s="172" t="s">
        <v>430</v>
      </c>
      <c r="AC69" s="172" t="s">
        <v>430</v>
      </c>
      <c r="AD69" s="172" t="s">
        <v>430</v>
      </c>
      <c r="AE69" s="276"/>
      <c r="AF69" s="64" t="s">
        <v>434</v>
      </c>
      <c r="AG69" s="64" t="s">
        <v>434</v>
      </c>
      <c r="AH69" s="64" t="s">
        <v>434</v>
      </c>
      <c r="AI69" s="64" t="s">
        <v>434</v>
      </c>
      <c r="AJ69" s="64" t="s">
        <v>434</v>
      </c>
      <c r="AK69" s="64" t="s">
        <v>434</v>
      </c>
      <c r="AL69" s="200" t="s">
        <v>170</v>
      </c>
    </row>
    <row r="70" spans="1:38" ht="26.25" customHeight="1" thickBot="1" x14ac:dyDescent="0.3">
      <c r="A70" s="53" t="s">
        <v>53</v>
      </c>
      <c r="B70" s="57" t="s">
        <v>171</v>
      </c>
      <c r="C70" s="59" t="s">
        <v>372</v>
      </c>
      <c r="D70" s="64"/>
      <c r="E70" s="172" t="s">
        <v>429</v>
      </c>
      <c r="F70" s="174">
        <v>4.9882479999999996</v>
      </c>
      <c r="G70" s="172" t="s">
        <v>429</v>
      </c>
      <c r="H70" s="172" t="s">
        <v>429</v>
      </c>
      <c r="I70" s="56" t="s">
        <v>430</v>
      </c>
      <c r="J70" s="56" t="s">
        <v>430</v>
      </c>
      <c r="K70" s="56" t="s">
        <v>430</v>
      </c>
      <c r="L70" s="56" t="s">
        <v>430</v>
      </c>
      <c r="M70" s="172" t="s">
        <v>429</v>
      </c>
      <c r="N70" s="172" t="s">
        <v>429</v>
      </c>
      <c r="O70" s="172" t="s">
        <v>429</v>
      </c>
      <c r="P70" s="172" t="s">
        <v>429</v>
      </c>
      <c r="Q70" s="172" t="s">
        <v>429</v>
      </c>
      <c r="R70" s="172" t="s">
        <v>429</v>
      </c>
      <c r="S70" s="172" t="s">
        <v>429</v>
      </c>
      <c r="T70" s="172" t="s">
        <v>429</v>
      </c>
      <c r="U70" s="172" t="s">
        <v>429</v>
      </c>
      <c r="V70" s="172" t="s">
        <v>429</v>
      </c>
      <c r="W70" s="172" t="s">
        <v>429</v>
      </c>
      <c r="X70" s="172" t="s">
        <v>429</v>
      </c>
      <c r="Y70" s="172" t="s">
        <v>429</v>
      </c>
      <c r="Z70" s="172" t="s">
        <v>429</v>
      </c>
      <c r="AA70" s="172" t="s">
        <v>429</v>
      </c>
      <c r="AB70" s="172" t="s">
        <v>429</v>
      </c>
      <c r="AC70" s="172" t="s">
        <v>429</v>
      </c>
      <c r="AD70" s="172" t="s">
        <v>429</v>
      </c>
      <c r="AE70" s="276"/>
      <c r="AF70" s="64" t="s">
        <v>430</v>
      </c>
      <c r="AG70" s="64" t="s">
        <v>430</v>
      </c>
      <c r="AH70" s="64" t="s">
        <v>430</v>
      </c>
      <c r="AI70" s="64" t="s">
        <v>430</v>
      </c>
      <c r="AJ70" s="64" t="s">
        <v>430</v>
      </c>
      <c r="AK70" s="64">
        <v>623.53099999999995</v>
      </c>
      <c r="AL70" s="200" t="s">
        <v>399</v>
      </c>
    </row>
    <row r="71" spans="1:38" ht="26.25" customHeight="1" thickBot="1" x14ac:dyDescent="0.3">
      <c r="A71" s="53" t="s">
        <v>53</v>
      </c>
      <c r="B71" s="57" t="s">
        <v>172</v>
      </c>
      <c r="C71" s="59" t="s">
        <v>173</v>
      </c>
      <c r="D71" s="64"/>
      <c r="E71" s="172" t="s">
        <v>429</v>
      </c>
      <c r="F71" s="172" t="s">
        <v>431</v>
      </c>
      <c r="G71" s="172" t="s">
        <v>429</v>
      </c>
      <c r="H71" s="172" t="s">
        <v>429</v>
      </c>
      <c r="I71" s="56" t="s">
        <v>430</v>
      </c>
      <c r="J71" s="56" t="s">
        <v>430</v>
      </c>
      <c r="K71" s="56" t="s">
        <v>430</v>
      </c>
      <c r="L71" s="56" t="s">
        <v>430</v>
      </c>
      <c r="M71" s="172" t="s">
        <v>429</v>
      </c>
      <c r="N71" s="172" t="s">
        <v>429</v>
      </c>
      <c r="O71" s="172" t="s">
        <v>429</v>
      </c>
      <c r="P71" s="172" t="s">
        <v>429</v>
      </c>
      <c r="Q71" s="172" t="s">
        <v>429</v>
      </c>
      <c r="R71" s="172" t="s">
        <v>429</v>
      </c>
      <c r="S71" s="172" t="s">
        <v>429</v>
      </c>
      <c r="T71" s="172" t="s">
        <v>429</v>
      </c>
      <c r="U71" s="172" t="s">
        <v>429</v>
      </c>
      <c r="V71" s="172" t="s">
        <v>429</v>
      </c>
      <c r="W71" s="172" t="s">
        <v>429</v>
      </c>
      <c r="X71" s="172" t="s">
        <v>429</v>
      </c>
      <c r="Y71" s="172" t="s">
        <v>429</v>
      </c>
      <c r="Z71" s="172" t="s">
        <v>429</v>
      </c>
      <c r="AA71" s="172" t="s">
        <v>429</v>
      </c>
      <c r="AB71" s="172" t="s">
        <v>429</v>
      </c>
      <c r="AC71" s="172" t="s">
        <v>429</v>
      </c>
      <c r="AD71" s="172" t="s">
        <v>429</v>
      </c>
      <c r="AE71" s="276"/>
      <c r="AF71" s="64" t="s">
        <v>430</v>
      </c>
      <c r="AG71" s="64" t="s">
        <v>430</v>
      </c>
      <c r="AH71" s="64" t="s">
        <v>430</v>
      </c>
      <c r="AI71" s="64" t="s">
        <v>430</v>
      </c>
      <c r="AJ71" s="64" t="s">
        <v>430</v>
      </c>
      <c r="AK71" s="147" t="s">
        <v>431</v>
      </c>
      <c r="AL71" s="139" t="s">
        <v>438</v>
      </c>
    </row>
    <row r="72" spans="1:38" ht="26.25" customHeight="1" thickBot="1" x14ac:dyDescent="0.3">
      <c r="A72" s="53" t="s">
        <v>53</v>
      </c>
      <c r="B72" s="57" t="s">
        <v>174</v>
      </c>
      <c r="C72" s="59" t="s">
        <v>175</v>
      </c>
      <c r="D72" s="56"/>
      <c r="E72" s="170" t="s">
        <v>429</v>
      </c>
      <c r="F72" s="170">
        <v>1.2639874500000001</v>
      </c>
      <c r="G72" s="170" t="s">
        <v>429</v>
      </c>
      <c r="H72" s="170" t="s">
        <v>429</v>
      </c>
      <c r="I72" s="56" t="s">
        <v>430</v>
      </c>
      <c r="J72" s="56" t="s">
        <v>430</v>
      </c>
      <c r="K72" s="56" t="s">
        <v>430</v>
      </c>
      <c r="L72" s="56" t="s">
        <v>430</v>
      </c>
      <c r="M72" s="170" t="s">
        <v>429</v>
      </c>
      <c r="N72" s="170">
        <v>38.762281799999997</v>
      </c>
      <c r="O72" s="170">
        <v>0.16853166000000003</v>
      </c>
      <c r="P72" s="170">
        <v>0.84265830000000008</v>
      </c>
      <c r="Q72" s="170">
        <v>3.3706332000000003</v>
      </c>
      <c r="R72" s="170">
        <v>37.9196235</v>
      </c>
      <c r="S72" s="170">
        <v>0.58986081000000012</v>
      </c>
      <c r="T72" s="170">
        <v>1.1797216200000002</v>
      </c>
      <c r="U72" s="170">
        <v>0.16853166000000003</v>
      </c>
      <c r="V72" s="170">
        <v>33.706332000000003</v>
      </c>
      <c r="W72" s="170">
        <v>25.279749000000002</v>
      </c>
      <c r="X72" s="170" t="s">
        <v>429</v>
      </c>
      <c r="Y72" s="170" t="s">
        <v>429</v>
      </c>
      <c r="Z72" s="170" t="s">
        <v>429</v>
      </c>
      <c r="AA72" s="170" t="s">
        <v>429</v>
      </c>
      <c r="AB72" s="170">
        <v>4.0447598400000002</v>
      </c>
      <c r="AC72" s="170">
        <v>0.25279749000000001</v>
      </c>
      <c r="AD72" s="170">
        <v>21.066457500000002</v>
      </c>
      <c r="AE72" s="276"/>
      <c r="AF72" s="64" t="s">
        <v>430</v>
      </c>
      <c r="AG72" s="64" t="s">
        <v>430</v>
      </c>
      <c r="AH72" s="64" t="s">
        <v>430</v>
      </c>
      <c r="AI72" s="64" t="s">
        <v>430</v>
      </c>
      <c r="AJ72" s="64" t="s">
        <v>430</v>
      </c>
      <c r="AK72" s="140">
        <v>8426.5830000000005</v>
      </c>
      <c r="AL72" s="138" t="s">
        <v>1045</v>
      </c>
    </row>
    <row r="73" spans="1:38" ht="26.25" customHeight="1" thickBot="1" x14ac:dyDescent="0.3">
      <c r="A73" s="53" t="s">
        <v>53</v>
      </c>
      <c r="B73" s="57" t="s">
        <v>176</v>
      </c>
      <c r="C73" s="59" t="s">
        <v>177</v>
      </c>
      <c r="D73" s="56"/>
      <c r="E73" s="170" t="s">
        <v>429</v>
      </c>
      <c r="F73" s="170" t="s">
        <v>429</v>
      </c>
      <c r="G73" s="170" t="s">
        <v>429</v>
      </c>
      <c r="H73" s="170" t="s">
        <v>429</v>
      </c>
      <c r="I73" s="56" t="s">
        <v>430</v>
      </c>
      <c r="J73" s="56" t="s">
        <v>430</v>
      </c>
      <c r="K73" s="56" t="s">
        <v>430</v>
      </c>
      <c r="L73" s="56" t="s">
        <v>430</v>
      </c>
      <c r="M73" s="170" t="s">
        <v>429</v>
      </c>
      <c r="N73" s="170" t="s">
        <v>429</v>
      </c>
      <c r="O73" s="170" t="s">
        <v>429</v>
      </c>
      <c r="P73" s="170" t="s">
        <v>429</v>
      </c>
      <c r="Q73" s="170" t="s">
        <v>429</v>
      </c>
      <c r="R73" s="170" t="s">
        <v>429</v>
      </c>
      <c r="S73" s="170" t="s">
        <v>429</v>
      </c>
      <c r="T73" s="170" t="s">
        <v>429</v>
      </c>
      <c r="U73" s="170" t="s">
        <v>429</v>
      </c>
      <c r="V73" s="170" t="s">
        <v>429</v>
      </c>
      <c r="W73" s="170" t="s">
        <v>429</v>
      </c>
      <c r="X73" s="170" t="s">
        <v>429</v>
      </c>
      <c r="Y73" s="170" t="s">
        <v>429</v>
      </c>
      <c r="Z73" s="170" t="s">
        <v>429</v>
      </c>
      <c r="AA73" s="170" t="s">
        <v>429</v>
      </c>
      <c r="AB73" s="170" t="s">
        <v>429</v>
      </c>
      <c r="AC73" s="170" t="s">
        <v>430</v>
      </c>
      <c r="AD73" s="170" t="s">
        <v>430</v>
      </c>
      <c r="AE73" s="276"/>
      <c r="AF73" s="64" t="s">
        <v>430</v>
      </c>
      <c r="AG73" s="64" t="s">
        <v>430</v>
      </c>
      <c r="AH73" s="64" t="s">
        <v>430</v>
      </c>
      <c r="AI73" s="64" t="s">
        <v>430</v>
      </c>
      <c r="AJ73" s="64" t="s">
        <v>430</v>
      </c>
      <c r="AK73" s="140">
        <v>726.346</v>
      </c>
      <c r="AL73" s="138" t="s">
        <v>1046</v>
      </c>
    </row>
    <row r="74" spans="1:38" ht="26.25" customHeight="1" thickBot="1" x14ac:dyDescent="0.3">
      <c r="A74" s="53" t="s">
        <v>53</v>
      </c>
      <c r="B74" s="57" t="s">
        <v>178</v>
      </c>
      <c r="C74" s="59" t="s">
        <v>179</v>
      </c>
      <c r="D74" s="56"/>
      <c r="E74" s="181">
        <v>1.0845</v>
      </c>
      <c r="F74" s="170" t="s">
        <v>429</v>
      </c>
      <c r="G74" s="181">
        <v>4.8802500000000002</v>
      </c>
      <c r="H74" s="170" t="s">
        <v>429</v>
      </c>
      <c r="I74" s="56" t="s">
        <v>430</v>
      </c>
      <c r="J74" s="56" t="s">
        <v>430</v>
      </c>
      <c r="K74" s="56" t="s">
        <v>430</v>
      </c>
      <c r="L74" s="56" t="s">
        <v>430</v>
      </c>
      <c r="M74" s="181">
        <v>130.13999999999999</v>
      </c>
      <c r="N74" s="170" t="s">
        <v>429</v>
      </c>
      <c r="O74" s="170" t="s">
        <v>429</v>
      </c>
      <c r="P74" s="170" t="s">
        <v>429</v>
      </c>
      <c r="Q74" s="170" t="s">
        <v>429</v>
      </c>
      <c r="R74" s="170" t="s">
        <v>429</v>
      </c>
      <c r="S74" s="170" t="s">
        <v>429</v>
      </c>
      <c r="T74" s="170" t="s">
        <v>429</v>
      </c>
      <c r="U74" s="170" t="s">
        <v>429</v>
      </c>
      <c r="V74" s="170" t="s">
        <v>429</v>
      </c>
      <c r="W74" s="170" t="s">
        <v>429</v>
      </c>
      <c r="X74" s="181">
        <v>9.7605000000000004</v>
      </c>
      <c r="Y74" s="181">
        <v>9.7605000000000004</v>
      </c>
      <c r="Z74" s="181">
        <v>9.7605000000000004</v>
      </c>
      <c r="AA74" s="181">
        <v>1.19295</v>
      </c>
      <c r="AB74" s="181">
        <v>30.474450000000001</v>
      </c>
      <c r="AC74" s="170" t="s">
        <v>429</v>
      </c>
      <c r="AD74" s="170" t="s">
        <v>430</v>
      </c>
      <c r="AE74" s="276"/>
      <c r="AF74" s="64" t="s">
        <v>434</v>
      </c>
      <c r="AG74" s="64" t="s">
        <v>434</v>
      </c>
      <c r="AH74" s="64" t="s">
        <v>434</v>
      </c>
      <c r="AI74" s="64" t="s">
        <v>434</v>
      </c>
      <c r="AJ74" s="64" t="s">
        <v>434</v>
      </c>
      <c r="AK74" s="64">
        <v>1084.5</v>
      </c>
      <c r="AL74" s="138" t="s">
        <v>1047</v>
      </c>
    </row>
    <row r="75" spans="1:38" ht="26.25" customHeight="1" thickBot="1" x14ac:dyDescent="0.3">
      <c r="A75" s="53" t="s">
        <v>53</v>
      </c>
      <c r="B75" s="57" t="s">
        <v>180</v>
      </c>
      <c r="C75" s="59" t="s">
        <v>181</v>
      </c>
      <c r="D75" s="64"/>
      <c r="E75" s="170" t="s">
        <v>429</v>
      </c>
      <c r="F75" s="170" t="s">
        <v>429</v>
      </c>
      <c r="G75" s="181" t="s">
        <v>434</v>
      </c>
      <c r="H75" s="170" t="s">
        <v>429</v>
      </c>
      <c r="I75" s="56" t="s">
        <v>430</v>
      </c>
      <c r="J75" s="56" t="s">
        <v>430</v>
      </c>
      <c r="K75" s="56" t="s">
        <v>430</v>
      </c>
      <c r="L75" s="56" t="s">
        <v>430</v>
      </c>
      <c r="M75" s="170" t="s">
        <v>429</v>
      </c>
      <c r="N75" s="170" t="s">
        <v>429</v>
      </c>
      <c r="O75" s="170" t="s">
        <v>429</v>
      </c>
      <c r="P75" s="170" t="s">
        <v>429</v>
      </c>
      <c r="Q75" s="170" t="s">
        <v>429</v>
      </c>
      <c r="R75" s="170" t="s">
        <v>429</v>
      </c>
      <c r="S75" s="170" t="s">
        <v>429</v>
      </c>
      <c r="T75" s="170" t="s">
        <v>429</v>
      </c>
      <c r="U75" s="170" t="s">
        <v>429</v>
      </c>
      <c r="V75" s="170" t="s">
        <v>429</v>
      </c>
      <c r="W75" s="170" t="s">
        <v>429</v>
      </c>
      <c r="X75" s="170" t="s">
        <v>429</v>
      </c>
      <c r="Y75" s="170" t="s">
        <v>429</v>
      </c>
      <c r="Z75" s="170" t="s">
        <v>429</v>
      </c>
      <c r="AA75" s="170" t="s">
        <v>429</v>
      </c>
      <c r="AB75" s="170" t="s">
        <v>429</v>
      </c>
      <c r="AC75" s="170" t="s">
        <v>429</v>
      </c>
      <c r="AD75" s="170" t="s">
        <v>429</v>
      </c>
      <c r="AE75" s="276"/>
      <c r="AF75" s="64" t="s">
        <v>434</v>
      </c>
      <c r="AG75" s="64" t="s">
        <v>434</v>
      </c>
      <c r="AH75" s="64" t="s">
        <v>434</v>
      </c>
      <c r="AI75" s="64" t="s">
        <v>434</v>
      </c>
      <c r="AJ75" s="64" t="s">
        <v>434</v>
      </c>
      <c r="AK75" s="64" t="s">
        <v>434</v>
      </c>
      <c r="AL75" s="138" t="s">
        <v>182</v>
      </c>
    </row>
    <row r="76" spans="1:38" ht="26.25" customHeight="1" thickBot="1" x14ac:dyDescent="0.3">
      <c r="A76" s="53" t="s">
        <v>53</v>
      </c>
      <c r="B76" s="57" t="s">
        <v>183</v>
      </c>
      <c r="C76" s="59" t="s">
        <v>184</v>
      </c>
      <c r="D76" s="56"/>
      <c r="E76" s="170" t="s">
        <v>429</v>
      </c>
      <c r="F76" s="170" t="s">
        <v>429</v>
      </c>
      <c r="G76" s="181">
        <v>0.24319970000000002</v>
      </c>
      <c r="H76" s="170" t="s">
        <v>429</v>
      </c>
      <c r="I76" s="56" t="s">
        <v>430</v>
      </c>
      <c r="J76" s="56" t="s">
        <v>430</v>
      </c>
      <c r="K76" s="56" t="s">
        <v>430</v>
      </c>
      <c r="L76" s="56" t="s">
        <v>430</v>
      </c>
      <c r="M76" s="170" t="s">
        <v>429</v>
      </c>
      <c r="N76" s="180">
        <v>0.21354120000000001</v>
      </c>
      <c r="O76" s="180">
        <v>1.18634E-2</v>
      </c>
      <c r="P76" s="180">
        <v>1.18634E-2</v>
      </c>
      <c r="Q76" s="180">
        <v>1.18634E-2</v>
      </c>
      <c r="R76" s="170" t="s">
        <v>429</v>
      </c>
      <c r="S76" s="170" t="s">
        <v>429</v>
      </c>
      <c r="T76" s="170" t="s">
        <v>429</v>
      </c>
      <c r="U76" s="170" t="s">
        <v>429</v>
      </c>
      <c r="V76" s="181">
        <v>7.1180399999999991E-2</v>
      </c>
      <c r="W76" s="181">
        <v>0.53385299999999991</v>
      </c>
      <c r="X76" s="170" t="s">
        <v>429</v>
      </c>
      <c r="Y76" s="170" t="s">
        <v>429</v>
      </c>
      <c r="Z76" s="170" t="s">
        <v>429</v>
      </c>
      <c r="AA76" s="170" t="s">
        <v>429</v>
      </c>
      <c r="AB76" s="170" t="s">
        <v>429</v>
      </c>
      <c r="AC76" s="170" t="s">
        <v>429</v>
      </c>
      <c r="AD76" s="181">
        <v>0.23726800000000001</v>
      </c>
      <c r="AE76" s="276"/>
      <c r="AF76" s="64" t="s">
        <v>430</v>
      </c>
      <c r="AG76" s="64" t="s">
        <v>430</v>
      </c>
      <c r="AH76" s="64" t="s">
        <v>430</v>
      </c>
      <c r="AI76" s="64" t="s">
        <v>430</v>
      </c>
      <c r="AJ76" s="64" t="s">
        <v>430</v>
      </c>
      <c r="AK76" s="140">
        <v>118.634</v>
      </c>
      <c r="AL76" s="138" t="s">
        <v>1048</v>
      </c>
    </row>
    <row r="77" spans="1:38" ht="26.25" customHeight="1" thickBot="1" x14ac:dyDescent="0.3">
      <c r="A77" s="53" t="s">
        <v>53</v>
      </c>
      <c r="B77" s="57" t="s">
        <v>185</v>
      </c>
      <c r="C77" s="59" t="s">
        <v>186</v>
      </c>
      <c r="D77" s="56"/>
      <c r="E77" s="170" t="s">
        <v>429</v>
      </c>
      <c r="F77" s="170" t="s">
        <v>429</v>
      </c>
      <c r="G77" s="170">
        <v>0.32498280000000002</v>
      </c>
      <c r="H77" s="170" t="s">
        <v>429</v>
      </c>
      <c r="I77" s="56" t="s">
        <v>430</v>
      </c>
      <c r="J77" s="56" t="s">
        <v>430</v>
      </c>
      <c r="K77" s="56" t="s">
        <v>430</v>
      </c>
      <c r="L77" s="56" t="s">
        <v>430</v>
      </c>
      <c r="M77" s="170" t="s">
        <v>429</v>
      </c>
      <c r="N77" s="174">
        <v>4.8145600000000004E-2</v>
      </c>
      <c r="O77" s="174">
        <v>9.6291199999999997E-3</v>
      </c>
      <c r="P77" s="174">
        <v>9.6291199999999997E-3</v>
      </c>
      <c r="Q77" s="174">
        <v>7.2218400000000002E-3</v>
      </c>
      <c r="R77" s="170" t="s">
        <v>429</v>
      </c>
      <c r="S77" s="170" t="s">
        <v>429</v>
      </c>
      <c r="T77" s="170" t="s">
        <v>429</v>
      </c>
      <c r="U77" s="170" t="s">
        <v>429</v>
      </c>
      <c r="V77" s="174">
        <v>1.20364</v>
      </c>
      <c r="W77" s="174">
        <v>1.20364</v>
      </c>
      <c r="X77" s="170" t="s">
        <v>429</v>
      </c>
      <c r="Y77" s="170" t="s">
        <v>429</v>
      </c>
      <c r="Z77" s="170" t="s">
        <v>429</v>
      </c>
      <c r="AA77" s="170" t="s">
        <v>429</v>
      </c>
      <c r="AB77" s="170" t="s">
        <v>429</v>
      </c>
      <c r="AC77" s="170" t="s">
        <v>429</v>
      </c>
      <c r="AD77" s="181">
        <v>0.481456</v>
      </c>
      <c r="AE77" s="276"/>
      <c r="AF77" s="64" t="s">
        <v>430</v>
      </c>
      <c r="AG77" s="64" t="s">
        <v>430</v>
      </c>
      <c r="AH77" s="64" t="s">
        <v>430</v>
      </c>
      <c r="AI77" s="64" t="s">
        <v>430</v>
      </c>
      <c r="AJ77" s="64" t="s">
        <v>430</v>
      </c>
      <c r="AK77" s="64">
        <v>240.72800000000001</v>
      </c>
      <c r="AL77" s="138" t="s">
        <v>1049</v>
      </c>
    </row>
    <row r="78" spans="1:38" ht="26.25" customHeight="1" thickBot="1" x14ac:dyDescent="0.3">
      <c r="A78" s="53" t="s">
        <v>53</v>
      </c>
      <c r="B78" s="57" t="s">
        <v>187</v>
      </c>
      <c r="C78" s="59" t="s">
        <v>188</v>
      </c>
      <c r="D78" s="56"/>
      <c r="E78" s="170" t="s">
        <v>429</v>
      </c>
      <c r="F78" s="170" t="s">
        <v>429</v>
      </c>
      <c r="G78" s="181">
        <v>1.0540080000000001</v>
      </c>
      <c r="H78" s="170" t="s">
        <v>429</v>
      </c>
      <c r="I78" s="56" t="s">
        <v>430</v>
      </c>
      <c r="J78" s="56" t="s">
        <v>430</v>
      </c>
      <c r="K78" s="56" t="s">
        <v>430</v>
      </c>
      <c r="L78" s="56" t="s">
        <v>430</v>
      </c>
      <c r="M78" s="170" t="s">
        <v>429</v>
      </c>
      <c r="N78" s="181">
        <v>6.6753840000000002</v>
      </c>
      <c r="O78" s="181">
        <v>3.8646959999999999</v>
      </c>
      <c r="P78" s="181">
        <v>8.0807280000000006E-3</v>
      </c>
      <c r="Q78" s="181">
        <v>1.4053440000000001</v>
      </c>
      <c r="R78" s="181">
        <v>5.6213760000000006</v>
      </c>
      <c r="S78" s="181">
        <v>11.242752000000001</v>
      </c>
      <c r="T78" s="181">
        <v>4.918704</v>
      </c>
      <c r="U78" s="170" t="s">
        <v>429</v>
      </c>
      <c r="V78" s="170" t="s">
        <v>429</v>
      </c>
      <c r="W78" s="174">
        <v>1.75668</v>
      </c>
      <c r="X78" s="170" t="s">
        <v>429</v>
      </c>
      <c r="Y78" s="170" t="s">
        <v>429</v>
      </c>
      <c r="Z78" s="170" t="s">
        <v>429</v>
      </c>
      <c r="AA78" s="170" t="s">
        <v>429</v>
      </c>
      <c r="AB78" s="170" t="s">
        <v>429</v>
      </c>
      <c r="AC78" s="170" t="s">
        <v>429</v>
      </c>
      <c r="AD78" s="181">
        <v>0.31620239999999999</v>
      </c>
      <c r="AE78" s="276"/>
      <c r="AF78" s="64" t="s">
        <v>430</v>
      </c>
      <c r="AG78" s="64" t="s">
        <v>430</v>
      </c>
      <c r="AH78" s="64" t="s">
        <v>430</v>
      </c>
      <c r="AI78" s="64" t="s">
        <v>430</v>
      </c>
      <c r="AJ78" s="64" t="s">
        <v>430</v>
      </c>
      <c r="AK78" s="140">
        <v>351.33600000000001</v>
      </c>
      <c r="AL78" s="138" t="s">
        <v>1050</v>
      </c>
    </row>
    <row r="79" spans="1:38" ht="26.25" customHeight="1" thickBot="1" x14ac:dyDescent="0.3">
      <c r="A79" s="53" t="s">
        <v>53</v>
      </c>
      <c r="B79" s="57" t="s">
        <v>189</v>
      </c>
      <c r="C79" s="59" t="s">
        <v>190</v>
      </c>
      <c r="D79" s="56"/>
      <c r="E79" s="170" t="s">
        <v>429</v>
      </c>
      <c r="F79" s="170" t="s">
        <v>429</v>
      </c>
      <c r="G79" s="170" t="s">
        <v>434</v>
      </c>
      <c r="H79" s="170" t="s">
        <v>429</v>
      </c>
      <c r="I79" s="56" t="s">
        <v>430</v>
      </c>
      <c r="J79" s="56" t="s">
        <v>430</v>
      </c>
      <c r="K79" s="56" t="s">
        <v>430</v>
      </c>
      <c r="L79" s="56" t="s">
        <v>430</v>
      </c>
      <c r="M79" s="170" t="s">
        <v>429</v>
      </c>
      <c r="N79" s="170" t="s">
        <v>429</v>
      </c>
      <c r="O79" s="170" t="s">
        <v>429</v>
      </c>
      <c r="P79" s="170" t="s">
        <v>429</v>
      </c>
      <c r="Q79" s="170" t="s">
        <v>429</v>
      </c>
      <c r="R79" s="170" t="s">
        <v>429</v>
      </c>
      <c r="S79" s="170" t="s">
        <v>429</v>
      </c>
      <c r="T79" s="170" t="s">
        <v>434</v>
      </c>
      <c r="U79" s="170" t="s">
        <v>429</v>
      </c>
      <c r="V79" s="170" t="s">
        <v>429</v>
      </c>
      <c r="W79" s="170" t="s">
        <v>429</v>
      </c>
      <c r="X79" s="170" t="s">
        <v>429</v>
      </c>
      <c r="Y79" s="170" t="s">
        <v>429</v>
      </c>
      <c r="Z79" s="170" t="s">
        <v>429</v>
      </c>
      <c r="AA79" s="170" t="s">
        <v>429</v>
      </c>
      <c r="AB79" s="170" t="s">
        <v>429</v>
      </c>
      <c r="AC79" s="170" t="s">
        <v>434</v>
      </c>
      <c r="AD79" s="170" t="s">
        <v>429</v>
      </c>
      <c r="AE79" s="276"/>
      <c r="AF79" s="64" t="s">
        <v>434</v>
      </c>
      <c r="AG79" s="64" t="s">
        <v>434</v>
      </c>
      <c r="AH79" s="64" t="s">
        <v>434</v>
      </c>
      <c r="AI79" s="64" t="s">
        <v>434</v>
      </c>
      <c r="AJ79" s="64" t="s">
        <v>434</v>
      </c>
      <c r="AK79" s="64" t="s">
        <v>434</v>
      </c>
      <c r="AL79" s="138" t="s">
        <v>191</v>
      </c>
    </row>
    <row r="80" spans="1:38" ht="26.25" customHeight="1" thickBot="1" x14ac:dyDescent="0.3">
      <c r="A80" s="53" t="s">
        <v>53</v>
      </c>
      <c r="B80" s="57" t="s">
        <v>192</v>
      </c>
      <c r="C80" s="59" t="s">
        <v>193</v>
      </c>
      <c r="D80" s="56"/>
      <c r="E80" s="170" t="s">
        <v>429</v>
      </c>
      <c r="F80" s="170" t="s">
        <v>429</v>
      </c>
      <c r="G80" s="181">
        <v>5.6341999999999996E-2</v>
      </c>
      <c r="H80" s="170" t="s">
        <v>429</v>
      </c>
      <c r="I80" s="56" t="s">
        <v>430</v>
      </c>
      <c r="J80" s="56" t="s">
        <v>430</v>
      </c>
      <c r="K80" s="56" t="s">
        <v>430</v>
      </c>
      <c r="L80" s="56" t="s">
        <v>430</v>
      </c>
      <c r="M80" s="170" t="s">
        <v>429</v>
      </c>
      <c r="N80" s="170" t="s">
        <v>429</v>
      </c>
      <c r="O80" s="170" t="s">
        <v>429</v>
      </c>
      <c r="P80" s="170" t="s">
        <v>429</v>
      </c>
      <c r="Q80" s="170" t="s">
        <v>429</v>
      </c>
      <c r="R80" s="170" t="s">
        <v>429</v>
      </c>
      <c r="S80" s="170" t="s">
        <v>429</v>
      </c>
      <c r="T80" s="170" t="s">
        <v>429</v>
      </c>
      <c r="U80" s="170" t="s">
        <v>429</v>
      </c>
      <c r="V80" s="170" t="s">
        <v>429</v>
      </c>
      <c r="W80" s="170" t="s">
        <v>429</v>
      </c>
      <c r="X80" s="170" t="s">
        <v>429</v>
      </c>
      <c r="Y80" s="170" t="s">
        <v>429</v>
      </c>
      <c r="Z80" s="170" t="s">
        <v>429</v>
      </c>
      <c r="AA80" s="170" t="s">
        <v>429</v>
      </c>
      <c r="AB80" s="170" t="s">
        <v>429</v>
      </c>
      <c r="AC80" s="170" t="s">
        <v>429</v>
      </c>
      <c r="AD80" s="170" t="s">
        <v>429</v>
      </c>
      <c r="AE80" s="276"/>
      <c r="AF80" s="64" t="s">
        <v>430</v>
      </c>
      <c r="AG80" s="64" t="s">
        <v>430</v>
      </c>
      <c r="AH80" s="64" t="s">
        <v>430</v>
      </c>
      <c r="AI80" s="64" t="s">
        <v>430</v>
      </c>
      <c r="AJ80" s="64" t="s">
        <v>430</v>
      </c>
      <c r="AK80" s="64">
        <v>2.1669999999999998</v>
      </c>
      <c r="AL80" s="138" t="s">
        <v>399</v>
      </c>
    </row>
    <row r="81" spans="1:38" ht="26.25" customHeight="1" thickBot="1" x14ac:dyDescent="0.3">
      <c r="A81" s="53" t="s">
        <v>53</v>
      </c>
      <c r="B81" s="57" t="s">
        <v>194</v>
      </c>
      <c r="C81" s="59" t="s">
        <v>195</v>
      </c>
      <c r="D81" s="56"/>
      <c r="E81" s="170" t="s">
        <v>430</v>
      </c>
      <c r="F81" s="170" t="s">
        <v>430</v>
      </c>
      <c r="G81" s="170" t="s">
        <v>430</v>
      </c>
      <c r="H81" s="170" t="s">
        <v>430</v>
      </c>
      <c r="I81" s="56" t="s">
        <v>430</v>
      </c>
      <c r="J81" s="56" t="s">
        <v>430</v>
      </c>
      <c r="K81" s="56" t="s">
        <v>430</v>
      </c>
      <c r="L81" s="56" t="s">
        <v>430</v>
      </c>
      <c r="M81" s="170" t="s">
        <v>430</v>
      </c>
      <c r="N81" s="170" t="s">
        <v>430</v>
      </c>
      <c r="O81" s="170" t="s">
        <v>430</v>
      </c>
      <c r="P81" s="170" t="s">
        <v>430</v>
      </c>
      <c r="Q81" s="170" t="s">
        <v>430</v>
      </c>
      <c r="R81" s="170" t="s">
        <v>430</v>
      </c>
      <c r="S81" s="170" t="s">
        <v>430</v>
      </c>
      <c r="T81" s="170" t="s">
        <v>430</v>
      </c>
      <c r="U81" s="170" t="s">
        <v>430</v>
      </c>
      <c r="V81" s="170" t="s">
        <v>430</v>
      </c>
      <c r="W81" s="170" t="s">
        <v>430</v>
      </c>
      <c r="X81" s="170" t="s">
        <v>430</v>
      </c>
      <c r="Y81" s="170" t="s">
        <v>430</v>
      </c>
      <c r="Z81" s="170" t="s">
        <v>430</v>
      </c>
      <c r="AA81" s="170" t="s">
        <v>430</v>
      </c>
      <c r="AB81" s="170" t="s">
        <v>430</v>
      </c>
      <c r="AC81" s="170" t="s">
        <v>430</v>
      </c>
      <c r="AD81" s="170" t="s">
        <v>430</v>
      </c>
      <c r="AE81" s="276"/>
      <c r="AF81" s="64" t="s">
        <v>430</v>
      </c>
      <c r="AG81" s="64" t="s">
        <v>430</v>
      </c>
      <c r="AH81" s="64" t="s">
        <v>430</v>
      </c>
      <c r="AI81" s="64" t="s">
        <v>430</v>
      </c>
      <c r="AJ81" s="64" t="s">
        <v>430</v>
      </c>
      <c r="AK81" s="64" t="s">
        <v>431</v>
      </c>
      <c r="AL81" s="138" t="s">
        <v>572</v>
      </c>
    </row>
    <row r="82" spans="1:38" ht="26.25" customHeight="1" thickBot="1" x14ac:dyDescent="0.3">
      <c r="A82" s="53" t="s">
        <v>196</v>
      </c>
      <c r="B82" s="57" t="s">
        <v>197</v>
      </c>
      <c r="C82" s="62" t="s">
        <v>198</v>
      </c>
      <c r="D82" s="56"/>
      <c r="E82" s="170" t="s">
        <v>430</v>
      </c>
      <c r="F82" s="170">
        <v>17.946404399999999</v>
      </c>
      <c r="G82" s="170" t="s">
        <v>430</v>
      </c>
      <c r="H82" s="170" t="s">
        <v>430</v>
      </c>
      <c r="I82" s="56" t="s">
        <v>430</v>
      </c>
      <c r="J82" s="56" t="s">
        <v>430</v>
      </c>
      <c r="K82" s="56" t="s">
        <v>430</v>
      </c>
      <c r="L82" s="56" t="s">
        <v>430</v>
      </c>
      <c r="M82" s="170" t="s">
        <v>430</v>
      </c>
      <c r="N82" s="170" t="s">
        <v>430</v>
      </c>
      <c r="O82" s="170" t="s">
        <v>430</v>
      </c>
      <c r="P82" s="170" t="s">
        <v>430</v>
      </c>
      <c r="Q82" s="170" t="s">
        <v>430</v>
      </c>
      <c r="R82" s="170" t="s">
        <v>430</v>
      </c>
      <c r="S82" s="170" t="s">
        <v>430</v>
      </c>
      <c r="T82" s="170" t="s">
        <v>430</v>
      </c>
      <c r="U82" s="170" t="s">
        <v>430</v>
      </c>
      <c r="V82" s="170" t="s">
        <v>430</v>
      </c>
      <c r="W82" s="170" t="s">
        <v>430</v>
      </c>
      <c r="X82" s="170" t="s">
        <v>430</v>
      </c>
      <c r="Y82" s="170" t="s">
        <v>430</v>
      </c>
      <c r="Z82" s="170" t="s">
        <v>430</v>
      </c>
      <c r="AA82" s="170" t="s">
        <v>430</v>
      </c>
      <c r="AB82" s="170" t="s">
        <v>430</v>
      </c>
      <c r="AC82" s="170" t="s">
        <v>430</v>
      </c>
      <c r="AD82" s="170" t="s">
        <v>430</v>
      </c>
      <c r="AE82" s="276"/>
      <c r="AF82" s="56" t="s">
        <v>430</v>
      </c>
      <c r="AG82" s="56" t="s">
        <v>430</v>
      </c>
      <c r="AH82" s="56" t="s">
        <v>430</v>
      </c>
      <c r="AI82" s="56" t="s">
        <v>430</v>
      </c>
      <c r="AJ82" s="56" t="s">
        <v>430</v>
      </c>
      <c r="AK82" s="56">
        <v>14955337</v>
      </c>
      <c r="AL82" s="200" t="s">
        <v>1066</v>
      </c>
    </row>
    <row r="83" spans="1:38" ht="26.25" customHeight="1" thickBot="1" x14ac:dyDescent="0.3">
      <c r="A83" s="53" t="s">
        <v>53</v>
      </c>
      <c r="B83" s="61" t="s">
        <v>199</v>
      </c>
      <c r="C83" s="62" t="s">
        <v>200</v>
      </c>
      <c r="D83" s="56"/>
      <c r="E83" s="56" t="s">
        <v>429</v>
      </c>
      <c r="F83" s="56">
        <v>4.0000000000000003E-5</v>
      </c>
      <c r="G83" s="56" t="s">
        <v>429</v>
      </c>
      <c r="H83" s="56" t="s">
        <v>430</v>
      </c>
      <c r="I83" s="56" t="s">
        <v>430</v>
      </c>
      <c r="J83" s="56" t="s">
        <v>430</v>
      </c>
      <c r="K83" s="56" t="s">
        <v>430</v>
      </c>
      <c r="L83" s="56" t="s">
        <v>430</v>
      </c>
      <c r="M83" s="56" t="s">
        <v>429</v>
      </c>
      <c r="N83" s="56" t="s">
        <v>430</v>
      </c>
      <c r="O83" s="56" t="s">
        <v>430</v>
      </c>
      <c r="P83" s="56" t="s">
        <v>430</v>
      </c>
      <c r="Q83" s="56" t="s">
        <v>430</v>
      </c>
      <c r="R83" s="56" t="s">
        <v>430</v>
      </c>
      <c r="S83" s="56" t="s">
        <v>430</v>
      </c>
      <c r="T83" s="56" t="s">
        <v>430</v>
      </c>
      <c r="U83" s="56" t="s">
        <v>430</v>
      </c>
      <c r="V83" s="56" t="s">
        <v>430</v>
      </c>
      <c r="W83" s="56" t="s">
        <v>429</v>
      </c>
      <c r="X83" s="56" t="s">
        <v>429</v>
      </c>
      <c r="Y83" s="56" t="s">
        <v>429</v>
      </c>
      <c r="Z83" s="56" t="s">
        <v>429</v>
      </c>
      <c r="AA83" s="56" t="s">
        <v>429</v>
      </c>
      <c r="AB83" s="56" t="s">
        <v>429</v>
      </c>
      <c r="AC83" s="56" t="s">
        <v>429</v>
      </c>
      <c r="AD83" s="56" t="s">
        <v>430</v>
      </c>
      <c r="AE83" s="276"/>
      <c r="AF83" s="56" t="s">
        <v>430</v>
      </c>
      <c r="AG83" s="56" t="s">
        <v>430</v>
      </c>
      <c r="AH83" s="56" t="s">
        <v>430</v>
      </c>
      <c r="AI83" s="56" t="s">
        <v>430</v>
      </c>
      <c r="AJ83" s="56" t="s">
        <v>430</v>
      </c>
      <c r="AK83" s="56" t="s">
        <v>429</v>
      </c>
      <c r="AL83" s="200" t="s">
        <v>1067</v>
      </c>
    </row>
    <row r="84" spans="1:38" ht="26.25" customHeight="1" thickBot="1" x14ac:dyDescent="0.3">
      <c r="A84" s="53" t="s">
        <v>53</v>
      </c>
      <c r="B84" s="61" t="s">
        <v>201</v>
      </c>
      <c r="C84" s="62" t="s">
        <v>202</v>
      </c>
      <c r="D84" s="56"/>
      <c r="E84" s="56" t="s">
        <v>429</v>
      </c>
      <c r="F84" s="56">
        <v>2.9250000000000001E-3</v>
      </c>
      <c r="G84" s="56" t="s">
        <v>430</v>
      </c>
      <c r="H84" s="56" t="s">
        <v>430</v>
      </c>
      <c r="I84" s="56" t="s">
        <v>430</v>
      </c>
      <c r="J84" s="56" t="s">
        <v>430</v>
      </c>
      <c r="K84" s="56" t="s">
        <v>430</v>
      </c>
      <c r="L84" s="56" t="s">
        <v>430</v>
      </c>
      <c r="M84" s="56">
        <v>2.1375000000000002E-4</v>
      </c>
      <c r="N84" s="56" t="s">
        <v>429</v>
      </c>
      <c r="O84" s="56" t="s">
        <v>429</v>
      </c>
      <c r="P84" s="56" t="s">
        <v>429</v>
      </c>
      <c r="Q84" s="56" t="s">
        <v>430</v>
      </c>
      <c r="R84" s="56" t="s">
        <v>430</v>
      </c>
      <c r="S84" s="56" t="s">
        <v>430</v>
      </c>
      <c r="T84" s="56" t="s">
        <v>430</v>
      </c>
      <c r="U84" s="56" t="s">
        <v>430</v>
      </c>
      <c r="V84" s="56" t="s">
        <v>430</v>
      </c>
      <c r="W84" s="56" t="s">
        <v>429</v>
      </c>
      <c r="X84" s="56" t="s">
        <v>429</v>
      </c>
      <c r="Y84" s="56" t="s">
        <v>429</v>
      </c>
      <c r="Z84" s="56" t="s">
        <v>429</v>
      </c>
      <c r="AA84" s="56" t="s">
        <v>429</v>
      </c>
      <c r="AB84" s="56" t="s">
        <v>429</v>
      </c>
      <c r="AC84" s="56" t="s">
        <v>429</v>
      </c>
      <c r="AD84" s="56" t="s">
        <v>430</v>
      </c>
      <c r="AE84" s="276"/>
      <c r="AF84" s="56" t="s">
        <v>430</v>
      </c>
      <c r="AG84" s="56" t="s">
        <v>430</v>
      </c>
      <c r="AH84" s="56" t="s">
        <v>430</v>
      </c>
      <c r="AI84" s="56" t="s">
        <v>430</v>
      </c>
      <c r="AJ84" s="56" t="s">
        <v>430</v>
      </c>
      <c r="AK84" s="56" t="s">
        <v>429</v>
      </c>
      <c r="AL84" s="200" t="s">
        <v>399</v>
      </c>
    </row>
    <row r="85" spans="1:38" ht="26.25" customHeight="1" thickBot="1" x14ac:dyDescent="0.3">
      <c r="A85" s="53" t="s">
        <v>196</v>
      </c>
      <c r="B85" s="59" t="s">
        <v>203</v>
      </c>
      <c r="C85" s="62" t="s">
        <v>390</v>
      </c>
      <c r="D85" s="56"/>
      <c r="E85" s="56" t="s">
        <v>430</v>
      </c>
      <c r="F85" s="56">
        <v>0.19777500000000001</v>
      </c>
      <c r="G85" s="56" t="s">
        <v>430</v>
      </c>
      <c r="H85" s="56" t="s">
        <v>430</v>
      </c>
      <c r="I85" s="56" t="s">
        <v>430</v>
      </c>
      <c r="J85" s="56" t="s">
        <v>430</v>
      </c>
      <c r="K85" s="56" t="s">
        <v>430</v>
      </c>
      <c r="L85" s="56" t="s">
        <v>430</v>
      </c>
      <c r="M85" s="56" t="s">
        <v>430</v>
      </c>
      <c r="N85" s="56" t="s">
        <v>430</v>
      </c>
      <c r="O85" s="56" t="s">
        <v>430</v>
      </c>
      <c r="P85" s="56" t="s">
        <v>430</v>
      </c>
      <c r="Q85" s="56" t="s">
        <v>430</v>
      </c>
      <c r="R85" s="56" t="s">
        <v>430</v>
      </c>
      <c r="S85" s="56" t="s">
        <v>430</v>
      </c>
      <c r="T85" s="56" t="s">
        <v>430</v>
      </c>
      <c r="U85" s="56" t="s">
        <v>430</v>
      </c>
      <c r="V85" s="56" t="s">
        <v>430</v>
      </c>
      <c r="W85" s="56" t="s">
        <v>430</v>
      </c>
      <c r="X85" s="56" t="s">
        <v>430</v>
      </c>
      <c r="Y85" s="56" t="s">
        <v>430</v>
      </c>
      <c r="Z85" s="56" t="s">
        <v>430</v>
      </c>
      <c r="AA85" s="56" t="s">
        <v>430</v>
      </c>
      <c r="AB85" s="56" t="s">
        <v>430</v>
      </c>
      <c r="AC85" s="56" t="s">
        <v>430</v>
      </c>
      <c r="AD85" s="56" t="s">
        <v>430</v>
      </c>
      <c r="AE85" s="276"/>
      <c r="AF85" s="56" t="s">
        <v>430</v>
      </c>
      <c r="AG85" s="56" t="s">
        <v>430</v>
      </c>
      <c r="AH85" s="56" t="s">
        <v>430</v>
      </c>
      <c r="AI85" s="56" t="s">
        <v>430</v>
      </c>
      <c r="AJ85" s="56" t="s">
        <v>430</v>
      </c>
      <c r="AK85" s="56" t="s">
        <v>429</v>
      </c>
      <c r="AL85" s="200" t="s">
        <v>204</v>
      </c>
    </row>
    <row r="86" spans="1:38" ht="26.25" customHeight="1" thickBot="1" x14ac:dyDescent="0.3">
      <c r="A86" s="53" t="s">
        <v>196</v>
      </c>
      <c r="B86" s="59" t="s">
        <v>205</v>
      </c>
      <c r="C86" s="62" t="s">
        <v>206</v>
      </c>
      <c r="D86" s="56"/>
      <c r="E86" s="170" t="s">
        <v>430</v>
      </c>
      <c r="F86" s="170" t="s">
        <v>429</v>
      </c>
      <c r="G86" s="170" t="s">
        <v>430</v>
      </c>
      <c r="H86" s="170" t="s">
        <v>430</v>
      </c>
      <c r="I86" s="56" t="s">
        <v>430</v>
      </c>
      <c r="J86" s="56" t="s">
        <v>430</v>
      </c>
      <c r="K86" s="56" t="s">
        <v>430</v>
      </c>
      <c r="L86" s="56" t="s">
        <v>430</v>
      </c>
      <c r="M86" s="170" t="s">
        <v>430</v>
      </c>
      <c r="N86" s="170" t="s">
        <v>430</v>
      </c>
      <c r="O86" s="170" t="s">
        <v>430</v>
      </c>
      <c r="P86" s="170" t="s">
        <v>430</v>
      </c>
      <c r="Q86" s="170" t="s">
        <v>430</v>
      </c>
      <c r="R86" s="170" t="s">
        <v>430</v>
      </c>
      <c r="S86" s="170" t="s">
        <v>430</v>
      </c>
      <c r="T86" s="170" t="s">
        <v>430</v>
      </c>
      <c r="U86" s="170" t="s">
        <v>430</v>
      </c>
      <c r="V86" s="170" t="s">
        <v>430</v>
      </c>
      <c r="W86" s="170" t="s">
        <v>430</v>
      </c>
      <c r="X86" s="170" t="s">
        <v>430</v>
      </c>
      <c r="Y86" s="170" t="s">
        <v>430</v>
      </c>
      <c r="Z86" s="170" t="s">
        <v>430</v>
      </c>
      <c r="AA86" s="170" t="s">
        <v>430</v>
      </c>
      <c r="AB86" s="170" t="s">
        <v>430</v>
      </c>
      <c r="AC86" s="170" t="s">
        <v>430</v>
      </c>
      <c r="AD86" s="170" t="s">
        <v>430</v>
      </c>
      <c r="AE86" s="276"/>
      <c r="AF86" s="56" t="s">
        <v>430</v>
      </c>
      <c r="AG86" s="56" t="s">
        <v>430</v>
      </c>
      <c r="AH86" s="56" t="s">
        <v>430</v>
      </c>
      <c r="AI86" s="56" t="s">
        <v>430</v>
      </c>
      <c r="AJ86" s="56" t="s">
        <v>430</v>
      </c>
      <c r="AK86" s="56" t="s">
        <v>429</v>
      </c>
      <c r="AL86" s="200" t="s">
        <v>207</v>
      </c>
    </row>
    <row r="87" spans="1:38" ht="26.25" customHeight="1" thickBot="1" x14ac:dyDescent="0.3">
      <c r="A87" s="53" t="s">
        <v>196</v>
      </c>
      <c r="B87" s="59" t="s">
        <v>208</v>
      </c>
      <c r="C87" s="62" t="s">
        <v>209</v>
      </c>
      <c r="D87" s="56"/>
      <c r="E87" s="170" t="s">
        <v>430</v>
      </c>
      <c r="F87" s="170">
        <v>0.17946404399999999</v>
      </c>
      <c r="G87" s="170" t="s">
        <v>430</v>
      </c>
      <c r="H87" s="170" t="s">
        <v>430</v>
      </c>
      <c r="I87" s="56" t="s">
        <v>430</v>
      </c>
      <c r="J87" s="56" t="s">
        <v>430</v>
      </c>
      <c r="K87" s="56" t="s">
        <v>430</v>
      </c>
      <c r="L87" s="56" t="s">
        <v>430</v>
      </c>
      <c r="M87" s="170" t="s">
        <v>430</v>
      </c>
      <c r="N87" s="170" t="s">
        <v>430</v>
      </c>
      <c r="O87" s="170" t="s">
        <v>430</v>
      </c>
      <c r="P87" s="170" t="s">
        <v>430</v>
      </c>
      <c r="Q87" s="170" t="s">
        <v>430</v>
      </c>
      <c r="R87" s="170" t="s">
        <v>430</v>
      </c>
      <c r="S87" s="170" t="s">
        <v>430</v>
      </c>
      <c r="T87" s="170" t="s">
        <v>430</v>
      </c>
      <c r="U87" s="170" t="s">
        <v>430</v>
      </c>
      <c r="V87" s="170" t="s">
        <v>430</v>
      </c>
      <c r="W87" s="170" t="s">
        <v>430</v>
      </c>
      <c r="X87" s="170" t="s">
        <v>430</v>
      </c>
      <c r="Y87" s="170" t="s">
        <v>430</v>
      </c>
      <c r="Z87" s="170" t="s">
        <v>430</v>
      </c>
      <c r="AA87" s="170" t="s">
        <v>430</v>
      </c>
      <c r="AB87" s="170" t="s">
        <v>430</v>
      </c>
      <c r="AC87" s="170" t="s">
        <v>430</v>
      </c>
      <c r="AD87" s="170" t="s">
        <v>430</v>
      </c>
      <c r="AE87" s="276"/>
      <c r="AF87" s="56" t="s">
        <v>430</v>
      </c>
      <c r="AG87" s="56" t="s">
        <v>430</v>
      </c>
      <c r="AH87" s="56" t="s">
        <v>430</v>
      </c>
      <c r="AI87" s="56" t="s">
        <v>430</v>
      </c>
      <c r="AJ87" s="56" t="s">
        <v>430</v>
      </c>
      <c r="AK87" s="56">
        <v>14955337</v>
      </c>
      <c r="AL87" s="200" t="s">
        <v>1066</v>
      </c>
    </row>
    <row r="88" spans="1:38" ht="26.25" customHeight="1" thickBot="1" x14ac:dyDescent="0.3">
      <c r="A88" s="53" t="s">
        <v>196</v>
      </c>
      <c r="B88" s="59" t="s">
        <v>210</v>
      </c>
      <c r="C88" s="62" t="s">
        <v>211</v>
      </c>
      <c r="D88" s="56"/>
      <c r="E88" s="171" t="s">
        <v>429</v>
      </c>
      <c r="F88" s="171">
        <v>3.9539999999999999E-2</v>
      </c>
      <c r="G88" s="171" t="s">
        <v>429</v>
      </c>
      <c r="H88" s="171" t="s">
        <v>429</v>
      </c>
      <c r="I88" s="56" t="s">
        <v>430</v>
      </c>
      <c r="J88" s="56" t="s">
        <v>430</v>
      </c>
      <c r="K88" s="56" t="s">
        <v>430</v>
      </c>
      <c r="L88" s="56" t="s">
        <v>430</v>
      </c>
      <c r="M88" s="171" t="s">
        <v>429</v>
      </c>
      <c r="N88" s="171" t="s">
        <v>429</v>
      </c>
      <c r="O88" s="171" t="s">
        <v>429</v>
      </c>
      <c r="P88" s="171" t="s">
        <v>429</v>
      </c>
      <c r="Q88" s="171" t="s">
        <v>429</v>
      </c>
      <c r="R88" s="171" t="s">
        <v>429</v>
      </c>
      <c r="S88" s="171" t="s">
        <v>429</v>
      </c>
      <c r="T88" s="171" t="s">
        <v>429</v>
      </c>
      <c r="U88" s="171" t="s">
        <v>429</v>
      </c>
      <c r="V88" s="171" t="s">
        <v>429</v>
      </c>
      <c r="W88" s="171" t="s">
        <v>429</v>
      </c>
      <c r="X88" s="171" t="s">
        <v>429</v>
      </c>
      <c r="Y88" s="171" t="s">
        <v>429</v>
      </c>
      <c r="Z88" s="171" t="s">
        <v>429</v>
      </c>
      <c r="AA88" s="171" t="s">
        <v>429</v>
      </c>
      <c r="AB88" s="171" t="s">
        <v>429</v>
      </c>
      <c r="AC88" s="171" t="s">
        <v>429</v>
      </c>
      <c r="AD88" s="171" t="s">
        <v>429</v>
      </c>
      <c r="AE88" s="276"/>
      <c r="AF88" s="56" t="s">
        <v>430</v>
      </c>
      <c r="AG88" s="56" t="s">
        <v>430</v>
      </c>
      <c r="AH88" s="56" t="s">
        <v>430</v>
      </c>
      <c r="AI88" s="56" t="s">
        <v>430</v>
      </c>
      <c r="AJ88" s="56" t="s">
        <v>430</v>
      </c>
      <c r="AK88" s="56">
        <v>3954</v>
      </c>
      <c r="AL88" s="200" t="s">
        <v>976</v>
      </c>
    </row>
    <row r="89" spans="1:38" ht="26.25" customHeight="1" thickBot="1" x14ac:dyDescent="0.3">
      <c r="A89" s="53" t="s">
        <v>196</v>
      </c>
      <c r="B89" s="59" t="s">
        <v>212</v>
      </c>
      <c r="C89" s="62" t="s">
        <v>213</v>
      </c>
      <c r="D89" s="56"/>
      <c r="E89" s="170" t="s">
        <v>430</v>
      </c>
      <c r="F89" s="170" t="s">
        <v>429</v>
      </c>
      <c r="G89" s="170" t="s">
        <v>430</v>
      </c>
      <c r="H89" s="170" t="s">
        <v>430</v>
      </c>
      <c r="I89" s="56" t="s">
        <v>430</v>
      </c>
      <c r="J89" s="56" t="s">
        <v>430</v>
      </c>
      <c r="K89" s="56" t="s">
        <v>430</v>
      </c>
      <c r="L89" s="56" t="s">
        <v>430</v>
      </c>
      <c r="M89" s="170" t="s">
        <v>430</v>
      </c>
      <c r="N89" s="170" t="s">
        <v>430</v>
      </c>
      <c r="O89" s="170" t="s">
        <v>430</v>
      </c>
      <c r="P89" s="170" t="s">
        <v>430</v>
      </c>
      <c r="Q89" s="170" t="s">
        <v>430</v>
      </c>
      <c r="R89" s="170" t="s">
        <v>430</v>
      </c>
      <c r="S89" s="170" t="s">
        <v>430</v>
      </c>
      <c r="T89" s="170" t="s">
        <v>430</v>
      </c>
      <c r="U89" s="170" t="s">
        <v>430</v>
      </c>
      <c r="V89" s="170" t="s">
        <v>430</v>
      </c>
      <c r="W89" s="170" t="s">
        <v>430</v>
      </c>
      <c r="X89" s="170" t="s">
        <v>430</v>
      </c>
      <c r="Y89" s="170" t="s">
        <v>430</v>
      </c>
      <c r="Z89" s="170" t="s">
        <v>430</v>
      </c>
      <c r="AA89" s="170" t="s">
        <v>430</v>
      </c>
      <c r="AB89" s="170" t="s">
        <v>430</v>
      </c>
      <c r="AC89" s="170" t="s">
        <v>430</v>
      </c>
      <c r="AD89" s="170" t="s">
        <v>430</v>
      </c>
      <c r="AE89" s="276"/>
      <c r="AF89" s="56" t="s">
        <v>430</v>
      </c>
      <c r="AG89" s="56" t="s">
        <v>430</v>
      </c>
      <c r="AH89" s="56" t="s">
        <v>430</v>
      </c>
      <c r="AI89" s="56" t="s">
        <v>430</v>
      </c>
      <c r="AJ89" s="56" t="s">
        <v>430</v>
      </c>
      <c r="AK89" s="56" t="s">
        <v>429</v>
      </c>
      <c r="AL89" s="200" t="s">
        <v>399</v>
      </c>
    </row>
    <row r="90" spans="1:38" s="4" customFormat="1" ht="26.25" customHeight="1" thickBot="1" x14ac:dyDescent="0.25">
      <c r="A90" s="53" t="s">
        <v>196</v>
      </c>
      <c r="B90" s="59" t="s">
        <v>214</v>
      </c>
      <c r="C90" s="62" t="s">
        <v>215</v>
      </c>
      <c r="D90" s="56"/>
      <c r="E90" s="170" t="s">
        <v>429</v>
      </c>
      <c r="F90" s="171">
        <v>1.0848E-2</v>
      </c>
      <c r="G90" s="170" t="s">
        <v>429</v>
      </c>
      <c r="H90" s="170" t="s">
        <v>429</v>
      </c>
      <c r="I90" s="56" t="s">
        <v>430</v>
      </c>
      <c r="J90" s="56" t="s">
        <v>430</v>
      </c>
      <c r="K90" s="56" t="s">
        <v>430</v>
      </c>
      <c r="L90" s="56" t="s">
        <v>430</v>
      </c>
      <c r="M90" s="170" t="s">
        <v>429</v>
      </c>
      <c r="N90" s="170" t="s">
        <v>429</v>
      </c>
      <c r="O90" s="170" t="s">
        <v>429</v>
      </c>
      <c r="P90" s="170" t="s">
        <v>429</v>
      </c>
      <c r="Q90" s="170" t="s">
        <v>429</v>
      </c>
      <c r="R90" s="170" t="s">
        <v>429</v>
      </c>
      <c r="S90" s="170" t="s">
        <v>429</v>
      </c>
      <c r="T90" s="170" t="s">
        <v>429</v>
      </c>
      <c r="U90" s="170" t="s">
        <v>429</v>
      </c>
      <c r="V90" s="170" t="s">
        <v>429</v>
      </c>
      <c r="W90" s="170" t="s">
        <v>429</v>
      </c>
      <c r="X90" s="170" t="s">
        <v>429</v>
      </c>
      <c r="Y90" s="170" t="s">
        <v>429</v>
      </c>
      <c r="Z90" s="170" t="s">
        <v>429</v>
      </c>
      <c r="AA90" s="170" t="s">
        <v>429</v>
      </c>
      <c r="AB90" s="170" t="s">
        <v>429</v>
      </c>
      <c r="AC90" s="170" t="s">
        <v>429</v>
      </c>
      <c r="AD90" s="170" t="s">
        <v>429</v>
      </c>
      <c r="AE90" s="276"/>
      <c r="AF90" s="56" t="s">
        <v>430</v>
      </c>
      <c r="AG90" s="56" t="s">
        <v>430</v>
      </c>
      <c r="AH90" s="56" t="s">
        <v>430</v>
      </c>
      <c r="AI90" s="56" t="s">
        <v>430</v>
      </c>
      <c r="AJ90" s="56" t="s">
        <v>430</v>
      </c>
      <c r="AK90" s="56">
        <v>5424</v>
      </c>
      <c r="AL90" s="200" t="s">
        <v>976</v>
      </c>
    </row>
    <row r="91" spans="1:38" ht="26.25" customHeight="1" thickBot="1" x14ac:dyDescent="0.3">
      <c r="A91" s="53" t="s">
        <v>196</v>
      </c>
      <c r="B91" s="57" t="s">
        <v>391</v>
      </c>
      <c r="C91" s="59" t="s">
        <v>216</v>
      </c>
      <c r="D91" s="56"/>
      <c r="E91" s="170" t="s">
        <v>429</v>
      </c>
      <c r="F91" s="170" t="s">
        <v>429</v>
      </c>
      <c r="G91" s="170" t="s">
        <v>429</v>
      </c>
      <c r="H91" s="170" t="s">
        <v>429</v>
      </c>
      <c r="I91" s="56" t="s">
        <v>430</v>
      </c>
      <c r="J91" s="56" t="s">
        <v>430</v>
      </c>
      <c r="K91" s="56" t="s">
        <v>430</v>
      </c>
      <c r="L91" s="56" t="s">
        <v>430</v>
      </c>
      <c r="M91" s="170" t="s">
        <v>429</v>
      </c>
      <c r="N91" s="170" t="s">
        <v>429</v>
      </c>
      <c r="O91" s="170" t="s">
        <v>429</v>
      </c>
      <c r="P91" s="170" t="s">
        <v>429</v>
      </c>
      <c r="Q91" s="170" t="s">
        <v>429</v>
      </c>
      <c r="R91" s="170" t="s">
        <v>429</v>
      </c>
      <c r="S91" s="170" t="s">
        <v>429</v>
      </c>
      <c r="T91" s="170" t="s">
        <v>429</v>
      </c>
      <c r="U91" s="170" t="s">
        <v>429</v>
      </c>
      <c r="V91" s="170" t="s">
        <v>429</v>
      </c>
      <c r="W91" s="170" t="s">
        <v>429</v>
      </c>
      <c r="X91" s="170" t="s">
        <v>429</v>
      </c>
      <c r="Y91" s="170" t="s">
        <v>429</v>
      </c>
      <c r="Z91" s="170" t="s">
        <v>429</v>
      </c>
      <c r="AA91" s="170" t="s">
        <v>429</v>
      </c>
      <c r="AB91" s="170" t="s">
        <v>429</v>
      </c>
      <c r="AC91" s="170" t="s">
        <v>429</v>
      </c>
      <c r="AD91" s="170" t="s">
        <v>429</v>
      </c>
      <c r="AE91" s="276"/>
      <c r="AF91" s="56" t="s">
        <v>430</v>
      </c>
      <c r="AG91" s="56" t="s">
        <v>430</v>
      </c>
      <c r="AH91" s="56" t="s">
        <v>430</v>
      </c>
      <c r="AI91" s="56" t="s">
        <v>430</v>
      </c>
      <c r="AJ91" s="56" t="s">
        <v>430</v>
      </c>
      <c r="AK91" s="56" t="s">
        <v>429</v>
      </c>
      <c r="AL91" s="200" t="s">
        <v>399</v>
      </c>
    </row>
    <row r="92" spans="1:38" ht="26.25" customHeight="1" thickBot="1" x14ac:dyDescent="0.3">
      <c r="A92" s="53" t="s">
        <v>53</v>
      </c>
      <c r="B92" s="57" t="s">
        <v>217</v>
      </c>
      <c r="C92" s="59" t="s">
        <v>218</v>
      </c>
      <c r="D92" s="64"/>
      <c r="E92" s="170">
        <v>3.7000000000000002E-3</v>
      </c>
      <c r="F92" s="170">
        <v>7.4000000000000003E-3</v>
      </c>
      <c r="G92" s="170">
        <v>7.4000000000000003E-3</v>
      </c>
      <c r="H92" s="170" t="s">
        <v>429</v>
      </c>
      <c r="I92" s="56" t="s">
        <v>430</v>
      </c>
      <c r="J92" s="56" t="s">
        <v>430</v>
      </c>
      <c r="K92" s="56" t="s">
        <v>430</v>
      </c>
      <c r="L92" s="56" t="s">
        <v>430</v>
      </c>
      <c r="M92" s="170">
        <v>2.035E-2</v>
      </c>
      <c r="N92" s="170" t="s">
        <v>430</v>
      </c>
      <c r="O92" s="170" t="s">
        <v>430</v>
      </c>
      <c r="P92" s="170" t="s">
        <v>430</v>
      </c>
      <c r="Q92" s="170" t="s">
        <v>430</v>
      </c>
      <c r="R92" s="170" t="s">
        <v>430</v>
      </c>
      <c r="S92" s="170" t="s">
        <v>430</v>
      </c>
      <c r="T92" s="170" t="s">
        <v>430</v>
      </c>
      <c r="U92" s="170" t="s">
        <v>430</v>
      </c>
      <c r="V92" s="170" t="s">
        <v>430</v>
      </c>
      <c r="W92" s="170" t="s">
        <v>430</v>
      </c>
      <c r="X92" s="170" t="s">
        <v>429</v>
      </c>
      <c r="Y92" s="170" t="s">
        <v>429</v>
      </c>
      <c r="Z92" s="170" t="s">
        <v>429</v>
      </c>
      <c r="AA92" s="170" t="s">
        <v>429</v>
      </c>
      <c r="AB92" s="170" t="s">
        <v>429</v>
      </c>
      <c r="AC92" s="170" t="s">
        <v>429</v>
      </c>
      <c r="AD92" s="170" t="s">
        <v>430</v>
      </c>
      <c r="AE92" s="276"/>
      <c r="AF92" s="56" t="s">
        <v>430</v>
      </c>
      <c r="AG92" s="56" t="s">
        <v>430</v>
      </c>
      <c r="AH92" s="56" t="s">
        <v>430</v>
      </c>
      <c r="AI92" s="56" t="s">
        <v>430</v>
      </c>
      <c r="AJ92" s="56" t="s">
        <v>430</v>
      </c>
      <c r="AK92" s="56">
        <v>3.7</v>
      </c>
      <c r="AL92" s="139" t="s">
        <v>219</v>
      </c>
    </row>
    <row r="93" spans="1:38" ht="26.25" customHeight="1" thickBot="1" x14ac:dyDescent="0.3">
      <c r="A93" s="53" t="s">
        <v>53</v>
      </c>
      <c r="B93" s="57" t="s">
        <v>220</v>
      </c>
      <c r="C93" s="59" t="s">
        <v>392</v>
      </c>
      <c r="D93" s="64"/>
      <c r="E93" s="170" t="s">
        <v>430</v>
      </c>
      <c r="F93" s="170">
        <v>3.7004000000000001</v>
      </c>
      <c r="G93" s="170" t="s">
        <v>430</v>
      </c>
      <c r="H93" s="170" t="s">
        <v>430</v>
      </c>
      <c r="I93" s="56" t="s">
        <v>430</v>
      </c>
      <c r="J93" s="56" t="s">
        <v>430</v>
      </c>
      <c r="K93" s="56" t="s">
        <v>430</v>
      </c>
      <c r="L93" s="56" t="s">
        <v>430</v>
      </c>
      <c r="M93" s="170" t="s">
        <v>430</v>
      </c>
      <c r="N93" s="170" t="s">
        <v>430</v>
      </c>
      <c r="O93" s="170" t="s">
        <v>430</v>
      </c>
      <c r="P93" s="170" t="s">
        <v>430</v>
      </c>
      <c r="Q93" s="170" t="s">
        <v>430</v>
      </c>
      <c r="R93" s="170" t="s">
        <v>430</v>
      </c>
      <c r="S93" s="170" t="s">
        <v>430</v>
      </c>
      <c r="T93" s="170" t="s">
        <v>430</v>
      </c>
      <c r="U93" s="170" t="s">
        <v>430</v>
      </c>
      <c r="V93" s="170" t="s">
        <v>430</v>
      </c>
      <c r="W93" s="170" t="s">
        <v>430</v>
      </c>
      <c r="X93" s="170" t="s">
        <v>430</v>
      </c>
      <c r="Y93" s="170" t="s">
        <v>430</v>
      </c>
      <c r="Z93" s="170" t="s">
        <v>430</v>
      </c>
      <c r="AA93" s="170" t="s">
        <v>430</v>
      </c>
      <c r="AB93" s="170" t="s">
        <v>430</v>
      </c>
      <c r="AC93" s="170" t="s">
        <v>430</v>
      </c>
      <c r="AD93" s="170" t="s">
        <v>430</v>
      </c>
      <c r="AE93" s="276"/>
      <c r="AF93" s="56" t="s">
        <v>430</v>
      </c>
      <c r="AG93" s="56" t="s">
        <v>430</v>
      </c>
      <c r="AH93" s="56" t="s">
        <v>430</v>
      </c>
      <c r="AI93" s="56" t="s">
        <v>430</v>
      </c>
      <c r="AJ93" s="56" t="s">
        <v>430</v>
      </c>
      <c r="AK93" s="56">
        <v>1850.2</v>
      </c>
      <c r="AL93" s="135" t="s">
        <v>221</v>
      </c>
    </row>
    <row r="94" spans="1:38" ht="26.25" customHeight="1" thickBot="1" x14ac:dyDescent="0.3">
      <c r="A94" s="53" t="s">
        <v>53</v>
      </c>
      <c r="B94" s="63" t="s">
        <v>393</v>
      </c>
      <c r="C94" s="59" t="s">
        <v>222</v>
      </c>
      <c r="D94" s="56"/>
      <c r="E94" s="170" t="s">
        <v>430</v>
      </c>
      <c r="F94" s="170" t="s">
        <v>429</v>
      </c>
      <c r="G94" s="170" t="s">
        <v>430</v>
      </c>
      <c r="H94" s="170" t="s">
        <v>430</v>
      </c>
      <c r="I94" s="56" t="s">
        <v>430</v>
      </c>
      <c r="J94" s="56" t="s">
        <v>430</v>
      </c>
      <c r="K94" s="56" t="s">
        <v>430</v>
      </c>
      <c r="L94" s="56" t="s">
        <v>430</v>
      </c>
      <c r="M94" s="170" t="s">
        <v>430</v>
      </c>
      <c r="N94" s="170" t="s">
        <v>430</v>
      </c>
      <c r="O94" s="170" t="s">
        <v>430</v>
      </c>
      <c r="P94" s="170" t="s">
        <v>430</v>
      </c>
      <c r="Q94" s="170" t="s">
        <v>430</v>
      </c>
      <c r="R94" s="170" t="s">
        <v>430</v>
      </c>
      <c r="S94" s="170" t="s">
        <v>430</v>
      </c>
      <c r="T94" s="170" t="s">
        <v>430</v>
      </c>
      <c r="U94" s="170" t="s">
        <v>430</v>
      </c>
      <c r="V94" s="170" t="s">
        <v>430</v>
      </c>
      <c r="W94" s="170" t="s">
        <v>430</v>
      </c>
      <c r="X94" s="170" t="s">
        <v>430</v>
      </c>
      <c r="Y94" s="170" t="s">
        <v>430</v>
      </c>
      <c r="Z94" s="170" t="s">
        <v>430</v>
      </c>
      <c r="AA94" s="170" t="s">
        <v>430</v>
      </c>
      <c r="AB94" s="170" t="s">
        <v>430</v>
      </c>
      <c r="AC94" s="170" t="s">
        <v>430</v>
      </c>
      <c r="AD94" s="170" t="s">
        <v>430</v>
      </c>
      <c r="AE94" s="276"/>
      <c r="AF94" s="56" t="s">
        <v>430</v>
      </c>
      <c r="AG94" s="56" t="s">
        <v>430</v>
      </c>
      <c r="AH94" s="56" t="s">
        <v>430</v>
      </c>
      <c r="AI94" s="56" t="s">
        <v>430</v>
      </c>
      <c r="AJ94" s="56" t="s">
        <v>430</v>
      </c>
      <c r="AK94" s="56" t="s">
        <v>429</v>
      </c>
      <c r="AL94" s="200" t="s">
        <v>399</v>
      </c>
    </row>
    <row r="95" spans="1:38" ht="26.25" customHeight="1" thickBot="1" x14ac:dyDescent="0.3">
      <c r="A95" s="53" t="s">
        <v>53</v>
      </c>
      <c r="B95" s="63" t="s">
        <v>223</v>
      </c>
      <c r="C95" s="59" t="s">
        <v>224</v>
      </c>
      <c r="D95" s="64"/>
      <c r="E95" s="170" t="s">
        <v>429</v>
      </c>
      <c r="F95" s="170" t="s">
        <v>429</v>
      </c>
      <c r="G95" s="170" t="s">
        <v>429</v>
      </c>
      <c r="H95" s="170" t="s">
        <v>429</v>
      </c>
      <c r="I95" s="56" t="s">
        <v>430</v>
      </c>
      <c r="J95" s="56" t="s">
        <v>430</v>
      </c>
      <c r="K95" s="56" t="s">
        <v>430</v>
      </c>
      <c r="L95" s="56" t="s">
        <v>430</v>
      </c>
      <c r="M95" s="170" t="s">
        <v>984</v>
      </c>
      <c r="N95" s="170" t="s">
        <v>430</v>
      </c>
      <c r="O95" s="170" t="s">
        <v>430</v>
      </c>
      <c r="P95" s="170" t="s">
        <v>430</v>
      </c>
      <c r="Q95" s="170" t="s">
        <v>430</v>
      </c>
      <c r="R95" s="170" t="s">
        <v>430</v>
      </c>
      <c r="S95" s="170" t="s">
        <v>430</v>
      </c>
      <c r="T95" s="170" t="s">
        <v>430</v>
      </c>
      <c r="U95" s="170" t="s">
        <v>430</v>
      </c>
      <c r="V95" s="170" t="s">
        <v>430</v>
      </c>
      <c r="W95" s="170" t="s">
        <v>430</v>
      </c>
      <c r="X95" s="170" t="s">
        <v>430</v>
      </c>
      <c r="Y95" s="170" t="s">
        <v>430</v>
      </c>
      <c r="Z95" s="170" t="s">
        <v>430</v>
      </c>
      <c r="AA95" s="170" t="s">
        <v>430</v>
      </c>
      <c r="AB95" s="170" t="s">
        <v>430</v>
      </c>
      <c r="AC95" s="170" t="s">
        <v>430</v>
      </c>
      <c r="AD95" s="170" t="s">
        <v>430</v>
      </c>
      <c r="AE95" s="276"/>
      <c r="AF95" s="56" t="s">
        <v>430</v>
      </c>
      <c r="AG95" s="56" t="s">
        <v>430</v>
      </c>
      <c r="AH95" s="56" t="s">
        <v>430</v>
      </c>
      <c r="AI95" s="56" t="s">
        <v>430</v>
      </c>
      <c r="AJ95" s="56" t="s">
        <v>430</v>
      </c>
      <c r="AK95" s="56">
        <v>78.55</v>
      </c>
      <c r="AL95" s="139" t="s">
        <v>438</v>
      </c>
    </row>
    <row r="96" spans="1:38" ht="26.25" customHeight="1" thickBot="1" x14ac:dyDescent="0.3">
      <c r="A96" s="53" t="s">
        <v>53</v>
      </c>
      <c r="B96" s="57" t="s">
        <v>225</v>
      </c>
      <c r="C96" s="59" t="s">
        <v>226</v>
      </c>
      <c r="D96" s="64"/>
      <c r="E96" s="170" t="s">
        <v>984</v>
      </c>
      <c r="F96" s="170" t="s">
        <v>984</v>
      </c>
      <c r="G96" s="170" t="s">
        <v>984</v>
      </c>
      <c r="H96" s="170" t="s">
        <v>984</v>
      </c>
      <c r="I96" s="56" t="s">
        <v>430</v>
      </c>
      <c r="J96" s="56" t="s">
        <v>430</v>
      </c>
      <c r="K96" s="56" t="s">
        <v>430</v>
      </c>
      <c r="L96" s="56" t="s">
        <v>430</v>
      </c>
      <c r="M96" s="170" t="s">
        <v>984</v>
      </c>
      <c r="N96" s="170" t="s">
        <v>430</v>
      </c>
      <c r="O96" s="170" t="s">
        <v>430</v>
      </c>
      <c r="P96" s="170" t="s">
        <v>430</v>
      </c>
      <c r="Q96" s="170" t="s">
        <v>430</v>
      </c>
      <c r="R96" s="170" t="s">
        <v>430</v>
      </c>
      <c r="S96" s="170" t="s">
        <v>430</v>
      </c>
      <c r="T96" s="170" t="s">
        <v>430</v>
      </c>
      <c r="U96" s="170" t="s">
        <v>430</v>
      </c>
      <c r="V96" s="170" t="s">
        <v>430</v>
      </c>
      <c r="W96" s="170" t="s">
        <v>430</v>
      </c>
      <c r="X96" s="170" t="s">
        <v>430</v>
      </c>
      <c r="Y96" s="170" t="s">
        <v>430</v>
      </c>
      <c r="Z96" s="170" t="s">
        <v>430</v>
      </c>
      <c r="AA96" s="170" t="s">
        <v>430</v>
      </c>
      <c r="AB96" s="170" t="s">
        <v>430</v>
      </c>
      <c r="AC96" s="171" t="s">
        <v>429</v>
      </c>
      <c r="AD96" s="171" t="s">
        <v>429</v>
      </c>
      <c r="AE96" s="276"/>
      <c r="AF96" s="56" t="s">
        <v>430</v>
      </c>
      <c r="AG96" s="56" t="s">
        <v>430</v>
      </c>
      <c r="AH96" s="56" t="s">
        <v>430</v>
      </c>
      <c r="AI96" s="56" t="s">
        <v>430</v>
      </c>
      <c r="AJ96" s="56" t="s">
        <v>430</v>
      </c>
      <c r="AK96" s="56" t="s">
        <v>429</v>
      </c>
      <c r="AL96" s="138" t="s">
        <v>399</v>
      </c>
    </row>
    <row r="97" spans="1:38" ht="26.25" customHeight="1" thickBot="1" x14ac:dyDescent="0.3">
      <c r="A97" s="53" t="s">
        <v>53</v>
      </c>
      <c r="B97" s="57" t="s">
        <v>227</v>
      </c>
      <c r="C97" s="59" t="s">
        <v>228</v>
      </c>
      <c r="D97" s="64"/>
      <c r="E97" s="170" t="s">
        <v>430</v>
      </c>
      <c r="F97" s="170" t="s">
        <v>430</v>
      </c>
      <c r="G97" s="170" t="s">
        <v>430</v>
      </c>
      <c r="H97" s="170" t="s">
        <v>430</v>
      </c>
      <c r="I97" s="56" t="s">
        <v>430</v>
      </c>
      <c r="J97" s="56" t="s">
        <v>430</v>
      </c>
      <c r="K97" s="56" t="s">
        <v>430</v>
      </c>
      <c r="L97" s="56" t="s">
        <v>430</v>
      </c>
      <c r="M97" s="170" t="s">
        <v>430</v>
      </c>
      <c r="N97" s="170" t="s">
        <v>429</v>
      </c>
      <c r="O97" s="170" t="s">
        <v>429</v>
      </c>
      <c r="P97" s="170">
        <v>0.14955336999999999</v>
      </c>
      <c r="Q97" s="170" t="s">
        <v>429</v>
      </c>
      <c r="R97" s="170" t="s">
        <v>429</v>
      </c>
      <c r="S97" s="170" t="s">
        <v>429</v>
      </c>
      <c r="T97" s="170" t="s">
        <v>429</v>
      </c>
      <c r="U97" s="170" t="s">
        <v>429</v>
      </c>
      <c r="V97" s="170" t="s">
        <v>429</v>
      </c>
      <c r="W97" s="170" t="s">
        <v>430</v>
      </c>
      <c r="X97" s="170" t="s">
        <v>430</v>
      </c>
      <c r="Y97" s="170" t="s">
        <v>430</v>
      </c>
      <c r="Z97" s="170" t="s">
        <v>430</v>
      </c>
      <c r="AA97" s="170" t="s">
        <v>430</v>
      </c>
      <c r="AB97" s="170" t="s">
        <v>430</v>
      </c>
      <c r="AC97" s="171" t="s">
        <v>429</v>
      </c>
      <c r="AD97" s="170">
        <v>1.4955337000000002</v>
      </c>
      <c r="AE97" s="276"/>
      <c r="AF97" s="56" t="s">
        <v>430</v>
      </c>
      <c r="AG97" s="56" t="s">
        <v>430</v>
      </c>
      <c r="AH97" s="56" t="s">
        <v>430</v>
      </c>
      <c r="AI97" s="56" t="s">
        <v>430</v>
      </c>
      <c r="AJ97" s="56" t="s">
        <v>430</v>
      </c>
      <c r="AK97" s="56">
        <v>14955337</v>
      </c>
      <c r="AL97" s="200" t="s">
        <v>1066</v>
      </c>
    </row>
    <row r="98" spans="1:38" ht="26.25" customHeight="1" thickBot="1" x14ac:dyDescent="0.3">
      <c r="A98" s="53" t="s">
        <v>53</v>
      </c>
      <c r="B98" s="57" t="s">
        <v>229</v>
      </c>
      <c r="C98" s="59" t="s">
        <v>230</v>
      </c>
      <c r="D98" s="64"/>
      <c r="E98" s="170" t="s">
        <v>984</v>
      </c>
      <c r="F98" s="170" t="s">
        <v>984</v>
      </c>
      <c r="G98" s="170" t="s">
        <v>984</v>
      </c>
      <c r="H98" s="170" t="s">
        <v>984</v>
      </c>
      <c r="I98" s="56" t="s">
        <v>430</v>
      </c>
      <c r="J98" s="56" t="s">
        <v>430</v>
      </c>
      <c r="K98" s="56" t="s">
        <v>430</v>
      </c>
      <c r="L98" s="56" t="s">
        <v>430</v>
      </c>
      <c r="M98" s="170" t="s">
        <v>984</v>
      </c>
      <c r="N98" s="170" t="s">
        <v>984</v>
      </c>
      <c r="O98" s="170" t="s">
        <v>984</v>
      </c>
      <c r="P98" s="170" t="s">
        <v>984</v>
      </c>
      <c r="Q98" s="170" t="s">
        <v>984</v>
      </c>
      <c r="R98" s="170" t="s">
        <v>984</v>
      </c>
      <c r="S98" s="170" t="s">
        <v>984</v>
      </c>
      <c r="T98" s="170" t="s">
        <v>984</v>
      </c>
      <c r="U98" s="170" t="s">
        <v>984</v>
      </c>
      <c r="V98" s="170" t="s">
        <v>984</v>
      </c>
      <c r="W98" s="170" t="s">
        <v>984</v>
      </c>
      <c r="X98" s="170" t="s">
        <v>984</v>
      </c>
      <c r="Y98" s="170" t="s">
        <v>984</v>
      </c>
      <c r="Z98" s="170" t="s">
        <v>984</v>
      </c>
      <c r="AA98" s="170" t="s">
        <v>984</v>
      </c>
      <c r="AB98" s="170" t="s">
        <v>984</v>
      </c>
      <c r="AC98" s="170" t="s">
        <v>984</v>
      </c>
      <c r="AD98" s="170" t="s">
        <v>984</v>
      </c>
      <c r="AE98" s="276"/>
      <c r="AF98" s="56" t="s">
        <v>430</v>
      </c>
      <c r="AG98" s="56" t="s">
        <v>430</v>
      </c>
      <c r="AH98" s="56" t="s">
        <v>430</v>
      </c>
      <c r="AI98" s="56" t="s">
        <v>430</v>
      </c>
      <c r="AJ98" s="56" t="s">
        <v>430</v>
      </c>
      <c r="AK98" s="56" t="s">
        <v>429</v>
      </c>
      <c r="AL98" s="138" t="s">
        <v>399</v>
      </c>
    </row>
    <row r="99" spans="1:38" ht="26.25" customHeight="1" thickBot="1" x14ac:dyDescent="0.3">
      <c r="A99" s="53" t="s">
        <v>231</v>
      </c>
      <c r="B99" s="57" t="s">
        <v>232</v>
      </c>
      <c r="C99" s="59" t="s">
        <v>394</v>
      </c>
      <c r="D99" s="64"/>
      <c r="E99" s="180">
        <v>9.7640000000000001E-3</v>
      </c>
      <c r="F99" s="180">
        <v>35.027373599999997</v>
      </c>
      <c r="G99" s="172" t="s">
        <v>430</v>
      </c>
      <c r="H99" s="175">
        <v>42.961599999999997</v>
      </c>
      <c r="I99" s="56" t="s">
        <v>430</v>
      </c>
      <c r="J99" s="56" t="s">
        <v>430</v>
      </c>
      <c r="K99" s="56" t="s">
        <v>430</v>
      </c>
      <c r="L99" s="56" t="s">
        <v>430</v>
      </c>
      <c r="M99" s="172" t="s">
        <v>430</v>
      </c>
      <c r="N99" s="172" t="s">
        <v>430</v>
      </c>
      <c r="O99" s="172" t="s">
        <v>430</v>
      </c>
      <c r="P99" s="172" t="s">
        <v>430</v>
      </c>
      <c r="Q99" s="172" t="s">
        <v>430</v>
      </c>
      <c r="R99" s="172" t="s">
        <v>430</v>
      </c>
      <c r="S99" s="172" t="s">
        <v>430</v>
      </c>
      <c r="T99" s="172" t="s">
        <v>430</v>
      </c>
      <c r="U99" s="172" t="s">
        <v>430</v>
      </c>
      <c r="V99" s="172" t="s">
        <v>430</v>
      </c>
      <c r="W99" s="172" t="s">
        <v>430</v>
      </c>
      <c r="X99" s="172" t="s">
        <v>430</v>
      </c>
      <c r="Y99" s="172" t="s">
        <v>430</v>
      </c>
      <c r="Z99" s="172" t="s">
        <v>430</v>
      </c>
      <c r="AA99" s="172" t="s">
        <v>430</v>
      </c>
      <c r="AB99" s="172" t="s">
        <v>430</v>
      </c>
      <c r="AC99" s="172" t="s">
        <v>430</v>
      </c>
      <c r="AD99" s="172" t="s">
        <v>430</v>
      </c>
      <c r="AE99" s="274"/>
      <c r="AF99" s="64" t="s">
        <v>430</v>
      </c>
      <c r="AG99" s="64" t="s">
        <v>430</v>
      </c>
      <c r="AH99" s="64" t="s">
        <v>430</v>
      </c>
      <c r="AI99" s="64" t="s">
        <v>430</v>
      </c>
      <c r="AJ99" s="64" t="s">
        <v>430</v>
      </c>
      <c r="AK99" s="140">
        <v>1952.8</v>
      </c>
      <c r="AL99" s="139" t="s">
        <v>233</v>
      </c>
    </row>
    <row r="100" spans="1:38" ht="26.25" customHeight="1" thickBot="1" x14ac:dyDescent="0.3">
      <c r="A100" s="53" t="s">
        <v>231</v>
      </c>
      <c r="B100" s="57" t="s">
        <v>234</v>
      </c>
      <c r="C100" s="59" t="s">
        <v>395</v>
      </c>
      <c r="D100" s="64"/>
      <c r="E100" s="180">
        <v>3.0076499999999997E-3</v>
      </c>
      <c r="F100" s="180">
        <v>17.849400199999998</v>
      </c>
      <c r="G100" s="172" t="s">
        <v>430</v>
      </c>
      <c r="H100" s="175">
        <v>15.840290000000001</v>
      </c>
      <c r="I100" s="56" t="s">
        <v>430</v>
      </c>
      <c r="J100" s="56" t="s">
        <v>430</v>
      </c>
      <c r="K100" s="56" t="s">
        <v>430</v>
      </c>
      <c r="L100" s="56" t="s">
        <v>430</v>
      </c>
      <c r="M100" s="172" t="s">
        <v>430</v>
      </c>
      <c r="N100" s="172" t="s">
        <v>430</v>
      </c>
      <c r="O100" s="172" t="s">
        <v>430</v>
      </c>
      <c r="P100" s="172" t="s">
        <v>430</v>
      </c>
      <c r="Q100" s="172" t="s">
        <v>430</v>
      </c>
      <c r="R100" s="172" t="s">
        <v>430</v>
      </c>
      <c r="S100" s="172" t="s">
        <v>430</v>
      </c>
      <c r="T100" s="172" t="s">
        <v>430</v>
      </c>
      <c r="U100" s="172" t="s">
        <v>430</v>
      </c>
      <c r="V100" s="172" t="s">
        <v>430</v>
      </c>
      <c r="W100" s="172" t="s">
        <v>430</v>
      </c>
      <c r="X100" s="172" t="s">
        <v>430</v>
      </c>
      <c r="Y100" s="172" t="s">
        <v>430</v>
      </c>
      <c r="Z100" s="172" t="s">
        <v>430</v>
      </c>
      <c r="AA100" s="172" t="s">
        <v>430</v>
      </c>
      <c r="AB100" s="172" t="s">
        <v>430</v>
      </c>
      <c r="AC100" s="172" t="s">
        <v>430</v>
      </c>
      <c r="AD100" s="172" t="s">
        <v>430</v>
      </c>
      <c r="AE100" s="274"/>
      <c r="AF100" s="64" t="s">
        <v>430</v>
      </c>
      <c r="AG100" s="64" t="s">
        <v>430</v>
      </c>
      <c r="AH100" s="64" t="s">
        <v>430</v>
      </c>
      <c r="AI100" s="64" t="s">
        <v>430</v>
      </c>
      <c r="AJ100" s="64" t="s">
        <v>430</v>
      </c>
      <c r="AK100" s="140">
        <v>2005.1</v>
      </c>
      <c r="AL100" s="139" t="s">
        <v>233</v>
      </c>
    </row>
    <row r="101" spans="1:38" s="136" customFormat="1" ht="26.25" customHeight="1" thickBot="1" x14ac:dyDescent="0.3">
      <c r="A101" s="57" t="s">
        <v>231</v>
      </c>
      <c r="B101" s="57" t="s">
        <v>235</v>
      </c>
      <c r="C101" s="59" t="s">
        <v>236</v>
      </c>
      <c r="D101" s="64"/>
      <c r="E101" s="180">
        <v>5.7157200000000005E-2</v>
      </c>
      <c r="F101" s="180">
        <v>1.6099278000000001</v>
      </c>
      <c r="G101" s="172" t="s">
        <v>430</v>
      </c>
      <c r="H101" s="175">
        <v>3.8104800000000005</v>
      </c>
      <c r="I101" s="56" t="s">
        <v>430</v>
      </c>
      <c r="J101" s="56" t="s">
        <v>430</v>
      </c>
      <c r="K101" s="56" t="s">
        <v>430</v>
      </c>
      <c r="L101" s="56" t="s">
        <v>430</v>
      </c>
      <c r="M101" s="172" t="s">
        <v>430</v>
      </c>
      <c r="N101" s="172" t="s">
        <v>430</v>
      </c>
      <c r="O101" s="172" t="s">
        <v>430</v>
      </c>
      <c r="P101" s="172" t="s">
        <v>430</v>
      </c>
      <c r="Q101" s="172" t="s">
        <v>430</v>
      </c>
      <c r="R101" s="172" t="s">
        <v>430</v>
      </c>
      <c r="S101" s="172" t="s">
        <v>430</v>
      </c>
      <c r="T101" s="172" t="s">
        <v>430</v>
      </c>
      <c r="U101" s="172" t="s">
        <v>430</v>
      </c>
      <c r="V101" s="172" t="s">
        <v>430</v>
      </c>
      <c r="W101" s="172" t="s">
        <v>430</v>
      </c>
      <c r="X101" s="172" t="s">
        <v>430</v>
      </c>
      <c r="Y101" s="172" t="s">
        <v>430</v>
      </c>
      <c r="Z101" s="172" t="s">
        <v>430</v>
      </c>
      <c r="AA101" s="172" t="s">
        <v>430</v>
      </c>
      <c r="AB101" s="172" t="s">
        <v>430</v>
      </c>
      <c r="AC101" s="172" t="s">
        <v>430</v>
      </c>
      <c r="AD101" s="172" t="s">
        <v>430</v>
      </c>
      <c r="AE101" s="274"/>
      <c r="AF101" s="64" t="s">
        <v>430</v>
      </c>
      <c r="AG101" s="64" t="s">
        <v>430</v>
      </c>
      <c r="AH101" s="64" t="s">
        <v>430</v>
      </c>
      <c r="AI101" s="64" t="s">
        <v>430</v>
      </c>
      <c r="AJ101" s="64" t="s">
        <v>430</v>
      </c>
      <c r="AK101" s="140">
        <v>9526.2000000000007</v>
      </c>
      <c r="AL101" s="139" t="s">
        <v>233</v>
      </c>
    </row>
    <row r="102" spans="1:38" ht="26.25" customHeight="1" thickBot="1" x14ac:dyDescent="0.3">
      <c r="A102" s="53" t="s">
        <v>231</v>
      </c>
      <c r="B102" s="57" t="s">
        <v>237</v>
      </c>
      <c r="C102" s="59" t="s">
        <v>373</v>
      </c>
      <c r="D102" s="64"/>
      <c r="E102" s="180">
        <v>1.7835999999999998E-3</v>
      </c>
      <c r="F102" s="180">
        <v>0.49138179999999998</v>
      </c>
      <c r="G102" s="172" t="s">
        <v>430</v>
      </c>
      <c r="H102" s="175">
        <v>3.2996599999999998</v>
      </c>
      <c r="I102" s="56" t="s">
        <v>430</v>
      </c>
      <c r="J102" s="56" t="s">
        <v>430</v>
      </c>
      <c r="K102" s="56" t="s">
        <v>430</v>
      </c>
      <c r="L102" s="56" t="s">
        <v>430</v>
      </c>
      <c r="M102" s="172" t="s">
        <v>430</v>
      </c>
      <c r="N102" s="172" t="s">
        <v>430</v>
      </c>
      <c r="O102" s="172" t="s">
        <v>430</v>
      </c>
      <c r="P102" s="172" t="s">
        <v>430</v>
      </c>
      <c r="Q102" s="172" t="s">
        <v>430</v>
      </c>
      <c r="R102" s="172" t="s">
        <v>430</v>
      </c>
      <c r="S102" s="172" t="s">
        <v>430</v>
      </c>
      <c r="T102" s="172" t="s">
        <v>430</v>
      </c>
      <c r="U102" s="172" t="s">
        <v>430</v>
      </c>
      <c r="V102" s="172" t="s">
        <v>430</v>
      </c>
      <c r="W102" s="172" t="s">
        <v>430</v>
      </c>
      <c r="X102" s="172" t="s">
        <v>430</v>
      </c>
      <c r="Y102" s="172" t="s">
        <v>430</v>
      </c>
      <c r="Z102" s="172" t="s">
        <v>430</v>
      </c>
      <c r="AA102" s="172" t="s">
        <v>430</v>
      </c>
      <c r="AB102" s="172" t="s">
        <v>430</v>
      </c>
      <c r="AC102" s="172" t="s">
        <v>430</v>
      </c>
      <c r="AD102" s="172" t="s">
        <v>430</v>
      </c>
      <c r="AE102" s="274"/>
      <c r="AF102" s="64" t="s">
        <v>430</v>
      </c>
      <c r="AG102" s="64" t="s">
        <v>430</v>
      </c>
      <c r="AH102" s="64" t="s">
        <v>430</v>
      </c>
      <c r="AI102" s="64" t="s">
        <v>430</v>
      </c>
      <c r="AJ102" s="64" t="s">
        <v>430</v>
      </c>
      <c r="AK102" s="140">
        <v>891.8</v>
      </c>
      <c r="AL102" s="139" t="s">
        <v>233</v>
      </c>
    </row>
    <row r="103" spans="1:38" ht="26.25" customHeight="1" thickBot="1" x14ac:dyDescent="0.3">
      <c r="A103" s="53" t="s">
        <v>231</v>
      </c>
      <c r="B103" s="57" t="s">
        <v>238</v>
      </c>
      <c r="C103" s="59" t="s">
        <v>239</v>
      </c>
      <c r="D103" s="64"/>
      <c r="E103" s="174" t="s">
        <v>429</v>
      </c>
      <c r="F103" s="174" t="s">
        <v>429</v>
      </c>
      <c r="G103" s="172" t="s">
        <v>430</v>
      </c>
      <c r="H103" s="174" t="s">
        <v>429</v>
      </c>
      <c r="I103" s="56" t="s">
        <v>430</v>
      </c>
      <c r="J103" s="56" t="s">
        <v>430</v>
      </c>
      <c r="K103" s="56" t="s">
        <v>430</v>
      </c>
      <c r="L103" s="56" t="s">
        <v>430</v>
      </c>
      <c r="M103" s="172" t="s">
        <v>430</v>
      </c>
      <c r="N103" s="172" t="s">
        <v>430</v>
      </c>
      <c r="O103" s="172" t="s">
        <v>430</v>
      </c>
      <c r="P103" s="172" t="s">
        <v>430</v>
      </c>
      <c r="Q103" s="172" t="s">
        <v>430</v>
      </c>
      <c r="R103" s="172" t="s">
        <v>430</v>
      </c>
      <c r="S103" s="172" t="s">
        <v>430</v>
      </c>
      <c r="T103" s="172" t="s">
        <v>430</v>
      </c>
      <c r="U103" s="172" t="s">
        <v>430</v>
      </c>
      <c r="V103" s="172" t="s">
        <v>430</v>
      </c>
      <c r="W103" s="172" t="s">
        <v>430</v>
      </c>
      <c r="X103" s="172" t="s">
        <v>430</v>
      </c>
      <c r="Y103" s="172" t="s">
        <v>430</v>
      </c>
      <c r="Z103" s="172" t="s">
        <v>430</v>
      </c>
      <c r="AA103" s="172" t="s">
        <v>430</v>
      </c>
      <c r="AB103" s="172" t="s">
        <v>430</v>
      </c>
      <c r="AC103" s="172" t="s">
        <v>430</v>
      </c>
      <c r="AD103" s="172" t="s">
        <v>430</v>
      </c>
      <c r="AE103" s="274"/>
      <c r="AF103" s="64" t="s">
        <v>430</v>
      </c>
      <c r="AG103" s="64" t="s">
        <v>430</v>
      </c>
      <c r="AH103" s="64" t="s">
        <v>430</v>
      </c>
      <c r="AI103" s="64" t="s">
        <v>430</v>
      </c>
      <c r="AJ103" s="64" t="s">
        <v>430</v>
      </c>
      <c r="AK103" s="140" t="s">
        <v>429</v>
      </c>
      <c r="AL103" s="139" t="s">
        <v>233</v>
      </c>
    </row>
    <row r="104" spans="1:38" s="136" customFormat="1" ht="26.25" customHeight="1" thickBot="1" x14ac:dyDescent="0.3">
      <c r="A104" s="57" t="s">
        <v>231</v>
      </c>
      <c r="B104" s="57" t="s">
        <v>240</v>
      </c>
      <c r="C104" s="59" t="s">
        <v>241</v>
      </c>
      <c r="D104" s="64"/>
      <c r="E104" s="174" t="s">
        <v>431</v>
      </c>
      <c r="F104" s="174" t="s">
        <v>431</v>
      </c>
      <c r="G104" s="172" t="s">
        <v>430</v>
      </c>
      <c r="H104" s="174" t="s">
        <v>431</v>
      </c>
      <c r="I104" s="56" t="s">
        <v>430</v>
      </c>
      <c r="J104" s="56" t="s">
        <v>430</v>
      </c>
      <c r="K104" s="56" t="s">
        <v>430</v>
      </c>
      <c r="L104" s="56" t="s">
        <v>430</v>
      </c>
      <c r="M104" s="172" t="s">
        <v>430</v>
      </c>
      <c r="N104" s="172" t="s">
        <v>430</v>
      </c>
      <c r="O104" s="172" t="s">
        <v>430</v>
      </c>
      <c r="P104" s="172" t="s">
        <v>430</v>
      </c>
      <c r="Q104" s="172" t="s">
        <v>430</v>
      </c>
      <c r="R104" s="172" t="s">
        <v>430</v>
      </c>
      <c r="S104" s="172" t="s">
        <v>430</v>
      </c>
      <c r="T104" s="172" t="s">
        <v>430</v>
      </c>
      <c r="U104" s="172" t="s">
        <v>430</v>
      </c>
      <c r="V104" s="172" t="s">
        <v>430</v>
      </c>
      <c r="W104" s="172" t="s">
        <v>430</v>
      </c>
      <c r="X104" s="172" t="s">
        <v>430</v>
      </c>
      <c r="Y104" s="172" t="s">
        <v>430</v>
      </c>
      <c r="Z104" s="172" t="s">
        <v>430</v>
      </c>
      <c r="AA104" s="172" t="s">
        <v>430</v>
      </c>
      <c r="AB104" s="172" t="s">
        <v>430</v>
      </c>
      <c r="AC104" s="172" t="s">
        <v>430</v>
      </c>
      <c r="AD104" s="172" t="s">
        <v>430</v>
      </c>
      <c r="AE104" s="274"/>
      <c r="AF104" s="64" t="s">
        <v>430</v>
      </c>
      <c r="AG104" s="64" t="s">
        <v>430</v>
      </c>
      <c r="AH104" s="64" t="s">
        <v>430</v>
      </c>
      <c r="AI104" s="64" t="s">
        <v>430</v>
      </c>
      <c r="AJ104" s="64" t="s">
        <v>430</v>
      </c>
      <c r="AK104" s="140" t="s">
        <v>431</v>
      </c>
      <c r="AL104" s="139" t="s">
        <v>233</v>
      </c>
    </row>
    <row r="105" spans="1:38" ht="26.25" customHeight="1" thickBot="1" x14ac:dyDescent="0.3">
      <c r="A105" s="53" t="s">
        <v>231</v>
      </c>
      <c r="B105" s="57" t="s">
        <v>242</v>
      </c>
      <c r="C105" s="59" t="s">
        <v>243</v>
      </c>
      <c r="D105" s="64"/>
      <c r="E105" s="180">
        <v>0.1224375</v>
      </c>
      <c r="F105" s="180">
        <v>4.1873624999999999</v>
      </c>
      <c r="G105" s="172" t="s">
        <v>430</v>
      </c>
      <c r="H105" s="175">
        <v>6.8564999999999996</v>
      </c>
      <c r="I105" s="56" t="s">
        <v>430</v>
      </c>
      <c r="J105" s="56" t="s">
        <v>430</v>
      </c>
      <c r="K105" s="56" t="s">
        <v>430</v>
      </c>
      <c r="L105" s="56" t="s">
        <v>430</v>
      </c>
      <c r="M105" s="172" t="s">
        <v>430</v>
      </c>
      <c r="N105" s="172" t="s">
        <v>430</v>
      </c>
      <c r="O105" s="172" t="s">
        <v>430</v>
      </c>
      <c r="P105" s="172" t="s">
        <v>430</v>
      </c>
      <c r="Q105" s="172" t="s">
        <v>430</v>
      </c>
      <c r="R105" s="172" t="s">
        <v>430</v>
      </c>
      <c r="S105" s="172" t="s">
        <v>430</v>
      </c>
      <c r="T105" s="172" t="s">
        <v>430</v>
      </c>
      <c r="U105" s="172" t="s">
        <v>430</v>
      </c>
      <c r="V105" s="172" t="s">
        <v>430</v>
      </c>
      <c r="W105" s="172" t="s">
        <v>430</v>
      </c>
      <c r="X105" s="172" t="s">
        <v>430</v>
      </c>
      <c r="Y105" s="172" t="s">
        <v>430</v>
      </c>
      <c r="Z105" s="172" t="s">
        <v>430</v>
      </c>
      <c r="AA105" s="172" t="s">
        <v>430</v>
      </c>
      <c r="AB105" s="172" t="s">
        <v>430</v>
      </c>
      <c r="AC105" s="172" t="s">
        <v>430</v>
      </c>
      <c r="AD105" s="172" t="s">
        <v>430</v>
      </c>
      <c r="AE105" s="274"/>
      <c r="AF105" s="64" t="s">
        <v>430</v>
      </c>
      <c r="AG105" s="64" t="s">
        <v>430</v>
      </c>
      <c r="AH105" s="64" t="s">
        <v>430</v>
      </c>
      <c r="AI105" s="64" t="s">
        <v>430</v>
      </c>
      <c r="AJ105" s="64" t="s">
        <v>430</v>
      </c>
      <c r="AK105" s="140">
        <v>979.5</v>
      </c>
      <c r="AL105" s="139" t="s">
        <v>233</v>
      </c>
    </row>
    <row r="106" spans="1:38" ht="26.25" customHeight="1" thickBot="1" x14ac:dyDescent="0.3">
      <c r="A106" s="53" t="s">
        <v>231</v>
      </c>
      <c r="B106" s="57" t="s">
        <v>244</v>
      </c>
      <c r="C106" s="59" t="s">
        <v>245</v>
      </c>
      <c r="D106" s="64"/>
      <c r="E106" s="174" t="s">
        <v>429</v>
      </c>
      <c r="F106" s="174" t="s">
        <v>429</v>
      </c>
      <c r="G106" s="172" t="s">
        <v>430</v>
      </c>
      <c r="H106" s="174" t="s">
        <v>429</v>
      </c>
      <c r="I106" s="56" t="s">
        <v>430</v>
      </c>
      <c r="J106" s="56" t="s">
        <v>430</v>
      </c>
      <c r="K106" s="56" t="s">
        <v>430</v>
      </c>
      <c r="L106" s="56" t="s">
        <v>430</v>
      </c>
      <c r="M106" s="172" t="s">
        <v>430</v>
      </c>
      <c r="N106" s="172" t="s">
        <v>430</v>
      </c>
      <c r="O106" s="172" t="s">
        <v>430</v>
      </c>
      <c r="P106" s="172" t="s">
        <v>430</v>
      </c>
      <c r="Q106" s="172" t="s">
        <v>430</v>
      </c>
      <c r="R106" s="172" t="s">
        <v>430</v>
      </c>
      <c r="S106" s="172" t="s">
        <v>430</v>
      </c>
      <c r="T106" s="172" t="s">
        <v>430</v>
      </c>
      <c r="U106" s="172" t="s">
        <v>430</v>
      </c>
      <c r="V106" s="172" t="s">
        <v>430</v>
      </c>
      <c r="W106" s="172" t="s">
        <v>430</v>
      </c>
      <c r="X106" s="172" t="s">
        <v>430</v>
      </c>
      <c r="Y106" s="172" t="s">
        <v>430</v>
      </c>
      <c r="Z106" s="172" t="s">
        <v>430</v>
      </c>
      <c r="AA106" s="172" t="s">
        <v>430</v>
      </c>
      <c r="AB106" s="172" t="s">
        <v>430</v>
      </c>
      <c r="AC106" s="172" t="s">
        <v>430</v>
      </c>
      <c r="AD106" s="172" t="s">
        <v>430</v>
      </c>
      <c r="AE106" s="274"/>
      <c r="AF106" s="64" t="s">
        <v>430</v>
      </c>
      <c r="AG106" s="64" t="s">
        <v>430</v>
      </c>
      <c r="AH106" s="64" t="s">
        <v>430</v>
      </c>
      <c r="AI106" s="64" t="s">
        <v>430</v>
      </c>
      <c r="AJ106" s="64" t="s">
        <v>430</v>
      </c>
      <c r="AK106" s="140" t="s">
        <v>429</v>
      </c>
      <c r="AL106" s="139" t="s">
        <v>233</v>
      </c>
    </row>
    <row r="107" spans="1:38" ht="26.25" customHeight="1" thickBot="1" x14ac:dyDescent="0.3">
      <c r="A107" s="53" t="s">
        <v>231</v>
      </c>
      <c r="B107" s="57" t="s">
        <v>246</v>
      </c>
      <c r="C107" s="59" t="s">
        <v>366</v>
      </c>
      <c r="D107" s="64"/>
      <c r="E107" s="180">
        <v>0.23779280000000003</v>
      </c>
      <c r="F107" s="180">
        <v>2.8025580000000003</v>
      </c>
      <c r="G107" s="172" t="s">
        <v>430</v>
      </c>
      <c r="H107" s="175">
        <v>2.717632</v>
      </c>
      <c r="I107" s="56" t="s">
        <v>430</v>
      </c>
      <c r="J107" s="56" t="s">
        <v>430</v>
      </c>
      <c r="K107" s="56" t="s">
        <v>430</v>
      </c>
      <c r="L107" s="56" t="s">
        <v>430</v>
      </c>
      <c r="M107" s="172" t="s">
        <v>430</v>
      </c>
      <c r="N107" s="172" t="s">
        <v>430</v>
      </c>
      <c r="O107" s="172" t="s">
        <v>430</v>
      </c>
      <c r="P107" s="172" t="s">
        <v>430</v>
      </c>
      <c r="Q107" s="172" t="s">
        <v>430</v>
      </c>
      <c r="R107" s="172" t="s">
        <v>430</v>
      </c>
      <c r="S107" s="172" t="s">
        <v>430</v>
      </c>
      <c r="T107" s="172" t="s">
        <v>430</v>
      </c>
      <c r="U107" s="172" t="s">
        <v>430</v>
      </c>
      <c r="V107" s="172" t="s">
        <v>430</v>
      </c>
      <c r="W107" s="172" t="s">
        <v>430</v>
      </c>
      <c r="X107" s="172" t="s">
        <v>430</v>
      </c>
      <c r="Y107" s="172" t="s">
        <v>430</v>
      </c>
      <c r="Z107" s="172" t="s">
        <v>430</v>
      </c>
      <c r="AA107" s="172" t="s">
        <v>430</v>
      </c>
      <c r="AB107" s="172" t="s">
        <v>430</v>
      </c>
      <c r="AC107" s="172" t="s">
        <v>430</v>
      </c>
      <c r="AD107" s="172" t="s">
        <v>430</v>
      </c>
      <c r="AE107" s="274"/>
      <c r="AF107" s="64" t="s">
        <v>430</v>
      </c>
      <c r="AG107" s="64" t="s">
        <v>430</v>
      </c>
      <c r="AH107" s="64" t="s">
        <v>430</v>
      </c>
      <c r="AI107" s="64" t="s">
        <v>430</v>
      </c>
      <c r="AJ107" s="64" t="s">
        <v>430</v>
      </c>
      <c r="AK107" s="140">
        <v>16985.2</v>
      </c>
      <c r="AL107" s="139" t="s">
        <v>233</v>
      </c>
    </row>
    <row r="108" spans="1:38" ht="26.25" customHeight="1" thickBot="1" x14ac:dyDescent="0.3">
      <c r="A108" s="53" t="s">
        <v>231</v>
      </c>
      <c r="B108" s="57" t="s">
        <v>247</v>
      </c>
      <c r="C108" s="59" t="s">
        <v>367</v>
      </c>
      <c r="D108" s="64"/>
      <c r="E108" s="174" t="s">
        <v>431</v>
      </c>
      <c r="F108" s="174" t="s">
        <v>431</v>
      </c>
      <c r="G108" s="172" t="s">
        <v>430</v>
      </c>
      <c r="H108" s="174" t="s">
        <v>431</v>
      </c>
      <c r="I108" s="56" t="s">
        <v>430</v>
      </c>
      <c r="J108" s="56" t="s">
        <v>430</v>
      </c>
      <c r="K108" s="56" t="s">
        <v>430</v>
      </c>
      <c r="L108" s="56" t="s">
        <v>430</v>
      </c>
      <c r="M108" s="172" t="s">
        <v>430</v>
      </c>
      <c r="N108" s="172" t="s">
        <v>430</v>
      </c>
      <c r="O108" s="172" t="s">
        <v>430</v>
      </c>
      <c r="P108" s="172" t="s">
        <v>430</v>
      </c>
      <c r="Q108" s="172" t="s">
        <v>430</v>
      </c>
      <c r="R108" s="172" t="s">
        <v>430</v>
      </c>
      <c r="S108" s="172" t="s">
        <v>430</v>
      </c>
      <c r="T108" s="172" t="s">
        <v>430</v>
      </c>
      <c r="U108" s="172" t="s">
        <v>430</v>
      </c>
      <c r="V108" s="172" t="s">
        <v>430</v>
      </c>
      <c r="W108" s="172" t="s">
        <v>430</v>
      </c>
      <c r="X108" s="172" t="s">
        <v>430</v>
      </c>
      <c r="Y108" s="172" t="s">
        <v>430</v>
      </c>
      <c r="Z108" s="172" t="s">
        <v>430</v>
      </c>
      <c r="AA108" s="172" t="s">
        <v>430</v>
      </c>
      <c r="AB108" s="172" t="s">
        <v>430</v>
      </c>
      <c r="AC108" s="172" t="s">
        <v>430</v>
      </c>
      <c r="AD108" s="172" t="s">
        <v>430</v>
      </c>
      <c r="AE108" s="274"/>
      <c r="AF108" s="64" t="s">
        <v>430</v>
      </c>
      <c r="AG108" s="64" t="s">
        <v>430</v>
      </c>
      <c r="AH108" s="64" t="s">
        <v>430</v>
      </c>
      <c r="AI108" s="64" t="s">
        <v>430</v>
      </c>
      <c r="AJ108" s="64" t="s">
        <v>430</v>
      </c>
      <c r="AK108" s="140" t="s">
        <v>431</v>
      </c>
      <c r="AL108" s="139" t="s">
        <v>233</v>
      </c>
    </row>
    <row r="109" spans="1:38" ht="26.25" customHeight="1" thickBot="1" x14ac:dyDescent="0.3">
      <c r="A109" s="53" t="s">
        <v>231</v>
      </c>
      <c r="B109" s="57" t="s">
        <v>248</v>
      </c>
      <c r="C109" s="59" t="s">
        <v>368</v>
      </c>
      <c r="D109" s="64"/>
      <c r="E109" s="174" t="s">
        <v>431</v>
      </c>
      <c r="F109" s="174" t="s">
        <v>431</v>
      </c>
      <c r="G109" s="172" t="s">
        <v>430</v>
      </c>
      <c r="H109" s="174" t="s">
        <v>431</v>
      </c>
      <c r="I109" s="56" t="s">
        <v>430</v>
      </c>
      <c r="J109" s="56" t="s">
        <v>430</v>
      </c>
      <c r="K109" s="56" t="s">
        <v>430</v>
      </c>
      <c r="L109" s="56" t="s">
        <v>430</v>
      </c>
      <c r="M109" s="172" t="s">
        <v>430</v>
      </c>
      <c r="N109" s="172" t="s">
        <v>430</v>
      </c>
      <c r="O109" s="172" t="s">
        <v>430</v>
      </c>
      <c r="P109" s="172" t="s">
        <v>430</v>
      </c>
      <c r="Q109" s="172" t="s">
        <v>430</v>
      </c>
      <c r="R109" s="172" t="s">
        <v>430</v>
      </c>
      <c r="S109" s="172" t="s">
        <v>430</v>
      </c>
      <c r="T109" s="172" t="s">
        <v>430</v>
      </c>
      <c r="U109" s="172" t="s">
        <v>430</v>
      </c>
      <c r="V109" s="172" t="s">
        <v>430</v>
      </c>
      <c r="W109" s="172" t="s">
        <v>430</v>
      </c>
      <c r="X109" s="172" t="s">
        <v>430</v>
      </c>
      <c r="Y109" s="172" t="s">
        <v>430</v>
      </c>
      <c r="Z109" s="172" t="s">
        <v>430</v>
      </c>
      <c r="AA109" s="172" t="s">
        <v>430</v>
      </c>
      <c r="AB109" s="172" t="s">
        <v>430</v>
      </c>
      <c r="AC109" s="172" t="s">
        <v>430</v>
      </c>
      <c r="AD109" s="172" t="s">
        <v>430</v>
      </c>
      <c r="AE109" s="274"/>
      <c r="AF109" s="64" t="s">
        <v>430</v>
      </c>
      <c r="AG109" s="64" t="s">
        <v>430</v>
      </c>
      <c r="AH109" s="64" t="s">
        <v>430</v>
      </c>
      <c r="AI109" s="64" t="s">
        <v>430</v>
      </c>
      <c r="AJ109" s="64" t="s">
        <v>430</v>
      </c>
      <c r="AK109" s="140" t="s">
        <v>431</v>
      </c>
      <c r="AL109" s="139" t="s">
        <v>233</v>
      </c>
    </row>
    <row r="110" spans="1:38" ht="26.25" customHeight="1" thickBot="1" x14ac:dyDescent="0.3">
      <c r="A110" s="53" t="s">
        <v>231</v>
      </c>
      <c r="B110" s="57" t="s">
        <v>249</v>
      </c>
      <c r="C110" s="59" t="s">
        <v>369</v>
      </c>
      <c r="D110" s="64"/>
      <c r="E110" s="174" t="s">
        <v>431</v>
      </c>
      <c r="F110" s="174" t="s">
        <v>431</v>
      </c>
      <c r="G110" s="172" t="s">
        <v>430</v>
      </c>
      <c r="H110" s="174" t="s">
        <v>431</v>
      </c>
      <c r="I110" s="56" t="s">
        <v>430</v>
      </c>
      <c r="J110" s="56" t="s">
        <v>430</v>
      </c>
      <c r="K110" s="56" t="s">
        <v>430</v>
      </c>
      <c r="L110" s="56" t="s">
        <v>430</v>
      </c>
      <c r="M110" s="172" t="s">
        <v>430</v>
      </c>
      <c r="N110" s="172" t="s">
        <v>430</v>
      </c>
      <c r="O110" s="172" t="s">
        <v>430</v>
      </c>
      <c r="P110" s="172" t="s">
        <v>430</v>
      </c>
      <c r="Q110" s="172" t="s">
        <v>430</v>
      </c>
      <c r="R110" s="172" t="s">
        <v>430</v>
      </c>
      <c r="S110" s="172" t="s">
        <v>430</v>
      </c>
      <c r="T110" s="172" t="s">
        <v>430</v>
      </c>
      <c r="U110" s="172" t="s">
        <v>430</v>
      </c>
      <c r="V110" s="172" t="s">
        <v>430</v>
      </c>
      <c r="W110" s="172" t="s">
        <v>430</v>
      </c>
      <c r="X110" s="172" t="s">
        <v>430</v>
      </c>
      <c r="Y110" s="172" t="s">
        <v>430</v>
      </c>
      <c r="Z110" s="172" t="s">
        <v>430</v>
      </c>
      <c r="AA110" s="172" t="s">
        <v>430</v>
      </c>
      <c r="AB110" s="172" t="s">
        <v>430</v>
      </c>
      <c r="AC110" s="172" t="s">
        <v>430</v>
      </c>
      <c r="AD110" s="172" t="s">
        <v>430</v>
      </c>
      <c r="AE110" s="274"/>
      <c r="AF110" s="64" t="s">
        <v>430</v>
      </c>
      <c r="AG110" s="64" t="s">
        <v>430</v>
      </c>
      <c r="AH110" s="64" t="s">
        <v>430</v>
      </c>
      <c r="AI110" s="64" t="s">
        <v>430</v>
      </c>
      <c r="AJ110" s="64" t="s">
        <v>430</v>
      </c>
      <c r="AK110" s="140" t="s">
        <v>431</v>
      </c>
      <c r="AL110" s="139" t="s">
        <v>233</v>
      </c>
    </row>
    <row r="111" spans="1:38" ht="26.25" customHeight="1" thickBot="1" x14ac:dyDescent="0.3">
      <c r="A111" s="53" t="s">
        <v>231</v>
      </c>
      <c r="B111" s="57" t="s">
        <v>250</v>
      </c>
      <c r="C111" s="59" t="s">
        <v>363</v>
      </c>
      <c r="D111" s="64"/>
      <c r="E111" s="183">
        <v>4.7899999999999999E-5</v>
      </c>
      <c r="F111" s="180">
        <v>2.59618E-2</v>
      </c>
      <c r="G111" s="172" t="s">
        <v>430</v>
      </c>
      <c r="H111" s="175">
        <v>1.0059</v>
      </c>
      <c r="I111" s="56" t="s">
        <v>430</v>
      </c>
      <c r="J111" s="56" t="s">
        <v>430</v>
      </c>
      <c r="K111" s="56" t="s">
        <v>430</v>
      </c>
      <c r="L111" s="56" t="s">
        <v>430</v>
      </c>
      <c r="M111" s="172" t="s">
        <v>430</v>
      </c>
      <c r="N111" s="172" t="s">
        <v>430</v>
      </c>
      <c r="O111" s="172" t="s">
        <v>430</v>
      </c>
      <c r="P111" s="172" t="s">
        <v>430</v>
      </c>
      <c r="Q111" s="172" t="s">
        <v>430</v>
      </c>
      <c r="R111" s="172" t="s">
        <v>430</v>
      </c>
      <c r="S111" s="172" t="s">
        <v>430</v>
      </c>
      <c r="T111" s="172" t="s">
        <v>430</v>
      </c>
      <c r="U111" s="172" t="s">
        <v>430</v>
      </c>
      <c r="V111" s="172" t="s">
        <v>430</v>
      </c>
      <c r="W111" s="172" t="s">
        <v>430</v>
      </c>
      <c r="X111" s="172" t="s">
        <v>430</v>
      </c>
      <c r="Y111" s="172" t="s">
        <v>430</v>
      </c>
      <c r="Z111" s="172" t="s">
        <v>430</v>
      </c>
      <c r="AA111" s="172" t="s">
        <v>430</v>
      </c>
      <c r="AB111" s="172" t="s">
        <v>430</v>
      </c>
      <c r="AC111" s="172" t="s">
        <v>430</v>
      </c>
      <c r="AD111" s="172" t="s">
        <v>430</v>
      </c>
      <c r="AE111" s="274"/>
      <c r="AF111" s="64" t="s">
        <v>430</v>
      </c>
      <c r="AG111" s="64" t="s">
        <v>430</v>
      </c>
      <c r="AH111" s="64" t="s">
        <v>430</v>
      </c>
      <c r="AI111" s="64" t="s">
        <v>430</v>
      </c>
      <c r="AJ111" s="64" t="s">
        <v>430</v>
      </c>
      <c r="AK111" s="140">
        <v>95.8</v>
      </c>
      <c r="AL111" s="139" t="s">
        <v>233</v>
      </c>
    </row>
    <row r="112" spans="1:38" ht="26.25" customHeight="1" thickBot="1" x14ac:dyDescent="0.3">
      <c r="A112" s="53" t="s">
        <v>251</v>
      </c>
      <c r="B112" s="57" t="s">
        <v>252</v>
      </c>
      <c r="C112" s="59" t="s">
        <v>253</v>
      </c>
      <c r="D112" s="56"/>
      <c r="E112" s="184">
        <v>0.23014399999999999</v>
      </c>
      <c r="F112" s="172" t="s">
        <v>429</v>
      </c>
      <c r="G112" s="172" t="s">
        <v>430</v>
      </c>
      <c r="H112" s="184">
        <v>0.28767999999999999</v>
      </c>
      <c r="I112" s="56" t="s">
        <v>430</v>
      </c>
      <c r="J112" s="56" t="s">
        <v>430</v>
      </c>
      <c r="K112" s="56" t="s">
        <v>430</v>
      </c>
      <c r="L112" s="56" t="s">
        <v>430</v>
      </c>
      <c r="M112" s="172" t="s">
        <v>430</v>
      </c>
      <c r="N112" s="172" t="s">
        <v>430</v>
      </c>
      <c r="O112" s="172" t="s">
        <v>430</v>
      </c>
      <c r="P112" s="172" t="s">
        <v>430</v>
      </c>
      <c r="Q112" s="172" t="s">
        <v>430</v>
      </c>
      <c r="R112" s="172" t="s">
        <v>430</v>
      </c>
      <c r="S112" s="172" t="s">
        <v>430</v>
      </c>
      <c r="T112" s="172" t="s">
        <v>430</v>
      </c>
      <c r="U112" s="172" t="s">
        <v>430</v>
      </c>
      <c r="V112" s="172" t="s">
        <v>430</v>
      </c>
      <c r="W112" s="172" t="s">
        <v>430</v>
      </c>
      <c r="X112" s="172" t="s">
        <v>430</v>
      </c>
      <c r="Y112" s="172" t="s">
        <v>430</v>
      </c>
      <c r="Z112" s="172" t="s">
        <v>430</v>
      </c>
      <c r="AA112" s="172" t="s">
        <v>430</v>
      </c>
      <c r="AB112" s="172" t="s">
        <v>430</v>
      </c>
      <c r="AC112" s="172" t="s">
        <v>430</v>
      </c>
      <c r="AD112" s="172" t="s">
        <v>430</v>
      </c>
      <c r="AE112" s="274"/>
      <c r="AF112" s="64" t="s">
        <v>430</v>
      </c>
      <c r="AG112" s="64" t="s">
        <v>430</v>
      </c>
      <c r="AH112" s="64" t="s">
        <v>430</v>
      </c>
      <c r="AI112" s="64" t="s">
        <v>430</v>
      </c>
      <c r="AJ112" s="64" t="s">
        <v>430</v>
      </c>
      <c r="AK112" s="272">
        <v>19.84</v>
      </c>
      <c r="AL112" s="138" t="s">
        <v>972</v>
      </c>
    </row>
    <row r="113" spans="1:38" ht="26.25" customHeight="1" thickBot="1" x14ac:dyDescent="0.3">
      <c r="A113" s="53" t="s">
        <v>251</v>
      </c>
      <c r="B113" s="60" t="s">
        <v>254</v>
      </c>
      <c r="C113" s="61" t="s">
        <v>255</v>
      </c>
      <c r="D113" s="56"/>
      <c r="E113" s="184">
        <v>3.4139999999999997E-2</v>
      </c>
      <c r="F113" s="172" t="s">
        <v>429</v>
      </c>
      <c r="G113" s="172" t="s">
        <v>430</v>
      </c>
      <c r="H113" s="175">
        <v>51.698430000000002</v>
      </c>
      <c r="I113" s="56" t="s">
        <v>430</v>
      </c>
      <c r="J113" s="56" t="s">
        <v>430</v>
      </c>
      <c r="K113" s="56" t="s">
        <v>430</v>
      </c>
      <c r="L113" s="56" t="s">
        <v>430</v>
      </c>
      <c r="M113" s="172" t="s">
        <v>430</v>
      </c>
      <c r="N113" s="172" t="s">
        <v>430</v>
      </c>
      <c r="O113" s="172" t="s">
        <v>430</v>
      </c>
      <c r="P113" s="172" t="s">
        <v>430</v>
      </c>
      <c r="Q113" s="172" t="s">
        <v>430</v>
      </c>
      <c r="R113" s="172" t="s">
        <v>430</v>
      </c>
      <c r="S113" s="172" t="s">
        <v>430</v>
      </c>
      <c r="T113" s="172" t="s">
        <v>430</v>
      </c>
      <c r="U113" s="172" t="s">
        <v>430</v>
      </c>
      <c r="V113" s="172" t="s">
        <v>430</v>
      </c>
      <c r="W113" s="172" t="s">
        <v>430</v>
      </c>
      <c r="X113" s="172" t="s">
        <v>430</v>
      </c>
      <c r="Y113" s="172" t="s">
        <v>430</v>
      </c>
      <c r="Z113" s="172" t="s">
        <v>430</v>
      </c>
      <c r="AA113" s="172" t="s">
        <v>430</v>
      </c>
      <c r="AB113" s="172" t="s">
        <v>430</v>
      </c>
      <c r="AC113" s="172" t="s">
        <v>430</v>
      </c>
      <c r="AD113" s="172" t="s">
        <v>430</v>
      </c>
      <c r="AE113" s="274"/>
      <c r="AF113" s="64" t="s">
        <v>430</v>
      </c>
      <c r="AG113" s="64" t="s">
        <v>430</v>
      </c>
      <c r="AH113" s="64" t="s">
        <v>430</v>
      </c>
      <c r="AI113" s="64" t="s">
        <v>430</v>
      </c>
      <c r="AJ113" s="64" t="s">
        <v>430</v>
      </c>
      <c r="AK113" s="135" t="s">
        <v>1009</v>
      </c>
      <c r="AL113" s="138" t="s">
        <v>973</v>
      </c>
    </row>
    <row r="114" spans="1:38" ht="26.25" customHeight="1" thickBot="1" x14ac:dyDescent="0.3">
      <c r="A114" s="53" t="s">
        <v>251</v>
      </c>
      <c r="B114" s="60" t="s">
        <v>256</v>
      </c>
      <c r="C114" s="61" t="s">
        <v>374</v>
      </c>
      <c r="D114" s="56"/>
      <c r="E114" s="174" t="s">
        <v>434</v>
      </c>
      <c r="F114" s="172" t="s">
        <v>429</v>
      </c>
      <c r="G114" s="172" t="s">
        <v>430</v>
      </c>
      <c r="H114" s="174" t="s">
        <v>434</v>
      </c>
      <c r="I114" s="56" t="s">
        <v>430</v>
      </c>
      <c r="J114" s="56" t="s">
        <v>430</v>
      </c>
      <c r="K114" s="56" t="s">
        <v>430</v>
      </c>
      <c r="L114" s="56" t="s">
        <v>430</v>
      </c>
      <c r="M114" s="172" t="s">
        <v>430</v>
      </c>
      <c r="N114" s="172" t="s">
        <v>430</v>
      </c>
      <c r="O114" s="172" t="s">
        <v>430</v>
      </c>
      <c r="P114" s="172" t="s">
        <v>430</v>
      </c>
      <c r="Q114" s="172" t="s">
        <v>430</v>
      </c>
      <c r="R114" s="172" t="s">
        <v>430</v>
      </c>
      <c r="S114" s="172" t="s">
        <v>430</v>
      </c>
      <c r="T114" s="172" t="s">
        <v>430</v>
      </c>
      <c r="U114" s="172" t="s">
        <v>430</v>
      </c>
      <c r="V114" s="172" t="s">
        <v>430</v>
      </c>
      <c r="W114" s="172" t="s">
        <v>430</v>
      </c>
      <c r="X114" s="172" t="s">
        <v>430</v>
      </c>
      <c r="Y114" s="172" t="s">
        <v>430</v>
      </c>
      <c r="Z114" s="172" t="s">
        <v>430</v>
      </c>
      <c r="AA114" s="172" t="s">
        <v>430</v>
      </c>
      <c r="AB114" s="172" t="s">
        <v>430</v>
      </c>
      <c r="AC114" s="172" t="s">
        <v>430</v>
      </c>
      <c r="AD114" s="172" t="s">
        <v>430</v>
      </c>
      <c r="AE114" s="274"/>
      <c r="AF114" s="56" t="s">
        <v>430</v>
      </c>
      <c r="AG114" s="56" t="s">
        <v>430</v>
      </c>
      <c r="AH114" s="56" t="s">
        <v>430</v>
      </c>
      <c r="AI114" s="56" t="s">
        <v>430</v>
      </c>
      <c r="AJ114" s="56" t="s">
        <v>430</v>
      </c>
      <c r="AK114" s="135" t="s">
        <v>434</v>
      </c>
      <c r="AL114" s="138" t="s">
        <v>399</v>
      </c>
    </row>
    <row r="115" spans="1:38" ht="26.25" customHeight="1" thickBot="1" x14ac:dyDescent="0.3">
      <c r="A115" s="53" t="s">
        <v>251</v>
      </c>
      <c r="B115" s="60" t="s">
        <v>257</v>
      </c>
      <c r="C115" s="61" t="s">
        <v>258</v>
      </c>
      <c r="D115" s="56"/>
      <c r="E115" s="184" t="s">
        <v>431</v>
      </c>
      <c r="F115" s="172" t="s">
        <v>429</v>
      </c>
      <c r="G115" s="172" t="s">
        <v>430</v>
      </c>
      <c r="H115" s="184" t="s">
        <v>431</v>
      </c>
      <c r="I115" s="56" t="s">
        <v>430</v>
      </c>
      <c r="J115" s="56" t="s">
        <v>430</v>
      </c>
      <c r="K115" s="56" t="s">
        <v>430</v>
      </c>
      <c r="L115" s="56" t="s">
        <v>430</v>
      </c>
      <c r="M115" s="172" t="s">
        <v>430</v>
      </c>
      <c r="N115" s="172" t="s">
        <v>430</v>
      </c>
      <c r="O115" s="172" t="s">
        <v>430</v>
      </c>
      <c r="P115" s="172" t="s">
        <v>430</v>
      </c>
      <c r="Q115" s="172" t="s">
        <v>430</v>
      </c>
      <c r="R115" s="172" t="s">
        <v>430</v>
      </c>
      <c r="S115" s="172" t="s">
        <v>430</v>
      </c>
      <c r="T115" s="172" t="s">
        <v>430</v>
      </c>
      <c r="U115" s="172" t="s">
        <v>430</v>
      </c>
      <c r="V115" s="172" t="s">
        <v>430</v>
      </c>
      <c r="W115" s="172" t="s">
        <v>430</v>
      </c>
      <c r="X115" s="172" t="s">
        <v>430</v>
      </c>
      <c r="Y115" s="172" t="s">
        <v>430</v>
      </c>
      <c r="Z115" s="172" t="s">
        <v>430</v>
      </c>
      <c r="AA115" s="172" t="s">
        <v>430</v>
      </c>
      <c r="AB115" s="172" t="s">
        <v>430</v>
      </c>
      <c r="AC115" s="172" t="s">
        <v>430</v>
      </c>
      <c r="AD115" s="172" t="s">
        <v>430</v>
      </c>
      <c r="AE115" s="274"/>
      <c r="AF115" s="56" t="s">
        <v>430</v>
      </c>
      <c r="AG115" s="56" t="s">
        <v>430</v>
      </c>
      <c r="AH115" s="56" t="s">
        <v>430</v>
      </c>
      <c r="AI115" s="56" t="s">
        <v>430</v>
      </c>
      <c r="AJ115" s="56" t="s">
        <v>430</v>
      </c>
      <c r="AK115" s="135" t="s">
        <v>431</v>
      </c>
      <c r="AL115" s="138" t="s">
        <v>973</v>
      </c>
    </row>
    <row r="116" spans="1:38" ht="26.25" customHeight="1" thickBot="1" x14ac:dyDescent="0.3">
      <c r="A116" s="53" t="s">
        <v>251</v>
      </c>
      <c r="B116" s="57" t="s">
        <v>259</v>
      </c>
      <c r="C116" s="59" t="s">
        <v>396</v>
      </c>
      <c r="D116" s="56"/>
      <c r="E116" s="184">
        <v>0.19241425000000001</v>
      </c>
      <c r="F116" s="172" t="s">
        <v>430</v>
      </c>
      <c r="G116" s="172" t="s">
        <v>430</v>
      </c>
      <c r="H116" s="175">
        <v>26.198430000000002</v>
      </c>
      <c r="I116" s="56" t="s">
        <v>430</v>
      </c>
      <c r="J116" s="56" t="s">
        <v>430</v>
      </c>
      <c r="K116" s="56" t="s">
        <v>430</v>
      </c>
      <c r="L116" s="56" t="s">
        <v>430</v>
      </c>
      <c r="M116" s="172" t="s">
        <v>430</v>
      </c>
      <c r="N116" s="172" t="s">
        <v>430</v>
      </c>
      <c r="O116" s="172" t="s">
        <v>430</v>
      </c>
      <c r="P116" s="172" t="s">
        <v>430</v>
      </c>
      <c r="Q116" s="172" t="s">
        <v>430</v>
      </c>
      <c r="R116" s="172" t="s">
        <v>430</v>
      </c>
      <c r="S116" s="172" t="s">
        <v>430</v>
      </c>
      <c r="T116" s="172" t="s">
        <v>430</v>
      </c>
      <c r="U116" s="172" t="s">
        <v>430</v>
      </c>
      <c r="V116" s="172" t="s">
        <v>430</v>
      </c>
      <c r="W116" s="172" t="s">
        <v>430</v>
      </c>
      <c r="X116" s="172" t="s">
        <v>430</v>
      </c>
      <c r="Y116" s="172" t="s">
        <v>430</v>
      </c>
      <c r="Z116" s="172" t="s">
        <v>430</v>
      </c>
      <c r="AA116" s="172" t="s">
        <v>430</v>
      </c>
      <c r="AB116" s="172" t="s">
        <v>430</v>
      </c>
      <c r="AC116" s="172" t="s">
        <v>430</v>
      </c>
      <c r="AD116" s="172" t="s">
        <v>430</v>
      </c>
      <c r="AE116" s="274"/>
      <c r="AF116" s="56" t="s">
        <v>430</v>
      </c>
      <c r="AG116" s="56" t="s">
        <v>430</v>
      </c>
      <c r="AH116" s="56" t="s">
        <v>430</v>
      </c>
      <c r="AI116" s="56" t="s">
        <v>430</v>
      </c>
      <c r="AJ116" s="56" t="s">
        <v>430</v>
      </c>
      <c r="AK116" s="140"/>
      <c r="AL116" s="291" t="s">
        <v>399</v>
      </c>
    </row>
    <row r="117" spans="1:38" ht="26.25" customHeight="1" thickBot="1" x14ac:dyDescent="0.3">
      <c r="A117" s="53" t="s">
        <v>251</v>
      </c>
      <c r="B117" s="57" t="s">
        <v>260</v>
      </c>
      <c r="C117" s="59" t="s">
        <v>261</v>
      </c>
      <c r="D117" s="56"/>
      <c r="E117" s="172" t="s">
        <v>430</v>
      </c>
      <c r="F117" s="172" t="s">
        <v>430</v>
      </c>
      <c r="G117" s="172" t="s">
        <v>430</v>
      </c>
      <c r="H117" s="172" t="s">
        <v>430</v>
      </c>
      <c r="I117" s="56" t="s">
        <v>430</v>
      </c>
      <c r="J117" s="56" t="s">
        <v>430</v>
      </c>
      <c r="K117" s="56" t="s">
        <v>430</v>
      </c>
      <c r="L117" s="56" t="s">
        <v>430</v>
      </c>
      <c r="M117" s="172" t="s">
        <v>430</v>
      </c>
      <c r="N117" s="172" t="s">
        <v>430</v>
      </c>
      <c r="O117" s="172" t="s">
        <v>430</v>
      </c>
      <c r="P117" s="172" t="s">
        <v>430</v>
      </c>
      <c r="Q117" s="172" t="s">
        <v>430</v>
      </c>
      <c r="R117" s="172" t="s">
        <v>430</v>
      </c>
      <c r="S117" s="172" t="s">
        <v>430</v>
      </c>
      <c r="T117" s="172" t="s">
        <v>430</v>
      </c>
      <c r="U117" s="172" t="s">
        <v>430</v>
      </c>
      <c r="V117" s="172" t="s">
        <v>430</v>
      </c>
      <c r="W117" s="172" t="s">
        <v>430</v>
      </c>
      <c r="X117" s="172" t="s">
        <v>430</v>
      </c>
      <c r="Y117" s="172" t="s">
        <v>430</v>
      </c>
      <c r="Z117" s="172" t="s">
        <v>430</v>
      </c>
      <c r="AA117" s="172" t="s">
        <v>430</v>
      </c>
      <c r="AB117" s="172" t="s">
        <v>430</v>
      </c>
      <c r="AC117" s="172" t="s">
        <v>430</v>
      </c>
      <c r="AD117" s="172" t="s">
        <v>430</v>
      </c>
      <c r="AE117" s="274"/>
      <c r="AF117" s="56" t="s">
        <v>430</v>
      </c>
      <c r="AG117" s="56" t="s">
        <v>430</v>
      </c>
      <c r="AH117" s="56" t="s">
        <v>430</v>
      </c>
      <c r="AI117" s="56" t="s">
        <v>430</v>
      </c>
      <c r="AJ117" s="56" t="s">
        <v>430</v>
      </c>
      <c r="AK117" s="140" t="s">
        <v>429</v>
      </c>
      <c r="AL117" s="291" t="s">
        <v>450</v>
      </c>
    </row>
    <row r="118" spans="1:38" ht="26.25" customHeight="1" thickBot="1" x14ac:dyDescent="0.3">
      <c r="A118" s="53" t="s">
        <v>251</v>
      </c>
      <c r="B118" s="57" t="s">
        <v>262</v>
      </c>
      <c r="C118" s="59" t="s">
        <v>397</v>
      </c>
      <c r="D118" s="56"/>
      <c r="E118" s="172" t="s">
        <v>430</v>
      </c>
      <c r="F118" s="172" t="s">
        <v>430</v>
      </c>
      <c r="G118" s="172" t="s">
        <v>430</v>
      </c>
      <c r="H118" s="172" t="s">
        <v>430</v>
      </c>
      <c r="I118" s="56" t="s">
        <v>430</v>
      </c>
      <c r="J118" s="56" t="s">
        <v>430</v>
      </c>
      <c r="K118" s="56" t="s">
        <v>430</v>
      </c>
      <c r="L118" s="56" t="s">
        <v>430</v>
      </c>
      <c r="M118" s="172" t="s">
        <v>430</v>
      </c>
      <c r="N118" s="172" t="s">
        <v>430</v>
      </c>
      <c r="O118" s="172" t="s">
        <v>430</v>
      </c>
      <c r="P118" s="172" t="s">
        <v>430</v>
      </c>
      <c r="Q118" s="172" t="s">
        <v>430</v>
      </c>
      <c r="R118" s="172" t="s">
        <v>430</v>
      </c>
      <c r="S118" s="172" t="s">
        <v>430</v>
      </c>
      <c r="T118" s="172" t="s">
        <v>430</v>
      </c>
      <c r="U118" s="172" t="s">
        <v>430</v>
      </c>
      <c r="V118" s="172" t="s">
        <v>430</v>
      </c>
      <c r="W118" s="172" t="s">
        <v>430</v>
      </c>
      <c r="X118" s="172" t="s">
        <v>430</v>
      </c>
      <c r="Y118" s="172" t="s">
        <v>430</v>
      </c>
      <c r="Z118" s="172" t="s">
        <v>430</v>
      </c>
      <c r="AA118" s="172" t="s">
        <v>430</v>
      </c>
      <c r="AB118" s="172" t="s">
        <v>430</v>
      </c>
      <c r="AC118" s="172" t="s">
        <v>430</v>
      </c>
      <c r="AD118" s="172" t="s">
        <v>430</v>
      </c>
      <c r="AE118" s="274"/>
      <c r="AF118" s="56" t="s">
        <v>430</v>
      </c>
      <c r="AG118" s="56" t="s">
        <v>430</v>
      </c>
      <c r="AH118" s="56" t="s">
        <v>430</v>
      </c>
      <c r="AI118" s="56" t="s">
        <v>430</v>
      </c>
      <c r="AJ118" s="56" t="s">
        <v>430</v>
      </c>
      <c r="AK118" s="140">
        <v>18610.400000000001</v>
      </c>
      <c r="AL118" s="291" t="s">
        <v>450</v>
      </c>
    </row>
    <row r="119" spans="1:38" ht="26.25" customHeight="1" thickBot="1" x14ac:dyDescent="0.3">
      <c r="A119" s="53" t="s">
        <v>251</v>
      </c>
      <c r="B119" s="57" t="s">
        <v>263</v>
      </c>
      <c r="C119" s="59" t="s">
        <v>264</v>
      </c>
      <c r="D119" s="56"/>
      <c r="E119" s="172" t="s">
        <v>430</v>
      </c>
      <c r="F119" s="172" t="s">
        <v>430</v>
      </c>
      <c r="G119" s="172" t="s">
        <v>430</v>
      </c>
      <c r="H119" s="172" t="s">
        <v>430</v>
      </c>
      <c r="I119" s="56" t="s">
        <v>430</v>
      </c>
      <c r="J119" s="56" t="s">
        <v>430</v>
      </c>
      <c r="K119" s="56" t="s">
        <v>430</v>
      </c>
      <c r="L119" s="56" t="s">
        <v>430</v>
      </c>
      <c r="M119" s="172" t="s">
        <v>430</v>
      </c>
      <c r="N119" s="172" t="s">
        <v>430</v>
      </c>
      <c r="O119" s="172" t="s">
        <v>430</v>
      </c>
      <c r="P119" s="172" t="s">
        <v>430</v>
      </c>
      <c r="Q119" s="172" t="s">
        <v>430</v>
      </c>
      <c r="R119" s="172" t="s">
        <v>430</v>
      </c>
      <c r="S119" s="172" t="s">
        <v>430</v>
      </c>
      <c r="T119" s="172" t="s">
        <v>430</v>
      </c>
      <c r="U119" s="172" t="s">
        <v>430</v>
      </c>
      <c r="V119" s="172" t="s">
        <v>430</v>
      </c>
      <c r="W119" s="172" t="s">
        <v>430</v>
      </c>
      <c r="X119" s="172" t="s">
        <v>430</v>
      </c>
      <c r="Y119" s="172" t="s">
        <v>430</v>
      </c>
      <c r="Z119" s="172" t="s">
        <v>430</v>
      </c>
      <c r="AA119" s="172" t="s">
        <v>430</v>
      </c>
      <c r="AB119" s="172" t="s">
        <v>430</v>
      </c>
      <c r="AC119" s="172" t="s">
        <v>430</v>
      </c>
      <c r="AD119" s="172" t="s">
        <v>430</v>
      </c>
      <c r="AE119" s="274"/>
      <c r="AF119" s="56" t="s">
        <v>430</v>
      </c>
      <c r="AG119" s="56" t="s">
        <v>430</v>
      </c>
      <c r="AH119" s="56" t="s">
        <v>430</v>
      </c>
      <c r="AI119" s="56" t="s">
        <v>430</v>
      </c>
      <c r="AJ119" s="56" t="s">
        <v>430</v>
      </c>
      <c r="AK119" s="140">
        <v>18610.400000000001</v>
      </c>
      <c r="AL119" s="291" t="s">
        <v>450</v>
      </c>
    </row>
    <row r="120" spans="1:38" ht="26.25" customHeight="1" thickBot="1" x14ac:dyDescent="0.3">
      <c r="A120" s="53" t="s">
        <v>251</v>
      </c>
      <c r="B120" s="57" t="s">
        <v>265</v>
      </c>
      <c r="C120" s="59" t="s">
        <v>266</v>
      </c>
      <c r="D120" s="56"/>
      <c r="E120" s="172" t="s">
        <v>430</v>
      </c>
      <c r="F120" s="172" t="s">
        <v>430</v>
      </c>
      <c r="G120" s="172" t="s">
        <v>430</v>
      </c>
      <c r="H120" s="172" t="s">
        <v>430</v>
      </c>
      <c r="I120" s="56" t="s">
        <v>430</v>
      </c>
      <c r="J120" s="56" t="s">
        <v>430</v>
      </c>
      <c r="K120" s="56" t="s">
        <v>430</v>
      </c>
      <c r="L120" s="56" t="s">
        <v>430</v>
      </c>
      <c r="M120" s="172" t="s">
        <v>430</v>
      </c>
      <c r="N120" s="172" t="s">
        <v>430</v>
      </c>
      <c r="O120" s="172" t="s">
        <v>430</v>
      </c>
      <c r="P120" s="172" t="s">
        <v>430</v>
      </c>
      <c r="Q120" s="172" t="s">
        <v>430</v>
      </c>
      <c r="R120" s="172" t="s">
        <v>430</v>
      </c>
      <c r="S120" s="172" t="s">
        <v>430</v>
      </c>
      <c r="T120" s="172" t="s">
        <v>430</v>
      </c>
      <c r="U120" s="172" t="s">
        <v>430</v>
      </c>
      <c r="V120" s="172" t="s">
        <v>430</v>
      </c>
      <c r="W120" s="172" t="s">
        <v>430</v>
      </c>
      <c r="X120" s="172" t="s">
        <v>430</v>
      </c>
      <c r="Y120" s="172" t="s">
        <v>430</v>
      </c>
      <c r="Z120" s="172" t="s">
        <v>430</v>
      </c>
      <c r="AA120" s="172" t="s">
        <v>430</v>
      </c>
      <c r="AB120" s="172" t="s">
        <v>430</v>
      </c>
      <c r="AC120" s="172" t="s">
        <v>430</v>
      </c>
      <c r="AD120" s="172" t="s">
        <v>430</v>
      </c>
      <c r="AE120" s="274"/>
      <c r="AF120" s="56" t="s">
        <v>430</v>
      </c>
      <c r="AG120" s="56" t="s">
        <v>430</v>
      </c>
      <c r="AH120" s="56" t="s">
        <v>430</v>
      </c>
      <c r="AI120" s="56" t="s">
        <v>430</v>
      </c>
      <c r="AJ120" s="56" t="s">
        <v>430</v>
      </c>
      <c r="AK120" s="140">
        <v>6396</v>
      </c>
      <c r="AL120" s="291" t="s">
        <v>1022</v>
      </c>
    </row>
    <row r="121" spans="1:38" ht="26.25" customHeight="1" thickBot="1" x14ac:dyDescent="0.3">
      <c r="A121" s="53" t="s">
        <v>251</v>
      </c>
      <c r="B121" s="57" t="s">
        <v>267</v>
      </c>
      <c r="C121" s="59" t="s">
        <v>268</v>
      </c>
      <c r="D121" s="56"/>
      <c r="E121" s="172" t="s">
        <v>430</v>
      </c>
      <c r="F121" s="174">
        <v>16.004944000000002</v>
      </c>
      <c r="G121" s="172" t="s">
        <v>430</v>
      </c>
      <c r="H121" s="172" t="s">
        <v>430</v>
      </c>
      <c r="I121" s="56" t="s">
        <v>430</v>
      </c>
      <c r="J121" s="56" t="s">
        <v>430</v>
      </c>
      <c r="K121" s="56" t="s">
        <v>430</v>
      </c>
      <c r="L121" s="56" t="s">
        <v>430</v>
      </c>
      <c r="M121" s="172" t="s">
        <v>430</v>
      </c>
      <c r="N121" s="172" t="s">
        <v>430</v>
      </c>
      <c r="O121" s="172" t="s">
        <v>430</v>
      </c>
      <c r="P121" s="172" t="s">
        <v>430</v>
      </c>
      <c r="Q121" s="172" t="s">
        <v>430</v>
      </c>
      <c r="R121" s="172" t="s">
        <v>430</v>
      </c>
      <c r="S121" s="172" t="s">
        <v>430</v>
      </c>
      <c r="T121" s="172" t="s">
        <v>430</v>
      </c>
      <c r="U121" s="172" t="s">
        <v>430</v>
      </c>
      <c r="V121" s="172" t="s">
        <v>430</v>
      </c>
      <c r="W121" s="172" t="s">
        <v>430</v>
      </c>
      <c r="X121" s="172" t="s">
        <v>430</v>
      </c>
      <c r="Y121" s="172" t="s">
        <v>430</v>
      </c>
      <c r="Z121" s="172" t="s">
        <v>430</v>
      </c>
      <c r="AA121" s="172" t="s">
        <v>430</v>
      </c>
      <c r="AB121" s="172" t="s">
        <v>430</v>
      </c>
      <c r="AC121" s="172" t="s">
        <v>430</v>
      </c>
      <c r="AD121" s="172" t="s">
        <v>430</v>
      </c>
      <c r="AE121" s="274"/>
      <c r="AF121" s="56" t="s">
        <v>430</v>
      </c>
      <c r="AG121" s="56" t="s">
        <v>430</v>
      </c>
      <c r="AH121" s="56" t="s">
        <v>430</v>
      </c>
      <c r="AI121" s="56" t="s">
        <v>430</v>
      </c>
      <c r="AJ121" s="56" t="s">
        <v>430</v>
      </c>
      <c r="AK121" s="140">
        <v>18610.400000000001</v>
      </c>
      <c r="AL121" s="291" t="s">
        <v>974</v>
      </c>
    </row>
    <row r="122" spans="1:38" ht="26.25" customHeight="1" thickBot="1" x14ac:dyDescent="0.3">
      <c r="A122" s="53" t="s">
        <v>251</v>
      </c>
      <c r="B122" s="60" t="s">
        <v>270</v>
      </c>
      <c r="C122" s="61" t="s">
        <v>271</v>
      </c>
      <c r="D122" s="56"/>
      <c r="E122" s="172" t="s">
        <v>430</v>
      </c>
      <c r="F122" s="172" t="s">
        <v>430</v>
      </c>
      <c r="G122" s="172" t="s">
        <v>430</v>
      </c>
      <c r="H122" s="172" t="s">
        <v>430</v>
      </c>
      <c r="I122" s="56" t="s">
        <v>430</v>
      </c>
      <c r="J122" s="56" t="s">
        <v>430</v>
      </c>
      <c r="K122" s="56" t="s">
        <v>430</v>
      </c>
      <c r="L122" s="56" t="s">
        <v>430</v>
      </c>
      <c r="M122" s="172" t="s">
        <v>430</v>
      </c>
      <c r="N122" s="172" t="s">
        <v>430</v>
      </c>
      <c r="O122" s="172" t="s">
        <v>430</v>
      </c>
      <c r="P122" s="172" t="s">
        <v>430</v>
      </c>
      <c r="Q122" s="172" t="s">
        <v>430</v>
      </c>
      <c r="R122" s="172" t="s">
        <v>430</v>
      </c>
      <c r="S122" s="172" t="s">
        <v>430</v>
      </c>
      <c r="T122" s="172" t="s">
        <v>430</v>
      </c>
      <c r="U122" s="172" t="s">
        <v>430</v>
      </c>
      <c r="V122" s="172" t="s">
        <v>430</v>
      </c>
      <c r="W122" s="172" t="s">
        <v>430</v>
      </c>
      <c r="X122" s="172" t="s">
        <v>430</v>
      </c>
      <c r="Y122" s="172" t="s">
        <v>430</v>
      </c>
      <c r="Z122" s="172" t="s">
        <v>430</v>
      </c>
      <c r="AA122" s="172" t="s">
        <v>430</v>
      </c>
      <c r="AB122" s="172" t="s">
        <v>430</v>
      </c>
      <c r="AC122" s="174" t="s">
        <v>429</v>
      </c>
      <c r="AD122" s="172" t="s">
        <v>430</v>
      </c>
      <c r="AE122" s="274"/>
      <c r="AF122" s="56" t="s">
        <v>430</v>
      </c>
      <c r="AG122" s="56" t="s">
        <v>430</v>
      </c>
      <c r="AH122" s="56" t="s">
        <v>430</v>
      </c>
      <c r="AI122" s="56" t="s">
        <v>430</v>
      </c>
      <c r="AJ122" s="56" t="s">
        <v>430</v>
      </c>
      <c r="AK122" s="140" t="s">
        <v>429</v>
      </c>
      <c r="AL122" s="291" t="s">
        <v>399</v>
      </c>
    </row>
    <row r="123" spans="1:38" ht="26.25" customHeight="1" thickBot="1" x14ac:dyDescent="0.3">
      <c r="A123" s="53" t="s">
        <v>251</v>
      </c>
      <c r="B123" s="57" t="s">
        <v>272</v>
      </c>
      <c r="C123" s="59" t="s">
        <v>273</v>
      </c>
      <c r="D123" s="56"/>
      <c r="E123" s="174" t="s">
        <v>431</v>
      </c>
      <c r="F123" s="174" t="s">
        <v>431</v>
      </c>
      <c r="G123" s="174" t="s">
        <v>431</v>
      </c>
      <c r="H123" s="174" t="s">
        <v>431</v>
      </c>
      <c r="I123" s="56" t="s">
        <v>430</v>
      </c>
      <c r="J123" s="56" t="s">
        <v>430</v>
      </c>
      <c r="K123" s="56" t="s">
        <v>430</v>
      </c>
      <c r="L123" s="56" t="s">
        <v>430</v>
      </c>
      <c r="M123" s="174" t="s">
        <v>431</v>
      </c>
      <c r="N123" s="174" t="s">
        <v>431</v>
      </c>
      <c r="O123" s="174" t="s">
        <v>431</v>
      </c>
      <c r="P123" s="174" t="s">
        <v>431</v>
      </c>
      <c r="Q123" s="174" t="s">
        <v>431</v>
      </c>
      <c r="R123" s="174" t="s">
        <v>431</v>
      </c>
      <c r="S123" s="174" t="s">
        <v>431</v>
      </c>
      <c r="T123" s="174" t="s">
        <v>431</v>
      </c>
      <c r="U123" s="174" t="s">
        <v>431</v>
      </c>
      <c r="V123" s="174" t="s">
        <v>431</v>
      </c>
      <c r="W123" s="174" t="s">
        <v>430</v>
      </c>
      <c r="X123" s="174" t="s">
        <v>431</v>
      </c>
      <c r="Y123" s="174" t="s">
        <v>431</v>
      </c>
      <c r="Z123" s="174" t="s">
        <v>431</v>
      </c>
      <c r="AA123" s="174" t="s">
        <v>431</v>
      </c>
      <c r="AB123" s="174" t="s">
        <v>431</v>
      </c>
      <c r="AC123" s="174" t="s">
        <v>430</v>
      </c>
      <c r="AD123" s="174" t="s">
        <v>430</v>
      </c>
      <c r="AE123" s="274"/>
      <c r="AF123" s="56" t="s">
        <v>430</v>
      </c>
      <c r="AG123" s="56" t="s">
        <v>430</v>
      </c>
      <c r="AH123" s="56" t="s">
        <v>430</v>
      </c>
      <c r="AI123" s="56" t="s">
        <v>430</v>
      </c>
      <c r="AJ123" s="56" t="s">
        <v>430</v>
      </c>
      <c r="AK123" s="140" t="s">
        <v>431</v>
      </c>
      <c r="AL123" s="291" t="s">
        <v>404</v>
      </c>
    </row>
    <row r="124" spans="1:38" ht="26.25" customHeight="1" thickBot="1" x14ac:dyDescent="0.3">
      <c r="A124" s="53" t="s">
        <v>251</v>
      </c>
      <c r="B124" s="275" t="s">
        <v>274</v>
      </c>
      <c r="C124" s="59" t="s">
        <v>275</v>
      </c>
      <c r="D124" s="56"/>
      <c r="E124" s="174" t="s">
        <v>430</v>
      </c>
      <c r="F124" s="174" t="s">
        <v>430</v>
      </c>
      <c r="G124" s="174" t="s">
        <v>430</v>
      </c>
      <c r="H124" s="174">
        <v>22.917600000000004</v>
      </c>
      <c r="I124" s="56" t="s">
        <v>430</v>
      </c>
      <c r="J124" s="56" t="s">
        <v>430</v>
      </c>
      <c r="K124" s="56" t="s">
        <v>430</v>
      </c>
      <c r="L124" s="56" t="s">
        <v>430</v>
      </c>
      <c r="M124" s="174" t="s">
        <v>430</v>
      </c>
      <c r="N124" s="174" t="s">
        <v>430</v>
      </c>
      <c r="O124" s="174" t="s">
        <v>430</v>
      </c>
      <c r="P124" s="174" t="s">
        <v>430</v>
      </c>
      <c r="Q124" s="174" t="s">
        <v>430</v>
      </c>
      <c r="R124" s="174" t="s">
        <v>430</v>
      </c>
      <c r="S124" s="174" t="s">
        <v>430</v>
      </c>
      <c r="T124" s="174" t="s">
        <v>430</v>
      </c>
      <c r="U124" s="174" t="s">
        <v>430</v>
      </c>
      <c r="V124" s="174" t="s">
        <v>430</v>
      </c>
      <c r="W124" s="174" t="s">
        <v>430</v>
      </c>
      <c r="X124" s="174" t="s">
        <v>430</v>
      </c>
      <c r="Y124" s="174" t="s">
        <v>430</v>
      </c>
      <c r="Z124" s="174" t="s">
        <v>430</v>
      </c>
      <c r="AA124" s="174" t="s">
        <v>430</v>
      </c>
      <c r="AB124" s="174" t="s">
        <v>430</v>
      </c>
      <c r="AC124" s="174" t="s">
        <v>430</v>
      </c>
      <c r="AD124" s="174" t="s">
        <v>430</v>
      </c>
      <c r="AE124" s="274"/>
      <c r="AF124" s="56" t="s">
        <v>430</v>
      </c>
      <c r="AG124" s="56" t="s">
        <v>430</v>
      </c>
      <c r="AH124" s="56" t="s">
        <v>430</v>
      </c>
      <c r="AI124" s="56" t="s">
        <v>430</v>
      </c>
      <c r="AJ124" s="56" t="s">
        <v>430</v>
      </c>
      <c r="AK124" s="140">
        <v>212200</v>
      </c>
      <c r="AL124" s="291" t="s">
        <v>399</v>
      </c>
    </row>
    <row r="125" spans="1:38" ht="26.25" customHeight="1" thickBot="1" x14ac:dyDescent="0.3">
      <c r="A125" s="53" t="s">
        <v>276</v>
      </c>
      <c r="B125" s="57" t="s">
        <v>277</v>
      </c>
      <c r="C125" s="59" t="s">
        <v>278</v>
      </c>
      <c r="D125" s="56"/>
      <c r="E125" s="56" t="s">
        <v>430</v>
      </c>
      <c r="F125" s="56">
        <v>4.9756400000000003</v>
      </c>
      <c r="G125" s="56" t="s">
        <v>430</v>
      </c>
      <c r="H125" s="56" t="s">
        <v>429</v>
      </c>
      <c r="I125" s="56" t="s">
        <v>430</v>
      </c>
      <c r="J125" s="56" t="s">
        <v>430</v>
      </c>
      <c r="K125" s="56" t="s">
        <v>430</v>
      </c>
      <c r="L125" s="56" t="s">
        <v>430</v>
      </c>
      <c r="M125" s="56" t="s">
        <v>429</v>
      </c>
      <c r="N125" s="56" t="s">
        <v>430</v>
      </c>
      <c r="O125" s="56" t="s">
        <v>430</v>
      </c>
      <c r="P125" s="56" t="s">
        <v>429</v>
      </c>
      <c r="Q125" s="56" t="s">
        <v>430</v>
      </c>
      <c r="R125" s="56" t="s">
        <v>430</v>
      </c>
      <c r="S125" s="56" t="s">
        <v>430</v>
      </c>
      <c r="T125" s="56" t="s">
        <v>430</v>
      </c>
      <c r="U125" s="56" t="s">
        <v>430</v>
      </c>
      <c r="V125" s="56" t="s">
        <v>430</v>
      </c>
      <c r="W125" s="56" t="s">
        <v>430</v>
      </c>
      <c r="X125" s="56" t="s">
        <v>430</v>
      </c>
      <c r="Y125" s="56" t="s">
        <v>430</v>
      </c>
      <c r="Z125" s="56" t="s">
        <v>430</v>
      </c>
      <c r="AA125" s="56" t="s">
        <v>430</v>
      </c>
      <c r="AB125" s="56" t="s">
        <v>430</v>
      </c>
      <c r="AC125" s="56" t="s">
        <v>430</v>
      </c>
      <c r="AD125" s="56" t="s">
        <v>430</v>
      </c>
      <c r="AE125" s="276"/>
      <c r="AF125" s="56" t="s">
        <v>430</v>
      </c>
      <c r="AG125" s="56" t="s">
        <v>430</v>
      </c>
      <c r="AH125" s="56" t="s">
        <v>430</v>
      </c>
      <c r="AI125" s="56" t="s">
        <v>430</v>
      </c>
      <c r="AJ125" s="56" t="s">
        <v>430</v>
      </c>
      <c r="AK125" s="56" t="s">
        <v>430</v>
      </c>
      <c r="AL125" s="139" t="s">
        <v>446</v>
      </c>
    </row>
    <row r="126" spans="1:38" ht="26.25" customHeight="1" thickBot="1" x14ac:dyDescent="0.3">
      <c r="A126" s="53" t="s">
        <v>276</v>
      </c>
      <c r="B126" s="57" t="s">
        <v>279</v>
      </c>
      <c r="C126" s="59" t="s">
        <v>280</v>
      </c>
      <c r="D126" s="56"/>
      <c r="E126" s="56" t="s">
        <v>430</v>
      </c>
      <c r="F126" s="56" t="s">
        <v>430</v>
      </c>
      <c r="G126" s="56" t="s">
        <v>430</v>
      </c>
      <c r="H126" s="56" t="s">
        <v>429</v>
      </c>
      <c r="I126" s="56" t="s">
        <v>430</v>
      </c>
      <c r="J126" s="56" t="s">
        <v>430</v>
      </c>
      <c r="K126" s="56" t="s">
        <v>430</v>
      </c>
      <c r="L126" s="56" t="s">
        <v>430</v>
      </c>
      <c r="M126" s="56" t="s">
        <v>430</v>
      </c>
      <c r="N126" s="56" t="s">
        <v>430</v>
      </c>
      <c r="O126" s="56" t="s">
        <v>430</v>
      </c>
      <c r="P126" s="56" t="s">
        <v>430</v>
      </c>
      <c r="Q126" s="56" t="s">
        <v>430</v>
      </c>
      <c r="R126" s="56" t="s">
        <v>430</v>
      </c>
      <c r="S126" s="56" t="s">
        <v>430</v>
      </c>
      <c r="T126" s="56" t="s">
        <v>430</v>
      </c>
      <c r="U126" s="56" t="s">
        <v>430</v>
      </c>
      <c r="V126" s="56" t="s">
        <v>430</v>
      </c>
      <c r="W126" s="56" t="s">
        <v>430</v>
      </c>
      <c r="X126" s="56" t="s">
        <v>430</v>
      </c>
      <c r="Y126" s="56" t="s">
        <v>430</v>
      </c>
      <c r="Z126" s="56" t="s">
        <v>430</v>
      </c>
      <c r="AA126" s="56" t="s">
        <v>430</v>
      </c>
      <c r="AB126" s="56" t="s">
        <v>430</v>
      </c>
      <c r="AC126" s="56" t="s">
        <v>430</v>
      </c>
      <c r="AD126" s="56" t="s">
        <v>430</v>
      </c>
      <c r="AE126" s="276"/>
      <c r="AF126" s="56" t="s">
        <v>430</v>
      </c>
      <c r="AG126" s="56" t="s">
        <v>430</v>
      </c>
      <c r="AH126" s="56" t="s">
        <v>430</v>
      </c>
      <c r="AI126" s="56" t="s">
        <v>430</v>
      </c>
      <c r="AJ126" s="56" t="s">
        <v>430</v>
      </c>
      <c r="AK126" s="56" t="s">
        <v>430</v>
      </c>
      <c r="AL126" s="139"/>
    </row>
    <row r="127" spans="1:38" ht="26.25" customHeight="1" thickBot="1" x14ac:dyDescent="0.3">
      <c r="A127" s="53" t="s">
        <v>276</v>
      </c>
      <c r="B127" s="57" t="s">
        <v>281</v>
      </c>
      <c r="C127" s="59" t="s">
        <v>282</v>
      </c>
      <c r="D127" s="56"/>
      <c r="E127" s="56" t="s">
        <v>429</v>
      </c>
      <c r="F127" s="56" t="s">
        <v>429</v>
      </c>
      <c r="G127" s="56" t="s">
        <v>429</v>
      </c>
      <c r="H127" s="56" t="s">
        <v>429</v>
      </c>
      <c r="I127" s="56" t="s">
        <v>430</v>
      </c>
      <c r="J127" s="56" t="s">
        <v>430</v>
      </c>
      <c r="K127" s="56" t="s">
        <v>430</v>
      </c>
      <c r="L127" s="56" t="s">
        <v>430</v>
      </c>
      <c r="M127" s="56" t="s">
        <v>429</v>
      </c>
      <c r="N127" s="56" t="s">
        <v>429</v>
      </c>
      <c r="O127" s="56" t="s">
        <v>429</v>
      </c>
      <c r="P127" s="56" t="s">
        <v>429</v>
      </c>
      <c r="Q127" s="56" t="s">
        <v>430</v>
      </c>
      <c r="R127" s="56" t="s">
        <v>429</v>
      </c>
      <c r="S127" s="56" t="s">
        <v>430</v>
      </c>
      <c r="T127" s="56" t="s">
        <v>430</v>
      </c>
      <c r="U127" s="56" t="s">
        <v>430</v>
      </c>
      <c r="V127" s="56" t="s">
        <v>429</v>
      </c>
      <c r="W127" s="56" t="s">
        <v>429</v>
      </c>
      <c r="X127" s="56" t="s">
        <v>429</v>
      </c>
      <c r="Y127" s="56" t="s">
        <v>429</v>
      </c>
      <c r="Z127" s="56" t="s">
        <v>429</v>
      </c>
      <c r="AA127" s="56" t="s">
        <v>429</v>
      </c>
      <c r="AB127" s="56" t="s">
        <v>429</v>
      </c>
      <c r="AC127" s="56" t="s">
        <v>429</v>
      </c>
      <c r="AD127" s="56" t="s">
        <v>429</v>
      </c>
      <c r="AE127" s="276"/>
      <c r="AF127" s="56" t="s">
        <v>430</v>
      </c>
      <c r="AG127" s="56" t="s">
        <v>430</v>
      </c>
      <c r="AH127" s="56" t="s">
        <v>430</v>
      </c>
      <c r="AI127" s="56" t="s">
        <v>430</v>
      </c>
      <c r="AJ127" s="56" t="s">
        <v>430</v>
      </c>
      <c r="AK127" s="56" t="s">
        <v>430</v>
      </c>
      <c r="AL127" s="139"/>
    </row>
    <row r="128" spans="1:38" ht="26.25" customHeight="1" thickBot="1" x14ac:dyDescent="0.3">
      <c r="A128" s="53" t="s">
        <v>276</v>
      </c>
      <c r="B128" s="57" t="s">
        <v>283</v>
      </c>
      <c r="C128" s="59" t="s">
        <v>284</v>
      </c>
      <c r="D128" s="56"/>
      <c r="E128" s="197" t="s">
        <v>434</v>
      </c>
      <c r="F128" s="197" t="s">
        <v>434</v>
      </c>
      <c r="G128" s="197" t="s">
        <v>434</v>
      </c>
      <c r="H128" s="197" t="s">
        <v>434</v>
      </c>
      <c r="I128" s="56" t="s">
        <v>430</v>
      </c>
      <c r="J128" s="56" t="s">
        <v>430</v>
      </c>
      <c r="K128" s="56" t="s">
        <v>430</v>
      </c>
      <c r="L128" s="56" t="s">
        <v>430</v>
      </c>
      <c r="M128" s="197" t="s">
        <v>434</v>
      </c>
      <c r="N128" s="197" t="s">
        <v>434</v>
      </c>
      <c r="O128" s="197" t="s">
        <v>434</v>
      </c>
      <c r="P128" s="197" t="s">
        <v>434</v>
      </c>
      <c r="Q128" s="197" t="s">
        <v>434</v>
      </c>
      <c r="R128" s="197" t="s">
        <v>434</v>
      </c>
      <c r="S128" s="197" t="s">
        <v>434</v>
      </c>
      <c r="T128" s="197" t="s">
        <v>434</v>
      </c>
      <c r="U128" s="197" t="s">
        <v>434</v>
      </c>
      <c r="V128" s="197" t="s">
        <v>434</v>
      </c>
      <c r="W128" s="197" t="s">
        <v>434</v>
      </c>
      <c r="X128" s="197" t="s">
        <v>434</v>
      </c>
      <c r="Y128" s="197" t="s">
        <v>434</v>
      </c>
      <c r="Z128" s="197" t="s">
        <v>434</v>
      </c>
      <c r="AA128" s="197" t="s">
        <v>434</v>
      </c>
      <c r="AB128" s="197" t="s">
        <v>434</v>
      </c>
      <c r="AC128" s="197" t="s">
        <v>434</v>
      </c>
      <c r="AD128" s="197" t="s">
        <v>434</v>
      </c>
      <c r="AE128" s="195"/>
      <c r="AF128" s="197" t="s">
        <v>430</v>
      </c>
      <c r="AG128" s="197" t="s">
        <v>430</v>
      </c>
      <c r="AH128" s="197" t="s">
        <v>430</v>
      </c>
      <c r="AI128" s="197" t="s">
        <v>430</v>
      </c>
      <c r="AJ128" s="197" t="s">
        <v>430</v>
      </c>
      <c r="AK128" s="197" t="s">
        <v>434</v>
      </c>
      <c r="AL128" s="139" t="s">
        <v>447</v>
      </c>
    </row>
    <row r="129" spans="1:38" ht="26.25" customHeight="1" thickBot="1" x14ac:dyDescent="0.3">
      <c r="A129" s="53" t="s">
        <v>276</v>
      </c>
      <c r="B129" s="57" t="s">
        <v>286</v>
      </c>
      <c r="C129" s="62" t="s">
        <v>287</v>
      </c>
      <c r="D129" s="56"/>
      <c r="E129" s="174" t="s">
        <v>429</v>
      </c>
      <c r="F129" s="174" t="s">
        <v>429</v>
      </c>
      <c r="G129" s="174" t="s">
        <v>429</v>
      </c>
      <c r="H129" s="174" t="s">
        <v>429</v>
      </c>
      <c r="I129" s="56" t="s">
        <v>430</v>
      </c>
      <c r="J129" s="56" t="s">
        <v>430</v>
      </c>
      <c r="K129" s="56" t="s">
        <v>430</v>
      </c>
      <c r="L129" s="56" t="s">
        <v>430</v>
      </c>
      <c r="M129" s="174" t="s">
        <v>429</v>
      </c>
      <c r="N129" s="174" t="s">
        <v>429</v>
      </c>
      <c r="O129" s="174" t="s">
        <v>429</v>
      </c>
      <c r="P129" s="174" t="s">
        <v>429</v>
      </c>
      <c r="Q129" s="174" t="s">
        <v>429</v>
      </c>
      <c r="R129" s="174" t="s">
        <v>429</v>
      </c>
      <c r="S129" s="174" t="s">
        <v>429</v>
      </c>
      <c r="T129" s="174" t="s">
        <v>429</v>
      </c>
      <c r="U129" s="174" t="s">
        <v>429</v>
      </c>
      <c r="V129" s="174" t="s">
        <v>429</v>
      </c>
      <c r="W129" s="174" t="s">
        <v>429</v>
      </c>
      <c r="X129" s="174" t="s">
        <v>429</v>
      </c>
      <c r="Y129" s="174" t="s">
        <v>429</v>
      </c>
      <c r="Z129" s="174" t="s">
        <v>429</v>
      </c>
      <c r="AA129" s="174" t="s">
        <v>429</v>
      </c>
      <c r="AB129" s="174" t="s">
        <v>429</v>
      </c>
      <c r="AC129" s="174" t="s">
        <v>429</v>
      </c>
      <c r="AD129" s="174" t="s">
        <v>430</v>
      </c>
      <c r="AE129" s="195"/>
      <c r="AF129" s="197" t="s">
        <v>430</v>
      </c>
      <c r="AG129" s="197" t="s">
        <v>430</v>
      </c>
      <c r="AH129" s="197" t="s">
        <v>430</v>
      </c>
      <c r="AI129" s="197" t="s">
        <v>430</v>
      </c>
      <c r="AJ129" s="197" t="s">
        <v>430</v>
      </c>
      <c r="AK129" s="197" t="s">
        <v>429</v>
      </c>
      <c r="AL129" s="139" t="s">
        <v>288</v>
      </c>
    </row>
    <row r="130" spans="1:38" ht="26.25" customHeight="1" thickBot="1" x14ac:dyDescent="0.3">
      <c r="A130" s="53" t="s">
        <v>276</v>
      </c>
      <c r="B130" s="57" t="s">
        <v>289</v>
      </c>
      <c r="C130" s="185" t="s">
        <v>290</v>
      </c>
      <c r="D130" s="56"/>
      <c r="E130" s="174" t="s">
        <v>429</v>
      </c>
      <c r="F130" s="174" t="s">
        <v>429</v>
      </c>
      <c r="G130" s="174" t="s">
        <v>429</v>
      </c>
      <c r="H130" s="174" t="s">
        <v>429</v>
      </c>
      <c r="I130" s="56" t="s">
        <v>430</v>
      </c>
      <c r="J130" s="56" t="s">
        <v>430</v>
      </c>
      <c r="K130" s="56" t="s">
        <v>430</v>
      </c>
      <c r="L130" s="56" t="s">
        <v>430</v>
      </c>
      <c r="M130" s="174" t="s">
        <v>429</v>
      </c>
      <c r="N130" s="174" t="s">
        <v>429</v>
      </c>
      <c r="O130" s="174" t="s">
        <v>429</v>
      </c>
      <c r="P130" s="174" t="s">
        <v>429</v>
      </c>
      <c r="Q130" s="174" t="s">
        <v>429</v>
      </c>
      <c r="R130" s="174" t="s">
        <v>429</v>
      </c>
      <c r="S130" s="174" t="s">
        <v>429</v>
      </c>
      <c r="T130" s="174" t="s">
        <v>429</v>
      </c>
      <c r="U130" s="174" t="s">
        <v>429</v>
      </c>
      <c r="V130" s="174" t="s">
        <v>429</v>
      </c>
      <c r="W130" s="174" t="s">
        <v>429</v>
      </c>
      <c r="X130" s="174" t="s">
        <v>429</v>
      </c>
      <c r="Y130" s="174" t="s">
        <v>429</v>
      </c>
      <c r="Z130" s="174" t="s">
        <v>429</v>
      </c>
      <c r="AA130" s="174" t="s">
        <v>429</v>
      </c>
      <c r="AB130" s="174" t="s">
        <v>429</v>
      </c>
      <c r="AC130" s="174" t="s">
        <v>429</v>
      </c>
      <c r="AD130" s="174" t="s">
        <v>430</v>
      </c>
      <c r="AE130" s="195"/>
      <c r="AF130" s="197" t="s">
        <v>430</v>
      </c>
      <c r="AG130" s="197" t="s">
        <v>430</v>
      </c>
      <c r="AH130" s="197" t="s">
        <v>430</v>
      </c>
      <c r="AI130" s="197" t="s">
        <v>430</v>
      </c>
      <c r="AJ130" s="197" t="s">
        <v>430</v>
      </c>
      <c r="AK130" s="197" t="s">
        <v>429</v>
      </c>
      <c r="AL130" s="139" t="s">
        <v>288</v>
      </c>
    </row>
    <row r="131" spans="1:38" ht="26.25" customHeight="1" thickBot="1" x14ac:dyDescent="0.3">
      <c r="A131" s="53" t="s">
        <v>276</v>
      </c>
      <c r="B131" s="57" t="s">
        <v>291</v>
      </c>
      <c r="C131" s="62" t="s">
        <v>292</v>
      </c>
      <c r="D131" s="56"/>
      <c r="E131" s="174" t="s">
        <v>429</v>
      </c>
      <c r="F131" s="174" t="s">
        <v>429</v>
      </c>
      <c r="G131" s="174" t="s">
        <v>429</v>
      </c>
      <c r="H131" s="174" t="s">
        <v>429</v>
      </c>
      <c r="I131" s="56" t="s">
        <v>430</v>
      </c>
      <c r="J131" s="56" t="s">
        <v>430</v>
      </c>
      <c r="K131" s="56" t="s">
        <v>430</v>
      </c>
      <c r="L131" s="56" t="s">
        <v>430</v>
      </c>
      <c r="M131" s="174" t="s">
        <v>429</v>
      </c>
      <c r="N131" s="174" t="s">
        <v>429</v>
      </c>
      <c r="O131" s="174" t="s">
        <v>429</v>
      </c>
      <c r="P131" s="174" t="s">
        <v>429</v>
      </c>
      <c r="Q131" s="174" t="s">
        <v>429</v>
      </c>
      <c r="R131" s="174" t="s">
        <v>429</v>
      </c>
      <c r="S131" s="174" t="s">
        <v>429</v>
      </c>
      <c r="T131" s="174" t="s">
        <v>429</v>
      </c>
      <c r="U131" s="174" t="s">
        <v>429</v>
      </c>
      <c r="V131" s="174" t="s">
        <v>429</v>
      </c>
      <c r="W131" s="174" t="s">
        <v>429</v>
      </c>
      <c r="X131" s="174" t="s">
        <v>429</v>
      </c>
      <c r="Y131" s="174" t="s">
        <v>429</v>
      </c>
      <c r="Z131" s="174" t="s">
        <v>429</v>
      </c>
      <c r="AA131" s="174" t="s">
        <v>429</v>
      </c>
      <c r="AB131" s="174" t="s">
        <v>429</v>
      </c>
      <c r="AC131" s="174" t="s">
        <v>429</v>
      </c>
      <c r="AD131" s="174" t="s">
        <v>429</v>
      </c>
      <c r="AE131" s="195"/>
      <c r="AF131" s="197" t="s">
        <v>430</v>
      </c>
      <c r="AG131" s="197" t="s">
        <v>430</v>
      </c>
      <c r="AH131" s="197" t="s">
        <v>430</v>
      </c>
      <c r="AI131" s="197" t="s">
        <v>430</v>
      </c>
      <c r="AJ131" s="197" t="s">
        <v>430</v>
      </c>
      <c r="AK131" s="197" t="s">
        <v>429</v>
      </c>
      <c r="AL131" s="139" t="s">
        <v>288</v>
      </c>
    </row>
    <row r="132" spans="1:38" ht="26.25" customHeight="1" thickBot="1" x14ac:dyDescent="0.3">
      <c r="A132" s="53" t="s">
        <v>276</v>
      </c>
      <c r="B132" s="57" t="s">
        <v>293</v>
      </c>
      <c r="C132" s="62" t="s">
        <v>294</v>
      </c>
      <c r="D132" s="56"/>
      <c r="E132" s="174" t="s">
        <v>434</v>
      </c>
      <c r="F132" s="174" t="s">
        <v>434</v>
      </c>
      <c r="G132" s="174" t="s">
        <v>434</v>
      </c>
      <c r="H132" s="174" t="s">
        <v>429</v>
      </c>
      <c r="I132" s="56" t="s">
        <v>430</v>
      </c>
      <c r="J132" s="56" t="s">
        <v>430</v>
      </c>
      <c r="K132" s="56" t="s">
        <v>430</v>
      </c>
      <c r="L132" s="56" t="s">
        <v>430</v>
      </c>
      <c r="M132" s="174" t="s">
        <v>434</v>
      </c>
      <c r="N132" s="174" t="s">
        <v>434</v>
      </c>
      <c r="O132" s="174" t="s">
        <v>434</v>
      </c>
      <c r="P132" s="174" t="s">
        <v>434</v>
      </c>
      <c r="Q132" s="174" t="s">
        <v>434</v>
      </c>
      <c r="R132" s="174" t="s">
        <v>434</v>
      </c>
      <c r="S132" s="174" t="s">
        <v>434</v>
      </c>
      <c r="T132" s="174" t="s">
        <v>434</v>
      </c>
      <c r="U132" s="174" t="s">
        <v>434</v>
      </c>
      <c r="V132" s="174" t="s">
        <v>434</v>
      </c>
      <c r="W132" s="174" t="s">
        <v>434</v>
      </c>
      <c r="X132" s="174" t="s">
        <v>429</v>
      </c>
      <c r="Y132" s="174" t="s">
        <v>429</v>
      </c>
      <c r="Z132" s="174" t="s">
        <v>429</v>
      </c>
      <c r="AA132" s="174" t="s">
        <v>429</v>
      </c>
      <c r="AB132" s="174" t="s">
        <v>429</v>
      </c>
      <c r="AC132" s="174" t="s">
        <v>434</v>
      </c>
      <c r="AD132" s="174" t="s">
        <v>430</v>
      </c>
      <c r="AE132" s="267"/>
      <c r="AF132" s="56" t="s">
        <v>430</v>
      </c>
      <c r="AG132" s="56" t="s">
        <v>430</v>
      </c>
      <c r="AH132" s="56" t="s">
        <v>430</v>
      </c>
      <c r="AI132" s="56" t="s">
        <v>430</v>
      </c>
      <c r="AJ132" s="56" t="s">
        <v>430</v>
      </c>
      <c r="AK132" s="56" t="s">
        <v>434</v>
      </c>
      <c r="AL132" s="139"/>
    </row>
    <row r="133" spans="1:38" ht="26.25" customHeight="1" thickBot="1" x14ac:dyDescent="0.3">
      <c r="A133" s="53" t="s">
        <v>276</v>
      </c>
      <c r="B133" s="57" t="s">
        <v>295</v>
      </c>
      <c r="C133" s="62" t="s">
        <v>296</v>
      </c>
      <c r="D133" s="56"/>
      <c r="E133" s="174" t="s">
        <v>434</v>
      </c>
      <c r="F133" s="174" t="s">
        <v>434</v>
      </c>
      <c r="G133" s="174" t="s">
        <v>434</v>
      </c>
      <c r="H133" s="174" t="s">
        <v>467</v>
      </c>
      <c r="I133" s="56" t="s">
        <v>430</v>
      </c>
      <c r="J133" s="56" t="s">
        <v>430</v>
      </c>
      <c r="K133" s="56" t="s">
        <v>430</v>
      </c>
      <c r="L133" s="56" t="s">
        <v>430</v>
      </c>
      <c r="M133" s="174" t="s">
        <v>984</v>
      </c>
      <c r="N133" s="174" t="s">
        <v>434</v>
      </c>
      <c r="O133" s="174" t="s">
        <v>434</v>
      </c>
      <c r="P133" s="174" t="s">
        <v>434</v>
      </c>
      <c r="Q133" s="174" t="s">
        <v>434</v>
      </c>
      <c r="R133" s="174" t="s">
        <v>434</v>
      </c>
      <c r="S133" s="174" t="s">
        <v>434</v>
      </c>
      <c r="T133" s="174" t="s">
        <v>434</v>
      </c>
      <c r="U133" s="174" t="s">
        <v>434</v>
      </c>
      <c r="V133" s="174" t="s">
        <v>434</v>
      </c>
      <c r="W133" s="174" t="s">
        <v>434</v>
      </c>
      <c r="X133" s="174" t="s">
        <v>434</v>
      </c>
      <c r="Y133" s="174" t="s">
        <v>434</v>
      </c>
      <c r="Z133" s="174" t="s">
        <v>434</v>
      </c>
      <c r="AA133" s="174" t="s">
        <v>434</v>
      </c>
      <c r="AB133" s="174" t="s">
        <v>434</v>
      </c>
      <c r="AC133" s="174" t="s">
        <v>434</v>
      </c>
      <c r="AD133" s="174" t="s">
        <v>434</v>
      </c>
      <c r="AE133" s="267"/>
      <c r="AF133" s="56" t="s">
        <v>430</v>
      </c>
      <c r="AG133" s="56" t="s">
        <v>430</v>
      </c>
      <c r="AH133" s="56" t="s">
        <v>430</v>
      </c>
      <c r="AI133" s="56" t="s">
        <v>430</v>
      </c>
      <c r="AJ133" s="56" t="s">
        <v>430</v>
      </c>
      <c r="AK133" s="56" t="s">
        <v>434</v>
      </c>
      <c r="AL133" s="139" t="s">
        <v>448</v>
      </c>
    </row>
    <row r="134" spans="1:38" ht="26.25" customHeight="1" thickBot="1" x14ac:dyDescent="0.3">
      <c r="A134" s="53" t="s">
        <v>276</v>
      </c>
      <c r="B134" s="57" t="s">
        <v>297</v>
      </c>
      <c r="C134" s="59" t="s">
        <v>298</v>
      </c>
      <c r="D134" s="56"/>
      <c r="E134" s="174" t="s">
        <v>429</v>
      </c>
      <c r="F134" s="174" t="s">
        <v>429</v>
      </c>
      <c r="G134" s="174" t="s">
        <v>429</v>
      </c>
      <c r="H134" s="174" t="s">
        <v>429</v>
      </c>
      <c r="I134" s="56" t="s">
        <v>430</v>
      </c>
      <c r="J134" s="56" t="s">
        <v>430</v>
      </c>
      <c r="K134" s="56" t="s">
        <v>430</v>
      </c>
      <c r="L134" s="56" t="s">
        <v>430</v>
      </c>
      <c r="M134" s="174" t="s">
        <v>429</v>
      </c>
      <c r="N134" s="174" t="s">
        <v>429</v>
      </c>
      <c r="O134" s="174" t="s">
        <v>429</v>
      </c>
      <c r="P134" s="174" t="s">
        <v>429</v>
      </c>
      <c r="Q134" s="174" t="s">
        <v>429</v>
      </c>
      <c r="R134" s="174" t="s">
        <v>429</v>
      </c>
      <c r="S134" s="174" t="s">
        <v>429</v>
      </c>
      <c r="T134" s="174" t="s">
        <v>429</v>
      </c>
      <c r="U134" s="174" t="s">
        <v>429</v>
      </c>
      <c r="V134" s="174" t="s">
        <v>429</v>
      </c>
      <c r="W134" s="174" t="s">
        <v>429</v>
      </c>
      <c r="X134" s="174" t="s">
        <v>429</v>
      </c>
      <c r="Y134" s="174" t="s">
        <v>429</v>
      </c>
      <c r="Z134" s="174" t="s">
        <v>429</v>
      </c>
      <c r="AA134" s="174" t="s">
        <v>429</v>
      </c>
      <c r="AB134" s="174" t="s">
        <v>429</v>
      </c>
      <c r="AC134" s="174" t="s">
        <v>429</v>
      </c>
      <c r="AD134" s="174" t="s">
        <v>430</v>
      </c>
      <c r="AE134" s="267"/>
      <c r="AF134" s="56" t="s">
        <v>430</v>
      </c>
      <c r="AG134" s="56" t="s">
        <v>430</v>
      </c>
      <c r="AH134" s="56" t="s">
        <v>430</v>
      </c>
      <c r="AI134" s="56" t="s">
        <v>430</v>
      </c>
      <c r="AJ134" s="56" t="s">
        <v>430</v>
      </c>
      <c r="AK134" s="56" t="s">
        <v>429</v>
      </c>
      <c r="AL134" s="139"/>
    </row>
    <row r="135" spans="1:38" ht="26.25" customHeight="1" thickBot="1" x14ac:dyDescent="0.3">
      <c r="A135" s="53" t="s">
        <v>276</v>
      </c>
      <c r="B135" s="57" t="s">
        <v>299</v>
      </c>
      <c r="C135" s="59" t="s">
        <v>300</v>
      </c>
      <c r="D135" s="56"/>
      <c r="E135" s="174" t="s">
        <v>429</v>
      </c>
      <c r="F135" s="174" t="s">
        <v>429</v>
      </c>
      <c r="G135" s="174" t="s">
        <v>429</v>
      </c>
      <c r="H135" s="174" t="s">
        <v>429</v>
      </c>
      <c r="I135" s="56" t="s">
        <v>430</v>
      </c>
      <c r="J135" s="56" t="s">
        <v>430</v>
      </c>
      <c r="K135" s="56" t="s">
        <v>430</v>
      </c>
      <c r="L135" s="56" t="s">
        <v>430</v>
      </c>
      <c r="M135" s="174" t="s">
        <v>429</v>
      </c>
      <c r="N135" s="174" t="s">
        <v>429</v>
      </c>
      <c r="O135" s="174" t="s">
        <v>429</v>
      </c>
      <c r="P135" s="174" t="s">
        <v>429</v>
      </c>
      <c r="Q135" s="174" t="s">
        <v>429</v>
      </c>
      <c r="R135" s="174" t="s">
        <v>429</v>
      </c>
      <c r="S135" s="174" t="s">
        <v>429</v>
      </c>
      <c r="T135" s="174" t="s">
        <v>429</v>
      </c>
      <c r="U135" s="174" t="s">
        <v>429</v>
      </c>
      <c r="V135" s="174" t="s">
        <v>429</v>
      </c>
      <c r="W135" s="174" t="s">
        <v>429</v>
      </c>
      <c r="X135" s="174" t="s">
        <v>429</v>
      </c>
      <c r="Y135" s="174" t="s">
        <v>429</v>
      </c>
      <c r="Z135" s="174" t="s">
        <v>429</v>
      </c>
      <c r="AA135" s="174" t="s">
        <v>429</v>
      </c>
      <c r="AB135" s="174" t="s">
        <v>429</v>
      </c>
      <c r="AC135" s="174" t="s">
        <v>429</v>
      </c>
      <c r="AD135" s="174" t="s">
        <v>430</v>
      </c>
      <c r="AE135" s="267"/>
      <c r="AF135" s="56" t="s">
        <v>430</v>
      </c>
      <c r="AG135" s="56" t="s">
        <v>430</v>
      </c>
      <c r="AH135" s="56" t="s">
        <v>430</v>
      </c>
      <c r="AI135" s="56" t="s">
        <v>430</v>
      </c>
      <c r="AJ135" s="56" t="s">
        <v>430</v>
      </c>
      <c r="AK135" s="56" t="s">
        <v>429</v>
      </c>
      <c r="AL135" s="139"/>
    </row>
    <row r="136" spans="1:38" ht="26.25" customHeight="1" thickBot="1" x14ac:dyDescent="0.3">
      <c r="A136" s="53" t="s">
        <v>276</v>
      </c>
      <c r="B136" s="57" t="s">
        <v>301</v>
      </c>
      <c r="C136" s="59" t="s">
        <v>302</v>
      </c>
      <c r="D136" s="56"/>
      <c r="E136" s="56" t="s">
        <v>430</v>
      </c>
      <c r="F136" s="56">
        <v>6.0749999999999998E-2</v>
      </c>
      <c r="G136" s="56" t="s">
        <v>430</v>
      </c>
      <c r="H136" s="56">
        <v>12.121552100000001</v>
      </c>
      <c r="I136" s="56" t="s">
        <v>430</v>
      </c>
      <c r="J136" s="56" t="s">
        <v>430</v>
      </c>
      <c r="K136" s="56" t="s">
        <v>430</v>
      </c>
      <c r="L136" s="56" t="s">
        <v>430</v>
      </c>
      <c r="M136" s="56" t="s">
        <v>430</v>
      </c>
      <c r="N136" s="56" t="s">
        <v>429</v>
      </c>
      <c r="O136" s="56" t="s">
        <v>429</v>
      </c>
      <c r="P136" s="56" t="s">
        <v>429</v>
      </c>
      <c r="Q136" s="56" t="s">
        <v>429</v>
      </c>
      <c r="R136" s="56" t="s">
        <v>429</v>
      </c>
      <c r="S136" s="56" t="s">
        <v>429</v>
      </c>
      <c r="T136" s="56" t="s">
        <v>429</v>
      </c>
      <c r="U136" s="56" t="s">
        <v>429</v>
      </c>
      <c r="V136" s="56" t="s">
        <v>429</v>
      </c>
      <c r="W136" s="56" t="s">
        <v>430</v>
      </c>
      <c r="X136" s="56" t="s">
        <v>430</v>
      </c>
      <c r="Y136" s="56" t="s">
        <v>430</v>
      </c>
      <c r="Z136" s="56" t="s">
        <v>430</v>
      </c>
      <c r="AA136" s="56" t="s">
        <v>430</v>
      </c>
      <c r="AB136" s="56" t="s">
        <v>430</v>
      </c>
      <c r="AC136" s="56" t="s">
        <v>430</v>
      </c>
      <c r="AD136" s="56" t="s">
        <v>430</v>
      </c>
      <c r="AE136" s="276"/>
      <c r="AF136" s="56" t="s">
        <v>430</v>
      </c>
      <c r="AG136" s="56" t="s">
        <v>430</v>
      </c>
      <c r="AH136" s="56" t="s">
        <v>430</v>
      </c>
      <c r="AI136" s="56" t="s">
        <v>430</v>
      </c>
      <c r="AJ136" s="56" t="s">
        <v>430</v>
      </c>
      <c r="AK136" s="56" t="s">
        <v>429</v>
      </c>
      <c r="AL136" s="139" t="s">
        <v>449</v>
      </c>
    </row>
    <row r="137" spans="1:38" ht="26.25" customHeight="1" thickBot="1" x14ac:dyDescent="0.3">
      <c r="A137" s="53" t="s">
        <v>276</v>
      </c>
      <c r="B137" s="57" t="s">
        <v>303</v>
      </c>
      <c r="C137" s="59" t="s">
        <v>304</v>
      </c>
      <c r="D137" s="56"/>
      <c r="E137" s="56" t="s">
        <v>430</v>
      </c>
      <c r="F137" s="56" t="s">
        <v>431</v>
      </c>
      <c r="G137" s="56" t="s">
        <v>430</v>
      </c>
      <c r="H137" s="56" t="s">
        <v>429</v>
      </c>
      <c r="I137" s="56" t="s">
        <v>430</v>
      </c>
      <c r="J137" s="56" t="s">
        <v>430</v>
      </c>
      <c r="K137" s="56" t="s">
        <v>430</v>
      </c>
      <c r="L137" s="56" t="s">
        <v>430</v>
      </c>
      <c r="M137" s="56" t="s">
        <v>430</v>
      </c>
      <c r="N137" s="56" t="s">
        <v>429</v>
      </c>
      <c r="O137" s="56" t="s">
        <v>429</v>
      </c>
      <c r="P137" s="56" t="s">
        <v>429</v>
      </c>
      <c r="Q137" s="56" t="s">
        <v>429</v>
      </c>
      <c r="R137" s="56" t="s">
        <v>429</v>
      </c>
      <c r="S137" s="56" t="s">
        <v>429</v>
      </c>
      <c r="T137" s="56" t="s">
        <v>429</v>
      </c>
      <c r="U137" s="56" t="s">
        <v>429</v>
      </c>
      <c r="V137" s="56" t="s">
        <v>429</v>
      </c>
      <c r="W137" s="56" t="s">
        <v>430</v>
      </c>
      <c r="X137" s="56" t="s">
        <v>430</v>
      </c>
      <c r="Y137" s="56" t="s">
        <v>430</v>
      </c>
      <c r="Z137" s="56" t="s">
        <v>430</v>
      </c>
      <c r="AA137" s="56" t="s">
        <v>430</v>
      </c>
      <c r="AB137" s="56" t="s">
        <v>430</v>
      </c>
      <c r="AC137" s="56" t="s">
        <v>430</v>
      </c>
      <c r="AD137" s="56" t="s">
        <v>430</v>
      </c>
      <c r="AE137" s="276"/>
      <c r="AF137" s="56" t="s">
        <v>430</v>
      </c>
      <c r="AG137" s="56" t="s">
        <v>430</v>
      </c>
      <c r="AH137" s="56" t="s">
        <v>430</v>
      </c>
      <c r="AI137" s="56" t="s">
        <v>430</v>
      </c>
      <c r="AJ137" s="56" t="s">
        <v>430</v>
      </c>
      <c r="AK137" s="56" t="s">
        <v>429</v>
      </c>
      <c r="AL137" s="139" t="s">
        <v>449</v>
      </c>
    </row>
    <row r="138" spans="1:38" ht="26.25" customHeight="1" thickBot="1" x14ac:dyDescent="0.3">
      <c r="A138" s="57" t="s">
        <v>276</v>
      </c>
      <c r="B138" s="57" t="s">
        <v>305</v>
      </c>
      <c r="C138" s="59" t="s">
        <v>306</v>
      </c>
      <c r="D138" s="56"/>
      <c r="E138" s="171" t="s">
        <v>430</v>
      </c>
      <c r="F138" s="171" t="s">
        <v>429</v>
      </c>
      <c r="G138" s="171" t="s">
        <v>430</v>
      </c>
      <c r="H138" s="171" t="s">
        <v>429</v>
      </c>
      <c r="I138" s="56" t="s">
        <v>430</v>
      </c>
      <c r="J138" s="56" t="s">
        <v>430</v>
      </c>
      <c r="K138" s="56" t="s">
        <v>430</v>
      </c>
      <c r="L138" s="56" t="s">
        <v>430</v>
      </c>
      <c r="M138" s="171" t="s">
        <v>430</v>
      </c>
      <c r="N138" s="171" t="s">
        <v>429</v>
      </c>
      <c r="O138" s="171" t="s">
        <v>429</v>
      </c>
      <c r="P138" s="171" t="s">
        <v>429</v>
      </c>
      <c r="Q138" s="171" t="s">
        <v>429</v>
      </c>
      <c r="R138" s="171" t="s">
        <v>429</v>
      </c>
      <c r="S138" s="171" t="s">
        <v>429</v>
      </c>
      <c r="T138" s="171" t="s">
        <v>429</v>
      </c>
      <c r="U138" s="171" t="s">
        <v>429</v>
      </c>
      <c r="V138" s="171" t="s">
        <v>429</v>
      </c>
      <c r="W138" s="171" t="s">
        <v>430</v>
      </c>
      <c r="X138" s="171" t="s">
        <v>430</v>
      </c>
      <c r="Y138" s="171" t="s">
        <v>430</v>
      </c>
      <c r="Z138" s="171" t="s">
        <v>430</v>
      </c>
      <c r="AA138" s="171" t="s">
        <v>430</v>
      </c>
      <c r="AB138" s="171" t="s">
        <v>430</v>
      </c>
      <c r="AC138" s="171" t="s">
        <v>430</v>
      </c>
      <c r="AD138" s="171" t="s">
        <v>430</v>
      </c>
      <c r="AE138" s="276"/>
      <c r="AF138" s="56" t="s">
        <v>430</v>
      </c>
      <c r="AG138" s="56" t="s">
        <v>430</v>
      </c>
      <c r="AH138" s="56" t="s">
        <v>430</v>
      </c>
      <c r="AI138" s="56" t="s">
        <v>430</v>
      </c>
      <c r="AJ138" s="56" t="s">
        <v>430</v>
      </c>
      <c r="AK138" s="56" t="s">
        <v>429</v>
      </c>
      <c r="AL138" s="139" t="s">
        <v>449</v>
      </c>
    </row>
    <row r="139" spans="1:38" ht="26.25" customHeight="1" thickBot="1" x14ac:dyDescent="0.3">
      <c r="A139" s="57" t="s">
        <v>276</v>
      </c>
      <c r="B139" s="57" t="s">
        <v>307</v>
      </c>
      <c r="C139" s="59" t="s">
        <v>364</v>
      </c>
      <c r="D139" s="56"/>
      <c r="E139" s="56" t="s">
        <v>434</v>
      </c>
      <c r="F139" s="56" t="s">
        <v>434</v>
      </c>
      <c r="G139" s="56" t="s">
        <v>434</v>
      </c>
      <c r="H139" s="56" t="s">
        <v>434</v>
      </c>
      <c r="I139" s="56" t="s">
        <v>430</v>
      </c>
      <c r="J139" s="56" t="s">
        <v>430</v>
      </c>
      <c r="K139" s="56" t="s">
        <v>430</v>
      </c>
      <c r="L139" s="56" t="s">
        <v>430</v>
      </c>
      <c r="M139" s="56" t="s">
        <v>434</v>
      </c>
      <c r="N139" s="56" t="s">
        <v>434</v>
      </c>
      <c r="O139" s="56" t="s">
        <v>434</v>
      </c>
      <c r="P139" s="56" t="s">
        <v>434</v>
      </c>
      <c r="Q139" s="56" t="s">
        <v>434</v>
      </c>
      <c r="R139" s="56" t="s">
        <v>434</v>
      </c>
      <c r="S139" s="56" t="s">
        <v>434</v>
      </c>
      <c r="T139" s="56" t="s">
        <v>434</v>
      </c>
      <c r="U139" s="56" t="s">
        <v>434</v>
      </c>
      <c r="V139" s="56" t="s">
        <v>434</v>
      </c>
      <c r="W139" s="56" t="s">
        <v>434</v>
      </c>
      <c r="X139" s="56" t="s">
        <v>434</v>
      </c>
      <c r="Y139" s="56" t="s">
        <v>434</v>
      </c>
      <c r="Z139" s="56" t="s">
        <v>434</v>
      </c>
      <c r="AA139" s="56" t="s">
        <v>434</v>
      </c>
      <c r="AB139" s="56" t="s">
        <v>434</v>
      </c>
      <c r="AC139" s="56" t="s">
        <v>434</v>
      </c>
      <c r="AD139" s="56" t="s">
        <v>434</v>
      </c>
      <c r="AE139" s="276"/>
      <c r="AF139" s="56" t="s">
        <v>434</v>
      </c>
      <c r="AG139" s="56" t="s">
        <v>434</v>
      </c>
      <c r="AH139" s="56" t="s">
        <v>434</v>
      </c>
      <c r="AI139" s="56" t="s">
        <v>434</v>
      </c>
      <c r="AJ139" s="56" t="s">
        <v>434</v>
      </c>
      <c r="AK139" s="56" t="s">
        <v>434</v>
      </c>
      <c r="AL139" s="139" t="s">
        <v>438</v>
      </c>
    </row>
    <row r="140" spans="1:38" ht="26.25" customHeight="1" thickBot="1" x14ac:dyDescent="0.3">
      <c r="A140" s="53" t="s">
        <v>309</v>
      </c>
      <c r="B140" s="57" t="s">
        <v>310</v>
      </c>
      <c r="C140" s="59" t="s">
        <v>365</v>
      </c>
      <c r="D140" s="56"/>
      <c r="E140" s="56" t="s">
        <v>430</v>
      </c>
      <c r="F140" s="56" t="s">
        <v>430</v>
      </c>
      <c r="G140" s="56" t="s">
        <v>430</v>
      </c>
      <c r="H140" s="56" t="s">
        <v>430</v>
      </c>
      <c r="I140" s="56" t="s">
        <v>430</v>
      </c>
      <c r="J140" s="56" t="s">
        <v>430</v>
      </c>
      <c r="K140" s="56" t="s">
        <v>430</v>
      </c>
      <c r="L140" s="56" t="s">
        <v>430</v>
      </c>
      <c r="M140" s="56" t="s">
        <v>430</v>
      </c>
      <c r="N140" s="56" t="s">
        <v>430</v>
      </c>
      <c r="O140" s="56" t="s">
        <v>430</v>
      </c>
      <c r="P140" s="56" t="s">
        <v>430</v>
      </c>
      <c r="Q140" s="56" t="s">
        <v>430</v>
      </c>
      <c r="R140" s="56" t="s">
        <v>430</v>
      </c>
      <c r="S140" s="56" t="s">
        <v>430</v>
      </c>
      <c r="T140" s="56" t="s">
        <v>430</v>
      </c>
      <c r="U140" s="56" t="s">
        <v>430</v>
      </c>
      <c r="V140" s="56" t="s">
        <v>430</v>
      </c>
      <c r="W140" s="56" t="s">
        <v>430</v>
      </c>
      <c r="X140" s="56" t="s">
        <v>430</v>
      </c>
      <c r="Y140" s="56" t="s">
        <v>430</v>
      </c>
      <c r="Z140" s="56" t="s">
        <v>430</v>
      </c>
      <c r="AA140" s="56" t="s">
        <v>430</v>
      </c>
      <c r="AB140" s="56" t="s">
        <v>430</v>
      </c>
      <c r="AC140" s="56" t="s">
        <v>430</v>
      </c>
      <c r="AD140" s="56" t="s">
        <v>430</v>
      </c>
      <c r="AE140" s="276"/>
      <c r="AF140" s="56" t="s">
        <v>430</v>
      </c>
      <c r="AG140" s="56" t="s">
        <v>430</v>
      </c>
      <c r="AH140" s="56" t="s">
        <v>430</v>
      </c>
      <c r="AI140" s="56" t="s">
        <v>430</v>
      </c>
      <c r="AJ140" s="56" t="s">
        <v>430</v>
      </c>
      <c r="AK140" s="56" t="s">
        <v>430</v>
      </c>
      <c r="AL140" s="293" t="s">
        <v>430</v>
      </c>
    </row>
    <row r="141" spans="1:38" s="5" customFormat="1" ht="37.5" customHeight="1" thickBot="1" x14ac:dyDescent="0.3">
      <c r="A141" s="67"/>
      <c r="B141" s="68" t="s">
        <v>311</v>
      </c>
      <c r="C141" s="69" t="s">
        <v>375</v>
      </c>
      <c r="D141" s="67" t="s">
        <v>142</v>
      </c>
      <c r="E141" s="15">
        <f>SUM(E14:E140)</f>
        <v>185.1331452467272</v>
      </c>
      <c r="F141" s="15">
        <f t="shared" ref="F141:AD141" si="0">SUM(F14:F140)</f>
        <v>199.81656410890619</v>
      </c>
      <c r="G141" s="15">
        <f t="shared" si="0"/>
        <v>575.20915010424471</v>
      </c>
      <c r="H141" s="15">
        <f t="shared" si="0"/>
        <v>189.74205145262036</v>
      </c>
      <c r="I141" s="15">
        <f t="shared" si="0"/>
        <v>0</v>
      </c>
      <c r="J141" s="15">
        <f t="shared" si="0"/>
        <v>0</v>
      </c>
      <c r="K141" s="15">
        <f t="shared" si="0"/>
        <v>0</v>
      </c>
      <c r="L141" s="15">
        <f t="shared" si="0"/>
        <v>0</v>
      </c>
      <c r="M141" s="15">
        <f t="shared" si="0"/>
        <v>260.5016944821885</v>
      </c>
      <c r="N141" s="15">
        <f t="shared" si="0"/>
        <v>63.510935416323932</v>
      </c>
      <c r="O141" s="15">
        <f t="shared" si="0"/>
        <v>4.8959276494265689</v>
      </c>
      <c r="P141" s="15">
        <f t="shared" si="0"/>
        <v>3.1779666801218629</v>
      </c>
      <c r="Q141" s="15">
        <f t="shared" si="0"/>
        <v>9.6342482168090786</v>
      </c>
      <c r="R141" s="15">
        <f>SUM(R14:R140)</f>
        <v>48.007744796891231</v>
      </c>
      <c r="S141" s="15">
        <f t="shared" si="0"/>
        <v>22.016129909355321</v>
      </c>
      <c r="T141" s="15">
        <f t="shared" si="0"/>
        <v>28.836757226664552</v>
      </c>
      <c r="U141" s="15">
        <f t="shared" si="0"/>
        <v>13.429005434564678</v>
      </c>
      <c r="V141" s="15">
        <f t="shared" si="0"/>
        <v>75.190683580558527</v>
      </c>
      <c r="W141" s="15">
        <f t="shared" si="0"/>
        <v>58.827084707989286</v>
      </c>
      <c r="X141" s="15">
        <f t="shared" si="0"/>
        <v>14.642194540205788</v>
      </c>
      <c r="Y141" s="15">
        <f t="shared" si="0"/>
        <v>36.214843093796915</v>
      </c>
      <c r="Z141" s="15">
        <f t="shared" si="0"/>
        <v>31.162221006550453</v>
      </c>
      <c r="AA141" s="15">
        <f t="shared" si="0"/>
        <v>4.159163984686975</v>
      </c>
      <c r="AB141" s="15">
        <f t="shared" si="0"/>
        <v>89.871833237379832</v>
      </c>
      <c r="AC141" s="15">
        <f t="shared" si="0"/>
        <v>3.891181126835169</v>
      </c>
      <c r="AD141" s="15">
        <f t="shared" si="0"/>
        <v>40.47925945233613</v>
      </c>
      <c r="AE141" s="46"/>
      <c r="AF141" s="15"/>
      <c r="AG141" s="15"/>
      <c r="AH141" s="15"/>
      <c r="AI141" s="15"/>
      <c r="AJ141" s="15"/>
      <c r="AK141" s="15"/>
      <c r="AL141" s="36"/>
    </row>
    <row r="142" spans="1:38" ht="15" customHeight="1" thickBot="1" x14ac:dyDescent="0.35">
      <c r="A142" s="70"/>
      <c r="B142" s="37"/>
      <c r="C142" s="71"/>
      <c r="D142" s="72"/>
      <c r="E142"/>
      <c r="F142"/>
      <c r="G142"/>
      <c r="H142"/>
      <c r="I142"/>
      <c r="J142"/>
      <c r="K142"/>
      <c r="L142"/>
      <c r="M142"/>
      <c r="N142"/>
      <c r="O142" s="6"/>
      <c r="P142" s="6"/>
      <c r="Q142" s="6"/>
      <c r="R142" s="6"/>
      <c r="S142" s="6"/>
      <c r="T142" s="6"/>
      <c r="U142" s="6"/>
      <c r="V142" s="6"/>
      <c r="W142" s="6"/>
      <c r="X142" s="6"/>
      <c r="Y142" s="6"/>
      <c r="Z142" s="6"/>
      <c r="AA142" s="6"/>
      <c r="AB142" s="6"/>
      <c r="AC142" s="6"/>
      <c r="AD142" s="6"/>
      <c r="AE142" s="47"/>
      <c r="AF142" s="7"/>
      <c r="AG142" s="7"/>
      <c r="AH142" s="7"/>
      <c r="AI142" s="7"/>
      <c r="AJ142" s="7"/>
      <c r="AK142" s="7"/>
      <c r="AL142" s="37"/>
    </row>
    <row r="143" spans="1:38" ht="26.25" customHeight="1" thickBot="1" x14ac:dyDescent="0.3">
      <c r="A143" s="73"/>
      <c r="B143" s="38" t="s">
        <v>334</v>
      </c>
      <c r="C143" s="74" t="s">
        <v>341</v>
      </c>
      <c r="D143" s="75" t="s">
        <v>269</v>
      </c>
      <c r="E143" s="8">
        <v>4.8987219949737657</v>
      </c>
      <c r="F143" s="8">
        <v>2.7144613215473061</v>
      </c>
      <c r="G143" s="8">
        <v>1.2312467258815261E-2</v>
      </c>
      <c r="H143" s="8">
        <v>0.29040918335440241</v>
      </c>
      <c r="I143" s="8">
        <v>0.23254738161394972</v>
      </c>
      <c r="J143" s="8" t="s">
        <v>430</v>
      </c>
      <c r="K143" s="8" t="s">
        <v>430</v>
      </c>
      <c r="L143" s="8" t="s">
        <v>430</v>
      </c>
      <c r="M143" s="8">
        <v>22.226781393802913</v>
      </c>
      <c r="N143" s="8">
        <v>1.889665028115619E-5</v>
      </c>
      <c r="O143" s="8" t="s">
        <v>430</v>
      </c>
      <c r="P143" s="8" t="s">
        <v>430</v>
      </c>
      <c r="Q143" s="8" t="s">
        <v>430</v>
      </c>
      <c r="R143" s="8" t="s">
        <v>430</v>
      </c>
      <c r="S143" s="8" t="s">
        <v>430</v>
      </c>
      <c r="T143" s="8" t="s">
        <v>430</v>
      </c>
      <c r="U143" s="8" t="s">
        <v>430</v>
      </c>
      <c r="V143" s="8" t="s">
        <v>430</v>
      </c>
      <c r="W143" s="8" t="s">
        <v>430</v>
      </c>
      <c r="X143" s="8">
        <v>5.7552711163942756E-6</v>
      </c>
      <c r="Y143" s="8">
        <v>6.5596402439934208E-6</v>
      </c>
      <c r="Z143" s="8">
        <v>3.3908802828053139E-6</v>
      </c>
      <c r="AA143" s="8">
        <v>6.5652210923647054E-6</v>
      </c>
      <c r="AB143" s="8" t="s">
        <v>430</v>
      </c>
      <c r="AC143" s="8" t="s">
        <v>430</v>
      </c>
      <c r="AD143" s="8" t="s">
        <v>430</v>
      </c>
      <c r="AE143" s="48"/>
      <c r="AF143" s="8">
        <v>59463.89</v>
      </c>
      <c r="AG143" s="8" t="s">
        <v>430</v>
      </c>
      <c r="AH143" s="8">
        <v>11701.95</v>
      </c>
      <c r="AI143" s="8" t="s">
        <v>430</v>
      </c>
      <c r="AJ143" s="8">
        <v>3125.24</v>
      </c>
      <c r="AK143" s="8" t="s">
        <v>430</v>
      </c>
      <c r="AL143" s="38" t="s">
        <v>49</v>
      </c>
    </row>
    <row r="144" spans="1:38" ht="26.25" customHeight="1" thickBot="1" x14ac:dyDescent="0.3">
      <c r="A144" s="73"/>
      <c r="B144" s="38" t="s">
        <v>335</v>
      </c>
      <c r="C144" s="74" t="s">
        <v>342</v>
      </c>
      <c r="D144" s="75" t="s">
        <v>269</v>
      </c>
      <c r="E144" s="8">
        <v>8.7660191345994622</v>
      </c>
      <c r="F144" s="8">
        <v>9.1243445366535347</v>
      </c>
      <c r="G144" s="8">
        <v>1.1729885068090747E-2</v>
      </c>
      <c r="H144" s="8">
        <v>0.41593566303345453</v>
      </c>
      <c r="I144" s="8">
        <v>6.8490924896522393E-2</v>
      </c>
      <c r="J144" s="8" t="s">
        <v>430</v>
      </c>
      <c r="K144" s="8" t="s">
        <v>430</v>
      </c>
      <c r="L144" s="8" t="s">
        <v>430</v>
      </c>
      <c r="M144" s="8">
        <v>94.925925790482253</v>
      </c>
      <c r="N144" s="8">
        <v>2.242706537242274E-5</v>
      </c>
      <c r="O144" s="8" t="s">
        <v>430</v>
      </c>
      <c r="P144" s="8" t="s">
        <v>430</v>
      </c>
      <c r="Q144" s="8" t="s">
        <v>430</v>
      </c>
      <c r="R144" s="8" t="s">
        <v>430</v>
      </c>
      <c r="S144" s="8" t="s">
        <v>430</v>
      </c>
      <c r="T144" s="8" t="s">
        <v>430</v>
      </c>
      <c r="U144" s="8" t="s">
        <v>430</v>
      </c>
      <c r="V144" s="8" t="s">
        <v>430</v>
      </c>
      <c r="W144" s="8" t="s">
        <v>430</v>
      </c>
      <c r="X144" s="8">
        <v>3.1930004666837838E-6</v>
      </c>
      <c r="Y144" s="8">
        <v>4.4033381862906628E-6</v>
      </c>
      <c r="Z144" s="8">
        <v>2.1853474954678384E-6</v>
      </c>
      <c r="AA144" s="8">
        <v>4.8710247018823019E-6</v>
      </c>
      <c r="AB144" s="8" t="s">
        <v>430</v>
      </c>
      <c r="AC144" s="8" t="s">
        <v>430</v>
      </c>
      <c r="AD144" s="8" t="s">
        <v>430</v>
      </c>
      <c r="AE144" s="48"/>
      <c r="AF144" s="8">
        <v>64560.971792692602</v>
      </c>
      <c r="AG144" s="8" t="s">
        <v>430</v>
      </c>
      <c r="AH144" s="8">
        <v>0</v>
      </c>
      <c r="AI144" s="8" t="s">
        <v>430</v>
      </c>
      <c r="AJ144" s="8">
        <v>1285.0418405973801</v>
      </c>
      <c r="AK144" s="8" t="s">
        <v>430</v>
      </c>
      <c r="AL144" s="38" t="s">
        <v>49</v>
      </c>
    </row>
    <row r="145" spans="1:38" ht="26.25" customHeight="1" thickBot="1" x14ac:dyDescent="0.3">
      <c r="A145" s="73"/>
      <c r="B145" s="38" t="s">
        <v>336</v>
      </c>
      <c r="C145" s="74" t="s">
        <v>343</v>
      </c>
      <c r="D145" s="75" t="s">
        <v>269</v>
      </c>
      <c r="E145" s="8">
        <v>5.7226810690462191</v>
      </c>
      <c r="F145" s="8">
        <v>3.4323805135756609</v>
      </c>
      <c r="G145" s="8">
        <v>8.7112298109245593E-3</v>
      </c>
      <c r="H145" s="8">
        <v>0.36095659251815176</v>
      </c>
      <c r="I145" s="8">
        <v>8.8453303815529669E-2</v>
      </c>
      <c r="J145" s="8" t="s">
        <v>430</v>
      </c>
      <c r="K145" s="8" t="s">
        <v>430</v>
      </c>
      <c r="L145" s="8" t="s">
        <v>430</v>
      </c>
      <c r="M145" s="8">
        <v>28.234152318960724</v>
      </c>
      <c r="N145" s="8">
        <v>1.5082737891458194E-5</v>
      </c>
      <c r="O145" s="8" t="s">
        <v>430</v>
      </c>
      <c r="P145" s="8" t="s">
        <v>430</v>
      </c>
      <c r="Q145" s="8" t="s">
        <v>430</v>
      </c>
      <c r="R145" s="8" t="s">
        <v>430</v>
      </c>
      <c r="S145" s="8" t="s">
        <v>430</v>
      </c>
      <c r="T145" s="8" t="s">
        <v>430</v>
      </c>
      <c r="U145" s="8" t="s">
        <v>430</v>
      </c>
      <c r="V145" s="8" t="s">
        <v>430</v>
      </c>
      <c r="W145" s="8" t="s">
        <v>430</v>
      </c>
      <c r="X145" s="8">
        <v>2.21575366625276E-6</v>
      </c>
      <c r="Y145" s="8">
        <v>2.8278714842239123E-6</v>
      </c>
      <c r="Z145" s="8">
        <v>4.1434973151122657E-6</v>
      </c>
      <c r="AA145" s="8">
        <v>3.5560178796962946E-6</v>
      </c>
      <c r="AB145" s="8" t="s">
        <v>430</v>
      </c>
      <c r="AC145" s="8" t="s">
        <v>430</v>
      </c>
      <c r="AD145" s="8" t="s">
        <v>430</v>
      </c>
      <c r="AE145" s="48"/>
      <c r="AF145" s="8">
        <v>42474.323547824097</v>
      </c>
      <c r="AG145" s="8" t="s">
        <v>430</v>
      </c>
      <c r="AH145" s="8">
        <v>25615.132351605102</v>
      </c>
      <c r="AI145" s="8" t="s">
        <v>430</v>
      </c>
      <c r="AJ145" s="8">
        <v>642.52092029869198</v>
      </c>
      <c r="AK145" s="8" t="s">
        <v>430</v>
      </c>
      <c r="AL145" s="38" t="s">
        <v>49</v>
      </c>
    </row>
    <row r="146" spans="1:38" ht="26.25" customHeight="1" thickBot="1" x14ac:dyDescent="0.3">
      <c r="A146" s="73"/>
      <c r="B146" s="38" t="s">
        <v>337</v>
      </c>
      <c r="C146" s="74" t="s">
        <v>344</v>
      </c>
      <c r="D146" s="75" t="s">
        <v>269</v>
      </c>
      <c r="E146" s="8">
        <v>0.14900160544189642</v>
      </c>
      <c r="F146" s="8">
        <v>2.9486161076905408</v>
      </c>
      <c r="G146" s="8">
        <v>3.7026001352278486E-4</v>
      </c>
      <c r="H146" s="8">
        <v>1.3239600483542001E-3</v>
      </c>
      <c r="I146" s="8">
        <v>4.9368001803037985E-2</v>
      </c>
      <c r="J146" s="8" t="s">
        <v>430</v>
      </c>
      <c r="K146" s="8" t="s">
        <v>430</v>
      </c>
      <c r="L146" s="8" t="s">
        <v>430</v>
      </c>
      <c r="M146" s="8">
        <v>11.168388407896362</v>
      </c>
      <c r="N146" s="8">
        <v>7.4052002704556969E-7</v>
      </c>
      <c r="O146" s="8" t="s">
        <v>430</v>
      </c>
      <c r="P146" s="8" t="s">
        <v>430</v>
      </c>
      <c r="Q146" s="8" t="s">
        <v>430</v>
      </c>
      <c r="R146" s="8" t="s">
        <v>430</v>
      </c>
      <c r="S146" s="8" t="s">
        <v>430</v>
      </c>
      <c r="T146" s="8" t="s">
        <v>430</v>
      </c>
      <c r="U146" s="8" t="s">
        <v>430</v>
      </c>
      <c r="V146" s="8" t="s">
        <v>430</v>
      </c>
      <c r="W146" s="8" t="s">
        <v>430</v>
      </c>
      <c r="X146" s="8">
        <v>1.8849600688432679E-7</v>
      </c>
      <c r="Y146" s="8">
        <v>2.1093600770388952E-7</v>
      </c>
      <c r="Z146" s="8">
        <v>1.5259200557302646E-7</v>
      </c>
      <c r="AA146" s="8">
        <v>2.2888800835953971E-7</v>
      </c>
      <c r="AB146" s="8" t="s">
        <v>430</v>
      </c>
      <c r="AC146" s="8" t="s">
        <v>430</v>
      </c>
      <c r="AD146" s="8" t="s">
        <v>430</v>
      </c>
      <c r="AE146" s="48"/>
      <c r="AF146" s="8">
        <v>3397.9458838259252</v>
      </c>
      <c r="AG146" s="8" t="s">
        <v>430</v>
      </c>
      <c r="AH146" s="8" t="s">
        <v>430</v>
      </c>
      <c r="AI146" s="8" t="s">
        <v>430</v>
      </c>
      <c r="AJ146" s="8" t="s">
        <v>430</v>
      </c>
      <c r="AK146" s="8" t="s">
        <v>430</v>
      </c>
      <c r="AL146" s="38" t="s">
        <v>49</v>
      </c>
    </row>
    <row r="147" spans="1:38" ht="26.25" customHeight="1" thickBot="1" x14ac:dyDescent="0.3">
      <c r="A147" s="73"/>
      <c r="B147" s="38" t="s">
        <v>338</v>
      </c>
      <c r="C147" s="74" t="s">
        <v>345</v>
      </c>
      <c r="D147" s="75" t="s">
        <v>269</v>
      </c>
      <c r="E147" s="8" t="s">
        <v>434</v>
      </c>
      <c r="F147" s="8" t="s">
        <v>434</v>
      </c>
      <c r="G147" s="8" t="s">
        <v>434</v>
      </c>
      <c r="H147" s="8" t="s">
        <v>434</v>
      </c>
      <c r="I147" s="8" t="s">
        <v>434</v>
      </c>
      <c r="J147" s="8" t="s">
        <v>434</v>
      </c>
      <c r="K147" s="8" t="s">
        <v>434</v>
      </c>
      <c r="L147" s="8" t="s">
        <v>434</v>
      </c>
      <c r="M147" s="8" t="s">
        <v>434</v>
      </c>
      <c r="N147" s="8" t="s">
        <v>434</v>
      </c>
      <c r="O147" s="8" t="s">
        <v>434</v>
      </c>
      <c r="P147" s="8" t="s">
        <v>434</v>
      </c>
      <c r="Q147" s="8" t="s">
        <v>434</v>
      </c>
      <c r="R147" s="8" t="s">
        <v>434</v>
      </c>
      <c r="S147" s="8" t="s">
        <v>434</v>
      </c>
      <c r="T147" s="8" t="s">
        <v>434</v>
      </c>
      <c r="U147" s="8" t="s">
        <v>434</v>
      </c>
      <c r="V147" s="8" t="s">
        <v>434</v>
      </c>
      <c r="W147" s="8" t="s">
        <v>434</v>
      </c>
      <c r="X147" s="8" t="s">
        <v>434</v>
      </c>
      <c r="Y147" s="8" t="s">
        <v>434</v>
      </c>
      <c r="Z147" s="8" t="s">
        <v>434</v>
      </c>
      <c r="AA147" s="8" t="s">
        <v>434</v>
      </c>
      <c r="AB147" s="8" t="s">
        <v>434</v>
      </c>
      <c r="AC147" s="8" t="s">
        <v>434</v>
      </c>
      <c r="AD147" s="8" t="s">
        <v>434</v>
      </c>
      <c r="AE147" s="48"/>
      <c r="AF147" s="8" t="s">
        <v>434</v>
      </c>
      <c r="AG147" s="8" t="s">
        <v>434</v>
      </c>
      <c r="AH147" s="8" t="s">
        <v>434</v>
      </c>
      <c r="AI147" s="8" t="s">
        <v>434</v>
      </c>
      <c r="AJ147" s="8" t="s">
        <v>434</v>
      </c>
      <c r="AK147" s="8" t="s">
        <v>434</v>
      </c>
      <c r="AL147" s="38" t="s">
        <v>49</v>
      </c>
    </row>
    <row r="148" spans="1:38" ht="26.25" customHeight="1" thickBot="1" x14ac:dyDescent="0.3">
      <c r="A148" s="73"/>
      <c r="B148" s="38" t="s">
        <v>339</v>
      </c>
      <c r="C148" s="74" t="s">
        <v>346</v>
      </c>
      <c r="D148" s="75" t="s">
        <v>269</v>
      </c>
      <c r="E148" s="8" t="s">
        <v>434</v>
      </c>
      <c r="F148" s="8" t="s">
        <v>434</v>
      </c>
      <c r="G148" s="8" t="s">
        <v>434</v>
      </c>
      <c r="H148" s="8" t="s">
        <v>434</v>
      </c>
      <c r="I148" s="8" t="s">
        <v>434</v>
      </c>
      <c r="J148" s="8" t="s">
        <v>434</v>
      </c>
      <c r="K148" s="8" t="s">
        <v>434</v>
      </c>
      <c r="L148" s="8" t="s">
        <v>434</v>
      </c>
      <c r="M148" s="8" t="s">
        <v>434</v>
      </c>
      <c r="N148" s="8" t="s">
        <v>434</v>
      </c>
      <c r="O148" s="8" t="s">
        <v>434</v>
      </c>
      <c r="P148" s="8" t="s">
        <v>434</v>
      </c>
      <c r="Q148" s="8" t="s">
        <v>434</v>
      </c>
      <c r="R148" s="8" t="s">
        <v>434</v>
      </c>
      <c r="S148" s="8" t="s">
        <v>434</v>
      </c>
      <c r="T148" s="8" t="s">
        <v>434</v>
      </c>
      <c r="U148" s="8" t="s">
        <v>434</v>
      </c>
      <c r="V148" s="8" t="s">
        <v>434</v>
      </c>
      <c r="W148" s="8" t="s">
        <v>434</v>
      </c>
      <c r="X148" s="8" t="s">
        <v>434</v>
      </c>
      <c r="Y148" s="8" t="s">
        <v>434</v>
      </c>
      <c r="Z148" s="8" t="s">
        <v>434</v>
      </c>
      <c r="AA148" s="8" t="s">
        <v>434</v>
      </c>
      <c r="AB148" s="8" t="s">
        <v>434</v>
      </c>
      <c r="AC148" s="8" t="s">
        <v>434</v>
      </c>
      <c r="AD148" s="8" t="s">
        <v>434</v>
      </c>
      <c r="AE148" s="48"/>
      <c r="AF148" s="8" t="s">
        <v>434</v>
      </c>
      <c r="AG148" s="8" t="s">
        <v>434</v>
      </c>
      <c r="AH148" s="8" t="s">
        <v>434</v>
      </c>
      <c r="AI148" s="8" t="s">
        <v>434</v>
      </c>
      <c r="AJ148" s="8" t="s">
        <v>434</v>
      </c>
      <c r="AK148" s="8" t="s">
        <v>434</v>
      </c>
      <c r="AL148" s="38" t="s">
        <v>400</v>
      </c>
    </row>
    <row r="149" spans="1:38" ht="26.25" customHeight="1" thickBot="1" x14ac:dyDescent="0.3">
      <c r="A149" s="73"/>
      <c r="B149" s="38" t="s">
        <v>340</v>
      </c>
      <c r="C149" s="74" t="s">
        <v>347</v>
      </c>
      <c r="D149" s="75" t="s">
        <v>269</v>
      </c>
      <c r="E149" s="8" t="s">
        <v>434</v>
      </c>
      <c r="F149" s="8" t="s">
        <v>434</v>
      </c>
      <c r="G149" s="8" t="s">
        <v>434</v>
      </c>
      <c r="H149" s="8" t="s">
        <v>434</v>
      </c>
      <c r="I149" s="8" t="s">
        <v>434</v>
      </c>
      <c r="J149" s="8" t="s">
        <v>434</v>
      </c>
      <c r="K149" s="8" t="s">
        <v>434</v>
      </c>
      <c r="L149" s="8" t="s">
        <v>434</v>
      </c>
      <c r="M149" s="8" t="s">
        <v>434</v>
      </c>
      <c r="N149" s="8" t="s">
        <v>434</v>
      </c>
      <c r="O149" s="8" t="s">
        <v>434</v>
      </c>
      <c r="P149" s="8" t="s">
        <v>434</v>
      </c>
      <c r="Q149" s="8" t="s">
        <v>434</v>
      </c>
      <c r="R149" s="8" t="s">
        <v>434</v>
      </c>
      <c r="S149" s="8" t="s">
        <v>434</v>
      </c>
      <c r="T149" s="8" t="s">
        <v>434</v>
      </c>
      <c r="U149" s="8" t="s">
        <v>434</v>
      </c>
      <c r="V149" s="8" t="s">
        <v>434</v>
      </c>
      <c r="W149" s="8" t="s">
        <v>434</v>
      </c>
      <c r="X149" s="8" t="s">
        <v>434</v>
      </c>
      <c r="Y149" s="8" t="s">
        <v>434</v>
      </c>
      <c r="Z149" s="8" t="s">
        <v>434</v>
      </c>
      <c r="AA149" s="8" t="s">
        <v>434</v>
      </c>
      <c r="AB149" s="8" t="s">
        <v>434</v>
      </c>
      <c r="AC149" s="8" t="s">
        <v>434</v>
      </c>
      <c r="AD149" s="8" t="s">
        <v>434</v>
      </c>
      <c r="AE149" s="48"/>
      <c r="AF149" s="8" t="s">
        <v>434</v>
      </c>
      <c r="AG149" s="8" t="s">
        <v>434</v>
      </c>
      <c r="AH149" s="8" t="s">
        <v>434</v>
      </c>
      <c r="AI149" s="8" t="s">
        <v>434</v>
      </c>
      <c r="AJ149" s="8" t="s">
        <v>434</v>
      </c>
      <c r="AK149" s="8" t="s">
        <v>434</v>
      </c>
      <c r="AL149" s="38" t="s">
        <v>400</v>
      </c>
    </row>
    <row r="150" spans="1:38" ht="15" customHeight="1" thickBot="1" x14ac:dyDescent="0.35">
      <c r="A150" s="81"/>
      <c r="B150" s="82"/>
      <c r="C150" s="82"/>
      <c r="D150" s="72"/>
      <c r="E150"/>
      <c r="F150"/>
      <c r="G150"/>
      <c r="H150"/>
      <c r="I150"/>
      <c r="J150"/>
      <c r="K150"/>
      <c r="L150"/>
      <c r="M150"/>
      <c r="N150"/>
      <c r="O150" s="72"/>
      <c r="P150" s="72"/>
      <c r="Q150" s="72"/>
      <c r="R150" s="72"/>
      <c r="S150" s="72"/>
      <c r="T150" s="72"/>
      <c r="U150" s="72"/>
      <c r="V150" s="72"/>
      <c r="W150" s="72"/>
      <c r="X150" s="72"/>
      <c r="Y150" s="72"/>
      <c r="Z150" s="72"/>
      <c r="AA150" s="72"/>
      <c r="AB150" s="72"/>
      <c r="AC150" s="72"/>
      <c r="AD150" s="72"/>
      <c r="AE150" s="51"/>
      <c r="AF150" s="72"/>
      <c r="AG150" s="72"/>
      <c r="AH150" s="72"/>
      <c r="AI150" s="72"/>
      <c r="AJ150" s="72"/>
      <c r="AK150" s="72"/>
      <c r="AL150" s="41"/>
    </row>
    <row r="151" spans="1:38" ht="26.25" customHeight="1" thickBot="1" x14ac:dyDescent="0.3">
      <c r="A151" s="76"/>
      <c r="B151" s="39" t="s">
        <v>313</v>
      </c>
      <c r="C151" s="77" t="s">
        <v>356</v>
      </c>
      <c r="D151" s="76"/>
      <c r="E151" s="118" t="s">
        <v>440</v>
      </c>
      <c r="F151" s="118" t="s">
        <v>440</v>
      </c>
      <c r="G151" s="118" t="s">
        <v>440</v>
      </c>
      <c r="H151" s="118" t="s">
        <v>440</v>
      </c>
      <c r="I151" s="118" t="s">
        <v>440</v>
      </c>
      <c r="J151" s="118" t="s">
        <v>440</v>
      </c>
      <c r="K151" s="118" t="s">
        <v>440</v>
      </c>
      <c r="L151" s="118" t="s">
        <v>440</v>
      </c>
      <c r="M151" s="118" t="s">
        <v>440</v>
      </c>
      <c r="N151" s="118" t="s">
        <v>440</v>
      </c>
      <c r="O151" s="118" t="s">
        <v>440</v>
      </c>
      <c r="P151" s="118" t="s">
        <v>440</v>
      </c>
      <c r="Q151" s="118" t="s">
        <v>440</v>
      </c>
      <c r="R151" s="118" t="s">
        <v>440</v>
      </c>
      <c r="S151" s="118" t="s">
        <v>440</v>
      </c>
      <c r="T151" s="118" t="s">
        <v>440</v>
      </c>
      <c r="U151" s="118" t="s">
        <v>440</v>
      </c>
      <c r="V151" s="118" t="s">
        <v>440</v>
      </c>
      <c r="W151" s="118" t="s">
        <v>440</v>
      </c>
      <c r="X151" s="118" t="s">
        <v>440</v>
      </c>
      <c r="Y151" s="118" t="s">
        <v>440</v>
      </c>
      <c r="Z151" s="118" t="s">
        <v>440</v>
      </c>
      <c r="AA151" s="118" t="s">
        <v>440</v>
      </c>
      <c r="AB151" s="118" t="s">
        <v>440</v>
      </c>
      <c r="AC151" s="118" t="s">
        <v>440</v>
      </c>
      <c r="AD151" s="118" t="s">
        <v>440</v>
      </c>
      <c r="AE151" s="127"/>
      <c r="AF151" s="118" t="s">
        <v>440</v>
      </c>
      <c r="AG151" s="118" t="s">
        <v>440</v>
      </c>
      <c r="AH151" s="118" t="s">
        <v>440</v>
      </c>
      <c r="AI151" s="118" t="s">
        <v>440</v>
      </c>
      <c r="AJ151" s="118" t="s">
        <v>440</v>
      </c>
      <c r="AK151" s="118" t="s">
        <v>440</v>
      </c>
      <c r="AL151" s="39"/>
    </row>
    <row r="152" spans="1:38" ht="37.5" customHeight="1" thickBot="1" x14ac:dyDescent="0.3">
      <c r="A152" s="78"/>
      <c r="B152" s="79" t="s">
        <v>354</v>
      </c>
      <c r="C152" s="80" t="s">
        <v>351</v>
      </c>
      <c r="D152" s="78" t="s">
        <v>285</v>
      </c>
      <c r="E152" s="10">
        <f>SUM(E$141, E$151, IF(AND(ISNUMBER(SEARCH($B$4,"AT|BE|CH|GB|IE|LT|LU|NL")),SUM(E$143:E$149)&gt;0),SUM(E$143:E$149)-SUM(E$27:E$33),0))</f>
        <v>185.1331452467272</v>
      </c>
      <c r="F152" s="10">
        <f t="shared" ref="F152:AD152" si="1">SUM(F$141, F$151, IF(AND(ISNUMBER(SEARCH($B$4,"AT|BE|CH|GB|IE|LT|LU|NL")),SUM(F$143:F$149)&gt;0),SUM(F$143:F$149)-SUM(F$27:F$33),0))</f>
        <v>199.81656410890619</v>
      </c>
      <c r="G152" s="10">
        <f t="shared" si="1"/>
        <v>575.20915010424471</v>
      </c>
      <c r="H152" s="10">
        <f t="shared" si="1"/>
        <v>189.74205145262036</v>
      </c>
      <c r="I152" s="10">
        <f t="shared" si="1"/>
        <v>0</v>
      </c>
      <c r="J152" s="10">
        <f t="shared" si="1"/>
        <v>0</v>
      </c>
      <c r="K152" s="10">
        <f t="shared" si="1"/>
        <v>0</v>
      </c>
      <c r="L152" s="10">
        <f t="shared" si="1"/>
        <v>0</v>
      </c>
      <c r="M152" s="10">
        <f t="shared" si="1"/>
        <v>260.5016944821885</v>
      </c>
      <c r="N152" s="10">
        <f t="shared" si="1"/>
        <v>63.510935416323932</v>
      </c>
      <c r="O152" s="10">
        <f t="shared" si="1"/>
        <v>4.8959276494265689</v>
      </c>
      <c r="P152" s="10">
        <f t="shared" si="1"/>
        <v>3.1779666801218629</v>
      </c>
      <c r="Q152" s="10">
        <f t="shared" si="1"/>
        <v>9.6342482168090786</v>
      </c>
      <c r="R152" s="10">
        <f t="shared" si="1"/>
        <v>48.007744796891231</v>
      </c>
      <c r="S152" s="10">
        <f t="shared" si="1"/>
        <v>22.016129909355321</v>
      </c>
      <c r="T152" s="10">
        <f t="shared" si="1"/>
        <v>28.836757226664552</v>
      </c>
      <c r="U152" s="10">
        <f t="shared" si="1"/>
        <v>13.429005434564678</v>
      </c>
      <c r="V152" s="10">
        <f t="shared" si="1"/>
        <v>75.190683580558527</v>
      </c>
      <c r="W152" s="10">
        <f t="shared" si="1"/>
        <v>58.827084707989286</v>
      </c>
      <c r="X152" s="10">
        <f t="shared" si="1"/>
        <v>14.642194540205788</v>
      </c>
      <c r="Y152" s="10">
        <f t="shared" si="1"/>
        <v>36.214843093796915</v>
      </c>
      <c r="Z152" s="10">
        <f t="shared" si="1"/>
        <v>31.162221006550453</v>
      </c>
      <c r="AA152" s="10">
        <f t="shared" si="1"/>
        <v>4.159163984686975</v>
      </c>
      <c r="AB152" s="10">
        <f t="shared" si="1"/>
        <v>89.871833237379832</v>
      </c>
      <c r="AC152" s="10">
        <f t="shared" si="1"/>
        <v>3.891181126835169</v>
      </c>
      <c r="AD152" s="10">
        <f t="shared" si="1"/>
        <v>40.47925945233613</v>
      </c>
      <c r="AE152" s="48"/>
      <c r="AF152" s="10"/>
      <c r="AG152" s="10"/>
      <c r="AH152" s="10"/>
      <c r="AI152" s="10"/>
      <c r="AJ152" s="10"/>
      <c r="AK152" s="10"/>
      <c r="AL152" s="40"/>
    </row>
    <row r="153" spans="1:38" ht="26.25" customHeight="1" thickBot="1" x14ac:dyDescent="0.3">
      <c r="A153" s="76"/>
      <c r="B153" s="39" t="s">
        <v>314</v>
      </c>
      <c r="C153" s="77" t="s">
        <v>357</v>
      </c>
      <c r="D153" s="76" t="s">
        <v>308</v>
      </c>
      <c r="E153" s="118"/>
      <c r="F153" s="118"/>
      <c r="G153" s="118"/>
      <c r="H153" s="118"/>
      <c r="I153" s="118"/>
      <c r="J153" s="118"/>
      <c r="K153" s="118"/>
      <c r="L153" s="118"/>
      <c r="M153" s="118"/>
      <c r="N153" s="118"/>
      <c r="O153" s="118"/>
      <c r="P153" s="118"/>
      <c r="Q153" s="118"/>
      <c r="R153" s="118"/>
      <c r="S153" s="118"/>
      <c r="T153" s="118"/>
      <c r="U153" s="118"/>
      <c r="V153" s="118"/>
      <c r="W153" s="118"/>
      <c r="X153" s="118"/>
      <c r="Y153" s="118"/>
      <c r="Z153" s="118"/>
      <c r="AA153" s="118"/>
      <c r="AB153" s="118"/>
      <c r="AC153" s="118"/>
      <c r="AD153" s="118"/>
      <c r="AE153" s="127"/>
      <c r="AF153" s="118"/>
      <c r="AG153" s="118"/>
      <c r="AH153" s="118"/>
      <c r="AI153" s="118"/>
      <c r="AJ153" s="118"/>
      <c r="AK153" s="118"/>
      <c r="AL153" s="39"/>
    </row>
    <row r="154" spans="1:38" ht="37.5" customHeight="1" thickBot="1" x14ac:dyDescent="0.3">
      <c r="A154" s="78"/>
      <c r="B154" s="79" t="s">
        <v>355</v>
      </c>
      <c r="C154" s="80" t="s">
        <v>352</v>
      </c>
      <c r="D154" s="78" t="s">
        <v>312</v>
      </c>
      <c r="E154" s="10">
        <f>SUM(E$141, E$153, -1 * IF(OR($B$6=2005,$B$6&gt;=2020),SUM(E$99:E$122),0), IF(AND(ISNUMBER(SEARCH($B$4,"AT|BE|CH|GB|IE|LT|LU|NL")),SUM(E$143:E$149)&gt;0),SUM(E$143:E$149)-SUM(E$27:E$33),0))</f>
        <v>185.1331452467272</v>
      </c>
      <c r="F154" s="10">
        <f>SUM(F$141, F$153, -1 * IF(OR($B$6=2005,$B$6&gt;=2020),SUM(F$99:F$122),0), IF(AND(ISNUMBER(SEARCH($B$4,"AT|BE|CH|GB|IE|LT|LU|NL")),SUM(F$143:F$149)&gt;0),SUM(F$143:F$149)-SUM(F$27:F$33),0))</f>
        <v>199.81656410890619</v>
      </c>
      <c r="G154" s="10">
        <f>SUM(G$141, G$153, IF(AND(ISNUMBER(SEARCH($B$4,"AT|BE|CH|GB|IE|LT|LU|NL")),SUM(G$143:G$149)&gt;0),SUM(G$143:G$149)-SUM(G$27:G$33),0))</f>
        <v>575.20915010424471</v>
      </c>
      <c r="H154" s="10">
        <f>SUM(H$141, H$153, IF(AND(ISNUMBER(SEARCH($B$4,"AT|BE|CH|GB|IE|LT|LU|NL")),SUM(H$143:H$149)&gt;0),SUM(H$143:H$149)-SUM(H$27:H$33),0))</f>
        <v>189.74205145262036</v>
      </c>
      <c r="I154" s="10">
        <f t="shared" ref="I154:AD154" si="2">SUM(I$141, I$153, IF(AND(ISNUMBER(SEARCH($B$4,"AT|BE|CH|GB|IE|LT|LU|NL")),SUM(I$143:I$149)&gt;0),SUM(I$143:I$149)-SUM(I$27:I$33),0))</f>
        <v>0</v>
      </c>
      <c r="J154" s="10">
        <f t="shared" si="2"/>
        <v>0</v>
      </c>
      <c r="K154" s="10">
        <f t="shared" si="2"/>
        <v>0</v>
      </c>
      <c r="L154" s="10">
        <f t="shared" si="2"/>
        <v>0</v>
      </c>
      <c r="M154" s="10">
        <f t="shared" si="2"/>
        <v>260.5016944821885</v>
      </c>
      <c r="N154" s="10">
        <f t="shared" si="2"/>
        <v>63.510935416323932</v>
      </c>
      <c r="O154" s="10">
        <f t="shared" si="2"/>
        <v>4.8959276494265689</v>
      </c>
      <c r="P154" s="10">
        <f t="shared" si="2"/>
        <v>3.1779666801218629</v>
      </c>
      <c r="Q154" s="10">
        <f t="shared" si="2"/>
        <v>9.6342482168090786</v>
      </c>
      <c r="R154" s="10">
        <f t="shared" si="2"/>
        <v>48.007744796891231</v>
      </c>
      <c r="S154" s="10">
        <f t="shared" si="2"/>
        <v>22.016129909355321</v>
      </c>
      <c r="T154" s="10">
        <f t="shared" si="2"/>
        <v>28.836757226664552</v>
      </c>
      <c r="U154" s="10">
        <f t="shared" si="2"/>
        <v>13.429005434564678</v>
      </c>
      <c r="V154" s="10">
        <f t="shared" si="2"/>
        <v>75.190683580558527</v>
      </c>
      <c r="W154" s="10">
        <f t="shared" si="2"/>
        <v>58.827084707989286</v>
      </c>
      <c r="X154" s="10">
        <f t="shared" si="2"/>
        <v>14.642194540205788</v>
      </c>
      <c r="Y154" s="10">
        <f t="shared" si="2"/>
        <v>36.214843093796915</v>
      </c>
      <c r="Z154" s="10">
        <f t="shared" si="2"/>
        <v>31.162221006550453</v>
      </c>
      <c r="AA154" s="10">
        <f t="shared" si="2"/>
        <v>4.159163984686975</v>
      </c>
      <c r="AB154" s="10">
        <f t="shared" si="2"/>
        <v>89.871833237379832</v>
      </c>
      <c r="AC154" s="10">
        <f t="shared" si="2"/>
        <v>3.891181126835169</v>
      </c>
      <c r="AD154" s="10">
        <f t="shared" si="2"/>
        <v>40.47925945233613</v>
      </c>
      <c r="AE154" s="50"/>
      <c r="AF154" s="10"/>
      <c r="AG154" s="10"/>
      <c r="AH154" s="10"/>
      <c r="AI154" s="10"/>
      <c r="AJ154" s="10"/>
      <c r="AK154" s="10"/>
      <c r="AL154" s="40"/>
    </row>
    <row r="155" spans="1:38" ht="15" customHeight="1" thickBot="1" x14ac:dyDescent="0.35">
      <c r="A155" s="81"/>
      <c r="B155" s="82"/>
      <c r="C155" s="82"/>
      <c r="D155" s="72"/>
      <c r="E155"/>
      <c r="F155"/>
      <c r="G155"/>
      <c r="H155"/>
      <c r="I155"/>
      <c r="J155"/>
      <c r="K155"/>
      <c r="L155"/>
      <c r="M155"/>
      <c r="N155"/>
      <c r="O155" s="72"/>
      <c r="P155" s="72"/>
      <c r="Q155" s="72"/>
      <c r="R155" s="72"/>
      <c r="S155" s="72"/>
      <c r="T155" s="72"/>
      <c r="U155" s="72"/>
      <c r="V155" s="72"/>
      <c r="W155" s="72"/>
      <c r="X155" s="72"/>
      <c r="Y155" s="72"/>
      <c r="Z155" s="72"/>
      <c r="AA155" s="72"/>
      <c r="AB155" s="72"/>
      <c r="AC155" s="72"/>
      <c r="AD155" s="72"/>
      <c r="AE155" s="51"/>
      <c r="AF155" s="72"/>
      <c r="AG155" s="72"/>
      <c r="AH155" s="72"/>
      <c r="AI155" s="72"/>
      <c r="AJ155" s="72"/>
      <c r="AK155" s="72"/>
      <c r="AL155" s="41"/>
    </row>
    <row r="156" spans="1:38" ht="26.25" customHeight="1" thickBot="1" x14ac:dyDescent="0.3">
      <c r="A156" s="83" t="s">
        <v>350</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2"/>
      <c r="AF156" s="84"/>
      <c r="AG156" s="84"/>
      <c r="AH156" s="84"/>
      <c r="AI156" s="84"/>
      <c r="AJ156" s="84"/>
      <c r="AK156" s="84"/>
      <c r="AL156" s="42"/>
    </row>
    <row r="157" spans="1:38" ht="26.25" customHeight="1" thickBot="1" x14ac:dyDescent="0.3">
      <c r="A157" s="43" t="s">
        <v>315</v>
      </c>
      <c r="B157" s="43" t="s">
        <v>316</v>
      </c>
      <c r="C157" s="85" t="s">
        <v>317</v>
      </c>
      <c r="D157" s="119"/>
      <c r="E157" s="119">
        <v>0.19974515056684924</v>
      </c>
      <c r="F157" s="119">
        <v>1.9373524960580007E-3</v>
      </c>
      <c r="G157" s="119">
        <v>1.2123675120156795E-2</v>
      </c>
      <c r="H157" s="119" t="s">
        <v>429</v>
      </c>
      <c r="I157" s="119">
        <v>1.9140931416285922E-2</v>
      </c>
      <c r="J157" s="119" t="s">
        <v>429</v>
      </c>
      <c r="K157" s="119">
        <v>3.8281862832571838E-2</v>
      </c>
      <c r="L157" s="119" t="s">
        <v>429</v>
      </c>
      <c r="M157" s="119">
        <v>9.0547059630744275E-2</v>
      </c>
      <c r="N157" s="119" t="s">
        <v>429</v>
      </c>
      <c r="O157" s="119" t="s">
        <v>429</v>
      </c>
      <c r="P157" s="119" t="s">
        <v>429</v>
      </c>
      <c r="Q157" s="119" t="s">
        <v>429</v>
      </c>
      <c r="R157" s="119" t="s">
        <v>429</v>
      </c>
      <c r="S157" s="119" t="s">
        <v>429</v>
      </c>
      <c r="T157" s="119" t="s">
        <v>429</v>
      </c>
      <c r="U157" s="119" t="s">
        <v>429</v>
      </c>
      <c r="V157" s="119" t="s">
        <v>429</v>
      </c>
      <c r="W157" s="119" t="s">
        <v>429</v>
      </c>
      <c r="X157" s="119">
        <v>5.0898141824979047E-5</v>
      </c>
      <c r="Y157" s="119">
        <v>7.6347200162722615E-6</v>
      </c>
      <c r="Z157" s="119" t="s">
        <v>429</v>
      </c>
      <c r="AA157" s="119">
        <v>1.2813435844968891E-6</v>
      </c>
      <c r="AB157" s="119" t="s">
        <v>429</v>
      </c>
      <c r="AC157" s="119" t="s">
        <v>429</v>
      </c>
      <c r="AD157" s="119" t="s">
        <v>429</v>
      </c>
      <c r="AE157" s="121"/>
      <c r="AF157" s="119" t="s">
        <v>429</v>
      </c>
      <c r="AG157" s="119" t="s">
        <v>429</v>
      </c>
      <c r="AH157" s="119" t="s">
        <v>429</v>
      </c>
      <c r="AI157" s="119" t="s">
        <v>429</v>
      </c>
      <c r="AJ157" s="119" t="s">
        <v>429</v>
      </c>
      <c r="AK157" s="119" t="s">
        <v>429</v>
      </c>
      <c r="AL157" s="124" t="s">
        <v>562</v>
      </c>
    </row>
    <row r="158" spans="1:38" ht="26.25" customHeight="1" thickBot="1" x14ac:dyDescent="0.3">
      <c r="A158" s="43" t="s">
        <v>315</v>
      </c>
      <c r="B158" s="43" t="s">
        <v>318</v>
      </c>
      <c r="C158" s="85" t="s">
        <v>319</v>
      </c>
      <c r="D158" s="119"/>
      <c r="E158" s="119">
        <v>0.86555263499325075</v>
      </c>
      <c r="F158" s="119">
        <v>0.13142588846199255</v>
      </c>
      <c r="G158" s="119">
        <v>0.13832025223689878</v>
      </c>
      <c r="H158" s="119" t="s">
        <v>429</v>
      </c>
      <c r="I158" s="119">
        <v>0.11707592744175239</v>
      </c>
      <c r="J158" s="119" t="s">
        <v>429</v>
      </c>
      <c r="K158" s="119">
        <v>0.23415185488350479</v>
      </c>
      <c r="L158" s="119" t="s">
        <v>429</v>
      </c>
      <c r="M158" s="119">
        <v>3.7596125539270773</v>
      </c>
      <c r="N158" s="119" t="s">
        <v>429</v>
      </c>
      <c r="O158" s="119" t="s">
        <v>429</v>
      </c>
      <c r="P158" s="119" t="s">
        <v>429</v>
      </c>
      <c r="Q158" s="119" t="s">
        <v>429</v>
      </c>
      <c r="R158" s="119" t="s">
        <v>429</v>
      </c>
      <c r="S158" s="119" t="s">
        <v>429</v>
      </c>
      <c r="T158" s="119" t="s">
        <v>429</v>
      </c>
      <c r="U158" s="119" t="s">
        <v>429</v>
      </c>
      <c r="V158" s="119" t="s">
        <v>429</v>
      </c>
      <c r="W158" s="119" t="s">
        <v>429</v>
      </c>
      <c r="X158" s="119">
        <v>3.4528190454420839E-3</v>
      </c>
      <c r="Y158" s="119">
        <v>5.1792326924087861E-4</v>
      </c>
      <c r="Z158" s="119" t="s">
        <v>429</v>
      </c>
      <c r="AA158" s="119">
        <v>8.6923587623373037E-5</v>
      </c>
      <c r="AB158" s="119" t="s">
        <v>429</v>
      </c>
      <c r="AC158" s="119" t="s">
        <v>429</v>
      </c>
      <c r="AD158" s="119" t="s">
        <v>429</v>
      </c>
      <c r="AE158" s="121"/>
      <c r="AF158" s="119" t="s">
        <v>429</v>
      </c>
      <c r="AG158" s="119" t="s">
        <v>429</v>
      </c>
      <c r="AH158" s="119" t="s">
        <v>429</v>
      </c>
      <c r="AI158" s="119" t="s">
        <v>429</v>
      </c>
      <c r="AJ158" s="119" t="s">
        <v>429</v>
      </c>
      <c r="AK158" s="119" t="s">
        <v>429</v>
      </c>
      <c r="AL158" s="124" t="s">
        <v>562</v>
      </c>
    </row>
    <row r="159" spans="1:38" ht="26.25" customHeight="1" thickBot="1" x14ac:dyDescent="0.3">
      <c r="A159" s="43" t="s">
        <v>320</v>
      </c>
      <c r="B159" s="43" t="s">
        <v>321</v>
      </c>
      <c r="C159" s="85" t="s">
        <v>398</v>
      </c>
      <c r="D159" s="119"/>
      <c r="E159" s="119">
        <v>0.41900228391609912</v>
      </c>
      <c r="F159" s="119">
        <v>1.5502829662485063E-2</v>
      </c>
      <c r="G159" s="119">
        <v>0.10632079330346472</v>
      </c>
      <c r="H159" s="119" t="s">
        <v>430</v>
      </c>
      <c r="I159" s="119">
        <v>1.8140727331242529E-2</v>
      </c>
      <c r="J159" s="119">
        <v>1.9940743497759855E-2</v>
      </c>
      <c r="K159" s="119" t="s">
        <v>430</v>
      </c>
      <c r="L159" s="119" t="s">
        <v>430</v>
      </c>
      <c r="M159" s="119">
        <v>4.2102080522281947E-2</v>
      </c>
      <c r="N159" s="119">
        <v>0.36099382047252082</v>
      </c>
      <c r="O159" s="119">
        <v>2.7784372651732364E-2</v>
      </c>
      <c r="P159" s="119">
        <v>8.3251605955197108E-2</v>
      </c>
      <c r="Q159" s="119">
        <v>0.11266017060692946</v>
      </c>
      <c r="R159" s="119">
        <v>0.14049529925866183</v>
      </c>
      <c r="S159" s="119">
        <v>2.4437305153524482</v>
      </c>
      <c r="T159" s="119">
        <v>2.8545712651732376</v>
      </c>
      <c r="U159" s="119">
        <v>0.27786910451732366</v>
      </c>
      <c r="V159" s="119">
        <v>3.3310793582078841</v>
      </c>
      <c r="W159" s="119">
        <v>3.6172978247252084E-4</v>
      </c>
      <c r="X159" s="119" t="s">
        <v>430</v>
      </c>
      <c r="Y159" s="119" t="s">
        <v>430</v>
      </c>
      <c r="Z159" s="119" t="s">
        <v>430</v>
      </c>
      <c r="AA159" s="119" t="s">
        <v>430</v>
      </c>
      <c r="AB159" s="119" t="s">
        <v>430</v>
      </c>
      <c r="AC159" s="119">
        <v>2.2222422521385893E-4</v>
      </c>
      <c r="AD159" s="119">
        <v>0.10538777220750301</v>
      </c>
      <c r="AE159" s="121"/>
      <c r="AF159" s="119" t="s">
        <v>429</v>
      </c>
      <c r="AG159" s="119" t="s">
        <v>429</v>
      </c>
      <c r="AH159" s="119" t="s">
        <v>429</v>
      </c>
      <c r="AI159" s="119" t="s">
        <v>429</v>
      </c>
      <c r="AJ159" s="119" t="s">
        <v>429</v>
      </c>
      <c r="AK159" s="119" t="s">
        <v>429</v>
      </c>
      <c r="AL159" s="124" t="s">
        <v>562</v>
      </c>
    </row>
    <row r="160" spans="1:38" ht="26.25" customHeight="1" thickBot="1" x14ac:dyDescent="0.3">
      <c r="A160" s="43" t="s">
        <v>322</v>
      </c>
      <c r="B160" s="43" t="s">
        <v>323</v>
      </c>
      <c r="C160" s="85" t="s">
        <v>324</v>
      </c>
      <c r="D160" s="119"/>
      <c r="E160" s="119" t="s">
        <v>429</v>
      </c>
      <c r="F160" s="119" t="s">
        <v>429</v>
      </c>
      <c r="G160" s="119" t="s">
        <v>429</v>
      </c>
      <c r="H160" s="119" t="s">
        <v>429</v>
      </c>
      <c r="I160" s="119" t="s">
        <v>429</v>
      </c>
      <c r="J160" s="119" t="s">
        <v>429</v>
      </c>
      <c r="K160" s="119" t="s">
        <v>429</v>
      </c>
      <c r="L160" s="119" t="s">
        <v>429</v>
      </c>
      <c r="M160" s="119" t="s">
        <v>429</v>
      </c>
      <c r="N160" s="119" t="s">
        <v>429</v>
      </c>
      <c r="O160" s="119" t="s">
        <v>429</v>
      </c>
      <c r="P160" s="119" t="s">
        <v>429</v>
      </c>
      <c r="Q160" s="119" t="s">
        <v>429</v>
      </c>
      <c r="R160" s="119" t="s">
        <v>429</v>
      </c>
      <c r="S160" s="119" t="s">
        <v>429</v>
      </c>
      <c r="T160" s="119" t="s">
        <v>429</v>
      </c>
      <c r="U160" s="119" t="s">
        <v>429</v>
      </c>
      <c r="V160" s="119" t="s">
        <v>429</v>
      </c>
      <c r="W160" s="119" t="s">
        <v>429</v>
      </c>
      <c r="X160" s="119" t="s">
        <v>429</v>
      </c>
      <c r="Y160" s="119" t="s">
        <v>429</v>
      </c>
      <c r="Z160" s="119" t="s">
        <v>429</v>
      </c>
      <c r="AA160" s="119" t="s">
        <v>429</v>
      </c>
      <c r="AB160" s="119" t="s">
        <v>429</v>
      </c>
      <c r="AC160" s="119" t="s">
        <v>429</v>
      </c>
      <c r="AD160" s="119" t="s">
        <v>429</v>
      </c>
      <c r="AE160" s="121"/>
      <c r="AF160" s="119" t="s">
        <v>429</v>
      </c>
      <c r="AG160" s="119" t="s">
        <v>429</v>
      </c>
      <c r="AH160" s="119" t="s">
        <v>429</v>
      </c>
      <c r="AI160" s="119" t="s">
        <v>429</v>
      </c>
      <c r="AJ160" s="119" t="s">
        <v>429</v>
      </c>
      <c r="AK160" s="119" t="s">
        <v>429</v>
      </c>
      <c r="AL160" s="124"/>
    </row>
    <row r="161" spans="1:38" ht="26.25" customHeight="1" thickBot="1" x14ac:dyDescent="0.3">
      <c r="A161" s="44" t="s">
        <v>322</v>
      </c>
      <c r="B161" s="44" t="s">
        <v>325</v>
      </c>
      <c r="C161" s="87" t="s">
        <v>326</v>
      </c>
      <c r="D161" s="119"/>
      <c r="E161" s="119" t="s">
        <v>429</v>
      </c>
      <c r="F161" s="119" t="s">
        <v>429</v>
      </c>
      <c r="G161" s="119" t="s">
        <v>429</v>
      </c>
      <c r="H161" s="119" t="s">
        <v>429</v>
      </c>
      <c r="I161" s="119" t="s">
        <v>429</v>
      </c>
      <c r="J161" s="119" t="s">
        <v>429</v>
      </c>
      <c r="K161" s="119" t="s">
        <v>429</v>
      </c>
      <c r="L161" s="119" t="s">
        <v>429</v>
      </c>
      <c r="M161" s="119" t="s">
        <v>429</v>
      </c>
      <c r="N161" s="119" t="s">
        <v>429</v>
      </c>
      <c r="O161" s="119" t="s">
        <v>429</v>
      </c>
      <c r="P161" s="119" t="s">
        <v>429</v>
      </c>
      <c r="Q161" s="119" t="s">
        <v>429</v>
      </c>
      <c r="R161" s="119" t="s">
        <v>429</v>
      </c>
      <c r="S161" s="119" t="s">
        <v>429</v>
      </c>
      <c r="T161" s="119" t="s">
        <v>429</v>
      </c>
      <c r="U161" s="119" t="s">
        <v>429</v>
      </c>
      <c r="V161" s="119" t="s">
        <v>429</v>
      </c>
      <c r="W161" s="119" t="s">
        <v>429</v>
      </c>
      <c r="X161" s="119" t="s">
        <v>429</v>
      </c>
      <c r="Y161" s="119" t="s">
        <v>429</v>
      </c>
      <c r="Z161" s="119" t="s">
        <v>429</v>
      </c>
      <c r="AA161" s="119" t="s">
        <v>429</v>
      </c>
      <c r="AB161" s="119" t="s">
        <v>429</v>
      </c>
      <c r="AC161" s="119" t="s">
        <v>429</v>
      </c>
      <c r="AD161" s="119" t="s">
        <v>429</v>
      </c>
      <c r="AE161" s="121"/>
      <c r="AF161" s="119" t="s">
        <v>429</v>
      </c>
      <c r="AG161" s="119" t="s">
        <v>429</v>
      </c>
      <c r="AH161" s="119" t="s">
        <v>429</v>
      </c>
      <c r="AI161" s="119" t="s">
        <v>429</v>
      </c>
      <c r="AJ161" s="119" t="s">
        <v>429</v>
      </c>
      <c r="AK161" s="119" t="s">
        <v>429</v>
      </c>
      <c r="AL161" s="124" t="s">
        <v>430</v>
      </c>
    </row>
    <row r="162" spans="1:38" ht="26.25" customHeight="1" thickBot="1" x14ac:dyDescent="0.3">
      <c r="A162" s="45" t="s">
        <v>327</v>
      </c>
      <c r="B162" s="45" t="s">
        <v>328</v>
      </c>
      <c r="C162" s="89" t="s">
        <v>329</v>
      </c>
      <c r="D162" s="120"/>
      <c r="E162" s="120" t="s">
        <v>434</v>
      </c>
      <c r="F162" s="120" t="s">
        <v>434</v>
      </c>
      <c r="G162" s="120" t="s">
        <v>434</v>
      </c>
      <c r="H162" s="120" t="s">
        <v>434</v>
      </c>
      <c r="I162" s="120" t="s">
        <v>434</v>
      </c>
      <c r="J162" s="120" t="s">
        <v>434</v>
      </c>
      <c r="K162" s="120" t="s">
        <v>434</v>
      </c>
      <c r="L162" s="120" t="s">
        <v>434</v>
      </c>
      <c r="M162" s="120" t="s">
        <v>434</v>
      </c>
      <c r="N162" s="120" t="s">
        <v>434</v>
      </c>
      <c r="O162" s="120" t="s">
        <v>434</v>
      </c>
      <c r="P162" s="120" t="s">
        <v>434</v>
      </c>
      <c r="Q162" s="120" t="s">
        <v>434</v>
      </c>
      <c r="R162" s="120" t="s">
        <v>434</v>
      </c>
      <c r="S162" s="120" t="s">
        <v>434</v>
      </c>
      <c r="T162" s="120" t="s">
        <v>434</v>
      </c>
      <c r="U162" s="120" t="s">
        <v>434</v>
      </c>
      <c r="V162" s="120" t="s">
        <v>434</v>
      </c>
      <c r="W162" s="120" t="s">
        <v>434</v>
      </c>
      <c r="X162" s="120" t="s">
        <v>434</v>
      </c>
      <c r="Y162" s="120" t="s">
        <v>434</v>
      </c>
      <c r="Z162" s="120" t="s">
        <v>434</v>
      </c>
      <c r="AA162" s="120" t="s">
        <v>434</v>
      </c>
      <c r="AB162" s="120" t="s">
        <v>434</v>
      </c>
      <c r="AC162" s="120" t="s">
        <v>434</v>
      </c>
      <c r="AD162" s="120" t="s">
        <v>434</v>
      </c>
      <c r="AE162" s="122"/>
      <c r="AF162" s="120" t="s">
        <v>434</v>
      </c>
      <c r="AG162" s="120" t="s">
        <v>434</v>
      </c>
      <c r="AH162" s="120" t="s">
        <v>434</v>
      </c>
      <c r="AI162" s="120" t="s">
        <v>434</v>
      </c>
      <c r="AJ162" s="120" t="s">
        <v>434</v>
      </c>
      <c r="AK162" s="120" t="s">
        <v>434</v>
      </c>
      <c r="AL162" s="125" t="s">
        <v>438</v>
      </c>
    </row>
    <row r="163" spans="1:38" ht="26.25" customHeight="1" thickBot="1" x14ac:dyDescent="0.3">
      <c r="A163" s="45" t="s">
        <v>327</v>
      </c>
      <c r="B163" s="45" t="s">
        <v>330</v>
      </c>
      <c r="C163" s="89" t="s">
        <v>331</v>
      </c>
      <c r="D163" s="120"/>
      <c r="E163" s="120" t="s">
        <v>880</v>
      </c>
      <c r="F163" s="120" t="s">
        <v>881</v>
      </c>
      <c r="G163" s="120" t="s">
        <v>882</v>
      </c>
      <c r="H163" s="120" t="s">
        <v>883</v>
      </c>
      <c r="I163" s="120" t="s">
        <v>884</v>
      </c>
      <c r="J163" s="120" t="s">
        <v>661</v>
      </c>
      <c r="K163" s="120" t="s">
        <v>885</v>
      </c>
      <c r="L163" s="120" t="s">
        <v>886</v>
      </c>
      <c r="M163" s="120" t="s">
        <v>887</v>
      </c>
      <c r="N163" s="120" t="s">
        <v>430</v>
      </c>
      <c r="O163" s="120" t="s">
        <v>430</v>
      </c>
      <c r="P163" s="120" t="s">
        <v>430</v>
      </c>
      <c r="Q163" s="120" t="s">
        <v>430</v>
      </c>
      <c r="R163" s="120" t="s">
        <v>430</v>
      </c>
      <c r="S163" s="120" t="s">
        <v>430</v>
      </c>
      <c r="T163" s="120" t="s">
        <v>430</v>
      </c>
      <c r="U163" s="120" t="s">
        <v>430</v>
      </c>
      <c r="V163" s="120" t="s">
        <v>430</v>
      </c>
      <c r="W163" s="120" t="s">
        <v>430</v>
      </c>
      <c r="X163" s="120" t="s">
        <v>430</v>
      </c>
      <c r="Y163" s="120" t="s">
        <v>430</v>
      </c>
      <c r="Z163" s="120" t="s">
        <v>430</v>
      </c>
      <c r="AA163" s="120" t="s">
        <v>430</v>
      </c>
      <c r="AB163" s="120" t="s">
        <v>430</v>
      </c>
      <c r="AC163" s="120" t="s">
        <v>430</v>
      </c>
      <c r="AD163" s="120" t="s">
        <v>430</v>
      </c>
      <c r="AE163" s="122"/>
      <c r="AF163" s="120" t="s">
        <v>430</v>
      </c>
      <c r="AG163" s="120" t="s">
        <v>430</v>
      </c>
      <c r="AH163" s="120" t="s">
        <v>430</v>
      </c>
      <c r="AI163" s="120" t="s">
        <v>430</v>
      </c>
      <c r="AJ163" s="120" t="s">
        <v>430</v>
      </c>
      <c r="AK163" s="120" t="s">
        <v>547</v>
      </c>
      <c r="AL163" s="125" t="s">
        <v>598</v>
      </c>
    </row>
    <row r="164" spans="1:38" ht="26.25" customHeight="1" thickBot="1" x14ac:dyDescent="0.3">
      <c r="A164" s="45" t="s">
        <v>327</v>
      </c>
      <c r="B164" s="45" t="s">
        <v>332</v>
      </c>
      <c r="C164" s="89" t="s">
        <v>333</v>
      </c>
      <c r="D164" s="120"/>
      <c r="E164" s="120" t="s">
        <v>888</v>
      </c>
      <c r="F164" s="120" t="s">
        <v>889</v>
      </c>
      <c r="G164" s="120" t="s">
        <v>890</v>
      </c>
      <c r="H164" s="120" t="s">
        <v>891</v>
      </c>
      <c r="I164" s="120" t="s">
        <v>892</v>
      </c>
      <c r="J164" s="120" t="s">
        <v>787</v>
      </c>
      <c r="K164" s="120" t="s">
        <v>739</v>
      </c>
      <c r="L164" s="149">
        <v>0.68</v>
      </c>
      <c r="M164" s="120" t="s">
        <v>893</v>
      </c>
      <c r="N164" s="120" t="s">
        <v>430</v>
      </c>
      <c r="O164" s="120" t="s">
        <v>430</v>
      </c>
      <c r="P164" s="120" t="s">
        <v>430</v>
      </c>
      <c r="Q164" s="120" t="s">
        <v>430</v>
      </c>
      <c r="R164" s="120" t="s">
        <v>430</v>
      </c>
      <c r="S164" s="120" t="s">
        <v>430</v>
      </c>
      <c r="T164" s="120" t="s">
        <v>430</v>
      </c>
      <c r="U164" s="120" t="s">
        <v>430</v>
      </c>
      <c r="V164" s="120" t="s">
        <v>430</v>
      </c>
      <c r="W164" s="120" t="s">
        <v>430</v>
      </c>
      <c r="X164" s="120" t="s">
        <v>430</v>
      </c>
      <c r="Y164" s="120" t="s">
        <v>430</v>
      </c>
      <c r="Z164" s="120" t="s">
        <v>430</v>
      </c>
      <c r="AA164" s="120" t="s">
        <v>430</v>
      </c>
      <c r="AB164" s="120" t="s">
        <v>430</v>
      </c>
      <c r="AC164" s="120" t="s">
        <v>430</v>
      </c>
      <c r="AD164" s="120" t="s">
        <v>430</v>
      </c>
      <c r="AE164" s="123"/>
      <c r="AF164" s="120" t="s">
        <v>430</v>
      </c>
      <c r="AG164" s="120" t="s">
        <v>430</v>
      </c>
      <c r="AH164" s="120" t="s">
        <v>430</v>
      </c>
      <c r="AI164" s="120" t="s">
        <v>430</v>
      </c>
      <c r="AJ164" s="120" t="s">
        <v>430</v>
      </c>
      <c r="AK164" s="120" t="s">
        <v>505</v>
      </c>
      <c r="AL164" s="126" t="s">
        <v>563</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6"/>
    </row>
    <row r="166" spans="1:38" s="100" customFormat="1" ht="52.5" customHeight="1" x14ac:dyDescent="0.3">
      <c r="A166" s="392" t="s">
        <v>358</v>
      </c>
      <c r="B166" s="392"/>
      <c r="C166" s="392"/>
      <c r="D166" s="392"/>
      <c r="E166" s="392"/>
      <c r="F166" s="392"/>
      <c r="G166" s="392"/>
      <c r="H166" s="98"/>
      <c r="I166" s="99"/>
      <c r="J166" s="99"/>
      <c r="K166" s="99"/>
      <c r="L166" s="99"/>
      <c r="M166" s="99"/>
      <c r="N166" s="99"/>
      <c r="O166" s="99"/>
      <c r="P166" s="99"/>
      <c r="Q166" s="99"/>
      <c r="R166" s="99"/>
      <c r="S166" s="99"/>
      <c r="T166" s="99"/>
      <c r="U166" s="99"/>
      <c r="AC166" s="101"/>
      <c r="AD166" s="101"/>
      <c r="AG166" s="102"/>
      <c r="AH166" s="102"/>
      <c r="AI166" s="102"/>
      <c r="AJ166" s="102"/>
      <c r="AK166" s="102"/>
      <c r="AL166" s="102"/>
    </row>
    <row r="167" spans="1:38" s="103" customFormat="1" ht="63.75" customHeight="1" x14ac:dyDescent="0.3">
      <c r="A167" s="392" t="s">
        <v>362</v>
      </c>
      <c r="B167" s="392"/>
      <c r="C167" s="392"/>
      <c r="D167" s="392"/>
      <c r="E167" s="392"/>
      <c r="F167" s="392"/>
      <c r="G167" s="392"/>
      <c r="H167" s="98"/>
      <c r="I167" s="99"/>
      <c r="J167"/>
      <c r="K167"/>
      <c r="L167"/>
      <c r="M167" s="99"/>
      <c r="N167" s="99"/>
      <c r="O167" s="99"/>
      <c r="P167" s="99"/>
      <c r="Q167" s="99"/>
      <c r="R167" s="99"/>
      <c r="S167" s="99"/>
      <c r="T167" s="99"/>
      <c r="U167" s="99"/>
    </row>
    <row r="168" spans="1:38" s="103" customFormat="1" ht="26.25" customHeight="1" x14ac:dyDescent="0.3">
      <c r="A168" s="392" t="s">
        <v>359</v>
      </c>
      <c r="B168" s="392"/>
      <c r="C168" s="392"/>
      <c r="D168" s="392"/>
      <c r="E168" s="392"/>
      <c r="F168" s="392"/>
      <c r="G168" s="392"/>
      <c r="H168" s="98"/>
      <c r="I168" s="99"/>
      <c r="J168"/>
      <c r="K168"/>
      <c r="L168"/>
      <c r="M168" s="99"/>
      <c r="N168" s="99"/>
      <c r="O168" s="99"/>
      <c r="P168" s="99"/>
      <c r="Q168" s="99"/>
      <c r="R168" s="99"/>
      <c r="S168" s="99"/>
      <c r="T168" s="99"/>
      <c r="U168" s="99"/>
    </row>
    <row r="169" spans="1:38" s="100" customFormat="1" ht="26.25" customHeight="1" x14ac:dyDescent="0.3">
      <c r="A169" s="392" t="s">
        <v>360</v>
      </c>
      <c r="B169" s="392"/>
      <c r="C169" s="392"/>
      <c r="D169" s="392"/>
      <c r="E169" s="392"/>
      <c r="F169" s="392"/>
      <c r="G169" s="392"/>
      <c r="H169" s="98"/>
      <c r="I169" s="99"/>
      <c r="J169"/>
      <c r="K169"/>
      <c r="L169"/>
      <c r="M169" s="99"/>
      <c r="N169" s="99"/>
      <c r="O169" s="99"/>
      <c r="P169" s="99"/>
      <c r="Q169" s="99"/>
      <c r="R169" s="99"/>
      <c r="S169" s="99"/>
      <c r="T169" s="99"/>
      <c r="U169" s="99"/>
      <c r="AC169" s="101"/>
      <c r="AD169" s="101"/>
      <c r="AG169" s="102"/>
      <c r="AH169" s="102"/>
      <c r="AI169" s="102"/>
      <c r="AJ169" s="102"/>
      <c r="AK169" s="102"/>
      <c r="AL169" s="102"/>
    </row>
    <row r="170" spans="1:38" s="103" customFormat="1" ht="52.5" customHeight="1" x14ac:dyDescent="0.3">
      <c r="A170" s="392" t="s">
        <v>361</v>
      </c>
      <c r="B170" s="392"/>
      <c r="C170" s="392"/>
      <c r="D170" s="392"/>
      <c r="E170" s="392"/>
      <c r="F170" s="392"/>
      <c r="G170" s="392"/>
      <c r="H170" s="98"/>
      <c r="I170" s="99"/>
      <c r="J170"/>
      <c r="K170"/>
      <c r="L170"/>
      <c r="M170" s="99"/>
      <c r="N170" s="99"/>
      <c r="O170" s="99"/>
      <c r="P170" s="99"/>
      <c r="Q170" s="99"/>
      <c r="R170" s="99"/>
      <c r="S170" s="99"/>
      <c r="T170" s="99"/>
      <c r="U170" s="9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drawing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9" tint="0.79998168889431442"/>
  </sheetPr>
  <dimension ref="A1:AM170"/>
  <sheetViews>
    <sheetView topLeftCell="A6" zoomScale="70" zoomScaleNormal="70" workbookViewId="0">
      <selection activeCell="I12" sqref="I12:L13"/>
    </sheetView>
  </sheetViews>
  <sheetFormatPr defaultColWidth="8.77734375" defaultRowHeight="13.2" x14ac:dyDescent="0.25"/>
  <cols>
    <col min="1" max="2" width="21.44140625" style="1" customWidth="1"/>
    <col min="3" max="3" width="46.44140625" style="14" customWidth="1"/>
    <col min="4" max="4" width="7.21875" style="1" customWidth="1"/>
    <col min="5" max="11" width="8.5546875" style="1" customWidth="1"/>
    <col min="12" max="12" width="10.33203125" style="1" customWidth="1"/>
    <col min="13" max="24" width="8.5546875" style="1" customWidth="1"/>
    <col min="25" max="25" width="8.77734375" style="1" customWidth="1"/>
    <col min="26" max="30" width="8.5546875" style="1" customWidth="1"/>
    <col min="31" max="31" width="2.21875" style="1" customWidth="1"/>
    <col min="32" max="37" width="8.5546875" style="1" customWidth="1"/>
    <col min="38" max="38" width="25.77734375" style="1" customWidth="1"/>
    <col min="39" max="16384" width="8.77734375" style="1"/>
  </cols>
  <sheetData>
    <row r="1" spans="1:39" ht="22.5" customHeight="1" x14ac:dyDescent="0.25">
      <c r="A1" s="19" t="s">
        <v>349</v>
      </c>
      <c r="B1" s="20"/>
      <c r="C1" s="21"/>
    </row>
    <row r="2" spans="1:39" x14ac:dyDescent="0.25">
      <c r="A2" s="22" t="s">
        <v>348</v>
      </c>
      <c r="B2" s="20"/>
      <c r="C2" s="21"/>
    </row>
    <row r="3" spans="1:39" x14ac:dyDescent="0.25">
      <c r="B3" s="20"/>
      <c r="C3" s="21"/>
      <c r="F3" s="20"/>
      <c r="R3" s="2"/>
      <c r="S3" s="2"/>
      <c r="T3" s="2"/>
      <c r="U3" s="2"/>
      <c r="V3" s="2"/>
    </row>
    <row r="4" spans="1:39" x14ac:dyDescent="0.25">
      <c r="A4" s="22" t="s">
        <v>0</v>
      </c>
      <c r="B4" s="116" t="s">
        <v>428</v>
      </c>
      <c r="C4" s="23" t="s">
        <v>1</v>
      </c>
      <c r="R4" s="2"/>
      <c r="S4" s="2"/>
      <c r="T4" s="2"/>
      <c r="U4" s="2"/>
      <c r="V4" s="2"/>
    </row>
    <row r="5" spans="1:39" x14ac:dyDescent="0.25">
      <c r="A5" s="22" t="s">
        <v>2</v>
      </c>
      <c r="B5" s="116" t="s">
        <v>1106</v>
      </c>
      <c r="C5" s="23" t="s">
        <v>3</v>
      </c>
      <c r="R5" s="2"/>
      <c r="S5" s="2"/>
      <c r="T5" s="2"/>
      <c r="U5" s="2"/>
      <c r="V5" s="2"/>
    </row>
    <row r="6" spans="1:39" x14ac:dyDescent="0.25">
      <c r="A6" s="22" t="s">
        <v>4</v>
      </c>
      <c r="B6" s="117">
        <v>1999</v>
      </c>
      <c r="C6" s="23" t="s">
        <v>5</v>
      </c>
      <c r="R6" s="24"/>
      <c r="S6" s="24"/>
      <c r="T6" s="24"/>
      <c r="U6" s="24"/>
      <c r="V6" s="24"/>
    </row>
    <row r="7" spans="1:39" x14ac:dyDescent="0.25">
      <c r="A7" s="22" t="s">
        <v>6</v>
      </c>
      <c r="B7" s="116" t="s">
        <v>1107</v>
      </c>
      <c r="C7" s="23" t="s">
        <v>7</v>
      </c>
      <c r="R7" s="2"/>
      <c r="S7" s="2"/>
      <c r="T7" s="2"/>
      <c r="U7" s="2"/>
      <c r="V7" s="2"/>
    </row>
    <row r="8" spans="1:39" x14ac:dyDescent="0.25">
      <c r="A8" s="5"/>
      <c r="B8" s="20"/>
      <c r="C8" s="21"/>
      <c r="R8" s="2"/>
      <c r="S8" s="2"/>
      <c r="T8" s="2"/>
      <c r="U8" s="2"/>
      <c r="V8" s="2"/>
      <c r="AF8" s="24"/>
    </row>
    <row r="9" spans="1:39" ht="13.8" thickBot="1" x14ac:dyDescent="0.3">
      <c r="A9" s="25"/>
      <c r="B9" s="26"/>
      <c r="C9" s="27"/>
      <c r="D9" s="28"/>
      <c r="E9" s="28"/>
      <c r="F9" s="28"/>
      <c r="G9" s="28"/>
      <c r="H9" s="28"/>
      <c r="I9" s="28"/>
      <c r="J9" s="28"/>
      <c r="K9" s="28"/>
      <c r="L9" s="28"/>
      <c r="M9" s="28"/>
      <c r="N9" s="28"/>
      <c r="O9" s="28"/>
      <c r="P9" s="28"/>
      <c r="Q9" s="28"/>
      <c r="R9" s="2"/>
      <c r="S9" s="2"/>
      <c r="T9" s="2"/>
      <c r="U9" s="2"/>
      <c r="V9" s="2"/>
      <c r="AF9" s="24"/>
    </row>
    <row r="10" spans="1:39" s="2" customFormat="1" ht="37.5" customHeight="1" thickBot="1" x14ac:dyDescent="0.3">
      <c r="A10" s="393" t="str">
        <f>B4&amp;": "&amp;B5&amp;": "&amp;B6</f>
        <v>Kazakhstan: 12.02.2024: 1999</v>
      </c>
      <c r="B10" s="395" t="s">
        <v>8</v>
      </c>
      <c r="C10" s="396"/>
      <c r="D10" s="397"/>
      <c r="E10" s="383" t="s">
        <v>9</v>
      </c>
      <c r="F10" s="384"/>
      <c r="G10" s="384"/>
      <c r="H10" s="385"/>
      <c r="I10" s="383" t="s">
        <v>10</v>
      </c>
      <c r="J10" s="384"/>
      <c r="K10" s="384"/>
      <c r="L10" s="385"/>
      <c r="M10" s="401" t="s">
        <v>11</v>
      </c>
      <c r="N10" s="383" t="s">
        <v>12</v>
      </c>
      <c r="O10" s="384"/>
      <c r="P10" s="385"/>
      <c r="Q10" s="383" t="s">
        <v>13</v>
      </c>
      <c r="R10" s="384"/>
      <c r="S10" s="384"/>
      <c r="T10" s="384"/>
      <c r="U10" s="384"/>
      <c r="V10" s="385"/>
      <c r="W10" s="383" t="s">
        <v>353</v>
      </c>
      <c r="X10" s="384"/>
      <c r="Y10" s="384"/>
      <c r="Z10" s="384"/>
      <c r="AA10" s="384"/>
      <c r="AB10" s="384"/>
      <c r="AC10" s="384"/>
      <c r="AD10" s="385"/>
      <c r="AE10" s="29"/>
      <c r="AF10" s="383" t="s">
        <v>370</v>
      </c>
      <c r="AG10" s="384"/>
      <c r="AH10" s="384"/>
      <c r="AI10" s="384"/>
      <c r="AJ10" s="384"/>
      <c r="AK10" s="384"/>
      <c r="AL10" s="385"/>
    </row>
    <row r="11" spans="1:39" ht="15" customHeight="1" thickBot="1" x14ac:dyDescent="0.3">
      <c r="A11" s="394"/>
      <c r="B11" s="398"/>
      <c r="C11" s="399"/>
      <c r="D11" s="400"/>
      <c r="E11" s="386"/>
      <c r="F11" s="387"/>
      <c r="G11" s="387"/>
      <c r="H11" s="388"/>
      <c r="I11" s="386"/>
      <c r="J11" s="387"/>
      <c r="K11" s="387"/>
      <c r="L11" s="388"/>
      <c r="M11" s="402"/>
      <c r="N11" s="386"/>
      <c r="O11" s="387"/>
      <c r="P11" s="388"/>
      <c r="Q11" s="386"/>
      <c r="R11" s="387"/>
      <c r="S11" s="387"/>
      <c r="T11" s="387"/>
      <c r="U11" s="387"/>
      <c r="V11" s="388"/>
      <c r="W11" s="95"/>
      <c r="X11" s="389" t="s">
        <v>31</v>
      </c>
      <c r="Y11" s="390"/>
      <c r="Z11" s="390"/>
      <c r="AA11" s="390"/>
      <c r="AB11" s="391"/>
      <c r="AC11" s="96"/>
      <c r="AD11" s="97"/>
      <c r="AE11" s="30"/>
      <c r="AF11" s="386"/>
      <c r="AG11" s="387"/>
      <c r="AH11" s="387"/>
      <c r="AI11" s="387"/>
      <c r="AJ11" s="387"/>
      <c r="AK11" s="387"/>
      <c r="AL11" s="388"/>
    </row>
    <row r="12" spans="1:39" ht="52.5" customHeight="1" thickBot="1" x14ac:dyDescent="0.3">
      <c r="A12" s="394"/>
      <c r="B12" s="398"/>
      <c r="C12" s="399"/>
      <c r="D12" s="400"/>
      <c r="E12" s="91" t="s">
        <v>371</v>
      </c>
      <c r="F12" s="91" t="s">
        <v>14</v>
      </c>
      <c r="G12" s="91" t="s">
        <v>15</v>
      </c>
      <c r="H12" s="91" t="s">
        <v>16</v>
      </c>
      <c r="I12" s="372" t="s">
        <v>17</v>
      </c>
      <c r="J12" s="373" t="s">
        <v>18</v>
      </c>
      <c r="K12" s="373" t="s">
        <v>19</v>
      </c>
      <c r="L12" s="374" t="s">
        <v>381</v>
      </c>
      <c r="M12" s="91" t="s">
        <v>20</v>
      </c>
      <c r="N12" s="92" t="s">
        <v>21</v>
      </c>
      <c r="O12" s="92" t="s">
        <v>22</v>
      </c>
      <c r="P12" s="92" t="s">
        <v>23</v>
      </c>
      <c r="Q12" s="92" t="s">
        <v>24</v>
      </c>
      <c r="R12" s="92" t="s">
        <v>25</v>
      </c>
      <c r="S12" s="92" t="s">
        <v>26</v>
      </c>
      <c r="T12" s="92" t="s">
        <v>27</v>
      </c>
      <c r="U12" s="92" t="s">
        <v>28</v>
      </c>
      <c r="V12" s="92" t="s">
        <v>29</v>
      </c>
      <c r="W12" s="91" t="s">
        <v>30</v>
      </c>
      <c r="X12" s="91" t="s">
        <v>382</v>
      </c>
      <c r="Y12" s="91" t="s">
        <v>383</v>
      </c>
      <c r="Z12" s="91" t="s">
        <v>384</v>
      </c>
      <c r="AA12" s="91" t="s">
        <v>385</v>
      </c>
      <c r="AB12" s="91" t="s">
        <v>41</v>
      </c>
      <c r="AC12" s="92" t="s">
        <v>32</v>
      </c>
      <c r="AD12" s="92" t="s">
        <v>33</v>
      </c>
      <c r="AE12" s="31"/>
      <c r="AF12" s="91" t="s">
        <v>34</v>
      </c>
      <c r="AG12" s="91" t="s">
        <v>35</v>
      </c>
      <c r="AH12" s="91" t="s">
        <v>36</v>
      </c>
      <c r="AI12" s="91" t="s">
        <v>37</v>
      </c>
      <c r="AJ12" s="91" t="s">
        <v>38</v>
      </c>
      <c r="AK12" s="91" t="s">
        <v>39</v>
      </c>
      <c r="AL12" s="94" t="s">
        <v>40</v>
      </c>
    </row>
    <row r="13" spans="1:39" ht="37.5" customHeight="1" thickBot="1" x14ac:dyDescent="0.3">
      <c r="A13" s="32" t="s">
        <v>42</v>
      </c>
      <c r="B13" s="32" t="s">
        <v>43</v>
      </c>
      <c r="C13" s="33" t="s">
        <v>410</v>
      </c>
      <c r="D13" s="32" t="s">
        <v>44</v>
      </c>
      <c r="E13" s="32" t="s">
        <v>45</v>
      </c>
      <c r="F13" s="32" t="s">
        <v>45</v>
      </c>
      <c r="G13" s="32" t="s">
        <v>45</v>
      </c>
      <c r="H13" s="32" t="s">
        <v>45</v>
      </c>
      <c r="I13" s="32" t="s">
        <v>45</v>
      </c>
      <c r="J13" s="32" t="s">
        <v>45</v>
      </c>
      <c r="K13" s="32" t="s">
        <v>45</v>
      </c>
      <c r="L13" s="32" t="s">
        <v>45</v>
      </c>
      <c r="M13" s="32" t="s">
        <v>45</v>
      </c>
      <c r="N13" s="32" t="s">
        <v>46</v>
      </c>
      <c r="O13" s="32" t="s">
        <v>46</v>
      </c>
      <c r="P13" s="32" t="s">
        <v>46</v>
      </c>
      <c r="Q13" s="32" t="s">
        <v>46</v>
      </c>
      <c r="R13" s="32" t="s">
        <v>46</v>
      </c>
      <c r="S13" s="32" t="s">
        <v>46</v>
      </c>
      <c r="T13" s="32" t="s">
        <v>46</v>
      </c>
      <c r="U13" s="32" t="s">
        <v>46</v>
      </c>
      <c r="V13" s="32" t="s">
        <v>46</v>
      </c>
      <c r="W13" s="32" t="s">
        <v>47</v>
      </c>
      <c r="X13" s="32" t="s">
        <v>46</v>
      </c>
      <c r="Y13" s="32" t="s">
        <v>46</v>
      </c>
      <c r="Z13" s="32" t="s">
        <v>46</v>
      </c>
      <c r="AA13" s="32" t="s">
        <v>46</v>
      </c>
      <c r="AB13" s="32" t="s">
        <v>46</v>
      </c>
      <c r="AC13" s="32" t="s">
        <v>48</v>
      </c>
      <c r="AD13" s="32" t="s">
        <v>48</v>
      </c>
      <c r="AE13" s="34"/>
      <c r="AF13" s="55" t="s">
        <v>49</v>
      </c>
      <c r="AG13" s="55" t="s">
        <v>49</v>
      </c>
      <c r="AH13" s="55" t="s">
        <v>49</v>
      </c>
      <c r="AI13" s="55" t="s">
        <v>49</v>
      </c>
      <c r="AJ13" s="55" t="s">
        <v>49</v>
      </c>
      <c r="AK13" s="55"/>
      <c r="AL13" s="35"/>
    </row>
    <row r="14" spans="1:39" ht="26.25" customHeight="1" thickBot="1" x14ac:dyDescent="0.3">
      <c r="A14" s="53" t="s">
        <v>50</v>
      </c>
      <c r="B14" s="57" t="s">
        <v>51</v>
      </c>
      <c r="C14" s="59" t="s">
        <v>52</v>
      </c>
      <c r="D14" s="56"/>
      <c r="E14" s="170">
        <v>188.47599424490002</v>
      </c>
      <c r="F14" s="170">
        <v>1.1933554582959998</v>
      </c>
      <c r="G14" s="170">
        <v>698.38104796122025</v>
      </c>
      <c r="H14" s="170" t="s">
        <v>429</v>
      </c>
      <c r="I14" s="56" t="s">
        <v>430</v>
      </c>
      <c r="J14" s="56" t="s">
        <v>430</v>
      </c>
      <c r="K14" s="56" t="s">
        <v>430</v>
      </c>
      <c r="L14" s="56" t="s">
        <v>430</v>
      </c>
      <c r="M14" s="170">
        <v>12.07821121502</v>
      </c>
      <c r="N14" s="170">
        <v>6.2294986439764504</v>
      </c>
      <c r="O14" s="170">
        <v>0.78829494011707513</v>
      </c>
      <c r="P14" s="170">
        <v>1.1906436484647995</v>
      </c>
      <c r="Q14" s="170">
        <v>6.0534999954580009</v>
      </c>
      <c r="R14" s="170">
        <v>3.8295618098339888</v>
      </c>
      <c r="S14" s="170">
        <v>6.664761389135399</v>
      </c>
      <c r="T14" s="170">
        <v>11.675315239436912</v>
      </c>
      <c r="U14" s="170">
        <v>19.246515457760559</v>
      </c>
      <c r="V14" s="170">
        <v>18.456826951396451</v>
      </c>
      <c r="W14" s="170">
        <v>8.4675771942500013</v>
      </c>
      <c r="X14" s="170">
        <v>0.64595862455999997</v>
      </c>
      <c r="Y14" s="170">
        <v>31.069731515626795</v>
      </c>
      <c r="Z14" s="170">
        <v>27.540504399985799</v>
      </c>
      <c r="AA14" s="170">
        <v>1.2282141777906401</v>
      </c>
      <c r="AB14" s="170">
        <v>60.484408717963234</v>
      </c>
      <c r="AC14" s="170">
        <v>5.5850220630000003</v>
      </c>
      <c r="AD14" s="170">
        <v>2.7508498775999999</v>
      </c>
      <c r="AE14" s="274"/>
      <c r="AF14" s="64">
        <v>31448.693000000003</v>
      </c>
      <c r="AG14" s="64">
        <v>833572.35</v>
      </c>
      <c r="AH14" s="64">
        <v>111482.67629999999</v>
      </c>
      <c r="AI14" s="64">
        <v>17.4636</v>
      </c>
      <c r="AJ14" s="64">
        <v>4280.8980000000001</v>
      </c>
      <c r="AK14" s="140" t="s">
        <v>430</v>
      </c>
      <c r="AL14" s="139" t="s">
        <v>49</v>
      </c>
      <c r="AM14" s="136"/>
    </row>
    <row r="15" spans="1:39" ht="26.25" customHeight="1" thickBot="1" x14ac:dyDescent="0.3">
      <c r="A15" s="53" t="s">
        <v>53</v>
      </c>
      <c r="B15" s="57" t="s">
        <v>54</v>
      </c>
      <c r="C15" s="59" t="s">
        <v>55</v>
      </c>
      <c r="D15" s="56"/>
      <c r="E15" s="170" t="s">
        <v>429</v>
      </c>
      <c r="F15" s="170" t="s">
        <v>429</v>
      </c>
      <c r="G15" s="170" t="s">
        <v>429</v>
      </c>
      <c r="H15" s="170" t="s">
        <v>429</v>
      </c>
      <c r="I15" s="56" t="s">
        <v>430</v>
      </c>
      <c r="J15" s="56" t="s">
        <v>430</v>
      </c>
      <c r="K15" s="56" t="s">
        <v>430</v>
      </c>
      <c r="L15" s="56" t="s">
        <v>430</v>
      </c>
      <c r="M15" s="170" t="s">
        <v>429</v>
      </c>
      <c r="N15" s="170" t="s">
        <v>429</v>
      </c>
      <c r="O15" s="170" t="s">
        <v>429</v>
      </c>
      <c r="P15" s="170" t="s">
        <v>429</v>
      </c>
      <c r="Q15" s="170" t="s">
        <v>429</v>
      </c>
      <c r="R15" s="170" t="s">
        <v>429</v>
      </c>
      <c r="S15" s="170" t="s">
        <v>429</v>
      </c>
      <c r="T15" s="170" t="s">
        <v>429</v>
      </c>
      <c r="U15" s="170" t="s">
        <v>429</v>
      </c>
      <c r="V15" s="170" t="s">
        <v>429</v>
      </c>
      <c r="W15" s="170" t="s">
        <v>429</v>
      </c>
      <c r="X15" s="170" t="s">
        <v>429</v>
      </c>
      <c r="Y15" s="170" t="s">
        <v>429</v>
      </c>
      <c r="Z15" s="170" t="s">
        <v>429</v>
      </c>
      <c r="AA15" s="170" t="s">
        <v>429</v>
      </c>
      <c r="AB15" s="170" t="s">
        <v>429</v>
      </c>
      <c r="AC15" s="170" t="s">
        <v>429</v>
      </c>
      <c r="AD15" s="170" t="s">
        <v>429</v>
      </c>
      <c r="AE15" s="274"/>
      <c r="AF15" s="64" t="s">
        <v>430</v>
      </c>
      <c r="AG15" s="64" t="s">
        <v>430</v>
      </c>
      <c r="AH15" s="64" t="s">
        <v>430</v>
      </c>
      <c r="AI15" s="64" t="s">
        <v>430</v>
      </c>
      <c r="AJ15" s="64" t="s">
        <v>430</v>
      </c>
      <c r="AK15" s="140" t="s">
        <v>430</v>
      </c>
      <c r="AL15" s="139" t="s">
        <v>49</v>
      </c>
      <c r="AM15" s="136"/>
    </row>
    <row r="16" spans="1:39" ht="26.25" customHeight="1" thickBot="1" x14ac:dyDescent="0.3">
      <c r="A16" s="53" t="s">
        <v>53</v>
      </c>
      <c r="B16" s="57" t="s">
        <v>56</v>
      </c>
      <c r="C16" s="59" t="s">
        <v>57</v>
      </c>
      <c r="D16" s="56"/>
      <c r="E16" s="170">
        <v>4.7451789419999999</v>
      </c>
      <c r="F16" s="170">
        <v>0.18076872160000002</v>
      </c>
      <c r="G16" s="170">
        <v>20.562442081999997</v>
      </c>
      <c r="H16" s="170" t="s">
        <v>429</v>
      </c>
      <c r="I16" s="56" t="s">
        <v>430</v>
      </c>
      <c r="J16" s="56" t="s">
        <v>430</v>
      </c>
      <c r="K16" s="56" t="s">
        <v>430</v>
      </c>
      <c r="L16" s="56" t="s">
        <v>430</v>
      </c>
      <c r="M16" s="170">
        <v>1.355765412</v>
      </c>
      <c r="N16" s="170">
        <v>6.3269052559999999</v>
      </c>
      <c r="O16" s="170">
        <v>0.36153744320000003</v>
      </c>
      <c r="P16" s="170">
        <v>6.7788270600000002</v>
      </c>
      <c r="Q16" s="170">
        <v>2.4855699220000003</v>
      </c>
      <c r="R16" s="170">
        <v>1.2879771414000001</v>
      </c>
      <c r="S16" s="170">
        <v>5.6490225499999998</v>
      </c>
      <c r="T16" s="170">
        <v>1.1749966904</v>
      </c>
      <c r="U16" s="170">
        <v>0.65528661580000003</v>
      </c>
      <c r="V16" s="170">
        <v>10.394201492000001</v>
      </c>
      <c r="W16" s="170">
        <v>5.8749834519999995</v>
      </c>
      <c r="X16" s="170">
        <v>6.5528661579999994E-2</v>
      </c>
      <c r="Y16" s="170">
        <v>6.7788270599999998E-4</v>
      </c>
      <c r="Z16" s="170">
        <v>2.2596090200000001E-4</v>
      </c>
      <c r="AA16" s="170">
        <v>2.2596090200000001E-4</v>
      </c>
      <c r="AB16" s="170">
        <v>6.6658466089999993E-2</v>
      </c>
      <c r="AC16" s="147" t="s">
        <v>430</v>
      </c>
      <c r="AD16" s="147" t="s">
        <v>430</v>
      </c>
      <c r="AE16" s="274"/>
      <c r="AF16" s="64" t="s">
        <v>430</v>
      </c>
      <c r="AG16" s="64">
        <v>225960.902</v>
      </c>
      <c r="AH16" s="140" t="s">
        <v>430</v>
      </c>
      <c r="AI16" s="140" t="s">
        <v>430</v>
      </c>
      <c r="AJ16" s="140" t="s">
        <v>430</v>
      </c>
      <c r="AK16" s="140" t="s">
        <v>430</v>
      </c>
      <c r="AL16" s="139" t="s">
        <v>49</v>
      </c>
      <c r="AM16" s="136"/>
    </row>
    <row r="17" spans="1:39" ht="26.25" customHeight="1" thickBot="1" x14ac:dyDescent="0.3">
      <c r="A17" s="53" t="s">
        <v>53</v>
      </c>
      <c r="B17" s="57" t="s">
        <v>58</v>
      </c>
      <c r="C17" s="59" t="s">
        <v>59</v>
      </c>
      <c r="D17" s="56"/>
      <c r="E17" s="170">
        <v>44.651452345424005</v>
      </c>
      <c r="F17" s="170">
        <v>19.569790893914004</v>
      </c>
      <c r="G17" s="170">
        <v>195.35115355152743</v>
      </c>
      <c r="H17" s="170" t="s">
        <v>429</v>
      </c>
      <c r="I17" s="56" t="s">
        <v>430</v>
      </c>
      <c r="J17" s="56" t="s">
        <v>430</v>
      </c>
      <c r="K17" s="56" t="s">
        <v>430</v>
      </c>
      <c r="L17" s="56" t="s">
        <v>430</v>
      </c>
      <c r="M17" s="170">
        <v>202.33545168115401</v>
      </c>
      <c r="N17" s="170">
        <v>28.988530574187688</v>
      </c>
      <c r="O17" s="170">
        <v>0.38946758041820345</v>
      </c>
      <c r="P17" s="170">
        <v>1.7108655036956402</v>
      </c>
      <c r="Q17" s="170">
        <v>0.86575782634600007</v>
      </c>
      <c r="R17" s="170">
        <v>2.923183918391338</v>
      </c>
      <c r="S17" s="170">
        <v>3.7887558321946679</v>
      </c>
      <c r="T17" s="170">
        <v>2.8123284118255776</v>
      </c>
      <c r="U17" s="170">
        <v>0.39095018483330807</v>
      </c>
      <c r="V17" s="170">
        <v>43.671921984788987</v>
      </c>
      <c r="W17" s="170">
        <v>43.933415364513351</v>
      </c>
      <c r="X17" s="170">
        <v>9.8696903178607212</v>
      </c>
      <c r="Y17" s="170">
        <v>12.953110421323402</v>
      </c>
      <c r="Z17" s="170">
        <v>5.1511803696386007</v>
      </c>
      <c r="AA17" s="170">
        <v>4.02348199751808</v>
      </c>
      <c r="AB17" s="170">
        <v>31.997463106340806</v>
      </c>
      <c r="AC17" s="170">
        <v>0.13412082315840002</v>
      </c>
      <c r="AD17" s="170">
        <v>36.775064414400006</v>
      </c>
      <c r="AE17" s="274"/>
      <c r="AF17" s="64">
        <v>14028.91878</v>
      </c>
      <c r="AG17" s="64">
        <v>216323.90832000002</v>
      </c>
      <c r="AH17" s="64">
        <v>413.25502600000004</v>
      </c>
      <c r="AI17" s="64">
        <v>0</v>
      </c>
      <c r="AJ17" s="64">
        <v>3588180.5500000003</v>
      </c>
      <c r="AK17" s="140" t="s">
        <v>430</v>
      </c>
      <c r="AL17" s="139" t="s">
        <v>49</v>
      </c>
      <c r="AM17" s="136"/>
    </row>
    <row r="18" spans="1:39" ht="26.25" customHeight="1" thickBot="1" x14ac:dyDescent="0.3">
      <c r="A18" s="53" t="s">
        <v>53</v>
      </c>
      <c r="B18" s="57" t="s">
        <v>60</v>
      </c>
      <c r="C18" s="59" t="s">
        <v>61</v>
      </c>
      <c r="D18" s="56"/>
      <c r="E18" s="170">
        <v>22.045058708930043</v>
      </c>
      <c r="F18" s="170">
        <v>7.7403383474560004</v>
      </c>
      <c r="G18" s="170">
        <v>75.343759160153468</v>
      </c>
      <c r="H18" s="170" t="s">
        <v>429</v>
      </c>
      <c r="I18" s="56" t="s">
        <v>430</v>
      </c>
      <c r="J18" s="56" t="s">
        <v>430</v>
      </c>
      <c r="K18" s="56" t="s">
        <v>430</v>
      </c>
      <c r="L18" s="56" t="s">
        <v>430</v>
      </c>
      <c r="M18" s="170">
        <v>78.200866124120807</v>
      </c>
      <c r="N18" s="170">
        <v>11.114083249949861</v>
      </c>
      <c r="O18" s="170">
        <v>0.14936756543036203</v>
      </c>
      <c r="P18" s="170">
        <v>0.65698585788404662</v>
      </c>
      <c r="Q18" s="170">
        <v>0.33218216629748365</v>
      </c>
      <c r="R18" s="170">
        <v>1.1225818944766601</v>
      </c>
      <c r="S18" s="170">
        <v>1.4546092731815481</v>
      </c>
      <c r="T18" s="170">
        <v>1.0782360572325802</v>
      </c>
      <c r="U18" s="170">
        <v>0.15092996711506004</v>
      </c>
      <c r="V18" s="170">
        <v>17.021402265868684</v>
      </c>
      <c r="W18" s="170">
        <v>16.856189381452158</v>
      </c>
      <c r="X18" s="170">
        <v>3.8019340912750006</v>
      </c>
      <c r="Y18" s="170">
        <v>5.1098072350360404</v>
      </c>
      <c r="Z18" s="170">
        <v>1.9910339855152004</v>
      </c>
      <c r="AA18" s="170">
        <v>1.5567870673431603</v>
      </c>
      <c r="AB18" s="170">
        <v>12.459562379169402</v>
      </c>
      <c r="AC18" s="170">
        <v>5.1417816188800002E-2</v>
      </c>
      <c r="AD18" s="170">
        <v>14.098433443101227</v>
      </c>
      <c r="AE18" s="274"/>
      <c r="AF18" s="64">
        <v>14999.25052</v>
      </c>
      <c r="AG18" s="64">
        <v>82931.96143000001</v>
      </c>
      <c r="AH18" s="64">
        <v>43.430579999999999</v>
      </c>
      <c r="AI18" s="64">
        <v>2.0440000000000004E-5</v>
      </c>
      <c r="AJ18" s="140" t="s">
        <v>430</v>
      </c>
      <c r="AK18" s="140" t="s">
        <v>430</v>
      </c>
      <c r="AL18" s="139" t="s">
        <v>49</v>
      </c>
      <c r="AM18" s="136"/>
    </row>
    <row r="19" spans="1:39" ht="26.25" customHeight="1" thickBot="1" x14ac:dyDescent="0.3">
      <c r="A19" s="53" t="s">
        <v>53</v>
      </c>
      <c r="B19" s="57" t="s">
        <v>62</v>
      </c>
      <c r="C19" s="59" t="s">
        <v>63</v>
      </c>
      <c r="D19" s="56"/>
      <c r="E19" s="170">
        <v>0.45438939311591003</v>
      </c>
      <c r="F19" s="170">
        <v>0.10465835033420001</v>
      </c>
      <c r="G19" s="170">
        <v>0.4062082992635781</v>
      </c>
      <c r="H19" s="170" t="s">
        <v>429</v>
      </c>
      <c r="I19" s="56" t="s">
        <v>430</v>
      </c>
      <c r="J19" s="56" t="s">
        <v>430</v>
      </c>
      <c r="K19" s="56" t="s">
        <v>430</v>
      </c>
      <c r="L19" s="56" t="s">
        <v>430</v>
      </c>
      <c r="M19" s="170">
        <v>0.4969328826553</v>
      </c>
      <c r="N19" s="170">
        <v>5.7604475374814411E-2</v>
      </c>
      <c r="O19" s="170">
        <v>7.7755259555636013E-4</v>
      </c>
      <c r="P19" s="170">
        <v>4.7752418222856011E-3</v>
      </c>
      <c r="Q19" s="170">
        <v>1.9768247471279002E-3</v>
      </c>
      <c r="R19" s="170">
        <v>5.9065687586552012E-3</v>
      </c>
      <c r="S19" s="170">
        <v>7.6063019563050406E-3</v>
      </c>
      <c r="T19" s="170">
        <v>5.6181190192852006E-3</v>
      </c>
      <c r="U19" s="170">
        <v>9.5879341354820023E-4</v>
      </c>
      <c r="V19" s="170">
        <v>9.8830687634412009E-2</v>
      </c>
      <c r="W19" s="170">
        <v>8.7844918067900804E-2</v>
      </c>
      <c r="X19" s="170">
        <v>2.2051483258187999E-2</v>
      </c>
      <c r="Y19" s="170">
        <v>3.8230821183720003E-2</v>
      </c>
      <c r="Z19" s="170">
        <v>1.3553156450490003E-2</v>
      </c>
      <c r="AA19" s="170">
        <v>1.1193725968272001E-2</v>
      </c>
      <c r="AB19" s="170">
        <v>8.5029186860670014E-2</v>
      </c>
      <c r="AC19" s="173">
        <v>2.6626336385000002E-4</v>
      </c>
      <c r="AD19" s="170">
        <v>7.3006778840164613E-2</v>
      </c>
      <c r="AE19" s="274"/>
      <c r="AF19" s="64">
        <v>383.90553</v>
      </c>
      <c r="AG19" s="64">
        <v>429.45164000000005</v>
      </c>
      <c r="AH19" s="64">
        <v>2475.0089404000005</v>
      </c>
      <c r="AI19" s="64">
        <v>6.6941000000000006E-4</v>
      </c>
      <c r="AJ19" s="140" t="s">
        <v>430</v>
      </c>
      <c r="AK19" s="140" t="s">
        <v>430</v>
      </c>
      <c r="AL19" s="139" t="s">
        <v>49</v>
      </c>
      <c r="AM19" s="136"/>
    </row>
    <row r="20" spans="1:39" ht="26.25" customHeight="1" thickBot="1" x14ac:dyDescent="0.3">
      <c r="A20" s="53" t="s">
        <v>53</v>
      </c>
      <c r="B20" s="57" t="s">
        <v>64</v>
      </c>
      <c r="C20" s="59" t="s">
        <v>65</v>
      </c>
      <c r="D20" s="56"/>
      <c r="E20" s="170">
        <v>0.10391460145872999</v>
      </c>
      <c r="F20" s="170">
        <v>6.0939524891999988E-3</v>
      </c>
      <c r="G20" s="170">
        <v>2.0781961343767998E-2</v>
      </c>
      <c r="H20" s="170" t="s">
        <v>429</v>
      </c>
      <c r="I20" s="56" t="s">
        <v>430</v>
      </c>
      <c r="J20" s="56" t="s">
        <v>430</v>
      </c>
      <c r="K20" s="56" t="s">
        <v>430</v>
      </c>
      <c r="L20" s="56" t="s">
        <v>430</v>
      </c>
      <c r="M20" s="173">
        <v>2.4951927455699997E-2</v>
      </c>
      <c r="N20" s="173">
        <v>1.7229237841554E-3</v>
      </c>
      <c r="O20" s="178">
        <v>2.4121141178260005E-5</v>
      </c>
      <c r="P20" s="173">
        <v>1.2459453255680002E-4</v>
      </c>
      <c r="Q20" s="173">
        <v>5.69347658617E-5</v>
      </c>
      <c r="R20" s="173">
        <v>2.116299100982E-4</v>
      </c>
      <c r="S20" s="173">
        <v>2.6654702362163997E-4</v>
      </c>
      <c r="T20" s="173">
        <v>1.6720032442819999E-4</v>
      </c>
      <c r="U20" s="178">
        <v>4.4753101536200004E-5</v>
      </c>
      <c r="V20" s="173">
        <v>8.2965412030819984E-3</v>
      </c>
      <c r="W20" s="173">
        <v>2.8636029138328E-3</v>
      </c>
      <c r="X20" s="173">
        <v>9.564818219079999E-4</v>
      </c>
      <c r="Y20" s="173">
        <v>3.7245693579399997E-3</v>
      </c>
      <c r="Z20" s="173">
        <v>6.3923932768999991E-4</v>
      </c>
      <c r="AA20" s="173">
        <v>5.3334456263200007E-4</v>
      </c>
      <c r="AB20" s="173">
        <v>5.8536350701699994E-3</v>
      </c>
      <c r="AC20" s="178">
        <v>7.8986733499999995E-6</v>
      </c>
      <c r="AD20" s="173">
        <v>2.1656742039857999E-3</v>
      </c>
      <c r="AE20" s="274"/>
      <c r="AF20" s="64">
        <v>198.22166999999999</v>
      </c>
      <c r="AG20" s="64">
        <v>12.73926</v>
      </c>
      <c r="AH20" s="64">
        <v>0.3106314</v>
      </c>
      <c r="AI20" s="64">
        <v>6.6429999999999999E-5</v>
      </c>
      <c r="AJ20" s="140" t="s">
        <v>430</v>
      </c>
      <c r="AK20" s="140" t="s">
        <v>430</v>
      </c>
      <c r="AL20" s="139" t="s">
        <v>49</v>
      </c>
      <c r="AM20" s="136"/>
    </row>
    <row r="21" spans="1:39" ht="26.25" customHeight="1" thickBot="1" x14ac:dyDescent="0.3">
      <c r="A21" s="53" t="s">
        <v>53</v>
      </c>
      <c r="B21" s="57" t="s">
        <v>66</v>
      </c>
      <c r="C21" s="59" t="s">
        <v>67</v>
      </c>
      <c r="D21" s="56"/>
      <c r="E21" s="170">
        <v>4.5622663650984094</v>
      </c>
      <c r="F21" s="170">
        <v>0.44362702529119996</v>
      </c>
      <c r="G21" s="170">
        <v>2.6415064463430276</v>
      </c>
      <c r="H21" s="170" t="s">
        <v>429</v>
      </c>
      <c r="I21" s="56" t="s">
        <v>430</v>
      </c>
      <c r="J21" s="56" t="s">
        <v>430</v>
      </c>
      <c r="K21" s="56" t="s">
        <v>430</v>
      </c>
      <c r="L21" s="56" t="s">
        <v>430</v>
      </c>
      <c r="M21" s="170">
        <v>2.8970881591752997</v>
      </c>
      <c r="N21" s="170">
        <v>0.33852540244844942</v>
      </c>
      <c r="O21" s="170">
        <v>4.58703553367286E-3</v>
      </c>
      <c r="P21" s="170">
        <v>2.1387520664385602E-2</v>
      </c>
      <c r="Q21" s="170">
        <v>1.0419296129552898E-2</v>
      </c>
      <c r="R21" s="170">
        <v>3.563379794126019E-2</v>
      </c>
      <c r="S21" s="170">
        <v>4.5867897000526035E-2</v>
      </c>
      <c r="T21" s="170">
        <v>3.2855373318710197E-2</v>
      </c>
      <c r="U21" s="170">
        <v>5.4639464896281999E-3</v>
      </c>
      <c r="V21" s="170">
        <v>0.73422995764646204</v>
      </c>
      <c r="W21" s="170">
        <v>0.5229828874023208</v>
      </c>
      <c r="X21" s="170">
        <v>0.130439043030388</v>
      </c>
      <c r="Y21" s="170">
        <v>0.26986931322621999</v>
      </c>
      <c r="Z21" s="170">
        <v>7.4254507247489998E-2</v>
      </c>
      <c r="AA21" s="170">
        <v>5.9542562130072009E-2</v>
      </c>
      <c r="AB21" s="170">
        <v>0.53410542563416996</v>
      </c>
      <c r="AC21" s="173">
        <v>1.5633463561500001E-3</v>
      </c>
      <c r="AD21" s="170">
        <v>0.42865681571681458</v>
      </c>
      <c r="AE21" s="274"/>
      <c r="AF21" s="64">
        <v>7904.3145699999995</v>
      </c>
      <c r="AG21" s="64">
        <v>2521.5106799999999</v>
      </c>
      <c r="AH21" s="64">
        <v>961.23602540000002</v>
      </c>
      <c r="AI21" s="64">
        <v>1.94691E-3</v>
      </c>
      <c r="AJ21" s="140" t="s">
        <v>430</v>
      </c>
      <c r="AK21" s="140" t="s">
        <v>430</v>
      </c>
      <c r="AL21" s="139" t="s">
        <v>49</v>
      </c>
      <c r="AM21" s="136"/>
    </row>
    <row r="22" spans="1:39" ht="26.25" customHeight="1" thickBot="1" x14ac:dyDescent="0.3">
      <c r="A22" s="53" t="s">
        <v>53</v>
      </c>
      <c r="B22" s="57" t="s">
        <v>68</v>
      </c>
      <c r="C22" s="59" t="s">
        <v>69</v>
      </c>
      <c r="D22" s="56"/>
      <c r="E22" s="170">
        <v>1.6196387077523202</v>
      </c>
      <c r="F22" s="170">
        <v>0.5998217224222</v>
      </c>
      <c r="G22" s="170">
        <v>5.815914439243798</v>
      </c>
      <c r="H22" s="170" t="s">
        <v>429</v>
      </c>
      <c r="I22" s="56" t="s">
        <v>430</v>
      </c>
      <c r="J22" s="56" t="s">
        <v>430</v>
      </c>
      <c r="K22" s="56" t="s">
        <v>430</v>
      </c>
      <c r="L22" s="56" t="s">
        <v>430</v>
      </c>
      <c r="M22" s="170">
        <v>6.0409222603029997</v>
      </c>
      <c r="N22" s="170">
        <v>0.85930357965239745</v>
      </c>
      <c r="O22" s="170">
        <v>1.1547864937951059E-2</v>
      </c>
      <c r="P22" s="170">
        <v>5.0924797537271201E-2</v>
      </c>
      <c r="Q22" s="170">
        <v>2.5705719167144796E-2</v>
      </c>
      <c r="R22" s="170">
        <v>8.6758162954364185E-2</v>
      </c>
      <c r="S22" s="170">
        <v>0.11242263965196082</v>
      </c>
      <c r="T22" s="170">
        <v>8.3368913947444195E-2</v>
      </c>
      <c r="U22" s="170">
        <v>1.1663312351717199E-2</v>
      </c>
      <c r="V22" s="170">
        <v>1.3102875653611219</v>
      </c>
      <c r="W22" s="170">
        <v>1.3030105948108166</v>
      </c>
      <c r="X22" s="170">
        <v>0.29376933330704802</v>
      </c>
      <c r="Y22" s="170">
        <v>0.39280701673357998</v>
      </c>
      <c r="Z22" s="170">
        <v>0.15390321392233997</v>
      </c>
      <c r="AA22" s="170">
        <v>0.12036375812595199</v>
      </c>
      <c r="AB22" s="170">
        <v>0.96084332208891998</v>
      </c>
      <c r="AC22" s="170">
        <v>3.9755414237999994E-3</v>
      </c>
      <c r="AD22" s="170">
        <v>1.090060300028675</v>
      </c>
      <c r="AE22" s="274"/>
      <c r="AF22" s="64">
        <v>953.51180000000011</v>
      </c>
      <c r="AG22" s="64">
        <v>6412.1194099999993</v>
      </c>
      <c r="AH22" s="64">
        <v>286.35132340000001</v>
      </c>
      <c r="AI22" s="64">
        <v>5.4779200000000007E-3</v>
      </c>
      <c r="AJ22" s="140" t="s">
        <v>430</v>
      </c>
      <c r="AK22" s="140" t="s">
        <v>430</v>
      </c>
      <c r="AL22" s="139" t="s">
        <v>49</v>
      </c>
      <c r="AM22" s="136"/>
    </row>
    <row r="23" spans="1:39" ht="26.25" customHeight="1" thickBot="1" x14ac:dyDescent="0.3">
      <c r="A23" s="53" t="s">
        <v>70</v>
      </c>
      <c r="B23" s="57" t="s">
        <v>380</v>
      </c>
      <c r="C23" s="59" t="s">
        <v>376</v>
      </c>
      <c r="D23" s="266"/>
      <c r="E23" s="170" t="s">
        <v>431</v>
      </c>
      <c r="F23" s="170" t="s">
        <v>431</v>
      </c>
      <c r="G23" s="170" t="s">
        <v>431</v>
      </c>
      <c r="H23" s="170" t="s">
        <v>429</v>
      </c>
      <c r="I23" s="56" t="s">
        <v>430</v>
      </c>
      <c r="J23" s="56" t="s">
        <v>430</v>
      </c>
      <c r="K23" s="56" t="s">
        <v>430</v>
      </c>
      <c r="L23" s="56" t="s">
        <v>430</v>
      </c>
      <c r="M23" s="170" t="s">
        <v>431</v>
      </c>
      <c r="N23" s="170" t="s">
        <v>431</v>
      </c>
      <c r="O23" s="170" t="s">
        <v>431</v>
      </c>
      <c r="P23" s="170" t="s">
        <v>431</v>
      </c>
      <c r="Q23" s="170" t="s">
        <v>431</v>
      </c>
      <c r="R23" s="170" t="s">
        <v>431</v>
      </c>
      <c r="S23" s="170" t="s">
        <v>431</v>
      </c>
      <c r="T23" s="170" t="s">
        <v>431</v>
      </c>
      <c r="U23" s="170" t="s">
        <v>431</v>
      </c>
      <c r="V23" s="170" t="s">
        <v>431</v>
      </c>
      <c r="W23" s="170" t="s">
        <v>431</v>
      </c>
      <c r="X23" s="170" t="s">
        <v>431</v>
      </c>
      <c r="Y23" s="170" t="s">
        <v>431</v>
      </c>
      <c r="Z23" s="170" t="s">
        <v>431</v>
      </c>
      <c r="AA23" s="170" t="s">
        <v>431</v>
      </c>
      <c r="AB23" s="170" t="s">
        <v>431</v>
      </c>
      <c r="AC23" s="170" t="s">
        <v>429</v>
      </c>
      <c r="AD23" s="170" t="s">
        <v>429</v>
      </c>
      <c r="AE23" s="274"/>
      <c r="AF23" s="64" t="s">
        <v>431</v>
      </c>
      <c r="AG23" s="64" t="s">
        <v>431</v>
      </c>
      <c r="AH23" s="64" t="s">
        <v>431</v>
      </c>
      <c r="AI23" s="64" t="s">
        <v>431</v>
      </c>
      <c r="AJ23" s="64" t="s">
        <v>431</v>
      </c>
      <c r="AK23" s="140" t="s">
        <v>430</v>
      </c>
      <c r="AL23" s="139" t="s">
        <v>49</v>
      </c>
      <c r="AM23" s="136"/>
    </row>
    <row r="24" spans="1:39" ht="26.25" customHeight="1" thickBot="1" x14ac:dyDescent="0.3">
      <c r="A24" s="58" t="s">
        <v>53</v>
      </c>
      <c r="B24" s="57" t="s">
        <v>71</v>
      </c>
      <c r="C24" s="59" t="s">
        <v>72</v>
      </c>
      <c r="D24" s="56"/>
      <c r="E24" s="170" t="s">
        <v>429</v>
      </c>
      <c r="F24" s="170" t="s">
        <v>429</v>
      </c>
      <c r="G24" s="170" t="s">
        <v>429</v>
      </c>
      <c r="H24" s="170" t="s">
        <v>429</v>
      </c>
      <c r="I24" s="56" t="s">
        <v>430</v>
      </c>
      <c r="J24" s="56" t="s">
        <v>430</v>
      </c>
      <c r="K24" s="56" t="s">
        <v>430</v>
      </c>
      <c r="L24" s="56" t="s">
        <v>430</v>
      </c>
      <c r="M24" s="170" t="s">
        <v>429</v>
      </c>
      <c r="N24" s="170" t="s">
        <v>429</v>
      </c>
      <c r="O24" s="170" t="s">
        <v>429</v>
      </c>
      <c r="P24" s="170" t="s">
        <v>429</v>
      </c>
      <c r="Q24" s="170" t="s">
        <v>429</v>
      </c>
      <c r="R24" s="170" t="s">
        <v>429</v>
      </c>
      <c r="S24" s="170" t="s">
        <v>429</v>
      </c>
      <c r="T24" s="170" t="s">
        <v>429</v>
      </c>
      <c r="U24" s="170" t="s">
        <v>429</v>
      </c>
      <c r="V24" s="170" t="s">
        <v>429</v>
      </c>
      <c r="W24" s="170" t="s">
        <v>429</v>
      </c>
      <c r="X24" s="170" t="s">
        <v>429</v>
      </c>
      <c r="Y24" s="170" t="s">
        <v>429</v>
      </c>
      <c r="Z24" s="170" t="s">
        <v>429</v>
      </c>
      <c r="AA24" s="170" t="s">
        <v>429</v>
      </c>
      <c r="AB24" s="170" t="s">
        <v>429</v>
      </c>
      <c r="AC24" s="170" t="s">
        <v>429</v>
      </c>
      <c r="AD24" s="170" t="s">
        <v>429</v>
      </c>
      <c r="AE24" s="274"/>
      <c r="AF24" s="64">
        <v>3365.83</v>
      </c>
      <c r="AG24" s="64">
        <v>19663.05</v>
      </c>
      <c r="AH24" s="64">
        <v>7886.26</v>
      </c>
      <c r="AI24" s="64">
        <v>16.29</v>
      </c>
      <c r="AJ24" s="64">
        <v>15.68</v>
      </c>
      <c r="AK24" s="140" t="s">
        <v>430</v>
      </c>
      <c r="AL24" s="139" t="s">
        <v>49</v>
      </c>
      <c r="AM24" s="136"/>
    </row>
    <row r="25" spans="1:39" ht="26.25" customHeight="1" thickBot="1" x14ac:dyDescent="0.3">
      <c r="A25" s="53" t="s">
        <v>73</v>
      </c>
      <c r="B25" s="57" t="s">
        <v>74</v>
      </c>
      <c r="C25" s="59" t="s">
        <v>75</v>
      </c>
      <c r="D25" s="56"/>
      <c r="E25" s="170">
        <v>4.1186376268780522E-2</v>
      </c>
      <c r="F25" s="170">
        <v>0.19563528727670748</v>
      </c>
      <c r="G25" s="170">
        <v>1.0296594067195131E-2</v>
      </c>
      <c r="H25" s="170" t="s">
        <v>429</v>
      </c>
      <c r="I25" s="56" t="s">
        <v>430</v>
      </c>
      <c r="J25" s="56" t="s">
        <v>430</v>
      </c>
      <c r="K25" s="56" t="s">
        <v>430</v>
      </c>
      <c r="L25" s="56" t="s">
        <v>430</v>
      </c>
      <c r="M25" s="170">
        <v>12.355912880634158</v>
      </c>
      <c r="N25" s="170" t="s">
        <v>429</v>
      </c>
      <c r="O25" s="170" t="s">
        <v>429</v>
      </c>
      <c r="P25" s="170" t="s">
        <v>429</v>
      </c>
      <c r="Q25" s="170" t="s">
        <v>429</v>
      </c>
      <c r="R25" s="170" t="s">
        <v>429</v>
      </c>
      <c r="S25" s="170" t="s">
        <v>429</v>
      </c>
      <c r="T25" s="170" t="s">
        <v>429</v>
      </c>
      <c r="U25" s="170" t="s">
        <v>429</v>
      </c>
      <c r="V25" s="170" t="s">
        <v>429</v>
      </c>
      <c r="W25" s="170" t="s">
        <v>429</v>
      </c>
      <c r="X25" s="170" t="s">
        <v>429</v>
      </c>
      <c r="Y25" s="170" t="s">
        <v>429</v>
      </c>
      <c r="Z25" s="170" t="s">
        <v>429</v>
      </c>
      <c r="AA25" s="170" t="s">
        <v>429</v>
      </c>
      <c r="AB25" s="170" t="s">
        <v>429</v>
      </c>
      <c r="AC25" s="170" t="s">
        <v>430</v>
      </c>
      <c r="AD25" s="170" t="s">
        <v>430</v>
      </c>
      <c r="AE25" s="276"/>
      <c r="AF25" s="56">
        <v>10296.59406719513</v>
      </c>
      <c r="AG25" s="56" t="s">
        <v>429</v>
      </c>
      <c r="AH25" s="56" t="s">
        <v>429</v>
      </c>
      <c r="AI25" s="56" t="s">
        <v>429</v>
      </c>
      <c r="AJ25" s="56" t="s">
        <v>429</v>
      </c>
      <c r="AK25" s="56">
        <v>546.08872261494923</v>
      </c>
      <c r="AL25" s="139" t="s">
        <v>49</v>
      </c>
      <c r="AM25" s="136"/>
    </row>
    <row r="26" spans="1:39" ht="26.25" customHeight="1" thickBot="1" x14ac:dyDescent="0.3">
      <c r="A26" s="53" t="s">
        <v>73</v>
      </c>
      <c r="B26" s="57" t="s">
        <v>76</v>
      </c>
      <c r="C26" s="59" t="s">
        <v>77</v>
      </c>
      <c r="D26" s="56"/>
      <c r="E26" s="170">
        <v>2.8013623731219489E-2</v>
      </c>
      <c r="F26" s="170">
        <v>0.13306471272329259</v>
      </c>
      <c r="G26" s="170">
        <v>7.0034059328048723E-3</v>
      </c>
      <c r="H26" s="170" t="s">
        <v>429</v>
      </c>
      <c r="I26" s="56" t="s">
        <v>430</v>
      </c>
      <c r="J26" s="56" t="s">
        <v>430</v>
      </c>
      <c r="K26" s="56" t="s">
        <v>430</v>
      </c>
      <c r="L26" s="56" t="s">
        <v>430</v>
      </c>
      <c r="M26" s="170">
        <v>8.4040871193658475</v>
      </c>
      <c r="N26" s="170" t="s">
        <v>429</v>
      </c>
      <c r="O26" s="170" t="s">
        <v>429</v>
      </c>
      <c r="P26" s="170" t="s">
        <v>429</v>
      </c>
      <c r="Q26" s="170" t="s">
        <v>429</v>
      </c>
      <c r="R26" s="170" t="s">
        <v>429</v>
      </c>
      <c r="S26" s="170" t="s">
        <v>429</v>
      </c>
      <c r="T26" s="170" t="s">
        <v>429</v>
      </c>
      <c r="U26" s="170" t="s">
        <v>429</v>
      </c>
      <c r="V26" s="170" t="s">
        <v>429</v>
      </c>
      <c r="W26" s="170" t="s">
        <v>429</v>
      </c>
      <c r="X26" s="170" t="s">
        <v>429</v>
      </c>
      <c r="Y26" s="170" t="s">
        <v>429</v>
      </c>
      <c r="Z26" s="170" t="s">
        <v>429</v>
      </c>
      <c r="AA26" s="170" t="s">
        <v>429</v>
      </c>
      <c r="AB26" s="170" t="s">
        <v>429</v>
      </c>
      <c r="AC26" s="170" t="s">
        <v>430</v>
      </c>
      <c r="AD26" s="170" t="s">
        <v>430</v>
      </c>
      <c r="AE26" s="276"/>
      <c r="AF26" s="56">
        <v>7003.4059328048725</v>
      </c>
      <c r="AG26" s="56" t="s">
        <v>429</v>
      </c>
      <c r="AH26" s="56" t="s">
        <v>429</v>
      </c>
      <c r="AI26" s="56" t="s">
        <v>429</v>
      </c>
      <c r="AJ26" s="56" t="s">
        <v>429</v>
      </c>
      <c r="AK26" s="56">
        <v>371.43165738505093</v>
      </c>
      <c r="AL26" s="139" t="s">
        <v>49</v>
      </c>
      <c r="AM26" s="136"/>
    </row>
    <row r="27" spans="1:39" ht="26.25" customHeight="1" thickBot="1" x14ac:dyDescent="0.3">
      <c r="A27" s="53" t="s">
        <v>78</v>
      </c>
      <c r="B27" s="57" t="s">
        <v>79</v>
      </c>
      <c r="C27" s="59" t="s">
        <v>80</v>
      </c>
      <c r="D27" s="56"/>
      <c r="E27" s="174">
        <v>5.8107570559999995E-3</v>
      </c>
      <c r="F27" s="174">
        <v>6.2359077464000006E-3</v>
      </c>
      <c r="G27" s="173">
        <v>4.1090127999999998E-3</v>
      </c>
      <c r="H27" s="178">
        <v>2.7313556880000003E-4</v>
      </c>
      <c r="I27" s="56" t="s">
        <v>430</v>
      </c>
      <c r="J27" s="56" t="s">
        <v>430</v>
      </c>
      <c r="K27" s="56" t="s">
        <v>430</v>
      </c>
      <c r="L27" s="56" t="s">
        <v>430</v>
      </c>
      <c r="M27" s="174">
        <v>6.3788278462000012E-2</v>
      </c>
      <c r="N27" s="179">
        <v>1.3796116000000002E-5</v>
      </c>
      <c r="O27" s="170" t="s">
        <v>429</v>
      </c>
      <c r="P27" s="170" t="s">
        <v>429</v>
      </c>
      <c r="Q27" s="170" t="s">
        <v>429</v>
      </c>
      <c r="R27" s="170" t="s">
        <v>429</v>
      </c>
      <c r="S27" s="170" t="s">
        <v>429</v>
      </c>
      <c r="T27" s="170" t="s">
        <v>429</v>
      </c>
      <c r="U27" s="170" t="s">
        <v>429</v>
      </c>
      <c r="V27" s="170" t="s">
        <v>429</v>
      </c>
      <c r="W27" s="170" t="s">
        <v>429</v>
      </c>
      <c r="X27" s="179">
        <v>1.8232711999999997E-6</v>
      </c>
      <c r="Y27" s="179">
        <v>2.6014877600000001E-6</v>
      </c>
      <c r="Z27" s="179">
        <v>1.2876634920000001E-6</v>
      </c>
      <c r="AA27" s="179">
        <v>2.9358910220000004E-6</v>
      </c>
      <c r="AB27" s="179">
        <v>8.6483134740000002E-6</v>
      </c>
      <c r="AC27" s="170" t="s">
        <v>429</v>
      </c>
      <c r="AD27" s="170" t="s">
        <v>429</v>
      </c>
      <c r="AE27" s="276"/>
      <c r="AF27" s="370">
        <v>406496.8</v>
      </c>
      <c r="AG27" s="370">
        <v>7340.8</v>
      </c>
      <c r="AH27" s="370">
        <v>21540.66</v>
      </c>
      <c r="AI27" s="56" t="s">
        <v>429</v>
      </c>
      <c r="AJ27" s="56" t="s">
        <v>430</v>
      </c>
      <c r="AK27" s="56" t="s">
        <v>430</v>
      </c>
      <c r="AL27" s="139" t="s">
        <v>49</v>
      </c>
      <c r="AM27" s="136"/>
    </row>
    <row r="28" spans="1:39" ht="26.25" customHeight="1" thickBot="1" x14ac:dyDescent="0.3">
      <c r="A28" s="53" t="s">
        <v>78</v>
      </c>
      <c r="B28" s="57" t="s">
        <v>81</v>
      </c>
      <c r="C28" s="59" t="s">
        <v>82</v>
      </c>
      <c r="D28" s="56"/>
      <c r="E28" s="174">
        <v>3.8329386599999997E-5</v>
      </c>
      <c r="F28" s="174">
        <v>4.3681477799999995E-5</v>
      </c>
      <c r="G28" s="170">
        <v>3.8271399999999994E-5</v>
      </c>
      <c r="H28" s="174">
        <v>4.0378828000000002E-6</v>
      </c>
      <c r="I28" s="56" t="s">
        <v>430</v>
      </c>
      <c r="J28" s="56" t="s">
        <v>430</v>
      </c>
      <c r="K28" s="56" t="s">
        <v>430</v>
      </c>
      <c r="L28" s="56" t="s">
        <v>430</v>
      </c>
      <c r="M28" s="174">
        <v>3.4494014649999997E-4</v>
      </c>
      <c r="N28" s="179">
        <v>1.2865265999999999E-7</v>
      </c>
      <c r="O28" s="170" t="s">
        <v>429</v>
      </c>
      <c r="P28" s="170" t="s">
        <v>429</v>
      </c>
      <c r="Q28" s="170" t="s">
        <v>429</v>
      </c>
      <c r="R28" s="170" t="s">
        <v>429</v>
      </c>
      <c r="S28" s="170" t="s">
        <v>429</v>
      </c>
      <c r="T28" s="170" t="s">
        <v>429</v>
      </c>
      <c r="U28" s="170" t="s">
        <v>429</v>
      </c>
      <c r="V28" s="170" t="s">
        <v>429</v>
      </c>
      <c r="W28" s="170" t="s">
        <v>429</v>
      </c>
      <c r="X28" s="179">
        <v>2.2374189999999997E-8</v>
      </c>
      <c r="Y28" s="179">
        <v>3.1527118E-8</v>
      </c>
      <c r="Z28" s="179">
        <v>1.5675596999999998E-8</v>
      </c>
      <c r="AA28" s="179">
        <v>3.5279777000000001E-8</v>
      </c>
      <c r="AB28" s="173">
        <v>1.0485668199999998E-7</v>
      </c>
      <c r="AC28" s="170" t="s">
        <v>429</v>
      </c>
      <c r="AD28" s="170" t="s">
        <v>429</v>
      </c>
      <c r="AE28" s="276"/>
      <c r="AF28" s="370">
        <v>3783.22</v>
      </c>
      <c r="AG28" s="370">
        <v>73.2</v>
      </c>
      <c r="AH28" s="370">
        <v>286.39500000000004</v>
      </c>
      <c r="AI28" s="56" t="s">
        <v>429</v>
      </c>
      <c r="AJ28" s="56" t="s">
        <v>430</v>
      </c>
      <c r="AK28" s="56" t="s">
        <v>430</v>
      </c>
      <c r="AL28" s="139" t="s">
        <v>49</v>
      </c>
      <c r="AM28" s="136"/>
    </row>
    <row r="29" spans="1:39" ht="26.25" customHeight="1" thickBot="1" x14ac:dyDescent="0.3">
      <c r="A29" s="53" t="s">
        <v>78</v>
      </c>
      <c r="B29" s="57" t="s">
        <v>83</v>
      </c>
      <c r="C29" s="59" t="s">
        <v>84</v>
      </c>
      <c r="D29" s="56"/>
      <c r="E29" s="174">
        <v>0.10355364332999999</v>
      </c>
      <c r="F29" s="174">
        <v>7.9368973821E-2</v>
      </c>
      <c r="G29" s="170">
        <v>7.5848619200000009E-2</v>
      </c>
      <c r="H29" s="174">
        <v>8.2547483248000004E-3</v>
      </c>
      <c r="I29" s="56" t="s">
        <v>430</v>
      </c>
      <c r="J29" s="56" t="s">
        <v>430</v>
      </c>
      <c r="K29" s="56" t="s">
        <v>430</v>
      </c>
      <c r="L29" s="56" t="s">
        <v>430</v>
      </c>
      <c r="M29" s="174">
        <v>0.64735329310100009</v>
      </c>
      <c r="N29" s="179">
        <v>2.56937868E-4</v>
      </c>
      <c r="O29" s="170" t="s">
        <v>429</v>
      </c>
      <c r="P29" s="170" t="s">
        <v>429</v>
      </c>
      <c r="Q29" s="170" t="s">
        <v>429</v>
      </c>
      <c r="R29" s="170" t="s">
        <v>429</v>
      </c>
      <c r="S29" s="170" t="s">
        <v>429</v>
      </c>
      <c r="T29" s="170" t="s">
        <v>429</v>
      </c>
      <c r="U29" s="170" t="s">
        <v>429</v>
      </c>
      <c r="V29" s="170" t="s">
        <v>429</v>
      </c>
      <c r="W29" s="170" t="s">
        <v>429</v>
      </c>
      <c r="X29" s="179">
        <v>4.2087776719999996E-5</v>
      </c>
      <c r="Y29" s="179">
        <v>6.5292188240000001E-5</v>
      </c>
      <c r="Z29" s="179">
        <v>3.6189527759999997E-5</v>
      </c>
      <c r="AA29" s="179">
        <v>6.8032966960000001E-5</v>
      </c>
      <c r="AB29" s="173">
        <v>2.1160245967999998E-4</v>
      </c>
      <c r="AC29" s="170" t="s">
        <v>429</v>
      </c>
      <c r="AD29" s="170" t="s">
        <v>429</v>
      </c>
      <c r="AE29" s="276"/>
      <c r="AF29" s="370">
        <v>7461183.1999999993</v>
      </c>
      <c r="AG29" s="370">
        <v>206131.20000000001</v>
      </c>
      <c r="AH29" s="370">
        <v>2426070.4500000002</v>
      </c>
      <c r="AI29" s="56" t="s">
        <v>429</v>
      </c>
      <c r="AJ29" s="56" t="s">
        <v>430</v>
      </c>
      <c r="AK29" s="56" t="s">
        <v>430</v>
      </c>
      <c r="AL29" s="139" t="s">
        <v>49</v>
      </c>
      <c r="AM29" s="136"/>
    </row>
    <row r="30" spans="1:39" ht="26.25" customHeight="1" thickBot="1" x14ac:dyDescent="0.3">
      <c r="A30" s="53" t="s">
        <v>78</v>
      </c>
      <c r="B30" s="57" t="s">
        <v>85</v>
      </c>
      <c r="C30" s="59" t="s">
        <v>86</v>
      </c>
      <c r="D30" s="56"/>
      <c r="E30" s="56">
        <v>0.14635954453744135</v>
      </c>
      <c r="F30" s="56">
        <v>2.8963319506355116</v>
      </c>
      <c r="G30" s="56">
        <v>3.6369465133550947E-4</v>
      </c>
      <c r="H30" s="56">
        <v>1.3004839047754577E-3</v>
      </c>
      <c r="I30" s="56" t="s">
        <v>430</v>
      </c>
      <c r="J30" s="56" t="s">
        <v>430</v>
      </c>
      <c r="K30" s="56" t="s">
        <v>430</v>
      </c>
      <c r="L30" s="56" t="s">
        <v>430</v>
      </c>
      <c r="M30" s="56">
        <v>10.97035321028382</v>
      </c>
      <c r="N30" s="56">
        <v>7.2738930267101893E-7</v>
      </c>
      <c r="O30" s="56" t="s">
        <v>430</v>
      </c>
      <c r="P30" s="56" t="s">
        <v>430</v>
      </c>
      <c r="Q30" s="56" t="s">
        <v>430</v>
      </c>
      <c r="R30" s="56" t="s">
        <v>430</v>
      </c>
      <c r="S30" s="56" t="s">
        <v>430</v>
      </c>
      <c r="T30" s="56" t="s">
        <v>430</v>
      </c>
      <c r="U30" s="56" t="s">
        <v>430</v>
      </c>
      <c r="V30" s="56" t="s">
        <v>430</v>
      </c>
      <c r="W30" s="56" t="s">
        <v>430</v>
      </c>
      <c r="X30" s="56">
        <v>1.851536406798957E-7</v>
      </c>
      <c r="Y30" s="56">
        <v>2.0719574076083568E-7</v>
      </c>
      <c r="Z30" s="56">
        <v>1.4988628055039174E-7</v>
      </c>
      <c r="AA30" s="56">
        <v>2.2482942082558766E-7</v>
      </c>
      <c r="AB30" s="56" t="s">
        <v>430</v>
      </c>
      <c r="AC30" s="56" t="s">
        <v>430</v>
      </c>
      <c r="AD30" s="56" t="s">
        <v>430</v>
      </c>
      <c r="AE30" s="276"/>
      <c r="AF30" s="56">
        <v>1087.5411998549966</v>
      </c>
      <c r="AG30" s="56" t="s">
        <v>430</v>
      </c>
      <c r="AH30" s="56" t="s">
        <v>430</v>
      </c>
      <c r="AI30" s="56" t="s">
        <v>430</v>
      </c>
      <c r="AJ30" s="56" t="s">
        <v>430</v>
      </c>
      <c r="AK30" s="56" t="s">
        <v>430</v>
      </c>
      <c r="AL30" s="139" t="s">
        <v>49</v>
      </c>
      <c r="AM30" s="136"/>
    </row>
    <row r="31" spans="1:39" ht="26.25" customHeight="1" thickBot="1" x14ac:dyDescent="0.3">
      <c r="A31" s="53" t="s">
        <v>78</v>
      </c>
      <c r="B31" s="57" t="s">
        <v>87</v>
      </c>
      <c r="C31" s="59" t="s">
        <v>88</v>
      </c>
      <c r="D31" s="56"/>
      <c r="E31" s="170" t="s">
        <v>429</v>
      </c>
      <c r="F31" s="178">
        <v>2.6780037982478277</v>
      </c>
      <c r="G31" s="170" t="s">
        <v>429</v>
      </c>
      <c r="H31" s="170" t="s">
        <v>429</v>
      </c>
      <c r="I31" s="56" t="s">
        <v>430</v>
      </c>
      <c r="J31" s="56" t="s">
        <v>430</v>
      </c>
      <c r="K31" s="56" t="s">
        <v>430</v>
      </c>
      <c r="L31" s="56" t="s">
        <v>430</v>
      </c>
      <c r="M31" s="170" t="s">
        <v>429</v>
      </c>
      <c r="N31" s="170" t="s">
        <v>429</v>
      </c>
      <c r="O31" s="170" t="s">
        <v>429</v>
      </c>
      <c r="P31" s="170" t="s">
        <v>429</v>
      </c>
      <c r="Q31" s="170" t="s">
        <v>429</v>
      </c>
      <c r="R31" s="170" t="s">
        <v>429</v>
      </c>
      <c r="S31" s="170" t="s">
        <v>429</v>
      </c>
      <c r="T31" s="170" t="s">
        <v>429</v>
      </c>
      <c r="U31" s="170" t="s">
        <v>429</v>
      </c>
      <c r="V31" s="170" t="s">
        <v>429</v>
      </c>
      <c r="W31" s="170" t="s">
        <v>429</v>
      </c>
      <c r="X31" s="170" t="s">
        <v>429</v>
      </c>
      <c r="Y31" s="170" t="s">
        <v>429</v>
      </c>
      <c r="Z31" s="170" t="s">
        <v>429</v>
      </c>
      <c r="AA31" s="170" t="s">
        <v>429</v>
      </c>
      <c r="AB31" s="170" t="s">
        <v>429</v>
      </c>
      <c r="AC31" s="170" t="s">
        <v>429</v>
      </c>
      <c r="AD31" s="170" t="s">
        <v>429</v>
      </c>
      <c r="AE31" s="276"/>
      <c r="AF31" s="56">
        <v>942575.76310971822</v>
      </c>
      <c r="AG31" s="56">
        <v>156498.2215096232</v>
      </c>
      <c r="AH31" s="56">
        <v>98755.447021144049</v>
      </c>
      <c r="AI31" s="147">
        <v>60</v>
      </c>
      <c r="AJ31" s="147">
        <v>90</v>
      </c>
      <c r="AK31" s="147">
        <v>215</v>
      </c>
      <c r="AL31" s="139" t="s">
        <v>49</v>
      </c>
      <c r="AM31" s="136"/>
    </row>
    <row r="32" spans="1:39" ht="26.25" customHeight="1" thickBot="1" x14ac:dyDescent="0.3">
      <c r="A32" s="53" t="s">
        <v>78</v>
      </c>
      <c r="B32" s="57" t="s">
        <v>89</v>
      </c>
      <c r="C32" s="59" t="s">
        <v>90</v>
      </c>
      <c r="D32" s="56"/>
      <c r="E32" s="170" t="s">
        <v>429</v>
      </c>
      <c r="F32" s="170" t="s">
        <v>429</v>
      </c>
      <c r="G32" s="170" t="s">
        <v>429</v>
      </c>
      <c r="H32" s="170" t="s">
        <v>429</v>
      </c>
      <c r="I32" s="56" t="s">
        <v>430</v>
      </c>
      <c r="J32" s="56" t="s">
        <v>430</v>
      </c>
      <c r="K32" s="56" t="s">
        <v>430</v>
      </c>
      <c r="L32" s="56" t="s">
        <v>430</v>
      </c>
      <c r="M32" s="170" t="s">
        <v>429</v>
      </c>
      <c r="N32" s="170" t="s">
        <v>429</v>
      </c>
      <c r="O32" s="170" t="s">
        <v>429</v>
      </c>
      <c r="P32" s="170" t="s">
        <v>429</v>
      </c>
      <c r="Q32" s="170" t="s">
        <v>429</v>
      </c>
      <c r="R32" s="170" t="s">
        <v>429</v>
      </c>
      <c r="S32" s="170" t="s">
        <v>429</v>
      </c>
      <c r="T32" s="170" t="s">
        <v>429</v>
      </c>
      <c r="U32" s="170" t="s">
        <v>429</v>
      </c>
      <c r="V32" s="170" t="s">
        <v>429</v>
      </c>
      <c r="W32" s="170" t="s">
        <v>429</v>
      </c>
      <c r="X32" s="170" t="s">
        <v>429</v>
      </c>
      <c r="Y32" s="170" t="s">
        <v>429</v>
      </c>
      <c r="Z32" s="170" t="s">
        <v>429</v>
      </c>
      <c r="AA32" s="170" t="s">
        <v>429</v>
      </c>
      <c r="AB32" s="170" t="s">
        <v>429</v>
      </c>
      <c r="AC32" s="170" t="s">
        <v>429</v>
      </c>
      <c r="AD32" s="170" t="s">
        <v>429</v>
      </c>
      <c r="AE32" s="276"/>
      <c r="AF32" s="56">
        <v>953500</v>
      </c>
      <c r="AG32" s="56">
        <v>158312</v>
      </c>
      <c r="AH32" s="363">
        <v>99900</v>
      </c>
      <c r="AI32" s="137">
        <v>9.4779139194657459E-3</v>
      </c>
      <c r="AJ32" s="137">
        <v>0.43882501341143382</v>
      </c>
      <c r="AK32" s="137">
        <v>0.50233974730729081</v>
      </c>
      <c r="AL32" s="139" t="s">
        <v>435</v>
      </c>
      <c r="AM32" s="136"/>
    </row>
    <row r="33" spans="1:39" ht="26.25" customHeight="1" thickBot="1" x14ac:dyDescent="0.3">
      <c r="A33" s="53" t="s">
        <v>78</v>
      </c>
      <c r="B33" s="57" t="s">
        <v>91</v>
      </c>
      <c r="C33" s="59" t="s">
        <v>92</v>
      </c>
      <c r="D33" s="56"/>
      <c r="E33" s="170" t="s">
        <v>429</v>
      </c>
      <c r="F33" s="170" t="s">
        <v>429</v>
      </c>
      <c r="G33" s="170" t="s">
        <v>429</v>
      </c>
      <c r="H33" s="170" t="s">
        <v>429</v>
      </c>
      <c r="I33" s="56" t="s">
        <v>430</v>
      </c>
      <c r="J33" s="56" t="s">
        <v>430</v>
      </c>
      <c r="K33" s="56" t="s">
        <v>430</v>
      </c>
      <c r="L33" s="56" t="s">
        <v>430</v>
      </c>
      <c r="M33" s="170" t="s">
        <v>429</v>
      </c>
      <c r="N33" s="170" t="s">
        <v>429</v>
      </c>
      <c r="O33" s="170" t="s">
        <v>429</v>
      </c>
      <c r="P33" s="170" t="s">
        <v>429</v>
      </c>
      <c r="Q33" s="170" t="s">
        <v>429</v>
      </c>
      <c r="R33" s="170" t="s">
        <v>429</v>
      </c>
      <c r="S33" s="170" t="s">
        <v>429</v>
      </c>
      <c r="T33" s="170" t="s">
        <v>429</v>
      </c>
      <c r="U33" s="170" t="s">
        <v>429</v>
      </c>
      <c r="V33" s="170" t="s">
        <v>429</v>
      </c>
      <c r="W33" s="170" t="s">
        <v>429</v>
      </c>
      <c r="X33" s="170" t="s">
        <v>429</v>
      </c>
      <c r="Y33" s="170" t="s">
        <v>429</v>
      </c>
      <c r="Z33" s="170" t="s">
        <v>429</v>
      </c>
      <c r="AA33" s="170" t="s">
        <v>429</v>
      </c>
      <c r="AB33" s="170" t="s">
        <v>429</v>
      </c>
      <c r="AC33" s="170" t="s">
        <v>429</v>
      </c>
      <c r="AD33" s="170" t="s">
        <v>429</v>
      </c>
      <c r="AE33" s="276"/>
      <c r="AF33" s="56">
        <v>953500</v>
      </c>
      <c r="AG33" s="56">
        <v>158312</v>
      </c>
      <c r="AH33" s="363">
        <v>99900</v>
      </c>
      <c r="AI33" s="137">
        <v>9.4779139194657459E-3</v>
      </c>
      <c r="AJ33" s="137">
        <v>0.43882501341143382</v>
      </c>
      <c r="AK33" s="137">
        <v>0.50233974730729081</v>
      </c>
      <c r="AL33" s="139" t="s">
        <v>435</v>
      </c>
      <c r="AM33" s="136"/>
    </row>
    <row r="34" spans="1:39" ht="26.25" customHeight="1" thickBot="1" x14ac:dyDescent="0.3">
      <c r="A34" s="53" t="s">
        <v>70</v>
      </c>
      <c r="B34" s="57" t="s">
        <v>93</v>
      </c>
      <c r="C34" s="59" t="s">
        <v>94</v>
      </c>
      <c r="D34" s="56"/>
      <c r="E34" s="170">
        <v>8.5569723999999994</v>
      </c>
      <c r="F34" s="170">
        <v>0.75934964999999999</v>
      </c>
      <c r="G34" s="170">
        <v>3.2660199999999993E-2</v>
      </c>
      <c r="H34" s="170">
        <v>1.143107E-3</v>
      </c>
      <c r="I34" s="56" t="s">
        <v>430</v>
      </c>
      <c r="J34" s="56" t="s">
        <v>430</v>
      </c>
      <c r="K34" s="56" t="s">
        <v>430</v>
      </c>
      <c r="L34" s="56" t="s">
        <v>430</v>
      </c>
      <c r="M34" s="170">
        <v>1.7473206999999997</v>
      </c>
      <c r="N34" s="170" t="s">
        <v>429</v>
      </c>
      <c r="O34" s="170">
        <v>1.6330099999999998E-3</v>
      </c>
      <c r="P34" s="170" t="s">
        <v>429</v>
      </c>
      <c r="Q34" s="170" t="s">
        <v>429</v>
      </c>
      <c r="R34" s="170">
        <v>8.1650499999999984E-3</v>
      </c>
      <c r="S34" s="170">
        <v>0.27761169999999996</v>
      </c>
      <c r="T34" s="170">
        <v>1.143107E-2</v>
      </c>
      <c r="U34" s="173">
        <v>1.6330099999999998E-3</v>
      </c>
      <c r="V34" s="170">
        <v>0.16330099999999997</v>
      </c>
      <c r="W34" s="170" t="s">
        <v>429</v>
      </c>
      <c r="X34" s="170">
        <v>4.8990299999999995E-3</v>
      </c>
      <c r="Y34" s="170">
        <v>8.1650499999999984E-3</v>
      </c>
      <c r="Z34" s="170" t="s">
        <v>429</v>
      </c>
      <c r="AA34" s="170" t="s">
        <v>429</v>
      </c>
      <c r="AB34" s="170">
        <v>1.3064079999999999E-2</v>
      </c>
      <c r="AC34" s="170" t="s">
        <v>430</v>
      </c>
      <c r="AD34" s="170" t="s">
        <v>430</v>
      </c>
      <c r="AE34" s="276"/>
      <c r="AF34" s="56">
        <v>163.30099999999999</v>
      </c>
      <c r="AG34" s="56" t="s">
        <v>430</v>
      </c>
      <c r="AH34" s="56" t="s">
        <v>430</v>
      </c>
      <c r="AI34" s="56" t="s">
        <v>430</v>
      </c>
      <c r="AJ34" s="56" t="s">
        <v>430</v>
      </c>
      <c r="AK34" s="56">
        <v>7021.9429999999993</v>
      </c>
      <c r="AL34" s="139" t="s">
        <v>49</v>
      </c>
      <c r="AM34" s="136"/>
    </row>
    <row r="35" spans="1:39" s="3" customFormat="1" ht="26.25" customHeight="1" thickBot="1" x14ac:dyDescent="0.3">
      <c r="A35" s="53" t="s">
        <v>95</v>
      </c>
      <c r="B35" s="57" t="s">
        <v>96</v>
      </c>
      <c r="C35" s="59" t="s">
        <v>97</v>
      </c>
      <c r="D35" s="56"/>
      <c r="E35" s="170" t="s">
        <v>429</v>
      </c>
      <c r="F35" s="170" t="s">
        <v>429</v>
      </c>
      <c r="G35" s="170" t="s">
        <v>429</v>
      </c>
      <c r="H35" s="170" t="s">
        <v>429</v>
      </c>
      <c r="I35" s="56" t="s">
        <v>430</v>
      </c>
      <c r="J35" s="56" t="s">
        <v>430</v>
      </c>
      <c r="K35" s="56" t="s">
        <v>430</v>
      </c>
      <c r="L35" s="56" t="s">
        <v>430</v>
      </c>
      <c r="M35" s="170" t="s">
        <v>429</v>
      </c>
      <c r="N35" s="170" t="s">
        <v>429</v>
      </c>
      <c r="O35" s="170" t="s">
        <v>429</v>
      </c>
      <c r="P35" s="170" t="s">
        <v>429</v>
      </c>
      <c r="Q35" s="170" t="s">
        <v>429</v>
      </c>
      <c r="R35" s="170" t="s">
        <v>429</v>
      </c>
      <c r="S35" s="170" t="s">
        <v>429</v>
      </c>
      <c r="T35" s="170" t="s">
        <v>429</v>
      </c>
      <c r="U35" s="170" t="s">
        <v>429</v>
      </c>
      <c r="V35" s="170" t="s">
        <v>429</v>
      </c>
      <c r="W35" s="170" t="s">
        <v>429</v>
      </c>
      <c r="X35" s="170" t="s">
        <v>429</v>
      </c>
      <c r="Y35" s="170" t="s">
        <v>429</v>
      </c>
      <c r="Z35" s="170" t="s">
        <v>429</v>
      </c>
      <c r="AA35" s="170" t="s">
        <v>429</v>
      </c>
      <c r="AB35" s="170" t="s">
        <v>429</v>
      </c>
      <c r="AC35" s="170" t="s">
        <v>429</v>
      </c>
      <c r="AD35" s="170" t="s">
        <v>429</v>
      </c>
      <c r="AE35" s="276"/>
      <c r="AF35" s="56" t="s">
        <v>429</v>
      </c>
      <c r="AG35" s="56" t="s">
        <v>429</v>
      </c>
      <c r="AH35" s="56" t="s">
        <v>429</v>
      </c>
      <c r="AI35" s="56" t="s">
        <v>429</v>
      </c>
      <c r="AJ35" s="56" t="s">
        <v>429</v>
      </c>
      <c r="AK35" s="56" t="s">
        <v>429</v>
      </c>
      <c r="AL35" s="139" t="s">
        <v>49</v>
      </c>
      <c r="AM35" s="136"/>
    </row>
    <row r="36" spans="1:39" ht="26.25" customHeight="1" thickBot="1" x14ac:dyDescent="0.3">
      <c r="A36" s="53" t="s">
        <v>95</v>
      </c>
      <c r="B36" s="57" t="s">
        <v>98</v>
      </c>
      <c r="C36" s="59" t="s">
        <v>99</v>
      </c>
      <c r="D36" s="56"/>
      <c r="E36" s="170">
        <v>6.873379332E-2</v>
      </c>
      <c r="F36" s="170">
        <v>1.6605419999999999E-3</v>
      </c>
      <c r="G36" s="170">
        <v>1.7253600000000002E-3</v>
      </c>
      <c r="H36" s="170" t="s">
        <v>429</v>
      </c>
      <c r="I36" s="56" t="s">
        <v>430</v>
      </c>
      <c r="J36" s="56" t="s">
        <v>430</v>
      </c>
      <c r="K36" s="56" t="s">
        <v>430</v>
      </c>
      <c r="L36" s="56" t="s">
        <v>430</v>
      </c>
      <c r="M36" s="173">
        <v>3.6509597999999995E-3</v>
      </c>
      <c r="N36" s="173">
        <v>0.12324</v>
      </c>
      <c r="O36" s="173">
        <v>9.4800000000000006E-3</v>
      </c>
      <c r="P36" s="173">
        <v>2.8439999999999997E-2</v>
      </c>
      <c r="Q36" s="173">
        <v>3.7920000000000002E-2</v>
      </c>
      <c r="R36" s="173">
        <v>4.7400000000000005E-2</v>
      </c>
      <c r="S36" s="173">
        <v>0.83423999999999998</v>
      </c>
      <c r="T36" s="173">
        <v>0.94799999999999995</v>
      </c>
      <c r="U36" s="173">
        <v>9.4800000000000009E-2</v>
      </c>
      <c r="V36" s="173">
        <v>1.1375999999999999</v>
      </c>
      <c r="W36" s="173">
        <v>0.12324</v>
      </c>
      <c r="X36" s="170" t="s">
        <v>429</v>
      </c>
      <c r="Y36" s="170" t="s">
        <v>429</v>
      </c>
      <c r="Z36" s="170" t="s">
        <v>429</v>
      </c>
      <c r="AA36" s="170" t="s">
        <v>429</v>
      </c>
      <c r="AB36" s="170" t="s">
        <v>429</v>
      </c>
      <c r="AC36" s="173">
        <v>7.5840000000000005E-2</v>
      </c>
      <c r="AD36" s="173">
        <v>3.6024E-3</v>
      </c>
      <c r="AE36" s="276"/>
      <c r="AF36" s="363">
        <v>948</v>
      </c>
      <c r="AG36" s="56" t="s">
        <v>429</v>
      </c>
      <c r="AH36" s="363">
        <v>0.77100000000000002</v>
      </c>
      <c r="AI36" s="56" t="s">
        <v>429</v>
      </c>
      <c r="AJ36" s="56" t="s">
        <v>429</v>
      </c>
      <c r="AK36" s="147">
        <v>45.353193800000007</v>
      </c>
      <c r="AL36" s="139" t="s">
        <v>49</v>
      </c>
      <c r="AM36" s="136"/>
    </row>
    <row r="37" spans="1:39" ht="26.25" customHeight="1" thickBot="1" x14ac:dyDescent="0.3">
      <c r="A37" s="53" t="s">
        <v>70</v>
      </c>
      <c r="B37" s="57" t="s">
        <v>100</v>
      </c>
      <c r="C37" s="59" t="s">
        <v>386</v>
      </c>
      <c r="D37" s="56"/>
      <c r="E37" s="174">
        <v>0.64859052696400021</v>
      </c>
      <c r="F37" s="174">
        <v>1.0976620362600003E-2</v>
      </c>
      <c r="G37" s="174">
        <v>2.1348316302520165</v>
      </c>
      <c r="H37" s="174" t="s">
        <v>429</v>
      </c>
      <c r="I37" s="56" t="s">
        <v>430</v>
      </c>
      <c r="J37" s="56" t="s">
        <v>430</v>
      </c>
      <c r="K37" s="56" t="s">
        <v>430</v>
      </c>
      <c r="L37" s="56" t="s">
        <v>430</v>
      </c>
      <c r="M37" s="174">
        <v>8.0985636977000022E-2</v>
      </c>
      <c r="N37" s="174">
        <v>1.9665884878704E-2</v>
      </c>
      <c r="O37" s="174">
        <v>2.0659097636249841</v>
      </c>
      <c r="P37" s="174">
        <v>1.7960599240365998</v>
      </c>
      <c r="Q37" s="174">
        <v>1.7212808107720003E-2</v>
      </c>
      <c r="R37" s="174">
        <v>1.0997337769651361E-2</v>
      </c>
      <c r="S37" s="174">
        <v>2.2899725739615139E-2</v>
      </c>
      <c r="T37" s="174">
        <v>1.0997030661281675</v>
      </c>
      <c r="U37" s="174">
        <v>8.8884304570832004E-3</v>
      </c>
      <c r="V37" s="174">
        <v>0.3786433984239041</v>
      </c>
      <c r="W37" s="174">
        <v>1.0984810543000004E-2</v>
      </c>
      <c r="X37" s="174">
        <v>2.2781916416000006E-4</v>
      </c>
      <c r="Y37" s="174">
        <v>1.9748249781240006E-2</v>
      </c>
      <c r="Z37" s="174">
        <v>3.1204299179000007E-2</v>
      </c>
      <c r="AA37" s="174">
        <v>3.0184645537840008E-2</v>
      </c>
      <c r="AB37" s="174">
        <v>8.1365013662240013E-2</v>
      </c>
      <c r="AC37" s="174">
        <v>0</v>
      </c>
      <c r="AD37" s="174">
        <v>0</v>
      </c>
      <c r="AE37" s="276"/>
      <c r="AF37" s="56">
        <v>4312.560230000001</v>
      </c>
      <c r="AG37" s="147">
        <v>0</v>
      </c>
      <c r="AH37" s="56">
        <v>406.81993600000004</v>
      </c>
      <c r="AI37" s="147">
        <v>0</v>
      </c>
      <c r="AJ37" s="56" t="s">
        <v>430</v>
      </c>
      <c r="AK37" s="56" t="s">
        <v>430</v>
      </c>
      <c r="AL37" s="139" t="s">
        <v>49</v>
      </c>
      <c r="AM37" s="136"/>
    </row>
    <row r="38" spans="1:39" ht="26.25" customHeight="1" thickBot="1" x14ac:dyDescent="0.3">
      <c r="A38" s="53" t="s">
        <v>70</v>
      </c>
      <c r="B38" s="57" t="s">
        <v>101</v>
      </c>
      <c r="C38" s="59" t="s">
        <v>102</v>
      </c>
      <c r="D38" s="64"/>
      <c r="E38" s="56" t="s">
        <v>430</v>
      </c>
      <c r="F38" s="56" t="s">
        <v>430</v>
      </c>
      <c r="G38" s="56" t="s">
        <v>430</v>
      </c>
      <c r="H38" s="56" t="s">
        <v>430</v>
      </c>
      <c r="I38" s="56" t="s">
        <v>430</v>
      </c>
      <c r="J38" s="56" t="s">
        <v>430</v>
      </c>
      <c r="K38" s="56" t="s">
        <v>430</v>
      </c>
      <c r="L38" s="56" t="s">
        <v>430</v>
      </c>
      <c r="M38" s="56" t="s">
        <v>430</v>
      </c>
      <c r="N38" s="56" t="s">
        <v>430</v>
      </c>
      <c r="O38" s="56" t="s">
        <v>430</v>
      </c>
      <c r="P38" s="56" t="s">
        <v>430</v>
      </c>
      <c r="Q38" s="56" t="s">
        <v>430</v>
      </c>
      <c r="R38" s="56" t="s">
        <v>430</v>
      </c>
      <c r="S38" s="56" t="s">
        <v>430</v>
      </c>
      <c r="T38" s="56" t="s">
        <v>430</v>
      </c>
      <c r="U38" s="56" t="s">
        <v>430</v>
      </c>
      <c r="V38" s="56" t="s">
        <v>430</v>
      </c>
      <c r="W38" s="56" t="s">
        <v>430</v>
      </c>
      <c r="X38" s="56" t="s">
        <v>430</v>
      </c>
      <c r="Y38" s="56" t="s">
        <v>430</v>
      </c>
      <c r="Z38" s="56" t="s">
        <v>430</v>
      </c>
      <c r="AA38" s="56" t="s">
        <v>430</v>
      </c>
      <c r="AB38" s="56" t="s">
        <v>430</v>
      </c>
      <c r="AC38" s="56" t="s">
        <v>430</v>
      </c>
      <c r="AD38" s="56" t="s">
        <v>430</v>
      </c>
      <c r="AE38" s="276"/>
      <c r="AF38" s="56" t="s">
        <v>430</v>
      </c>
      <c r="AG38" s="56" t="s">
        <v>430</v>
      </c>
      <c r="AH38" s="56" t="s">
        <v>430</v>
      </c>
      <c r="AI38" s="56" t="s">
        <v>430</v>
      </c>
      <c r="AJ38" s="56" t="s">
        <v>430</v>
      </c>
      <c r="AK38" s="56" t="s">
        <v>430</v>
      </c>
      <c r="AL38" s="139" t="s">
        <v>49</v>
      </c>
      <c r="AM38" s="136"/>
    </row>
    <row r="39" spans="1:39" ht="26.25" customHeight="1" thickBot="1" x14ac:dyDescent="0.3">
      <c r="A39" s="53" t="s">
        <v>103</v>
      </c>
      <c r="B39" s="57" t="s">
        <v>104</v>
      </c>
      <c r="C39" s="59" t="s">
        <v>377</v>
      </c>
      <c r="D39" s="56"/>
      <c r="E39" s="173">
        <v>2.7215868302083703</v>
      </c>
      <c r="F39" s="173">
        <v>0.45499552409279997</v>
      </c>
      <c r="G39" s="173">
        <v>3.521999402369032</v>
      </c>
      <c r="H39" s="173">
        <v>3.2085178999999995E-7</v>
      </c>
      <c r="I39" s="56" t="s">
        <v>430</v>
      </c>
      <c r="J39" s="56" t="s">
        <v>430</v>
      </c>
      <c r="K39" s="56" t="s">
        <v>430</v>
      </c>
      <c r="L39" s="56" t="s">
        <v>430</v>
      </c>
      <c r="M39" s="173">
        <v>3.8449454746513005</v>
      </c>
      <c r="N39" s="173">
        <v>0.51418311449235465</v>
      </c>
      <c r="O39" s="178">
        <v>7.1969663504407406E-3</v>
      </c>
      <c r="P39" s="173">
        <v>2.784635546399521E-2</v>
      </c>
      <c r="Q39" s="173">
        <v>1.7187789388995203E-2</v>
      </c>
      <c r="R39" s="173">
        <v>0.11437221044563181</v>
      </c>
      <c r="S39" s="173">
        <v>8.0456239523464382E-2</v>
      </c>
      <c r="T39" s="173">
        <v>0.89519744632556186</v>
      </c>
      <c r="U39" s="178">
        <v>6.8919661265938008E-3</v>
      </c>
      <c r="V39" s="173">
        <v>0.80911773214441807</v>
      </c>
      <c r="W39" s="173">
        <v>0.73762038942587216</v>
      </c>
      <c r="X39" s="173">
        <v>0.16935610716757202</v>
      </c>
      <c r="Y39" s="173">
        <v>0.30594476936166004</v>
      </c>
      <c r="Z39" s="173">
        <v>9.3560857546809997E-2</v>
      </c>
      <c r="AA39" s="173">
        <v>7.4346932363568E-2</v>
      </c>
      <c r="AB39" s="174">
        <v>0.47530087652923203</v>
      </c>
      <c r="AC39" s="178">
        <v>3.6242260835500002E-3</v>
      </c>
      <c r="AD39" s="178">
        <v>0.58413488002720038</v>
      </c>
      <c r="AE39" s="274"/>
      <c r="AF39" s="137">
        <v>6804.7031300000008</v>
      </c>
      <c r="AG39" s="294">
        <v>3430.8839300000004</v>
      </c>
      <c r="AH39" s="294">
        <v>618.97247859999993</v>
      </c>
      <c r="AI39" s="294">
        <v>8.6716699999999994E-3</v>
      </c>
      <c r="AJ39" s="56" t="s">
        <v>430</v>
      </c>
      <c r="AK39" s="56" t="s">
        <v>430</v>
      </c>
      <c r="AL39" s="139" t="s">
        <v>49</v>
      </c>
      <c r="AM39" s="136"/>
    </row>
    <row r="40" spans="1:39" ht="26.25" customHeight="1" thickBot="1" x14ac:dyDescent="0.3">
      <c r="A40" s="53" t="s">
        <v>70</v>
      </c>
      <c r="B40" s="57" t="s">
        <v>105</v>
      </c>
      <c r="C40" s="59" t="s">
        <v>378</v>
      </c>
      <c r="D40" s="56"/>
      <c r="E40" s="170">
        <v>9.1123634697700007E-3</v>
      </c>
      <c r="F40" s="170">
        <v>2.4189951248330004E-2</v>
      </c>
      <c r="G40" s="170">
        <v>1.2803658100000001E-3</v>
      </c>
      <c r="H40" s="174">
        <v>5.121463240000001E-5</v>
      </c>
      <c r="I40" s="56" t="s">
        <v>430</v>
      </c>
      <c r="J40" s="56" t="s">
        <v>430</v>
      </c>
      <c r="K40" s="56" t="s">
        <v>430</v>
      </c>
      <c r="L40" s="56" t="s">
        <v>430</v>
      </c>
      <c r="M40" s="170">
        <v>0.98635284831808023</v>
      </c>
      <c r="N40" s="173">
        <v>4.8013717875000016E-6</v>
      </c>
      <c r="O40" s="173">
        <v>1.2803658100000004E-5</v>
      </c>
      <c r="P40" s="170" t="s">
        <v>430</v>
      </c>
      <c r="Q40" s="170" t="s">
        <v>430</v>
      </c>
      <c r="R40" s="170" t="s">
        <v>430</v>
      </c>
      <c r="S40" s="170">
        <v>2.1766218770000005E-3</v>
      </c>
      <c r="T40" s="170">
        <v>8.9625606700000023E-5</v>
      </c>
      <c r="U40" s="174">
        <v>1.2803658100000004E-5</v>
      </c>
      <c r="V40" s="170">
        <v>1.2803658100000003E-3</v>
      </c>
      <c r="W40" s="170" t="s">
        <v>430</v>
      </c>
      <c r="X40" s="174">
        <v>5.121463240000001E-5</v>
      </c>
      <c r="Y40" s="174">
        <v>5.121463240000001E-5</v>
      </c>
      <c r="Z40" s="170" t="s">
        <v>430</v>
      </c>
      <c r="AA40" s="170" t="s">
        <v>430</v>
      </c>
      <c r="AB40" s="174">
        <v>1.0242926480000002E-4</v>
      </c>
      <c r="AC40" s="170" t="s">
        <v>430</v>
      </c>
      <c r="AD40" s="170" t="s">
        <v>430</v>
      </c>
      <c r="AE40" s="274"/>
      <c r="AF40" s="137">
        <v>1280.3658100000002</v>
      </c>
      <c r="AG40" s="143" t="s">
        <v>431</v>
      </c>
      <c r="AH40" s="143" t="s">
        <v>431</v>
      </c>
      <c r="AI40" s="279" t="s">
        <v>431</v>
      </c>
      <c r="AJ40" s="64" t="s">
        <v>431</v>
      </c>
      <c r="AK40" s="140" t="s">
        <v>431</v>
      </c>
      <c r="AL40" s="139" t="s">
        <v>49</v>
      </c>
      <c r="AM40" s="136"/>
    </row>
    <row r="41" spans="1:39" ht="26.25" customHeight="1" thickBot="1" x14ac:dyDescent="0.3">
      <c r="A41" s="53" t="s">
        <v>103</v>
      </c>
      <c r="B41" s="57" t="s">
        <v>106</v>
      </c>
      <c r="C41" s="59" t="s">
        <v>387</v>
      </c>
      <c r="D41" s="56"/>
      <c r="E41" s="64" t="s">
        <v>430</v>
      </c>
      <c r="F41" s="64" t="s">
        <v>430</v>
      </c>
      <c r="G41" s="64" t="s">
        <v>430</v>
      </c>
      <c r="H41" s="64" t="s">
        <v>430</v>
      </c>
      <c r="I41" s="56" t="s">
        <v>430</v>
      </c>
      <c r="J41" s="56" t="s">
        <v>430</v>
      </c>
      <c r="K41" s="56" t="s">
        <v>430</v>
      </c>
      <c r="L41" s="56" t="s">
        <v>430</v>
      </c>
      <c r="M41" s="64" t="s">
        <v>430</v>
      </c>
      <c r="N41" s="64" t="s">
        <v>430</v>
      </c>
      <c r="O41" s="64" t="s">
        <v>430</v>
      </c>
      <c r="P41" s="64" t="s">
        <v>430</v>
      </c>
      <c r="Q41" s="64" t="s">
        <v>430</v>
      </c>
      <c r="R41" s="64" t="s">
        <v>430</v>
      </c>
      <c r="S41" s="64" t="s">
        <v>430</v>
      </c>
      <c r="T41" s="64" t="s">
        <v>430</v>
      </c>
      <c r="U41" s="64" t="s">
        <v>430</v>
      </c>
      <c r="V41" s="64" t="s">
        <v>430</v>
      </c>
      <c r="W41" s="64" t="s">
        <v>430</v>
      </c>
      <c r="X41" s="64" t="s">
        <v>430</v>
      </c>
      <c r="Y41" s="64" t="s">
        <v>430</v>
      </c>
      <c r="Z41" s="64" t="s">
        <v>430</v>
      </c>
      <c r="AA41" s="64" t="s">
        <v>430</v>
      </c>
      <c r="AB41" s="64" t="s">
        <v>430</v>
      </c>
      <c r="AC41" s="64" t="s">
        <v>430</v>
      </c>
      <c r="AD41" s="64" t="s">
        <v>430</v>
      </c>
      <c r="AE41" s="274"/>
      <c r="AF41" s="64" t="s">
        <v>430</v>
      </c>
      <c r="AG41" s="64" t="s">
        <v>430</v>
      </c>
      <c r="AH41" s="64" t="s">
        <v>430</v>
      </c>
      <c r="AI41" s="64" t="s">
        <v>430</v>
      </c>
      <c r="AJ41" s="64" t="s">
        <v>430</v>
      </c>
      <c r="AK41" s="140" t="s">
        <v>430</v>
      </c>
      <c r="AL41" s="139" t="s">
        <v>49</v>
      </c>
      <c r="AM41" s="136"/>
    </row>
    <row r="42" spans="1:39" ht="26.25" customHeight="1" thickBot="1" x14ac:dyDescent="0.3">
      <c r="A42" s="53" t="s">
        <v>70</v>
      </c>
      <c r="B42" s="57" t="s">
        <v>107</v>
      </c>
      <c r="C42" s="59" t="s">
        <v>108</v>
      </c>
      <c r="D42" s="56"/>
      <c r="E42" s="170" t="s">
        <v>430</v>
      </c>
      <c r="F42" s="170" t="s">
        <v>430</v>
      </c>
      <c r="G42" s="170" t="s">
        <v>430</v>
      </c>
      <c r="H42" s="170" t="s">
        <v>430</v>
      </c>
      <c r="I42" s="56" t="s">
        <v>430</v>
      </c>
      <c r="J42" s="56" t="s">
        <v>430</v>
      </c>
      <c r="K42" s="56" t="s">
        <v>430</v>
      </c>
      <c r="L42" s="56" t="s">
        <v>430</v>
      </c>
      <c r="M42" s="170" t="s">
        <v>430</v>
      </c>
      <c r="N42" s="170" t="s">
        <v>430</v>
      </c>
      <c r="O42" s="170" t="s">
        <v>430</v>
      </c>
      <c r="P42" s="170" t="s">
        <v>430</v>
      </c>
      <c r="Q42" s="170" t="s">
        <v>430</v>
      </c>
      <c r="R42" s="170" t="s">
        <v>430</v>
      </c>
      <c r="S42" s="170" t="s">
        <v>430</v>
      </c>
      <c r="T42" s="170" t="s">
        <v>430</v>
      </c>
      <c r="U42" s="170" t="s">
        <v>430</v>
      </c>
      <c r="V42" s="170" t="s">
        <v>430</v>
      </c>
      <c r="W42" s="170" t="s">
        <v>430</v>
      </c>
      <c r="X42" s="170" t="s">
        <v>430</v>
      </c>
      <c r="Y42" s="170" t="s">
        <v>430</v>
      </c>
      <c r="Z42" s="170" t="s">
        <v>430</v>
      </c>
      <c r="AA42" s="170" t="s">
        <v>430</v>
      </c>
      <c r="AB42" s="170" t="s">
        <v>430</v>
      </c>
      <c r="AC42" s="170" t="s">
        <v>430</v>
      </c>
      <c r="AD42" s="170" t="s">
        <v>430</v>
      </c>
      <c r="AE42" s="274"/>
      <c r="AF42" s="64" t="s">
        <v>430</v>
      </c>
      <c r="AG42" s="64" t="s">
        <v>430</v>
      </c>
      <c r="AH42" s="64" t="s">
        <v>430</v>
      </c>
      <c r="AI42" s="64" t="s">
        <v>430</v>
      </c>
      <c r="AJ42" s="64" t="s">
        <v>430</v>
      </c>
      <c r="AK42" s="140" t="s">
        <v>430</v>
      </c>
      <c r="AL42" s="139" t="s">
        <v>49</v>
      </c>
      <c r="AM42" s="136"/>
    </row>
    <row r="43" spans="1:39" ht="26.25" customHeight="1" thickBot="1" x14ac:dyDescent="0.3">
      <c r="A43" s="53" t="s">
        <v>103</v>
      </c>
      <c r="B43" s="57" t="s">
        <v>109</v>
      </c>
      <c r="C43" s="59" t="s">
        <v>110</v>
      </c>
      <c r="D43" s="56"/>
      <c r="E43" s="173">
        <v>6.4017542286662703</v>
      </c>
      <c r="F43" s="173">
        <v>0.99719612548840009</v>
      </c>
      <c r="G43" s="173">
        <v>7.7721752282855956</v>
      </c>
      <c r="H43" s="173">
        <v>5.3709114900000013E-6</v>
      </c>
      <c r="I43" s="56" t="s">
        <v>430</v>
      </c>
      <c r="J43" s="56" t="s">
        <v>430</v>
      </c>
      <c r="K43" s="56" t="s">
        <v>430</v>
      </c>
      <c r="L43" s="56" t="s">
        <v>430</v>
      </c>
      <c r="M43" s="173">
        <v>8.4376106588551014</v>
      </c>
      <c r="N43" s="173">
        <v>1.1232704121774459</v>
      </c>
      <c r="O43" s="178">
        <v>1.5799511865400021E-2</v>
      </c>
      <c r="P43" s="173">
        <v>6.0064683990251215E-2</v>
      </c>
      <c r="Q43" s="173">
        <v>3.7916359687251197E-2</v>
      </c>
      <c r="R43" s="173">
        <v>0.2663536615231214</v>
      </c>
      <c r="S43" s="173">
        <v>0.1792724218963023</v>
      </c>
      <c r="T43" s="173">
        <v>2.1786667244629516</v>
      </c>
      <c r="U43" s="178">
        <v>1.4984237954797402E-2</v>
      </c>
      <c r="V43" s="173">
        <v>1.7777966987830343</v>
      </c>
      <c r="W43" s="173">
        <v>1.599896988983456</v>
      </c>
      <c r="X43" s="173">
        <v>0.36798390757515603</v>
      </c>
      <c r="Y43" s="173">
        <v>0.68605729143094007</v>
      </c>
      <c r="Z43" s="173">
        <v>0.20379431751943</v>
      </c>
      <c r="AA43" s="173">
        <v>0.162038177102104</v>
      </c>
      <c r="AB43" s="174">
        <v>1.0540411990060961</v>
      </c>
      <c r="AC43" s="178">
        <v>8.2466179638499993E-3</v>
      </c>
      <c r="AD43" s="178">
        <v>1.2581044468117861</v>
      </c>
      <c r="AE43" s="274"/>
      <c r="AF43" s="64">
        <v>16660.95694</v>
      </c>
      <c r="AG43" s="64">
        <v>7387.8736100000006</v>
      </c>
      <c r="AH43" s="64">
        <v>343.05487780000004</v>
      </c>
      <c r="AI43" s="64">
        <v>0.14515977000000002</v>
      </c>
      <c r="AJ43" s="64" t="s">
        <v>430</v>
      </c>
      <c r="AK43" s="140" t="s">
        <v>430</v>
      </c>
      <c r="AL43" s="139" t="s">
        <v>49</v>
      </c>
      <c r="AM43" s="136"/>
    </row>
    <row r="44" spans="1:39" ht="26.25" customHeight="1" thickBot="1" x14ac:dyDescent="0.3">
      <c r="A44" s="53" t="s">
        <v>70</v>
      </c>
      <c r="B44" s="57" t="s">
        <v>111</v>
      </c>
      <c r="C44" s="59" t="s">
        <v>112</v>
      </c>
      <c r="D44" s="56"/>
      <c r="E44" s="170">
        <v>0.46881814100000002</v>
      </c>
      <c r="F44" s="170">
        <v>1.244538589</v>
      </c>
      <c r="G44" s="170">
        <v>6.5873000000000001E-2</v>
      </c>
      <c r="H44" s="174">
        <v>2.6349199999999998E-3</v>
      </c>
      <c r="I44" s="56" t="s">
        <v>430</v>
      </c>
      <c r="J44" s="56" t="s">
        <v>430</v>
      </c>
      <c r="K44" s="56" t="s">
        <v>430</v>
      </c>
      <c r="L44" s="56" t="s">
        <v>430</v>
      </c>
      <c r="M44" s="170">
        <v>50.746451264000001</v>
      </c>
      <c r="N44" s="173">
        <v>2.4702375000000006E-4</v>
      </c>
      <c r="O44" s="173">
        <v>6.5873000000000006E-4</v>
      </c>
      <c r="P44" s="170" t="s">
        <v>430</v>
      </c>
      <c r="Q44" s="170" t="s">
        <v>430</v>
      </c>
      <c r="R44" s="174">
        <v>3.29365E-3</v>
      </c>
      <c r="S44" s="170">
        <v>0.11198409999999999</v>
      </c>
      <c r="T44" s="170">
        <v>4.6111100000000007E-3</v>
      </c>
      <c r="U44" s="174">
        <v>6.5873000000000006E-4</v>
      </c>
      <c r="V44" s="170">
        <v>6.5873000000000001E-2</v>
      </c>
      <c r="W44" s="170" t="s">
        <v>430</v>
      </c>
      <c r="X44" s="174">
        <v>2.6349199999999998E-3</v>
      </c>
      <c r="Y44" s="174">
        <v>2.6349199999999998E-3</v>
      </c>
      <c r="Z44" s="170" t="s">
        <v>430</v>
      </c>
      <c r="AA44" s="170" t="s">
        <v>430</v>
      </c>
      <c r="AB44" s="174">
        <v>5.2698399999999996E-3</v>
      </c>
      <c r="AC44" s="170" t="s">
        <v>430</v>
      </c>
      <c r="AD44" s="170" t="s">
        <v>430</v>
      </c>
      <c r="AE44" s="274"/>
      <c r="AF44" s="137">
        <v>65873</v>
      </c>
      <c r="AG44" s="64" t="s">
        <v>431</v>
      </c>
      <c r="AH44" s="64" t="s">
        <v>431</v>
      </c>
      <c r="AI44" s="64" t="s">
        <v>431</v>
      </c>
      <c r="AJ44" s="64" t="s">
        <v>430</v>
      </c>
      <c r="AK44" s="140" t="s">
        <v>430</v>
      </c>
      <c r="AL44" s="139" t="s">
        <v>49</v>
      </c>
      <c r="AM44" s="136"/>
    </row>
    <row r="45" spans="1:39" ht="26.25" customHeight="1" thickBot="1" x14ac:dyDescent="0.3">
      <c r="A45" s="53" t="s">
        <v>70</v>
      </c>
      <c r="B45" s="57" t="s">
        <v>113</v>
      </c>
      <c r="C45" s="59" t="s">
        <v>114</v>
      </c>
      <c r="D45" s="56"/>
      <c r="E45" s="170">
        <v>4.8434000000000003E-3</v>
      </c>
      <c r="F45" s="170">
        <v>1.10715E-2</v>
      </c>
      <c r="G45" s="174">
        <v>1.2199999999999999E-3</v>
      </c>
      <c r="H45" s="170" t="s">
        <v>429</v>
      </c>
      <c r="I45" s="56" t="s">
        <v>430</v>
      </c>
      <c r="J45" s="56" t="s">
        <v>430</v>
      </c>
      <c r="K45" s="56" t="s">
        <v>430</v>
      </c>
      <c r="L45" s="56" t="s">
        <v>430</v>
      </c>
      <c r="M45" s="137" t="s">
        <v>429</v>
      </c>
      <c r="N45" s="137" t="s">
        <v>429</v>
      </c>
      <c r="O45" s="137" t="s">
        <v>429</v>
      </c>
      <c r="P45" s="137" t="s">
        <v>429</v>
      </c>
      <c r="Q45" s="137" t="s">
        <v>429</v>
      </c>
      <c r="R45" s="137" t="s">
        <v>429</v>
      </c>
      <c r="S45" s="137" t="s">
        <v>429</v>
      </c>
      <c r="T45" s="137" t="s">
        <v>429</v>
      </c>
      <c r="U45" s="137" t="s">
        <v>429</v>
      </c>
      <c r="V45" s="137" t="s">
        <v>429</v>
      </c>
      <c r="W45" s="137" t="s">
        <v>429</v>
      </c>
      <c r="X45" s="137" t="s">
        <v>429</v>
      </c>
      <c r="Y45" s="137" t="s">
        <v>429</v>
      </c>
      <c r="Z45" s="137" t="s">
        <v>429</v>
      </c>
      <c r="AA45" s="137" t="s">
        <v>429</v>
      </c>
      <c r="AB45" s="137" t="s">
        <v>429</v>
      </c>
      <c r="AC45" s="180" t="s">
        <v>430</v>
      </c>
      <c r="AD45" s="180" t="s">
        <v>430</v>
      </c>
      <c r="AE45" s="274"/>
      <c r="AF45" s="147">
        <v>61</v>
      </c>
      <c r="AG45" s="64" t="s">
        <v>430</v>
      </c>
      <c r="AH45" s="64" t="s">
        <v>430</v>
      </c>
      <c r="AI45" s="64" t="s">
        <v>430</v>
      </c>
      <c r="AJ45" s="64" t="s">
        <v>430</v>
      </c>
      <c r="AK45" s="140" t="s">
        <v>430</v>
      </c>
      <c r="AL45" s="139" t="s">
        <v>49</v>
      </c>
      <c r="AM45" s="136"/>
    </row>
    <row r="46" spans="1:39" ht="26.25" customHeight="1" thickBot="1" x14ac:dyDescent="0.3">
      <c r="A46" s="53" t="s">
        <v>103</v>
      </c>
      <c r="B46" s="57" t="s">
        <v>115</v>
      </c>
      <c r="C46" s="59" t="s">
        <v>116</v>
      </c>
      <c r="D46" s="56"/>
      <c r="E46" s="173">
        <v>1.8980088054812301</v>
      </c>
      <c r="F46" s="173">
        <v>0.75272400174340004</v>
      </c>
      <c r="G46" s="173">
        <v>6.9107171178541051</v>
      </c>
      <c r="H46" s="173">
        <v>2.6286402100000001E-6</v>
      </c>
      <c r="I46" s="56" t="s">
        <v>430</v>
      </c>
      <c r="J46" s="56" t="s">
        <v>430</v>
      </c>
      <c r="K46" s="56" t="s">
        <v>430</v>
      </c>
      <c r="L46" s="56" t="s">
        <v>430</v>
      </c>
      <c r="M46" s="173">
        <v>7.6492805243293001</v>
      </c>
      <c r="N46" s="173">
        <v>1.0912999661001208</v>
      </c>
      <c r="O46" s="178">
        <v>1.472785115873452E-2</v>
      </c>
      <c r="P46" s="173">
        <v>6.3774795555104805E-2</v>
      </c>
      <c r="Q46" s="173">
        <v>3.3017395983104804E-2</v>
      </c>
      <c r="R46" s="173">
        <v>0.1245379827615664</v>
      </c>
      <c r="S46" s="173">
        <v>0.14562352517437527</v>
      </c>
      <c r="T46" s="173">
        <v>0.30299203473063641</v>
      </c>
      <c r="U46" s="178">
        <v>1.46629980383674E-2</v>
      </c>
      <c r="V46" s="173">
        <v>1.638647000906404</v>
      </c>
      <c r="W46" s="173">
        <v>1.6436675582320559</v>
      </c>
      <c r="X46" s="173">
        <v>0.36939693085035602</v>
      </c>
      <c r="Y46" s="173">
        <v>0.49868512393940001</v>
      </c>
      <c r="Z46" s="173">
        <v>0.19376151980673001</v>
      </c>
      <c r="AA46" s="173">
        <v>0.15158255599074399</v>
      </c>
      <c r="AB46" s="174">
        <v>0.86808205478975609</v>
      </c>
      <c r="AC46" s="178">
        <v>5.3399888040499997E-3</v>
      </c>
      <c r="AD46" s="178">
        <v>1.3685804521982599</v>
      </c>
      <c r="AE46" s="274"/>
      <c r="AF46" s="64">
        <v>1586.78412</v>
      </c>
      <c r="AG46" s="64">
        <v>8049.2597999999998</v>
      </c>
      <c r="AH46" s="64">
        <v>269.24938279999998</v>
      </c>
      <c r="AI46" s="64">
        <v>7.1044330000000003E-2</v>
      </c>
      <c r="AJ46" s="64" t="s">
        <v>430</v>
      </c>
      <c r="AK46" s="140" t="s">
        <v>430</v>
      </c>
      <c r="AL46" s="139" t="s">
        <v>49</v>
      </c>
      <c r="AM46" s="136"/>
    </row>
    <row r="47" spans="1:39" ht="26.25" customHeight="1" thickBot="1" x14ac:dyDescent="0.3">
      <c r="A47" s="53" t="s">
        <v>70</v>
      </c>
      <c r="B47" s="57" t="s">
        <v>117</v>
      </c>
      <c r="C47" s="59" t="s">
        <v>118</v>
      </c>
      <c r="D47" s="56"/>
      <c r="E47" s="170">
        <v>5.2542162764299995E-3</v>
      </c>
      <c r="F47" s="170">
        <v>1.394799889147E-2</v>
      </c>
      <c r="G47" s="170">
        <v>7.3826279000000004E-4</v>
      </c>
      <c r="H47" s="174">
        <v>2.9530511600000001E-5</v>
      </c>
      <c r="I47" s="56" t="s">
        <v>430</v>
      </c>
      <c r="J47" s="56" t="s">
        <v>430</v>
      </c>
      <c r="K47" s="56" t="s">
        <v>430</v>
      </c>
      <c r="L47" s="56" t="s">
        <v>430</v>
      </c>
      <c r="M47" s="170">
        <v>0.56873402900671999</v>
      </c>
      <c r="N47" s="173">
        <v>2.7684854625000004E-6</v>
      </c>
      <c r="O47" s="173">
        <v>7.3826279000000003E-6</v>
      </c>
      <c r="P47" s="170" t="s">
        <v>430</v>
      </c>
      <c r="Q47" s="170" t="s">
        <v>430</v>
      </c>
      <c r="R47" s="170" t="s">
        <v>430</v>
      </c>
      <c r="S47" s="170">
        <v>1.255046743E-3</v>
      </c>
      <c r="T47" s="170">
        <v>5.1678395300000004E-5</v>
      </c>
      <c r="U47" s="174">
        <v>7.3826279000000003E-6</v>
      </c>
      <c r="V47" s="170">
        <v>7.3826279000000004E-4</v>
      </c>
      <c r="W47" s="170" t="s">
        <v>430</v>
      </c>
      <c r="X47" s="174">
        <v>2.9530511599999998E-5</v>
      </c>
      <c r="Y47" s="174">
        <v>2.9530511599999998E-5</v>
      </c>
      <c r="Z47" s="170" t="s">
        <v>430</v>
      </c>
      <c r="AA47" s="170" t="s">
        <v>430</v>
      </c>
      <c r="AB47" s="174">
        <v>5.9061023199999995E-5</v>
      </c>
      <c r="AC47" s="170" t="s">
        <v>430</v>
      </c>
      <c r="AD47" s="170" t="s">
        <v>430</v>
      </c>
      <c r="AE47" s="274"/>
      <c r="AF47" s="137">
        <v>738.26279</v>
      </c>
      <c r="AG47" s="64" t="s">
        <v>431</v>
      </c>
      <c r="AH47" s="64" t="s">
        <v>431</v>
      </c>
      <c r="AI47" s="64" t="s">
        <v>431</v>
      </c>
      <c r="AJ47" s="64" t="s">
        <v>430</v>
      </c>
      <c r="AK47" s="140" t="s">
        <v>430</v>
      </c>
      <c r="AL47" s="139" t="s">
        <v>49</v>
      </c>
      <c r="AM47" s="136"/>
    </row>
    <row r="48" spans="1:39" ht="26.25" customHeight="1" thickBot="1" x14ac:dyDescent="0.3">
      <c r="A48" s="53" t="s">
        <v>119</v>
      </c>
      <c r="B48" s="57" t="s">
        <v>120</v>
      </c>
      <c r="C48" s="59" t="s">
        <v>121</v>
      </c>
      <c r="D48" s="56"/>
      <c r="E48" s="180" t="s">
        <v>430</v>
      </c>
      <c r="F48" s="170">
        <v>46.704000000000008</v>
      </c>
      <c r="G48" s="180" t="s">
        <v>430</v>
      </c>
      <c r="H48" s="180" t="s">
        <v>430</v>
      </c>
      <c r="I48" s="56" t="s">
        <v>430</v>
      </c>
      <c r="J48" s="56" t="s">
        <v>430</v>
      </c>
      <c r="K48" s="56" t="s">
        <v>430</v>
      </c>
      <c r="L48" s="56" t="s">
        <v>430</v>
      </c>
      <c r="M48" s="180" t="s">
        <v>430</v>
      </c>
      <c r="N48" s="180" t="s">
        <v>430</v>
      </c>
      <c r="O48" s="180" t="s">
        <v>430</v>
      </c>
      <c r="P48" s="180" t="s">
        <v>430</v>
      </c>
      <c r="Q48" s="180" t="s">
        <v>430</v>
      </c>
      <c r="R48" s="180" t="s">
        <v>430</v>
      </c>
      <c r="S48" s="180" t="s">
        <v>430</v>
      </c>
      <c r="T48" s="180" t="s">
        <v>430</v>
      </c>
      <c r="U48" s="180" t="s">
        <v>430</v>
      </c>
      <c r="V48" s="180" t="s">
        <v>430</v>
      </c>
      <c r="W48" s="180" t="s">
        <v>430</v>
      </c>
      <c r="X48" s="180" t="s">
        <v>430</v>
      </c>
      <c r="Y48" s="180" t="s">
        <v>430</v>
      </c>
      <c r="Z48" s="180" t="s">
        <v>430</v>
      </c>
      <c r="AA48" s="180" t="s">
        <v>430</v>
      </c>
      <c r="AB48" s="180" t="s">
        <v>430</v>
      </c>
      <c r="AC48" s="180" t="s">
        <v>430</v>
      </c>
      <c r="AD48" s="180" t="s">
        <v>430</v>
      </c>
      <c r="AE48" s="276"/>
      <c r="AF48" s="56" t="s">
        <v>430</v>
      </c>
      <c r="AG48" s="56" t="s">
        <v>430</v>
      </c>
      <c r="AH48" s="56" t="s">
        <v>430</v>
      </c>
      <c r="AI48" s="56" t="s">
        <v>430</v>
      </c>
      <c r="AJ48" s="56" t="s">
        <v>430</v>
      </c>
      <c r="AK48" s="56">
        <v>58.38</v>
      </c>
      <c r="AL48" s="139" t="s">
        <v>122</v>
      </c>
      <c r="AM48" s="136"/>
    </row>
    <row r="49" spans="1:39" ht="26.25" customHeight="1" thickBot="1" x14ac:dyDescent="0.3">
      <c r="A49" s="53" t="s">
        <v>119</v>
      </c>
      <c r="B49" s="57" t="s">
        <v>123</v>
      </c>
      <c r="C49" s="59" t="s">
        <v>124</v>
      </c>
      <c r="D49" s="56"/>
      <c r="E49" s="174">
        <v>2.1870000000000001E-3</v>
      </c>
      <c r="F49" s="174">
        <v>1.8711000000000002E-2</v>
      </c>
      <c r="G49" s="174">
        <v>1.9440000000000002E-3</v>
      </c>
      <c r="H49" s="174">
        <v>8.9910000000000007E-3</v>
      </c>
      <c r="I49" s="56" t="s">
        <v>430</v>
      </c>
      <c r="J49" s="56" t="s">
        <v>430</v>
      </c>
      <c r="K49" s="56" t="s">
        <v>430</v>
      </c>
      <c r="L49" s="56" t="s">
        <v>430</v>
      </c>
      <c r="M49" s="174">
        <v>1.1178000000000001</v>
      </c>
      <c r="N49" s="174">
        <v>0.92340000000000011</v>
      </c>
      <c r="O49" s="174">
        <v>1.7010000000000001E-2</v>
      </c>
      <c r="P49" s="174">
        <v>2.9160000000000002E-2</v>
      </c>
      <c r="Q49" s="174">
        <v>3.159E-2</v>
      </c>
      <c r="R49" s="174">
        <v>0.41310000000000008</v>
      </c>
      <c r="S49" s="174">
        <v>0.11664000000000001</v>
      </c>
      <c r="T49" s="174">
        <v>0.29160000000000003</v>
      </c>
      <c r="U49" s="174">
        <v>3.8880000000000005E-2</v>
      </c>
      <c r="V49" s="174">
        <v>0.53460000000000008</v>
      </c>
      <c r="W49" s="174">
        <v>7.2900000000000009</v>
      </c>
      <c r="X49" s="174">
        <v>0.38880000000000003</v>
      </c>
      <c r="Y49" s="174">
        <v>0.48600000000000004</v>
      </c>
      <c r="Z49" s="174">
        <v>0.24300000000000002</v>
      </c>
      <c r="AA49" s="174">
        <v>0.17010000000000003</v>
      </c>
      <c r="AB49" s="174">
        <v>0.87480000000000002</v>
      </c>
      <c r="AC49" s="170" t="s">
        <v>429</v>
      </c>
      <c r="AD49" s="170" t="s">
        <v>429</v>
      </c>
      <c r="AE49" s="276"/>
      <c r="AF49" s="56" t="s">
        <v>430</v>
      </c>
      <c r="AG49" s="56" t="s">
        <v>430</v>
      </c>
      <c r="AH49" s="56" t="s">
        <v>430</v>
      </c>
      <c r="AI49" s="56" t="s">
        <v>430</v>
      </c>
      <c r="AJ49" s="56" t="s">
        <v>430</v>
      </c>
      <c r="AK49" s="56">
        <v>2.4300000000000002</v>
      </c>
      <c r="AL49" s="139" t="s">
        <v>125</v>
      </c>
      <c r="AM49" s="136"/>
    </row>
    <row r="50" spans="1:39" ht="26.25" customHeight="1" thickBot="1" x14ac:dyDescent="0.3">
      <c r="A50" s="53" t="s">
        <v>119</v>
      </c>
      <c r="B50" s="57" t="s">
        <v>126</v>
      </c>
      <c r="C50" s="59" t="s">
        <v>127</v>
      </c>
      <c r="D50" s="56"/>
      <c r="E50" s="170" t="s">
        <v>429</v>
      </c>
      <c r="F50" s="170" t="s">
        <v>429</v>
      </c>
      <c r="G50" s="170" t="s">
        <v>429</v>
      </c>
      <c r="H50" s="170" t="s">
        <v>429</v>
      </c>
      <c r="I50" s="56" t="s">
        <v>430</v>
      </c>
      <c r="J50" s="56" t="s">
        <v>430</v>
      </c>
      <c r="K50" s="56" t="s">
        <v>430</v>
      </c>
      <c r="L50" s="56" t="s">
        <v>430</v>
      </c>
      <c r="M50" s="170" t="s">
        <v>429</v>
      </c>
      <c r="N50" s="170" t="s">
        <v>429</v>
      </c>
      <c r="O50" s="170" t="s">
        <v>429</v>
      </c>
      <c r="P50" s="170" t="s">
        <v>429</v>
      </c>
      <c r="Q50" s="170" t="s">
        <v>429</v>
      </c>
      <c r="R50" s="170" t="s">
        <v>429</v>
      </c>
      <c r="S50" s="170" t="s">
        <v>429</v>
      </c>
      <c r="T50" s="170" t="s">
        <v>429</v>
      </c>
      <c r="U50" s="170" t="s">
        <v>429</v>
      </c>
      <c r="V50" s="170" t="s">
        <v>429</v>
      </c>
      <c r="W50" s="170" t="s">
        <v>429</v>
      </c>
      <c r="X50" s="170" t="s">
        <v>429</v>
      </c>
      <c r="Y50" s="170" t="s">
        <v>429</v>
      </c>
      <c r="Z50" s="170" t="s">
        <v>429</v>
      </c>
      <c r="AA50" s="170" t="s">
        <v>429</v>
      </c>
      <c r="AB50" s="170" t="s">
        <v>429</v>
      </c>
      <c r="AC50" s="170" t="s">
        <v>429</v>
      </c>
      <c r="AD50" s="170" t="s">
        <v>429</v>
      </c>
      <c r="AE50" s="276"/>
      <c r="AF50" s="56" t="s">
        <v>430</v>
      </c>
      <c r="AG50" s="56" t="s">
        <v>430</v>
      </c>
      <c r="AH50" s="56" t="s">
        <v>430</v>
      </c>
      <c r="AI50" s="56" t="s">
        <v>430</v>
      </c>
      <c r="AJ50" s="56" t="s">
        <v>430</v>
      </c>
      <c r="AK50" s="56" t="s">
        <v>430</v>
      </c>
      <c r="AL50" s="139" t="s">
        <v>438</v>
      </c>
      <c r="AM50" s="136"/>
    </row>
    <row r="51" spans="1:39" ht="26.25" customHeight="1" thickBot="1" x14ac:dyDescent="0.3">
      <c r="A51" s="53" t="s">
        <v>119</v>
      </c>
      <c r="B51" s="57" t="s">
        <v>128</v>
      </c>
      <c r="C51" s="59" t="s">
        <v>129</v>
      </c>
      <c r="D51" s="56"/>
      <c r="E51" s="180" t="s">
        <v>430</v>
      </c>
      <c r="F51" s="170">
        <v>6.0259999999999998</v>
      </c>
      <c r="G51" s="170" t="s">
        <v>429</v>
      </c>
      <c r="H51" s="180" t="s">
        <v>430</v>
      </c>
      <c r="I51" s="56" t="s">
        <v>430</v>
      </c>
      <c r="J51" s="56" t="s">
        <v>430</v>
      </c>
      <c r="K51" s="56" t="s">
        <v>430</v>
      </c>
      <c r="L51" s="56" t="s">
        <v>430</v>
      </c>
      <c r="M51" s="180" t="s">
        <v>430</v>
      </c>
      <c r="N51" s="180" t="s">
        <v>430</v>
      </c>
      <c r="O51" s="180" t="s">
        <v>430</v>
      </c>
      <c r="P51" s="180" t="s">
        <v>430</v>
      </c>
      <c r="Q51" s="180" t="s">
        <v>430</v>
      </c>
      <c r="R51" s="180" t="s">
        <v>430</v>
      </c>
      <c r="S51" s="180" t="s">
        <v>430</v>
      </c>
      <c r="T51" s="180" t="s">
        <v>430</v>
      </c>
      <c r="U51" s="180" t="s">
        <v>430</v>
      </c>
      <c r="V51" s="180" t="s">
        <v>430</v>
      </c>
      <c r="W51" s="170" t="s">
        <v>429</v>
      </c>
      <c r="X51" s="180" t="s">
        <v>430</v>
      </c>
      <c r="Y51" s="180" t="s">
        <v>430</v>
      </c>
      <c r="Z51" s="180" t="s">
        <v>430</v>
      </c>
      <c r="AA51" s="180" t="s">
        <v>430</v>
      </c>
      <c r="AB51" s="180" t="s">
        <v>430</v>
      </c>
      <c r="AC51" s="180" t="s">
        <v>430</v>
      </c>
      <c r="AD51" s="180" t="s">
        <v>430</v>
      </c>
      <c r="AE51" s="276"/>
      <c r="AF51" s="64" t="s">
        <v>430</v>
      </c>
      <c r="AG51" s="64" t="s">
        <v>430</v>
      </c>
      <c r="AH51" s="64" t="s">
        <v>430</v>
      </c>
      <c r="AI51" s="64" t="s">
        <v>430</v>
      </c>
      <c r="AJ51" s="64" t="s">
        <v>430</v>
      </c>
      <c r="AK51" s="140">
        <v>30.13</v>
      </c>
      <c r="AL51" s="139" t="s">
        <v>130</v>
      </c>
      <c r="AM51" s="136"/>
    </row>
    <row r="52" spans="1:39" ht="26.25" customHeight="1" thickBot="1" x14ac:dyDescent="0.3">
      <c r="A52" s="53" t="s">
        <v>119</v>
      </c>
      <c r="B52" s="57" t="s">
        <v>131</v>
      </c>
      <c r="C52" s="59" t="s">
        <v>379</v>
      </c>
      <c r="D52" s="56"/>
      <c r="E52" s="180">
        <v>1.3171200000000001</v>
      </c>
      <c r="F52" s="180">
        <v>1.0976000000000001</v>
      </c>
      <c r="G52" s="180">
        <v>3.4025600000000003</v>
      </c>
      <c r="H52" s="180">
        <v>6.036800000000001E-3</v>
      </c>
      <c r="I52" s="56" t="s">
        <v>430</v>
      </c>
      <c r="J52" s="56" t="s">
        <v>430</v>
      </c>
      <c r="K52" s="56" t="s">
        <v>430</v>
      </c>
      <c r="L52" s="56" t="s">
        <v>430</v>
      </c>
      <c r="M52" s="180">
        <v>0.49392000000000003</v>
      </c>
      <c r="N52" s="180">
        <v>2.7988800000000005E-2</v>
      </c>
      <c r="O52" s="180">
        <v>2.7988800000000005E-2</v>
      </c>
      <c r="P52" s="180">
        <v>2.7988800000000005E-2</v>
      </c>
      <c r="Q52" s="180">
        <v>2.7988800000000005E-2</v>
      </c>
      <c r="R52" s="180">
        <v>2.7988800000000005E-2</v>
      </c>
      <c r="S52" s="180">
        <v>2.7988800000000005E-2</v>
      </c>
      <c r="T52" s="180">
        <v>2.7988800000000005E-2</v>
      </c>
      <c r="U52" s="180">
        <v>2.7988800000000005E-2</v>
      </c>
      <c r="V52" s="180">
        <v>2.7988800000000005E-2</v>
      </c>
      <c r="W52" s="180">
        <v>3.1281600000000007E-2</v>
      </c>
      <c r="X52" s="180" t="s">
        <v>430</v>
      </c>
      <c r="Y52" s="180" t="s">
        <v>430</v>
      </c>
      <c r="Z52" s="180" t="s">
        <v>430</v>
      </c>
      <c r="AA52" s="180" t="s">
        <v>430</v>
      </c>
      <c r="AB52" s="180" t="s">
        <v>430</v>
      </c>
      <c r="AC52" s="180" t="s">
        <v>430</v>
      </c>
      <c r="AD52" s="180" t="s">
        <v>430</v>
      </c>
      <c r="AE52" s="276"/>
      <c r="AF52" s="64" t="s">
        <v>430</v>
      </c>
      <c r="AG52" s="64" t="s">
        <v>430</v>
      </c>
      <c r="AH52" s="64" t="s">
        <v>430</v>
      </c>
      <c r="AI52" s="64" t="s">
        <v>430</v>
      </c>
      <c r="AJ52" s="64" t="s">
        <v>430</v>
      </c>
      <c r="AK52" s="140">
        <v>5.4880000000000004</v>
      </c>
      <c r="AL52" s="139" t="s">
        <v>132</v>
      </c>
      <c r="AM52" s="136"/>
    </row>
    <row r="53" spans="1:39" ht="26.25" customHeight="1" thickBot="1" x14ac:dyDescent="0.3">
      <c r="A53" s="53" t="s">
        <v>119</v>
      </c>
      <c r="B53" s="57" t="s">
        <v>133</v>
      </c>
      <c r="C53" s="59" t="s">
        <v>134</v>
      </c>
      <c r="D53" s="56"/>
      <c r="E53" s="180" t="s">
        <v>430</v>
      </c>
      <c r="F53" s="180">
        <v>24.506</v>
      </c>
      <c r="G53" s="170" t="s">
        <v>429</v>
      </c>
      <c r="H53" s="180" t="s">
        <v>430</v>
      </c>
      <c r="I53" s="56" t="s">
        <v>430</v>
      </c>
      <c r="J53" s="56" t="s">
        <v>430</v>
      </c>
      <c r="K53" s="56" t="s">
        <v>430</v>
      </c>
      <c r="L53" s="56" t="s">
        <v>430</v>
      </c>
      <c r="M53" s="180" t="s">
        <v>430</v>
      </c>
      <c r="N53" s="180" t="s">
        <v>430</v>
      </c>
      <c r="O53" s="180" t="s">
        <v>430</v>
      </c>
      <c r="P53" s="180" t="s">
        <v>430</v>
      </c>
      <c r="Q53" s="180" t="s">
        <v>430</v>
      </c>
      <c r="R53" s="180" t="s">
        <v>430</v>
      </c>
      <c r="S53" s="180" t="s">
        <v>430</v>
      </c>
      <c r="T53" s="180" t="s">
        <v>430</v>
      </c>
      <c r="U53" s="180" t="s">
        <v>430</v>
      </c>
      <c r="V53" s="180" t="s">
        <v>430</v>
      </c>
      <c r="W53" s="170" t="s">
        <v>429</v>
      </c>
      <c r="X53" s="180" t="s">
        <v>430</v>
      </c>
      <c r="Y53" s="180" t="s">
        <v>430</v>
      </c>
      <c r="Z53" s="180" t="s">
        <v>430</v>
      </c>
      <c r="AA53" s="180" t="s">
        <v>430</v>
      </c>
      <c r="AB53" s="180" t="s">
        <v>430</v>
      </c>
      <c r="AC53" s="180" t="s">
        <v>430</v>
      </c>
      <c r="AD53" s="180" t="s">
        <v>430</v>
      </c>
      <c r="AE53" s="276"/>
      <c r="AF53" s="64" t="s">
        <v>430</v>
      </c>
      <c r="AG53" s="64" t="s">
        <v>430</v>
      </c>
      <c r="AH53" s="64" t="s">
        <v>430</v>
      </c>
      <c r="AI53" s="64" t="s">
        <v>430</v>
      </c>
      <c r="AJ53" s="64" t="s">
        <v>430</v>
      </c>
      <c r="AK53" s="140">
        <v>12.253</v>
      </c>
      <c r="AL53" s="139" t="s">
        <v>135</v>
      </c>
      <c r="AM53" s="136"/>
    </row>
    <row r="54" spans="1:39" ht="37.5" customHeight="1" thickBot="1" x14ac:dyDescent="0.3">
      <c r="A54" s="53" t="s">
        <v>119</v>
      </c>
      <c r="B54" s="57" t="s">
        <v>136</v>
      </c>
      <c r="C54" s="59" t="s">
        <v>137</v>
      </c>
      <c r="D54" s="56"/>
      <c r="E54" s="180" t="s">
        <v>430</v>
      </c>
      <c r="F54" s="170">
        <v>3.6807786719999999E-2</v>
      </c>
      <c r="G54" s="170" t="s">
        <v>429</v>
      </c>
      <c r="H54" s="180" t="s">
        <v>430</v>
      </c>
      <c r="I54" s="56" t="s">
        <v>430</v>
      </c>
      <c r="J54" s="56" t="s">
        <v>430</v>
      </c>
      <c r="K54" s="56" t="s">
        <v>430</v>
      </c>
      <c r="L54" s="56" t="s">
        <v>430</v>
      </c>
      <c r="M54" s="180" t="s">
        <v>430</v>
      </c>
      <c r="N54" s="180" t="s">
        <v>430</v>
      </c>
      <c r="O54" s="180" t="s">
        <v>430</v>
      </c>
      <c r="P54" s="180" t="s">
        <v>430</v>
      </c>
      <c r="Q54" s="180" t="s">
        <v>430</v>
      </c>
      <c r="R54" s="180" t="s">
        <v>430</v>
      </c>
      <c r="S54" s="180" t="s">
        <v>430</v>
      </c>
      <c r="T54" s="180" t="s">
        <v>430</v>
      </c>
      <c r="U54" s="180" t="s">
        <v>430</v>
      </c>
      <c r="V54" s="180" t="s">
        <v>430</v>
      </c>
      <c r="W54" s="170" t="s">
        <v>429</v>
      </c>
      <c r="X54" s="180" t="s">
        <v>430</v>
      </c>
      <c r="Y54" s="180" t="s">
        <v>430</v>
      </c>
      <c r="Z54" s="180" t="s">
        <v>430</v>
      </c>
      <c r="AA54" s="180" t="s">
        <v>430</v>
      </c>
      <c r="AB54" s="180" t="s">
        <v>430</v>
      </c>
      <c r="AC54" s="180" t="s">
        <v>430</v>
      </c>
      <c r="AD54" s="180" t="s">
        <v>430</v>
      </c>
      <c r="AE54" s="276"/>
      <c r="AF54" s="64" t="s">
        <v>430</v>
      </c>
      <c r="AG54" s="64" t="s">
        <v>430</v>
      </c>
      <c r="AH54" s="64" t="s">
        <v>430</v>
      </c>
      <c r="AI54" s="64" t="s">
        <v>430</v>
      </c>
      <c r="AJ54" s="64">
        <v>9945.9</v>
      </c>
      <c r="AK54" s="140">
        <v>368077.86719999998</v>
      </c>
      <c r="AL54" s="139" t="s">
        <v>439</v>
      </c>
      <c r="AM54" s="136"/>
    </row>
    <row r="55" spans="1:39" ht="26.25" customHeight="1" thickBot="1" x14ac:dyDescent="0.3">
      <c r="A55" s="53" t="s">
        <v>119</v>
      </c>
      <c r="B55" s="57" t="s">
        <v>138</v>
      </c>
      <c r="C55" s="59" t="s">
        <v>139</v>
      </c>
      <c r="D55" s="56"/>
      <c r="E55" s="56" t="s">
        <v>430</v>
      </c>
      <c r="F55" s="56" t="s">
        <v>430</v>
      </c>
      <c r="G55" s="56" t="s">
        <v>430</v>
      </c>
      <c r="H55" s="56" t="s">
        <v>430</v>
      </c>
      <c r="I55" s="56" t="s">
        <v>430</v>
      </c>
      <c r="J55" s="56" t="s">
        <v>430</v>
      </c>
      <c r="K55" s="56" t="s">
        <v>430</v>
      </c>
      <c r="L55" s="56" t="s">
        <v>430</v>
      </c>
      <c r="M55" s="56" t="s">
        <v>430</v>
      </c>
      <c r="N55" s="56" t="s">
        <v>430</v>
      </c>
      <c r="O55" s="56" t="s">
        <v>430</v>
      </c>
      <c r="P55" s="56" t="s">
        <v>430</v>
      </c>
      <c r="Q55" s="56" t="s">
        <v>430</v>
      </c>
      <c r="R55" s="56" t="s">
        <v>430</v>
      </c>
      <c r="S55" s="56" t="s">
        <v>430</v>
      </c>
      <c r="T55" s="56" t="s">
        <v>430</v>
      </c>
      <c r="U55" s="56" t="s">
        <v>430</v>
      </c>
      <c r="V55" s="56" t="s">
        <v>430</v>
      </c>
      <c r="W55" s="56" t="s">
        <v>430</v>
      </c>
      <c r="X55" s="56" t="s">
        <v>430</v>
      </c>
      <c r="Y55" s="56" t="s">
        <v>430</v>
      </c>
      <c r="Z55" s="56" t="s">
        <v>430</v>
      </c>
      <c r="AA55" s="56" t="s">
        <v>430</v>
      </c>
      <c r="AB55" s="56" t="s">
        <v>430</v>
      </c>
      <c r="AC55" s="56" t="s">
        <v>430</v>
      </c>
      <c r="AD55" s="56" t="s">
        <v>430</v>
      </c>
      <c r="AE55" s="276"/>
      <c r="AF55" s="64" t="s">
        <v>430</v>
      </c>
      <c r="AG55" s="64" t="s">
        <v>430</v>
      </c>
      <c r="AH55" s="64" t="s">
        <v>430</v>
      </c>
      <c r="AI55" s="64" t="s">
        <v>430</v>
      </c>
      <c r="AJ55" s="64" t="s">
        <v>430</v>
      </c>
      <c r="AK55" s="140" t="s">
        <v>430</v>
      </c>
      <c r="AL55" s="139" t="s">
        <v>140</v>
      </c>
      <c r="AM55" s="136"/>
    </row>
    <row r="56" spans="1:39" ht="26.25" customHeight="1" thickBot="1" x14ac:dyDescent="0.3">
      <c r="A56" s="57" t="s">
        <v>119</v>
      </c>
      <c r="B56" s="57" t="s">
        <v>141</v>
      </c>
      <c r="C56" s="59" t="s">
        <v>388</v>
      </c>
      <c r="D56" s="56"/>
      <c r="E56" s="56" t="s">
        <v>430</v>
      </c>
      <c r="F56" s="56" t="s">
        <v>430</v>
      </c>
      <c r="G56" s="56" t="s">
        <v>430</v>
      </c>
      <c r="H56" s="56" t="s">
        <v>430</v>
      </c>
      <c r="I56" s="56" t="s">
        <v>430</v>
      </c>
      <c r="J56" s="56" t="s">
        <v>430</v>
      </c>
      <c r="K56" s="56" t="s">
        <v>430</v>
      </c>
      <c r="L56" s="56" t="s">
        <v>430</v>
      </c>
      <c r="M56" s="56" t="s">
        <v>430</v>
      </c>
      <c r="N56" s="56" t="s">
        <v>430</v>
      </c>
      <c r="O56" s="56" t="s">
        <v>430</v>
      </c>
      <c r="P56" s="56" t="s">
        <v>430</v>
      </c>
      <c r="Q56" s="56" t="s">
        <v>430</v>
      </c>
      <c r="R56" s="56" t="s">
        <v>430</v>
      </c>
      <c r="S56" s="56" t="s">
        <v>430</v>
      </c>
      <c r="T56" s="56" t="s">
        <v>430</v>
      </c>
      <c r="U56" s="56" t="s">
        <v>430</v>
      </c>
      <c r="V56" s="56" t="s">
        <v>430</v>
      </c>
      <c r="W56" s="56" t="s">
        <v>430</v>
      </c>
      <c r="X56" s="56" t="s">
        <v>430</v>
      </c>
      <c r="Y56" s="56" t="s">
        <v>430</v>
      </c>
      <c r="Z56" s="56" t="s">
        <v>430</v>
      </c>
      <c r="AA56" s="56" t="s">
        <v>430</v>
      </c>
      <c r="AB56" s="56" t="s">
        <v>430</v>
      </c>
      <c r="AC56" s="56" t="s">
        <v>430</v>
      </c>
      <c r="AD56" s="56" t="s">
        <v>430</v>
      </c>
      <c r="AE56" s="276"/>
      <c r="AF56" s="64" t="s">
        <v>430</v>
      </c>
      <c r="AG56" s="64" t="s">
        <v>430</v>
      </c>
      <c r="AH56" s="64" t="s">
        <v>430</v>
      </c>
      <c r="AI56" s="64" t="s">
        <v>430</v>
      </c>
      <c r="AJ56" s="64" t="s">
        <v>430</v>
      </c>
      <c r="AK56" s="197" t="s">
        <v>434</v>
      </c>
      <c r="AL56" s="200" t="s">
        <v>399</v>
      </c>
      <c r="AM56" s="136"/>
    </row>
    <row r="57" spans="1:39" ht="26.25" customHeight="1" thickBot="1" x14ac:dyDescent="0.3">
      <c r="A57" s="53" t="s">
        <v>53</v>
      </c>
      <c r="B57" s="57" t="s">
        <v>143</v>
      </c>
      <c r="C57" s="59" t="s">
        <v>144</v>
      </c>
      <c r="D57" s="56"/>
      <c r="E57" s="172" t="s">
        <v>429</v>
      </c>
      <c r="F57" s="172" t="s">
        <v>429</v>
      </c>
      <c r="G57" s="172" t="s">
        <v>429</v>
      </c>
      <c r="H57" s="172" t="s">
        <v>429</v>
      </c>
      <c r="I57" s="56" t="s">
        <v>430</v>
      </c>
      <c r="J57" s="56" t="s">
        <v>430</v>
      </c>
      <c r="K57" s="56" t="s">
        <v>430</v>
      </c>
      <c r="L57" s="56" t="s">
        <v>430</v>
      </c>
      <c r="M57" s="172" t="s">
        <v>429</v>
      </c>
      <c r="N57" s="172" t="s">
        <v>429</v>
      </c>
      <c r="O57" s="172" t="s">
        <v>429</v>
      </c>
      <c r="P57" s="172" t="s">
        <v>429</v>
      </c>
      <c r="Q57" s="172" t="s">
        <v>429</v>
      </c>
      <c r="R57" s="172" t="s">
        <v>429</v>
      </c>
      <c r="S57" s="172" t="s">
        <v>429</v>
      </c>
      <c r="T57" s="172" t="s">
        <v>429</v>
      </c>
      <c r="U57" s="172" t="s">
        <v>429</v>
      </c>
      <c r="V57" s="172" t="s">
        <v>429</v>
      </c>
      <c r="W57" s="172" t="s">
        <v>429</v>
      </c>
      <c r="X57" s="172" t="s">
        <v>429</v>
      </c>
      <c r="Y57" s="172" t="s">
        <v>429</v>
      </c>
      <c r="Z57" s="172" t="s">
        <v>429</v>
      </c>
      <c r="AA57" s="172" t="s">
        <v>429</v>
      </c>
      <c r="AB57" s="172" t="s">
        <v>429</v>
      </c>
      <c r="AC57" s="172" t="s">
        <v>429</v>
      </c>
      <c r="AD57" s="172" t="s">
        <v>430</v>
      </c>
      <c r="AE57" s="274"/>
      <c r="AF57" s="64" t="s">
        <v>430</v>
      </c>
      <c r="AG57" s="64" t="s">
        <v>430</v>
      </c>
      <c r="AH57" s="64" t="s">
        <v>430</v>
      </c>
      <c r="AI57" s="64" t="s">
        <v>430</v>
      </c>
      <c r="AJ57" s="64" t="s">
        <v>430</v>
      </c>
      <c r="AK57" s="140">
        <v>837.8</v>
      </c>
      <c r="AL57" s="138" t="s">
        <v>1058</v>
      </c>
      <c r="AM57" s="136"/>
    </row>
    <row r="58" spans="1:39" ht="26.25" customHeight="1" thickBot="1" x14ac:dyDescent="0.3">
      <c r="A58" s="53" t="s">
        <v>53</v>
      </c>
      <c r="B58" s="57" t="s">
        <v>145</v>
      </c>
      <c r="C58" s="59" t="s">
        <v>146</v>
      </c>
      <c r="D58" s="56"/>
      <c r="E58" s="172" t="s">
        <v>429</v>
      </c>
      <c r="F58" s="172" t="s">
        <v>429</v>
      </c>
      <c r="G58" s="172" t="s">
        <v>429</v>
      </c>
      <c r="H58" s="171" t="s">
        <v>430</v>
      </c>
      <c r="I58" s="56" t="s">
        <v>430</v>
      </c>
      <c r="J58" s="56" t="s">
        <v>430</v>
      </c>
      <c r="K58" s="56" t="s">
        <v>430</v>
      </c>
      <c r="L58" s="56" t="s">
        <v>430</v>
      </c>
      <c r="M58" s="172" t="s">
        <v>429</v>
      </c>
      <c r="N58" s="172" t="s">
        <v>429</v>
      </c>
      <c r="O58" s="172" t="s">
        <v>429</v>
      </c>
      <c r="P58" s="172" t="s">
        <v>429</v>
      </c>
      <c r="Q58" s="172" t="s">
        <v>430</v>
      </c>
      <c r="R58" s="172" t="s">
        <v>430</v>
      </c>
      <c r="S58" s="172" t="s">
        <v>430</v>
      </c>
      <c r="T58" s="172" t="s">
        <v>430</v>
      </c>
      <c r="U58" s="172" t="s">
        <v>430</v>
      </c>
      <c r="V58" s="172" t="s">
        <v>430</v>
      </c>
      <c r="W58" s="172" t="s">
        <v>430</v>
      </c>
      <c r="X58" s="172" t="s">
        <v>430</v>
      </c>
      <c r="Y58" s="172" t="s">
        <v>430</v>
      </c>
      <c r="Z58" s="172" t="s">
        <v>430</v>
      </c>
      <c r="AA58" s="172" t="s">
        <v>430</v>
      </c>
      <c r="AB58" s="172" t="s">
        <v>430</v>
      </c>
      <c r="AC58" s="172" t="s">
        <v>430</v>
      </c>
      <c r="AD58" s="172" t="s">
        <v>430</v>
      </c>
      <c r="AE58" s="274"/>
      <c r="AF58" s="64" t="s">
        <v>430</v>
      </c>
      <c r="AG58" s="64" t="s">
        <v>430</v>
      </c>
      <c r="AH58" s="64" t="s">
        <v>430</v>
      </c>
      <c r="AI58" s="64" t="s">
        <v>430</v>
      </c>
      <c r="AJ58" s="64" t="s">
        <v>430</v>
      </c>
      <c r="AK58" s="140">
        <v>560.4</v>
      </c>
      <c r="AL58" s="138" t="s">
        <v>1059</v>
      </c>
      <c r="AM58" s="136"/>
    </row>
    <row r="59" spans="1:39" ht="26.25" customHeight="1" thickBot="1" x14ac:dyDescent="0.3">
      <c r="A59" s="53" t="s">
        <v>53</v>
      </c>
      <c r="B59" s="60" t="s">
        <v>147</v>
      </c>
      <c r="C59" s="59" t="s">
        <v>389</v>
      </c>
      <c r="D59" s="56"/>
      <c r="E59" s="172" t="s">
        <v>429</v>
      </c>
      <c r="F59" s="172" t="s">
        <v>429</v>
      </c>
      <c r="G59" s="172" t="s">
        <v>429</v>
      </c>
      <c r="H59" s="172" t="s">
        <v>429</v>
      </c>
      <c r="I59" s="56" t="s">
        <v>430</v>
      </c>
      <c r="J59" s="56" t="s">
        <v>430</v>
      </c>
      <c r="K59" s="56" t="s">
        <v>430</v>
      </c>
      <c r="L59" s="56" t="s">
        <v>430</v>
      </c>
      <c r="M59" s="172" t="s">
        <v>429</v>
      </c>
      <c r="N59" s="174">
        <v>7.2419999999999993E-3</v>
      </c>
      <c r="O59" s="174">
        <v>5.5379999999999991E-4</v>
      </c>
      <c r="P59" s="173">
        <v>1.278E-5</v>
      </c>
      <c r="Q59" s="174">
        <v>8.0940000000000005E-4</v>
      </c>
      <c r="R59" s="174">
        <v>9.7980000000000007E-4</v>
      </c>
      <c r="S59" s="174">
        <v>2.9819999999999999E-5</v>
      </c>
      <c r="T59" s="174">
        <v>2.0873999999999997E-3</v>
      </c>
      <c r="U59" s="174">
        <v>3.408E-3</v>
      </c>
      <c r="V59" s="174">
        <v>1.5761999999999998E-3</v>
      </c>
      <c r="W59" s="172" t="s">
        <v>429</v>
      </c>
      <c r="X59" s="172" t="s">
        <v>429</v>
      </c>
      <c r="Y59" s="172" t="s">
        <v>429</v>
      </c>
      <c r="Z59" s="172" t="s">
        <v>429</v>
      </c>
      <c r="AA59" s="172" t="s">
        <v>429</v>
      </c>
      <c r="AB59" s="172" t="s">
        <v>429</v>
      </c>
      <c r="AC59" s="172" t="s">
        <v>429</v>
      </c>
      <c r="AD59" s="172" t="s">
        <v>430</v>
      </c>
      <c r="AE59" s="274"/>
      <c r="AF59" s="64" t="s">
        <v>430</v>
      </c>
      <c r="AG59" s="64" t="s">
        <v>430</v>
      </c>
      <c r="AH59" s="64" t="s">
        <v>430</v>
      </c>
      <c r="AI59" s="64" t="s">
        <v>430</v>
      </c>
      <c r="AJ59" s="64" t="s">
        <v>430</v>
      </c>
      <c r="AK59" s="140">
        <v>4.26</v>
      </c>
      <c r="AL59" s="138" t="s">
        <v>1060</v>
      </c>
      <c r="AM59" s="136"/>
    </row>
    <row r="60" spans="1:39" ht="26.25" customHeight="1" thickBot="1" x14ac:dyDescent="0.3">
      <c r="A60" s="53" t="s">
        <v>53</v>
      </c>
      <c r="B60" s="60" t="s">
        <v>148</v>
      </c>
      <c r="C60" s="59" t="s">
        <v>149</v>
      </c>
      <c r="D60" s="266"/>
      <c r="E60" s="172" t="s">
        <v>430</v>
      </c>
      <c r="F60" s="172" t="s">
        <v>430</v>
      </c>
      <c r="G60" s="172" t="s">
        <v>430</v>
      </c>
      <c r="H60" s="172" t="s">
        <v>430</v>
      </c>
      <c r="I60" s="56" t="s">
        <v>430</v>
      </c>
      <c r="J60" s="56" t="s">
        <v>430</v>
      </c>
      <c r="K60" s="56" t="s">
        <v>430</v>
      </c>
      <c r="L60" s="56" t="s">
        <v>430</v>
      </c>
      <c r="M60" s="172" t="s">
        <v>430</v>
      </c>
      <c r="N60" s="172" t="s">
        <v>430</v>
      </c>
      <c r="O60" s="172" t="s">
        <v>430</v>
      </c>
      <c r="P60" s="172" t="s">
        <v>430</v>
      </c>
      <c r="Q60" s="172" t="s">
        <v>430</v>
      </c>
      <c r="R60" s="172" t="s">
        <v>430</v>
      </c>
      <c r="S60" s="172" t="s">
        <v>430</v>
      </c>
      <c r="T60" s="172" t="s">
        <v>430</v>
      </c>
      <c r="U60" s="172" t="s">
        <v>430</v>
      </c>
      <c r="V60" s="172" t="s">
        <v>430</v>
      </c>
      <c r="W60" s="172" t="s">
        <v>430</v>
      </c>
      <c r="X60" s="172" t="s">
        <v>430</v>
      </c>
      <c r="Y60" s="172" t="s">
        <v>430</v>
      </c>
      <c r="Z60" s="172" t="s">
        <v>430</v>
      </c>
      <c r="AA60" s="172" t="s">
        <v>430</v>
      </c>
      <c r="AB60" s="172" t="s">
        <v>430</v>
      </c>
      <c r="AC60" s="172" t="s">
        <v>430</v>
      </c>
      <c r="AD60" s="172" t="s">
        <v>430</v>
      </c>
      <c r="AE60" s="274"/>
      <c r="AF60" s="64" t="s">
        <v>430</v>
      </c>
      <c r="AG60" s="64" t="s">
        <v>430</v>
      </c>
      <c r="AH60" s="64" t="s">
        <v>430</v>
      </c>
      <c r="AI60" s="64" t="s">
        <v>430</v>
      </c>
      <c r="AJ60" s="64" t="s">
        <v>430</v>
      </c>
      <c r="AK60" s="140">
        <v>59465.7</v>
      </c>
      <c r="AL60" s="138" t="s">
        <v>567</v>
      </c>
      <c r="AM60" s="136"/>
    </row>
    <row r="61" spans="1:39" ht="26.25" customHeight="1" thickBot="1" x14ac:dyDescent="0.3">
      <c r="A61" s="53" t="s">
        <v>53</v>
      </c>
      <c r="B61" s="60" t="s">
        <v>150</v>
      </c>
      <c r="C61" s="59" t="s">
        <v>151</v>
      </c>
      <c r="D61" s="56"/>
      <c r="E61" s="172" t="s">
        <v>430</v>
      </c>
      <c r="F61" s="172" t="s">
        <v>430</v>
      </c>
      <c r="G61" s="172" t="s">
        <v>430</v>
      </c>
      <c r="H61" s="172" t="s">
        <v>430</v>
      </c>
      <c r="I61" s="56" t="s">
        <v>430</v>
      </c>
      <c r="J61" s="56" t="s">
        <v>430</v>
      </c>
      <c r="K61" s="56" t="s">
        <v>430</v>
      </c>
      <c r="L61" s="56" t="s">
        <v>430</v>
      </c>
      <c r="M61" s="172" t="s">
        <v>430</v>
      </c>
      <c r="N61" s="172" t="s">
        <v>430</v>
      </c>
      <c r="O61" s="172" t="s">
        <v>430</v>
      </c>
      <c r="P61" s="172" t="s">
        <v>430</v>
      </c>
      <c r="Q61" s="172" t="s">
        <v>430</v>
      </c>
      <c r="R61" s="172" t="s">
        <v>430</v>
      </c>
      <c r="S61" s="172" t="s">
        <v>430</v>
      </c>
      <c r="T61" s="172" t="s">
        <v>430</v>
      </c>
      <c r="U61" s="172" t="s">
        <v>430</v>
      </c>
      <c r="V61" s="172" t="s">
        <v>430</v>
      </c>
      <c r="W61" s="172" t="s">
        <v>430</v>
      </c>
      <c r="X61" s="172" t="s">
        <v>430</v>
      </c>
      <c r="Y61" s="172" t="s">
        <v>430</v>
      </c>
      <c r="Z61" s="172" t="s">
        <v>430</v>
      </c>
      <c r="AA61" s="172" t="s">
        <v>430</v>
      </c>
      <c r="AB61" s="172" t="s">
        <v>430</v>
      </c>
      <c r="AC61" s="172" t="s">
        <v>430</v>
      </c>
      <c r="AD61" s="172" t="s">
        <v>430</v>
      </c>
      <c r="AE61" s="274"/>
      <c r="AF61" s="64" t="s">
        <v>430</v>
      </c>
      <c r="AG61" s="64" t="s">
        <v>430</v>
      </c>
      <c r="AH61" s="64" t="s">
        <v>430</v>
      </c>
      <c r="AI61" s="64" t="s">
        <v>430</v>
      </c>
      <c r="AJ61" s="64" t="s">
        <v>430</v>
      </c>
      <c r="AK61" s="140" t="s">
        <v>429</v>
      </c>
      <c r="AL61" s="138" t="s">
        <v>568</v>
      </c>
      <c r="AM61" s="136"/>
    </row>
    <row r="62" spans="1:39" ht="26.25" customHeight="1" thickBot="1" x14ac:dyDescent="0.3">
      <c r="A62" s="53" t="s">
        <v>53</v>
      </c>
      <c r="B62" s="60" t="s">
        <v>152</v>
      </c>
      <c r="C62" s="59" t="s">
        <v>153</v>
      </c>
      <c r="D62" s="56"/>
      <c r="E62" s="172" t="s">
        <v>430</v>
      </c>
      <c r="F62" s="172" t="s">
        <v>430</v>
      </c>
      <c r="G62" s="172" t="s">
        <v>430</v>
      </c>
      <c r="H62" s="172" t="s">
        <v>430</v>
      </c>
      <c r="I62" s="56" t="s">
        <v>430</v>
      </c>
      <c r="J62" s="56" t="s">
        <v>430</v>
      </c>
      <c r="K62" s="56" t="s">
        <v>430</v>
      </c>
      <c r="L62" s="56" t="s">
        <v>430</v>
      </c>
      <c r="M62" s="172" t="s">
        <v>430</v>
      </c>
      <c r="N62" s="172" t="s">
        <v>430</v>
      </c>
      <c r="O62" s="172" t="s">
        <v>430</v>
      </c>
      <c r="P62" s="172" t="s">
        <v>430</v>
      </c>
      <c r="Q62" s="172" t="s">
        <v>430</v>
      </c>
      <c r="R62" s="172" t="s">
        <v>430</v>
      </c>
      <c r="S62" s="172" t="s">
        <v>430</v>
      </c>
      <c r="T62" s="172" t="s">
        <v>430</v>
      </c>
      <c r="U62" s="172" t="s">
        <v>430</v>
      </c>
      <c r="V62" s="172" t="s">
        <v>430</v>
      </c>
      <c r="W62" s="172" t="s">
        <v>430</v>
      </c>
      <c r="X62" s="172" t="s">
        <v>430</v>
      </c>
      <c r="Y62" s="172" t="s">
        <v>430</v>
      </c>
      <c r="Z62" s="172" t="s">
        <v>430</v>
      </c>
      <c r="AA62" s="172" t="s">
        <v>430</v>
      </c>
      <c r="AB62" s="172" t="s">
        <v>430</v>
      </c>
      <c r="AC62" s="172" t="s">
        <v>430</v>
      </c>
      <c r="AD62" s="172" t="s">
        <v>430</v>
      </c>
      <c r="AE62" s="274"/>
      <c r="AF62" s="64" t="s">
        <v>430</v>
      </c>
      <c r="AG62" s="64" t="s">
        <v>430</v>
      </c>
      <c r="AH62" s="64" t="s">
        <v>430</v>
      </c>
      <c r="AI62" s="64" t="s">
        <v>430</v>
      </c>
      <c r="AJ62" s="64" t="s">
        <v>430</v>
      </c>
      <c r="AK62" s="172" t="s">
        <v>431</v>
      </c>
      <c r="AL62" s="138" t="s">
        <v>406</v>
      </c>
      <c r="AM62" s="136"/>
    </row>
    <row r="63" spans="1:39" ht="26.25" customHeight="1" thickBot="1" x14ac:dyDescent="0.3">
      <c r="A63" s="53" t="s">
        <v>53</v>
      </c>
      <c r="B63" s="60" t="s">
        <v>154</v>
      </c>
      <c r="C63" s="59" t="s">
        <v>155</v>
      </c>
      <c r="D63" s="280"/>
      <c r="E63" s="172" t="s">
        <v>430</v>
      </c>
      <c r="F63" s="172" t="s">
        <v>430</v>
      </c>
      <c r="G63" s="172" t="s">
        <v>430</v>
      </c>
      <c r="H63" s="172" t="s">
        <v>430</v>
      </c>
      <c r="I63" s="56" t="s">
        <v>430</v>
      </c>
      <c r="J63" s="56" t="s">
        <v>430</v>
      </c>
      <c r="K63" s="56" t="s">
        <v>430</v>
      </c>
      <c r="L63" s="56" t="s">
        <v>430</v>
      </c>
      <c r="M63" s="172" t="s">
        <v>430</v>
      </c>
      <c r="N63" s="172" t="s">
        <v>430</v>
      </c>
      <c r="O63" s="172" t="s">
        <v>430</v>
      </c>
      <c r="P63" s="172" t="s">
        <v>430</v>
      </c>
      <c r="Q63" s="172" t="s">
        <v>430</v>
      </c>
      <c r="R63" s="172" t="s">
        <v>430</v>
      </c>
      <c r="S63" s="172" t="s">
        <v>430</v>
      </c>
      <c r="T63" s="172" t="s">
        <v>430</v>
      </c>
      <c r="U63" s="172" t="s">
        <v>430</v>
      </c>
      <c r="V63" s="172" t="s">
        <v>430</v>
      </c>
      <c r="W63" s="172" t="s">
        <v>430</v>
      </c>
      <c r="X63" s="172" t="s">
        <v>430</v>
      </c>
      <c r="Y63" s="172" t="s">
        <v>430</v>
      </c>
      <c r="Z63" s="172" t="s">
        <v>430</v>
      </c>
      <c r="AA63" s="172" t="s">
        <v>430</v>
      </c>
      <c r="AB63" s="172" t="s">
        <v>430</v>
      </c>
      <c r="AC63" s="172" t="s">
        <v>430</v>
      </c>
      <c r="AD63" s="172" t="s">
        <v>430</v>
      </c>
      <c r="AE63" s="274"/>
      <c r="AF63" s="64" t="s">
        <v>430</v>
      </c>
      <c r="AG63" s="64" t="s">
        <v>430</v>
      </c>
      <c r="AH63" s="64" t="s">
        <v>430</v>
      </c>
      <c r="AI63" s="64" t="s">
        <v>430</v>
      </c>
      <c r="AJ63" s="64" t="s">
        <v>430</v>
      </c>
      <c r="AK63" s="270" t="s">
        <v>430</v>
      </c>
      <c r="AL63" s="138" t="s">
        <v>399</v>
      </c>
      <c r="AM63" s="136"/>
    </row>
    <row r="64" spans="1:39" ht="26.25" customHeight="1" thickBot="1" x14ac:dyDescent="0.3">
      <c r="A64" s="53" t="s">
        <v>53</v>
      </c>
      <c r="B64" s="60" t="s">
        <v>156</v>
      </c>
      <c r="C64" s="59" t="s">
        <v>157</v>
      </c>
      <c r="D64" s="56"/>
      <c r="E64" s="174">
        <v>7.5010000000000007E-3</v>
      </c>
      <c r="F64" s="172" t="s">
        <v>429</v>
      </c>
      <c r="G64" s="172" t="s">
        <v>429</v>
      </c>
      <c r="H64" s="178">
        <v>7.5010000000000002E-5</v>
      </c>
      <c r="I64" s="56" t="s">
        <v>430</v>
      </c>
      <c r="J64" s="56" t="s">
        <v>430</v>
      </c>
      <c r="K64" s="56" t="s">
        <v>430</v>
      </c>
      <c r="L64" s="56" t="s">
        <v>430</v>
      </c>
      <c r="M64" s="174">
        <v>7.5010000000000007E-4</v>
      </c>
      <c r="N64" s="172" t="s">
        <v>430</v>
      </c>
      <c r="O64" s="172" t="s">
        <v>430</v>
      </c>
      <c r="P64" s="172" t="s">
        <v>430</v>
      </c>
      <c r="Q64" s="172" t="s">
        <v>430</v>
      </c>
      <c r="R64" s="172" t="s">
        <v>430</v>
      </c>
      <c r="S64" s="172" t="s">
        <v>430</v>
      </c>
      <c r="T64" s="172" t="s">
        <v>430</v>
      </c>
      <c r="U64" s="172" t="s">
        <v>430</v>
      </c>
      <c r="V64" s="172" t="s">
        <v>430</v>
      </c>
      <c r="W64" s="172" t="s">
        <v>430</v>
      </c>
      <c r="X64" s="172" t="s">
        <v>430</v>
      </c>
      <c r="Y64" s="172" t="s">
        <v>430</v>
      </c>
      <c r="Z64" s="172" t="s">
        <v>430</v>
      </c>
      <c r="AA64" s="172" t="s">
        <v>430</v>
      </c>
      <c r="AB64" s="172" t="s">
        <v>430</v>
      </c>
      <c r="AC64" s="172" t="s">
        <v>430</v>
      </c>
      <c r="AD64" s="172" t="s">
        <v>430</v>
      </c>
      <c r="AE64" s="274"/>
      <c r="AF64" s="64" t="s">
        <v>430</v>
      </c>
      <c r="AG64" s="64" t="s">
        <v>430</v>
      </c>
      <c r="AH64" s="64" t="s">
        <v>430</v>
      </c>
      <c r="AI64" s="64" t="s">
        <v>430</v>
      </c>
      <c r="AJ64" s="64" t="s">
        <v>430</v>
      </c>
      <c r="AK64" s="64">
        <v>7.5010000000000003</v>
      </c>
      <c r="AL64" s="200" t="s">
        <v>970</v>
      </c>
      <c r="AM64" s="136"/>
    </row>
    <row r="65" spans="1:39" ht="26.25" customHeight="1" thickBot="1" x14ac:dyDescent="0.3">
      <c r="A65" s="53" t="s">
        <v>53</v>
      </c>
      <c r="B65" s="57" t="s">
        <v>158</v>
      </c>
      <c r="C65" s="59" t="s">
        <v>159</v>
      </c>
      <c r="D65" s="56"/>
      <c r="E65" s="174">
        <v>8.0189999999999997E-2</v>
      </c>
      <c r="F65" s="172" t="s">
        <v>430</v>
      </c>
      <c r="G65" s="172" t="s">
        <v>430</v>
      </c>
      <c r="H65" s="172" t="s">
        <v>429</v>
      </c>
      <c r="I65" s="56" t="s">
        <v>430</v>
      </c>
      <c r="J65" s="56" t="s">
        <v>430</v>
      </c>
      <c r="K65" s="56" t="s">
        <v>430</v>
      </c>
      <c r="L65" s="56" t="s">
        <v>430</v>
      </c>
      <c r="M65" s="172" t="s">
        <v>430</v>
      </c>
      <c r="N65" s="172" t="s">
        <v>430</v>
      </c>
      <c r="O65" s="172" t="s">
        <v>430</v>
      </c>
      <c r="P65" s="172" t="s">
        <v>430</v>
      </c>
      <c r="Q65" s="172" t="s">
        <v>430</v>
      </c>
      <c r="R65" s="172" t="s">
        <v>430</v>
      </c>
      <c r="S65" s="172" t="s">
        <v>430</v>
      </c>
      <c r="T65" s="172" t="s">
        <v>430</v>
      </c>
      <c r="U65" s="172" t="s">
        <v>430</v>
      </c>
      <c r="V65" s="172" t="s">
        <v>430</v>
      </c>
      <c r="W65" s="172" t="s">
        <v>430</v>
      </c>
      <c r="X65" s="172" t="s">
        <v>430</v>
      </c>
      <c r="Y65" s="172" t="s">
        <v>430</v>
      </c>
      <c r="Z65" s="172" t="s">
        <v>430</v>
      </c>
      <c r="AA65" s="172" t="s">
        <v>430</v>
      </c>
      <c r="AB65" s="172" t="s">
        <v>430</v>
      </c>
      <c r="AC65" s="172" t="s">
        <v>430</v>
      </c>
      <c r="AD65" s="172" t="s">
        <v>430</v>
      </c>
      <c r="AE65" s="274"/>
      <c r="AF65" s="64" t="s">
        <v>430</v>
      </c>
      <c r="AG65" s="64" t="s">
        <v>430</v>
      </c>
      <c r="AH65" s="64" t="s">
        <v>430</v>
      </c>
      <c r="AI65" s="64" t="s">
        <v>430</v>
      </c>
      <c r="AJ65" s="64" t="s">
        <v>430</v>
      </c>
      <c r="AK65" s="140">
        <v>8.0190000000000001</v>
      </c>
      <c r="AL65" s="200" t="s">
        <v>1068</v>
      </c>
      <c r="AM65" s="136"/>
    </row>
    <row r="66" spans="1:39" ht="26.25" customHeight="1" thickBot="1" x14ac:dyDescent="0.3">
      <c r="A66" s="53" t="s">
        <v>53</v>
      </c>
      <c r="B66" s="57" t="s">
        <v>160</v>
      </c>
      <c r="C66" s="59" t="s">
        <v>161</v>
      </c>
      <c r="D66" s="56"/>
      <c r="E66" s="172" t="s">
        <v>434</v>
      </c>
      <c r="F66" s="172" t="s">
        <v>430</v>
      </c>
      <c r="G66" s="172" t="s">
        <v>430</v>
      </c>
      <c r="H66" s="172" t="s">
        <v>430</v>
      </c>
      <c r="I66" s="56" t="s">
        <v>430</v>
      </c>
      <c r="J66" s="56" t="s">
        <v>430</v>
      </c>
      <c r="K66" s="56" t="s">
        <v>430</v>
      </c>
      <c r="L66" s="56" t="s">
        <v>430</v>
      </c>
      <c r="M66" s="172" t="s">
        <v>434</v>
      </c>
      <c r="N66" s="172" t="s">
        <v>430</v>
      </c>
      <c r="O66" s="172" t="s">
        <v>430</v>
      </c>
      <c r="P66" s="172" t="s">
        <v>430</v>
      </c>
      <c r="Q66" s="172" t="s">
        <v>430</v>
      </c>
      <c r="R66" s="172" t="s">
        <v>430</v>
      </c>
      <c r="S66" s="172" t="s">
        <v>430</v>
      </c>
      <c r="T66" s="172" t="s">
        <v>430</v>
      </c>
      <c r="U66" s="172" t="s">
        <v>430</v>
      </c>
      <c r="V66" s="172" t="s">
        <v>430</v>
      </c>
      <c r="W66" s="172" t="s">
        <v>430</v>
      </c>
      <c r="X66" s="172" t="s">
        <v>430</v>
      </c>
      <c r="Y66" s="172" t="s">
        <v>430</v>
      </c>
      <c r="Z66" s="172" t="s">
        <v>430</v>
      </c>
      <c r="AA66" s="172" t="s">
        <v>430</v>
      </c>
      <c r="AB66" s="172" t="s">
        <v>430</v>
      </c>
      <c r="AC66" s="172" t="s">
        <v>430</v>
      </c>
      <c r="AD66" s="172" t="s">
        <v>430</v>
      </c>
      <c r="AE66" s="274"/>
      <c r="AF66" s="64" t="s">
        <v>434</v>
      </c>
      <c r="AG66" s="64" t="s">
        <v>434</v>
      </c>
      <c r="AH66" s="64" t="s">
        <v>434</v>
      </c>
      <c r="AI66" s="64" t="s">
        <v>434</v>
      </c>
      <c r="AJ66" s="64" t="s">
        <v>434</v>
      </c>
      <c r="AK66" s="64" t="s">
        <v>434</v>
      </c>
      <c r="AL66" s="200" t="s">
        <v>162</v>
      </c>
      <c r="AM66" s="136"/>
    </row>
    <row r="67" spans="1:39" ht="26.25" customHeight="1" thickBot="1" x14ac:dyDescent="0.3">
      <c r="A67" s="53" t="s">
        <v>53</v>
      </c>
      <c r="B67" s="57" t="s">
        <v>163</v>
      </c>
      <c r="C67" s="59" t="s">
        <v>164</v>
      </c>
      <c r="D67" s="56"/>
      <c r="E67" s="172" t="s">
        <v>429</v>
      </c>
      <c r="F67" s="172" t="s">
        <v>429</v>
      </c>
      <c r="G67" s="172" t="s">
        <v>429</v>
      </c>
      <c r="H67" s="172" t="s">
        <v>430</v>
      </c>
      <c r="I67" s="56" t="s">
        <v>430</v>
      </c>
      <c r="J67" s="56" t="s">
        <v>430</v>
      </c>
      <c r="K67" s="56" t="s">
        <v>430</v>
      </c>
      <c r="L67" s="56" t="s">
        <v>430</v>
      </c>
      <c r="M67" s="172" t="s">
        <v>429</v>
      </c>
      <c r="N67" s="172" t="s">
        <v>429</v>
      </c>
      <c r="O67" s="172" t="s">
        <v>429</v>
      </c>
      <c r="P67" s="172" t="s">
        <v>429</v>
      </c>
      <c r="Q67" s="172" t="s">
        <v>429</v>
      </c>
      <c r="R67" s="172" t="s">
        <v>429</v>
      </c>
      <c r="S67" s="172" t="s">
        <v>429</v>
      </c>
      <c r="T67" s="172" t="s">
        <v>429</v>
      </c>
      <c r="U67" s="172" t="s">
        <v>429</v>
      </c>
      <c r="V67" s="172" t="s">
        <v>429</v>
      </c>
      <c r="W67" s="172" t="s">
        <v>429</v>
      </c>
      <c r="X67" s="172" t="s">
        <v>429</v>
      </c>
      <c r="Y67" s="172" t="s">
        <v>429</v>
      </c>
      <c r="Z67" s="172" t="s">
        <v>429</v>
      </c>
      <c r="AA67" s="172" t="s">
        <v>429</v>
      </c>
      <c r="AB67" s="172" t="s">
        <v>429</v>
      </c>
      <c r="AC67" s="172" t="s">
        <v>429</v>
      </c>
      <c r="AD67" s="172" t="s">
        <v>430</v>
      </c>
      <c r="AE67" s="274"/>
      <c r="AF67" s="64" t="s">
        <v>430</v>
      </c>
      <c r="AG67" s="64" t="s">
        <v>430</v>
      </c>
      <c r="AH67" s="64" t="s">
        <v>430</v>
      </c>
      <c r="AI67" s="64" t="s">
        <v>430</v>
      </c>
      <c r="AJ67" s="64" t="s">
        <v>430</v>
      </c>
      <c r="AK67" s="140">
        <v>16.283000000000001</v>
      </c>
      <c r="AL67" s="200" t="s">
        <v>1069</v>
      </c>
      <c r="AM67" s="136"/>
    </row>
    <row r="68" spans="1:39" ht="26.25" customHeight="1" thickBot="1" x14ac:dyDescent="0.3">
      <c r="A68" s="53" t="s">
        <v>53</v>
      </c>
      <c r="B68" s="57" t="s">
        <v>165</v>
      </c>
      <c r="C68" s="59" t="s">
        <v>166</v>
      </c>
      <c r="D68" s="56"/>
      <c r="E68" s="172" t="s">
        <v>429</v>
      </c>
      <c r="F68" s="172" t="s">
        <v>429</v>
      </c>
      <c r="G68" s="172" t="s">
        <v>429</v>
      </c>
      <c r="H68" s="172" t="s">
        <v>429</v>
      </c>
      <c r="I68" s="56" t="s">
        <v>430</v>
      </c>
      <c r="J68" s="56" t="s">
        <v>430</v>
      </c>
      <c r="K68" s="56" t="s">
        <v>430</v>
      </c>
      <c r="L68" s="56" t="s">
        <v>430</v>
      </c>
      <c r="M68" s="172" t="s">
        <v>429</v>
      </c>
      <c r="N68" s="172" t="s">
        <v>429</v>
      </c>
      <c r="O68" s="172" t="s">
        <v>429</v>
      </c>
      <c r="P68" s="172" t="s">
        <v>429</v>
      </c>
      <c r="Q68" s="172" t="s">
        <v>429</v>
      </c>
      <c r="R68" s="172" t="s">
        <v>429</v>
      </c>
      <c r="S68" s="172" t="s">
        <v>429</v>
      </c>
      <c r="T68" s="172" t="s">
        <v>429</v>
      </c>
      <c r="U68" s="172" t="s">
        <v>429</v>
      </c>
      <c r="V68" s="172" t="s">
        <v>429</v>
      </c>
      <c r="W68" s="172" t="s">
        <v>429</v>
      </c>
      <c r="X68" s="172" t="s">
        <v>429</v>
      </c>
      <c r="Y68" s="172" t="s">
        <v>429</v>
      </c>
      <c r="Z68" s="172" t="s">
        <v>429</v>
      </c>
      <c r="AA68" s="172" t="s">
        <v>429</v>
      </c>
      <c r="AB68" s="172" t="s">
        <v>429</v>
      </c>
      <c r="AC68" s="172" t="s">
        <v>429</v>
      </c>
      <c r="AD68" s="172" t="s">
        <v>429</v>
      </c>
      <c r="AE68" s="274"/>
      <c r="AF68" s="64" t="s">
        <v>434</v>
      </c>
      <c r="AG68" s="64" t="s">
        <v>434</v>
      </c>
      <c r="AH68" s="64" t="s">
        <v>434</v>
      </c>
      <c r="AI68" s="64" t="s">
        <v>434</v>
      </c>
      <c r="AJ68" s="64" t="s">
        <v>434</v>
      </c>
      <c r="AK68" s="64" t="s">
        <v>434</v>
      </c>
      <c r="AL68" s="200" t="s">
        <v>167</v>
      </c>
      <c r="AM68" s="136"/>
    </row>
    <row r="69" spans="1:39" ht="26.25" customHeight="1" thickBot="1" x14ac:dyDescent="0.3">
      <c r="A69" s="53" t="s">
        <v>53</v>
      </c>
      <c r="B69" s="57" t="s">
        <v>168</v>
      </c>
      <c r="C69" s="59" t="s">
        <v>169</v>
      </c>
      <c r="D69" s="64"/>
      <c r="E69" s="172" t="s">
        <v>430</v>
      </c>
      <c r="F69" s="172" t="s">
        <v>430</v>
      </c>
      <c r="G69" s="172" t="s">
        <v>430</v>
      </c>
      <c r="H69" s="172" t="s">
        <v>434</v>
      </c>
      <c r="I69" s="56" t="s">
        <v>430</v>
      </c>
      <c r="J69" s="56" t="s">
        <v>430</v>
      </c>
      <c r="K69" s="56" t="s">
        <v>430</v>
      </c>
      <c r="L69" s="56" t="s">
        <v>430</v>
      </c>
      <c r="M69" s="172" t="s">
        <v>434</v>
      </c>
      <c r="N69" s="172" t="s">
        <v>430</v>
      </c>
      <c r="O69" s="172" t="s">
        <v>430</v>
      </c>
      <c r="P69" s="172" t="s">
        <v>430</v>
      </c>
      <c r="Q69" s="172" t="s">
        <v>430</v>
      </c>
      <c r="R69" s="172" t="s">
        <v>430</v>
      </c>
      <c r="S69" s="172" t="s">
        <v>430</v>
      </c>
      <c r="T69" s="172" t="s">
        <v>430</v>
      </c>
      <c r="U69" s="172" t="s">
        <v>430</v>
      </c>
      <c r="V69" s="172" t="s">
        <v>430</v>
      </c>
      <c r="W69" s="172" t="s">
        <v>430</v>
      </c>
      <c r="X69" s="172" t="s">
        <v>430</v>
      </c>
      <c r="Y69" s="172" t="s">
        <v>430</v>
      </c>
      <c r="Z69" s="172" t="s">
        <v>430</v>
      </c>
      <c r="AA69" s="172" t="s">
        <v>430</v>
      </c>
      <c r="AB69" s="172" t="s">
        <v>430</v>
      </c>
      <c r="AC69" s="172" t="s">
        <v>430</v>
      </c>
      <c r="AD69" s="172" t="s">
        <v>430</v>
      </c>
      <c r="AE69" s="274"/>
      <c r="AF69" s="64" t="s">
        <v>434</v>
      </c>
      <c r="AG69" s="64" t="s">
        <v>434</v>
      </c>
      <c r="AH69" s="64" t="s">
        <v>434</v>
      </c>
      <c r="AI69" s="64" t="s">
        <v>434</v>
      </c>
      <c r="AJ69" s="64" t="s">
        <v>434</v>
      </c>
      <c r="AK69" s="64" t="s">
        <v>434</v>
      </c>
      <c r="AL69" s="200" t="s">
        <v>170</v>
      </c>
      <c r="AM69" s="136"/>
    </row>
    <row r="70" spans="1:39" ht="26.25" customHeight="1" thickBot="1" x14ac:dyDescent="0.3">
      <c r="A70" s="53" t="s">
        <v>53</v>
      </c>
      <c r="B70" s="57" t="s">
        <v>171</v>
      </c>
      <c r="C70" s="59" t="s">
        <v>372</v>
      </c>
      <c r="D70" s="64"/>
      <c r="E70" s="172" t="s">
        <v>429</v>
      </c>
      <c r="F70" s="174">
        <v>5.6914319999999998</v>
      </c>
      <c r="G70" s="172" t="s">
        <v>429</v>
      </c>
      <c r="H70" s="172" t="s">
        <v>429</v>
      </c>
      <c r="I70" s="56" t="s">
        <v>430</v>
      </c>
      <c r="J70" s="56" t="s">
        <v>430</v>
      </c>
      <c r="K70" s="56" t="s">
        <v>430</v>
      </c>
      <c r="L70" s="56" t="s">
        <v>430</v>
      </c>
      <c r="M70" s="172" t="s">
        <v>429</v>
      </c>
      <c r="N70" s="172" t="s">
        <v>429</v>
      </c>
      <c r="O70" s="172" t="s">
        <v>429</v>
      </c>
      <c r="P70" s="172" t="s">
        <v>429</v>
      </c>
      <c r="Q70" s="172" t="s">
        <v>429</v>
      </c>
      <c r="R70" s="172" t="s">
        <v>429</v>
      </c>
      <c r="S70" s="172" t="s">
        <v>429</v>
      </c>
      <c r="T70" s="172" t="s">
        <v>429</v>
      </c>
      <c r="U70" s="172" t="s">
        <v>429</v>
      </c>
      <c r="V70" s="172" t="s">
        <v>429</v>
      </c>
      <c r="W70" s="172" t="s">
        <v>429</v>
      </c>
      <c r="X70" s="172" t="s">
        <v>429</v>
      </c>
      <c r="Y70" s="172" t="s">
        <v>429</v>
      </c>
      <c r="Z70" s="172" t="s">
        <v>429</v>
      </c>
      <c r="AA70" s="172" t="s">
        <v>429</v>
      </c>
      <c r="AB70" s="172" t="s">
        <v>429</v>
      </c>
      <c r="AC70" s="172" t="s">
        <v>429</v>
      </c>
      <c r="AD70" s="172" t="s">
        <v>429</v>
      </c>
      <c r="AE70" s="274"/>
      <c r="AF70" s="64" t="s">
        <v>430</v>
      </c>
      <c r="AG70" s="64" t="s">
        <v>430</v>
      </c>
      <c r="AH70" s="64" t="s">
        <v>430</v>
      </c>
      <c r="AI70" s="64" t="s">
        <v>430</v>
      </c>
      <c r="AJ70" s="64" t="s">
        <v>430</v>
      </c>
      <c r="AK70" s="64">
        <v>711.42899999999997</v>
      </c>
      <c r="AL70" s="200" t="s">
        <v>399</v>
      </c>
      <c r="AM70" s="136"/>
    </row>
    <row r="71" spans="1:39" ht="26.25" customHeight="1" thickBot="1" x14ac:dyDescent="0.3">
      <c r="A71" s="53" t="s">
        <v>53</v>
      </c>
      <c r="B71" s="57" t="s">
        <v>172</v>
      </c>
      <c r="C71" s="59" t="s">
        <v>173</v>
      </c>
      <c r="D71" s="64"/>
      <c r="E71" s="172" t="s">
        <v>429</v>
      </c>
      <c r="F71" s="172" t="s">
        <v>431</v>
      </c>
      <c r="G71" s="172" t="s">
        <v>429</v>
      </c>
      <c r="H71" s="172" t="s">
        <v>429</v>
      </c>
      <c r="I71" s="56" t="s">
        <v>430</v>
      </c>
      <c r="J71" s="56" t="s">
        <v>430</v>
      </c>
      <c r="K71" s="56" t="s">
        <v>430</v>
      </c>
      <c r="L71" s="56" t="s">
        <v>430</v>
      </c>
      <c r="M71" s="172" t="s">
        <v>429</v>
      </c>
      <c r="N71" s="172" t="s">
        <v>429</v>
      </c>
      <c r="O71" s="172" t="s">
        <v>429</v>
      </c>
      <c r="P71" s="172" t="s">
        <v>429</v>
      </c>
      <c r="Q71" s="172" t="s">
        <v>429</v>
      </c>
      <c r="R71" s="172" t="s">
        <v>429</v>
      </c>
      <c r="S71" s="172" t="s">
        <v>429</v>
      </c>
      <c r="T71" s="172" t="s">
        <v>429</v>
      </c>
      <c r="U71" s="172" t="s">
        <v>429</v>
      </c>
      <c r="V71" s="172" t="s">
        <v>429</v>
      </c>
      <c r="W71" s="172" t="s">
        <v>429</v>
      </c>
      <c r="X71" s="172" t="s">
        <v>429</v>
      </c>
      <c r="Y71" s="172" t="s">
        <v>429</v>
      </c>
      <c r="Z71" s="172" t="s">
        <v>429</v>
      </c>
      <c r="AA71" s="172" t="s">
        <v>429</v>
      </c>
      <c r="AB71" s="172" t="s">
        <v>429</v>
      </c>
      <c r="AC71" s="172" t="s">
        <v>429</v>
      </c>
      <c r="AD71" s="172" t="s">
        <v>429</v>
      </c>
      <c r="AE71" s="274"/>
      <c r="AF71" s="64" t="s">
        <v>430</v>
      </c>
      <c r="AG71" s="64" t="s">
        <v>430</v>
      </c>
      <c r="AH71" s="64" t="s">
        <v>430</v>
      </c>
      <c r="AI71" s="64" t="s">
        <v>430</v>
      </c>
      <c r="AJ71" s="64" t="s">
        <v>430</v>
      </c>
      <c r="AK71" s="147" t="s">
        <v>431</v>
      </c>
      <c r="AL71" s="139" t="s">
        <v>438</v>
      </c>
      <c r="AM71" s="136"/>
    </row>
    <row r="72" spans="1:39" ht="26.25" customHeight="1" thickBot="1" x14ac:dyDescent="0.3">
      <c r="A72" s="53" t="s">
        <v>53</v>
      </c>
      <c r="B72" s="57" t="s">
        <v>174</v>
      </c>
      <c r="C72" s="59" t="s">
        <v>175</v>
      </c>
      <c r="D72" s="56"/>
      <c r="E72" s="170" t="s">
        <v>429</v>
      </c>
      <c r="F72" s="170">
        <v>1.6290087000000002</v>
      </c>
      <c r="G72" s="170" t="s">
        <v>429</v>
      </c>
      <c r="H72" s="170" t="s">
        <v>429</v>
      </c>
      <c r="I72" s="56" t="s">
        <v>430</v>
      </c>
      <c r="J72" s="56" t="s">
        <v>430</v>
      </c>
      <c r="K72" s="56" t="s">
        <v>430</v>
      </c>
      <c r="L72" s="56" t="s">
        <v>430</v>
      </c>
      <c r="M72" s="170" t="s">
        <v>429</v>
      </c>
      <c r="N72" s="170">
        <v>49.956266799999995</v>
      </c>
      <c r="O72" s="170">
        <v>0.21720116</v>
      </c>
      <c r="P72" s="170">
        <v>1.0860058000000001</v>
      </c>
      <c r="Q72" s="170">
        <v>4.3440232000000005</v>
      </c>
      <c r="R72" s="170">
        <v>48.870261000000006</v>
      </c>
      <c r="S72" s="170">
        <v>0.76020406000000018</v>
      </c>
      <c r="T72" s="170">
        <v>1.5204081200000004</v>
      </c>
      <c r="U72" s="170">
        <v>0.21720116</v>
      </c>
      <c r="V72" s="170">
        <v>43.440232000000002</v>
      </c>
      <c r="W72" s="170">
        <v>32.580174</v>
      </c>
      <c r="X72" s="170" t="s">
        <v>429</v>
      </c>
      <c r="Y72" s="170" t="s">
        <v>429</v>
      </c>
      <c r="Z72" s="170" t="s">
        <v>429</v>
      </c>
      <c r="AA72" s="170" t="s">
        <v>429</v>
      </c>
      <c r="AB72" s="170">
        <v>5.2128278400000001</v>
      </c>
      <c r="AC72" s="170">
        <v>0.32580174000000001</v>
      </c>
      <c r="AD72" s="170">
        <v>27.150145000000006</v>
      </c>
      <c r="AE72" s="274"/>
      <c r="AF72" s="64" t="s">
        <v>430</v>
      </c>
      <c r="AG72" s="64" t="s">
        <v>430</v>
      </c>
      <c r="AH72" s="64" t="s">
        <v>430</v>
      </c>
      <c r="AI72" s="64" t="s">
        <v>430</v>
      </c>
      <c r="AJ72" s="64" t="s">
        <v>430</v>
      </c>
      <c r="AK72" s="140">
        <v>10860.058000000001</v>
      </c>
      <c r="AL72" s="138" t="s">
        <v>1045</v>
      </c>
      <c r="AM72" s="136"/>
    </row>
    <row r="73" spans="1:39" ht="26.25" customHeight="1" thickBot="1" x14ac:dyDescent="0.3">
      <c r="A73" s="53" t="s">
        <v>53</v>
      </c>
      <c r="B73" s="57" t="s">
        <v>176</v>
      </c>
      <c r="C73" s="59" t="s">
        <v>177</v>
      </c>
      <c r="D73" s="56"/>
      <c r="E73" s="170" t="s">
        <v>429</v>
      </c>
      <c r="F73" s="170" t="s">
        <v>429</v>
      </c>
      <c r="G73" s="170" t="s">
        <v>429</v>
      </c>
      <c r="H73" s="170" t="s">
        <v>429</v>
      </c>
      <c r="I73" s="56" t="s">
        <v>430</v>
      </c>
      <c r="J73" s="56" t="s">
        <v>430</v>
      </c>
      <c r="K73" s="56" t="s">
        <v>430</v>
      </c>
      <c r="L73" s="56" t="s">
        <v>430</v>
      </c>
      <c r="M73" s="170" t="s">
        <v>429</v>
      </c>
      <c r="N73" s="170" t="s">
        <v>429</v>
      </c>
      <c r="O73" s="170" t="s">
        <v>429</v>
      </c>
      <c r="P73" s="170" t="s">
        <v>429</v>
      </c>
      <c r="Q73" s="170" t="s">
        <v>429</v>
      </c>
      <c r="R73" s="170" t="s">
        <v>429</v>
      </c>
      <c r="S73" s="170" t="s">
        <v>429</v>
      </c>
      <c r="T73" s="170" t="s">
        <v>429</v>
      </c>
      <c r="U73" s="170" t="s">
        <v>429</v>
      </c>
      <c r="V73" s="170" t="s">
        <v>429</v>
      </c>
      <c r="W73" s="170" t="s">
        <v>429</v>
      </c>
      <c r="X73" s="170" t="s">
        <v>429</v>
      </c>
      <c r="Y73" s="170" t="s">
        <v>429</v>
      </c>
      <c r="Z73" s="170" t="s">
        <v>429</v>
      </c>
      <c r="AA73" s="170" t="s">
        <v>429</v>
      </c>
      <c r="AB73" s="170" t="s">
        <v>429</v>
      </c>
      <c r="AC73" s="170" t="s">
        <v>430</v>
      </c>
      <c r="AD73" s="170" t="s">
        <v>430</v>
      </c>
      <c r="AE73" s="274"/>
      <c r="AF73" s="64" t="s">
        <v>430</v>
      </c>
      <c r="AG73" s="64" t="s">
        <v>430</v>
      </c>
      <c r="AH73" s="64" t="s">
        <v>430</v>
      </c>
      <c r="AI73" s="64" t="s">
        <v>430</v>
      </c>
      <c r="AJ73" s="64" t="s">
        <v>430</v>
      </c>
      <c r="AK73" s="140">
        <v>999.64300000000003</v>
      </c>
      <c r="AL73" s="138" t="s">
        <v>1046</v>
      </c>
      <c r="AM73" s="136"/>
    </row>
    <row r="74" spans="1:39" ht="26.25" customHeight="1" thickBot="1" x14ac:dyDescent="0.3">
      <c r="A74" s="53" t="s">
        <v>53</v>
      </c>
      <c r="B74" s="57" t="s">
        <v>178</v>
      </c>
      <c r="C74" s="59" t="s">
        <v>179</v>
      </c>
      <c r="D74" s="56"/>
      <c r="E74" s="181">
        <v>1.1578119999999998</v>
      </c>
      <c r="F74" s="170" t="s">
        <v>429</v>
      </c>
      <c r="G74" s="181">
        <v>5.2101539999999993</v>
      </c>
      <c r="H74" s="170" t="s">
        <v>429</v>
      </c>
      <c r="I74" s="56" t="s">
        <v>430</v>
      </c>
      <c r="J74" s="56" t="s">
        <v>430</v>
      </c>
      <c r="K74" s="56" t="s">
        <v>430</v>
      </c>
      <c r="L74" s="56" t="s">
        <v>430</v>
      </c>
      <c r="M74" s="181">
        <v>138.93744000000001</v>
      </c>
      <c r="N74" s="170" t="s">
        <v>429</v>
      </c>
      <c r="O74" s="170" t="s">
        <v>429</v>
      </c>
      <c r="P74" s="170" t="s">
        <v>429</v>
      </c>
      <c r="Q74" s="170" t="s">
        <v>429</v>
      </c>
      <c r="R74" s="170" t="s">
        <v>429</v>
      </c>
      <c r="S74" s="170" t="s">
        <v>429</v>
      </c>
      <c r="T74" s="170" t="s">
        <v>429</v>
      </c>
      <c r="U74" s="170" t="s">
        <v>429</v>
      </c>
      <c r="V74" s="170" t="s">
        <v>429</v>
      </c>
      <c r="W74" s="170" t="s">
        <v>429</v>
      </c>
      <c r="X74" s="181">
        <v>10.420307999999999</v>
      </c>
      <c r="Y74" s="181">
        <v>10.420307999999999</v>
      </c>
      <c r="Z74" s="181">
        <v>10.420307999999999</v>
      </c>
      <c r="AA74" s="181">
        <v>1.2735932000000001</v>
      </c>
      <c r="AB74" s="181">
        <v>32.534517199999996</v>
      </c>
      <c r="AC74" s="170" t="s">
        <v>429</v>
      </c>
      <c r="AD74" s="170" t="s">
        <v>430</v>
      </c>
      <c r="AE74" s="274"/>
      <c r="AF74" s="64" t="s">
        <v>430</v>
      </c>
      <c r="AG74" s="64" t="s">
        <v>430</v>
      </c>
      <c r="AH74" s="64" t="s">
        <v>430</v>
      </c>
      <c r="AI74" s="64" t="s">
        <v>430</v>
      </c>
      <c r="AJ74" s="64" t="s">
        <v>430</v>
      </c>
      <c r="AK74" s="140">
        <v>1157.8119999999999</v>
      </c>
      <c r="AL74" s="138" t="s">
        <v>1047</v>
      </c>
      <c r="AM74" s="136"/>
    </row>
    <row r="75" spans="1:39" ht="26.25" customHeight="1" thickBot="1" x14ac:dyDescent="0.3">
      <c r="A75" s="53" t="s">
        <v>53</v>
      </c>
      <c r="B75" s="57" t="s">
        <v>180</v>
      </c>
      <c r="C75" s="59" t="s">
        <v>181</v>
      </c>
      <c r="D75" s="64"/>
      <c r="E75" s="170" t="s">
        <v>429</v>
      </c>
      <c r="F75" s="170" t="s">
        <v>429</v>
      </c>
      <c r="G75" s="181" t="s">
        <v>434</v>
      </c>
      <c r="H75" s="170" t="s">
        <v>429</v>
      </c>
      <c r="I75" s="56" t="s">
        <v>430</v>
      </c>
      <c r="J75" s="56" t="s">
        <v>430</v>
      </c>
      <c r="K75" s="56" t="s">
        <v>430</v>
      </c>
      <c r="L75" s="56" t="s">
        <v>430</v>
      </c>
      <c r="M75" s="170" t="s">
        <v>429</v>
      </c>
      <c r="N75" s="170" t="s">
        <v>429</v>
      </c>
      <c r="O75" s="170" t="s">
        <v>429</v>
      </c>
      <c r="P75" s="170" t="s">
        <v>429</v>
      </c>
      <c r="Q75" s="170" t="s">
        <v>429</v>
      </c>
      <c r="R75" s="170" t="s">
        <v>429</v>
      </c>
      <c r="S75" s="170" t="s">
        <v>429</v>
      </c>
      <c r="T75" s="170" t="s">
        <v>429</v>
      </c>
      <c r="U75" s="170" t="s">
        <v>429</v>
      </c>
      <c r="V75" s="170" t="s">
        <v>429</v>
      </c>
      <c r="W75" s="170" t="s">
        <v>429</v>
      </c>
      <c r="X75" s="170" t="s">
        <v>429</v>
      </c>
      <c r="Y75" s="170" t="s">
        <v>429</v>
      </c>
      <c r="Z75" s="170" t="s">
        <v>429</v>
      </c>
      <c r="AA75" s="170" t="s">
        <v>429</v>
      </c>
      <c r="AB75" s="170" t="s">
        <v>429</v>
      </c>
      <c r="AC75" s="170" t="s">
        <v>429</v>
      </c>
      <c r="AD75" s="170" t="s">
        <v>429</v>
      </c>
      <c r="AE75" s="274"/>
      <c r="AF75" s="64" t="s">
        <v>430</v>
      </c>
      <c r="AG75" s="64" t="s">
        <v>430</v>
      </c>
      <c r="AH75" s="64" t="s">
        <v>430</v>
      </c>
      <c r="AI75" s="64" t="s">
        <v>430</v>
      </c>
      <c r="AJ75" s="64" t="s">
        <v>430</v>
      </c>
      <c r="AK75" s="140" t="s">
        <v>434</v>
      </c>
      <c r="AL75" s="138" t="s">
        <v>182</v>
      </c>
      <c r="AM75" s="136"/>
    </row>
    <row r="76" spans="1:39" ht="26.25" customHeight="1" thickBot="1" x14ac:dyDescent="0.3">
      <c r="A76" s="53" t="s">
        <v>53</v>
      </c>
      <c r="B76" s="57" t="s">
        <v>183</v>
      </c>
      <c r="C76" s="59" t="s">
        <v>184</v>
      </c>
      <c r="D76" s="56"/>
      <c r="E76" s="170" t="s">
        <v>429</v>
      </c>
      <c r="F76" s="170" t="s">
        <v>429</v>
      </c>
      <c r="G76" s="181">
        <v>0.32525504999999999</v>
      </c>
      <c r="H76" s="170" t="s">
        <v>429</v>
      </c>
      <c r="I76" s="56" t="s">
        <v>430</v>
      </c>
      <c r="J76" s="56" t="s">
        <v>430</v>
      </c>
      <c r="K76" s="56" t="s">
        <v>430</v>
      </c>
      <c r="L76" s="56" t="s">
        <v>430</v>
      </c>
      <c r="M76" s="170" t="s">
        <v>429</v>
      </c>
      <c r="N76" s="180">
        <v>0.2855898</v>
      </c>
      <c r="O76" s="180">
        <v>1.5866100000000001E-2</v>
      </c>
      <c r="P76" s="180">
        <v>1.5866100000000001E-2</v>
      </c>
      <c r="Q76" s="180">
        <v>1.5866100000000001E-2</v>
      </c>
      <c r="R76" s="170" t="s">
        <v>429</v>
      </c>
      <c r="S76" s="170" t="s">
        <v>429</v>
      </c>
      <c r="T76" s="170" t="s">
        <v>429</v>
      </c>
      <c r="U76" s="170" t="s">
        <v>429</v>
      </c>
      <c r="V76" s="181">
        <v>9.5196600000000006E-2</v>
      </c>
      <c r="W76" s="181">
        <v>0.71397450000000007</v>
      </c>
      <c r="X76" s="170" t="s">
        <v>429</v>
      </c>
      <c r="Y76" s="170" t="s">
        <v>429</v>
      </c>
      <c r="Z76" s="170" t="s">
        <v>429</v>
      </c>
      <c r="AA76" s="170" t="s">
        <v>429</v>
      </c>
      <c r="AB76" s="170" t="s">
        <v>429</v>
      </c>
      <c r="AC76" s="170" t="s">
        <v>429</v>
      </c>
      <c r="AD76" s="181">
        <v>0.31732199999999999</v>
      </c>
      <c r="AE76" s="274"/>
      <c r="AF76" s="64" t="s">
        <v>430</v>
      </c>
      <c r="AG76" s="64" t="s">
        <v>430</v>
      </c>
      <c r="AH76" s="64" t="s">
        <v>430</v>
      </c>
      <c r="AI76" s="64" t="s">
        <v>430</v>
      </c>
      <c r="AJ76" s="64" t="s">
        <v>430</v>
      </c>
      <c r="AK76" s="140">
        <v>158.661</v>
      </c>
      <c r="AL76" s="138" t="s">
        <v>1048</v>
      </c>
      <c r="AM76" s="136"/>
    </row>
    <row r="77" spans="1:39" ht="26.25" customHeight="1" thickBot="1" x14ac:dyDescent="0.3">
      <c r="A77" s="53" t="s">
        <v>53</v>
      </c>
      <c r="B77" s="57" t="s">
        <v>185</v>
      </c>
      <c r="C77" s="59" t="s">
        <v>186</v>
      </c>
      <c r="D77" s="56"/>
      <c r="E77" s="170" t="s">
        <v>429</v>
      </c>
      <c r="F77" s="170" t="s">
        <v>429</v>
      </c>
      <c r="G77" s="170">
        <v>0.33659145000000001</v>
      </c>
      <c r="H77" s="170" t="s">
        <v>429</v>
      </c>
      <c r="I77" s="56" t="s">
        <v>430</v>
      </c>
      <c r="J77" s="56" t="s">
        <v>430</v>
      </c>
      <c r="K77" s="56" t="s">
        <v>430</v>
      </c>
      <c r="L77" s="56" t="s">
        <v>430</v>
      </c>
      <c r="M77" s="170" t="s">
        <v>429</v>
      </c>
      <c r="N77" s="174">
        <v>4.9865400000000004E-2</v>
      </c>
      <c r="O77" s="174">
        <v>9.9730799999999988E-3</v>
      </c>
      <c r="P77" s="174">
        <v>9.9730799999999988E-3</v>
      </c>
      <c r="Q77" s="174">
        <v>7.4798099999999999E-3</v>
      </c>
      <c r="R77" s="170" t="s">
        <v>429</v>
      </c>
      <c r="S77" s="170" t="s">
        <v>429</v>
      </c>
      <c r="T77" s="170" t="s">
        <v>429</v>
      </c>
      <c r="U77" s="170" t="s">
        <v>429</v>
      </c>
      <c r="V77" s="174">
        <v>1.2466349999999999</v>
      </c>
      <c r="W77" s="174">
        <v>1.2466349999999999</v>
      </c>
      <c r="X77" s="170" t="s">
        <v>429</v>
      </c>
      <c r="Y77" s="170" t="s">
        <v>429</v>
      </c>
      <c r="Z77" s="170" t="s">
        <v>429</v>
      </c>
      <c r="AA77" s="170" t="s">
        <v>429</v>
      </c>
      <c r="AB77" s="170" t="s">
        <v>429</v>
      </c>
      <c r="AC77" s="170" t="s">
        <v>429</v>
      </c>
      <c r="AD77" s="181">
        <v>0.49865399999999999</v>
      </c>
      <c r="AE77" s="274"/>
      <c r="AF77" s="64" t="s">
        <v>430</v>
      </c>
      <c r="AG77" s="64" t="s">
        <v>430</v>
      </c>
      <c r="AH77" s="64" t="s">
        <v>430</v>
      </c>
      <c r="AI77" s="64" t="s">
        <v>430</v>
      </c>
      <c r="AJ77" s="64" t="s">
        <v>430</v>
      </c>
      <c r="AK77" s="64">
        <v>249.327</v>
      </c>
      <c r="AL77" s="138" t="s">
        <v>1049</v>
      </c>
      <c r="AM77" s="136"/>
    </row>
    <row r="78" spans="1:39" ht="26.25" customHeight="1" thickBot="1" x14ac:dyDescent="0.3">
      <c r="A78" s="53" t="s">
        <v>53</v>
      </c>
      <c r="B78" s="57" t="s">
        <v>187</v>
      </c>
      <c r="C78" s="59" t="s">
        <v>188</v>
      </c>
      <c r="D78" s="56"/>
      <c r="E78" s="170" t="s">
        <v>429</v>
      </c>
      <c r="F78" s="170" t="s">
        <v>429</v>
      </c>
      <c r="G78" s="181">
        <v>1.1527019999999999</v>
      </c>
      <c r="H78" s="170" t="s">
        <v>429</v>
      </c>
      <c r="I78" s="56" t="s">
        <v>430</v>
      </c>
      <c r="J78" s="56" t="s">
        <v>430</v>
      </c>
      <c r="K78" s="56" t="s">
        <v>430</v>
      </c>
      <c r="L78" s="56" t="s">
        <v>430</v>
      </c>
      <c r="M78" s="170" t="s">
        <v>429</v>
      </c>
      <c r="N78" s="181">
        <v>7.300446</v>
      </c>
      <c r="O78" s="181">
        <v>4.2265739999999994</v>
      </c>
      <c r="P78" s="181">
        <v>8.8373819999999995E-3</v>
      </c>
      <c r="Q78" s="181">
        <v>1.5369359999999999</v>
      </c>
      <c r="R78" s="181">
        <v>6.1477439999999994</v>
      </c>
      <c r="S78" s="181">
        <v>12.295487999999999</v>
      </c>
      <c r="T78" s="181">
        <v>5.3792759999999999</v>
      </c>
      <c r="U78" s="170" t="s">
        <v>429</v>
      </c>
      <c r="V78" s="170" t="s">
        <v>429</v>
      </c>
      <c r="W78" s="174">
        <v>1.9211699999999998</v>
      </c>
      <c r="X78" s="170" t="s">
        <v>429</v>
      </c>
      <c r="Y78" s="170" t="s">
        <v>429</v>
      </c>
      <c r="Z78" s="170" t="s">
        <v>429</v>
      </c>
      <c r="AA78" s="170" t="s">
        <v>429</v>
      </c>
      <c r="AB78" s="170" t="s">
        <v>429</v>
      </c>
      <c r="AC78" s="170" t="s">
        <v>429</v>
      </c>
      <c r="AD78" s="181">
        <v>0.34581059999999997</v>
      </c>
      <c r="AE78" s="274"/>
      <c r="AF78" s="64" t="s">
        <v>430</v>
      </c>
      <c r="AG78" s="64" t="s">
        <v>430</v>
      </c>
      <c r="AH78" s="64" t="s">
        <v>430</v>
      </c>
      <c r="AI78" s="64" t="s">
        <v>430</v>
      </c>
      <c r="AJ78" s="64" t="s">
        <v>430</v>
      </c>
      <c r="AK78" s="140">
        <v>384.23399999999998</v>
      </c>
      <c r="AL78" s="138" t="s">
        <v>1050</v>
      </c>
      <c r="AM78" s="136"/>
    </row>
    <row r="79" spans="1:39" ht="26.25" customHeight="1" thickBot="1" x14ac:dyDescent="0.3">
      <c r="A79" s="53" t="s">
        <v>53</v>
      </c>
      <c r="B79" s="57" t="s">
        <v>189</v>
      </c>
      <c r="C79" s="59" t="s">
        <v>190</v>
      </c>
      <c r="D79" s="56"/>
      <c r="E79" s="170" t="s">
        <v>429</v>
      </c>
      <c r="F79" s="170" t="s">
        <v>429</v>
      </c>
      <c r="G79" s="170" t="s">
        <v>434</v>
      </c>
      <c r="H79" s="170" t="s">
        <v>429</v>
      </c>
      <c r="I79" s="56" t="s">
        <v>430</v>
      </c>
      <c r="J79" s="56" t="s">
        <v>430</v>
      </c>
      <c r="K79" s="56" t="s">
        <v>430</v>
      </c>
      <c r="L79" s="56" t="s">
        <v>430</v>
      </c>
      <c r="M79" s="170" t="s">
        <v>429</v>
      </c>
      <c r="N79" s="170" t="s">
        <v>429</v>
      </c>
      <c r="O79" s="170" t="s">
        <v>429</v>
      </c>
      <c r="P79" s="170" t="s">
        <v>429</v>
      </c>
      <c r="Q79" s="170" t="s">
        <v>429</v>
      </c>
      <c r="R79" s="170" t="s">
        <v>429</v>
      </c>
      <c r="S79" s="170" t="s">
        <v>429</v>
      </c>
      <c r="T79" s="170" t="s">
        <v>434</v>
      </c>
      <c r="U79" s="170" t="s">
        <v>429</v>
      </c>
      <c r="V79" s="170" t="s">
        <v>429</v>
      </c>
      <c r="W79" s="170" t="s">
        <v>429</v>
      </c>
      <c r="X79" s="170" t="s">
        <v>429</v>
      </c>
      <c r="Y79" s="170" t="s">
        <v>429</v>
      </c>
      <c r="Z79" s="170" t="s">
        <v>429</v>
      </c>
      <c r="AA79" s="170" t="s">
        <v>429</v>
      </c>
      <c r="AB79" s="170" t="s">
        <v>429</v>
      </c>
      <c r="AC79" s="170" t="s">
        <v>434</v>
      </c>
      <c r="AD79" s="170" t="s">
        <v>429</v>
      </c>
      <c r="AE79" s="274"/>
      <c r="AF79" s="64" t="s">
        <v>430</v>
      </c>
      <c r="AG79" s="64" t="s">
        <v>430</v>
      </c>
      <c r="AH79" s="64" t="s">
        <v>430</v>
      </c>
      <c r="AI79" s="64" t="s">
        <v>430</v>
      </c>
      <c r="AJ79" s="64" t="s">
        <v>430</v>
      </c>
      <c r="AK79" s="64" t="s">
        <v>434</v>
      </c>
      <c r="AL79" s="138" t="s">
        <v>191</v>
      </c>
      <c r="AM79" s="136"/>
    </row>
    <row r="80" spans="1:39" ht="26.25" customHeight="1" thickBot="1" x14ac:dyDescent="0.3">
      <c r="A80" s="53" t="s">
        <v>53</v>
      </c>
      <c r="B80" s="57" t="s">
        <v>192</v>
      </c>
      <c r="C80" s="59" t="s">
        <v>193</v>
      </c>
      <c r="D80" s="56"/>
      <c r="E80" s="170" t="s">
        <v>429</v>
      </c>
      <c r="F80" s="170" t="s">
        <v>429</v>
      </c>
      <c r="G80" s="181">
        <v>0.58715799999999985</v>
      </c>
      <c r="H80" s="170" t="s">
        <v>429</v>
      </c>
      <c r="I80" s="56" t="s">
        <v>430</v>
      </c>
      <c r="J80" s="56" t="s">
        <v>430</v>
      </c>
      <c r="K80" s="56" t="s">
        <v>430</v>
      </c>
      <c r="L80" s="56" t="s">
        <v>430</v>
      </c>
      <c r="M80" s="170" t="s">
        <v>429</v>
      </c>
      <c r="N80" s="170" t="s">
        <v>429</v>
      </c>
      <c r="O80" s="170" t="s">
        <v>429</v>
      </c>
      <c r="P80" s="170" t="s">
        <v>429</v>
      </c>
      <c r="Q80" s="170" t="s">
        <v>429</v>
      </c>
      <c r="R80" s="170" t="s">
        <v>429</v>
      </c>
      <c r="S80" s="170" t="s">
        <v>429</v>
      </c>
      <c r="T80" s="170" t="s">
        <v>429</v>
      </c>
      <c r="U80" s="170" t="s">
        <v>429</v>
      </c>
      <c r="V80" s="170" t="s">
        <v>429</v>
      </c>
      <c r="W80" s="170" t="s">
        <v>429</v>
      </c>
      <c r="X80" s="170" t="s">
        <v>429</v>
      </c>
      <c r="Y80" s="170" t="s">
        <v>429</v>
      </c>
      <c r="Z80" s="170" t="s">
        <v>429</v>
      </c>
      <c r="AA80" s="170" t="s">
        <v>429</v>
      </c>
      <c r="AB80" s="170" t="s">
        <v>429</v>
      </c>
      <c r="AC80" s="170" t="s">
        <v>429</v>
      </c>
      <c r="AD80" s="170" t="s">
        <v>429</v>
      </c>
      <c r="AE80" s="274"/>
      <c r="AF80" s="64" t="s">
        <v>430</v>
      </c>
      <c r="AG80" s="64" t="s">
        <v>430</v>
      </c>
      <c r="AH80" s="64" t="s">
        <v>430</v>
      </c>
      <c r="AI80" s="64" t="s">
        <v>430</v>
      </c>
      <c r="AJ80" s="64" t="s">
        <v>430</v>
      </c>
      <c r="AK80" s="64">
        <v>22.582999999999998</v>
      </c>
      <c r="AL80" s="138" t="s">
        <v>399</v>
      </c>
      <c r="AM80" s="136"/>
    </row>
    <row r="81" spans="1:39" ht="26.25" customHeight="1" thickBot="1" x14ac:dyDescent="0.3">
      <c r="A81" s="53" t="s">
        <v>53</v>
      </c>
      <c r="B81" s="57" t="s">
        <v>194</v>
      </c>
      <c r="C81" s="59" t="s">
        <v>195</v>
      </c>
      <c r="D81" s="56"/>
      <c r="E81" s="170" t="s">
        <v>430</v>
      </c>
      <c r="F81" s="170" t="s">
        <v>430</v>
      </c>
      <c r="G81" s="170" t="s">
        <v>430</v>
      </c>
      <c r="H81" s="170" t="s">
        <v>430</v>
      </c>
      <c r="I81" s="56" t="s">
        <v>430</v>
      </c>
      <c r="J81" s="56" t="s">
        <v>430</v>
      </c>
      <c r="K81" s="56" t="s">
        <v>430</v>
      </c>
      <c r="L81" s="56" t="s">
        <v>430</v>
      </c>
      <c r="M81" s="170" t="s">
        <v>430</v>
      </c>
      <c r="N81" s="170" t="s">
        <v>430</v>
      </c>
      <c r="O81" s="170" t="s">
        <v>430</v>
      </c>
      <c r="P81" s="170" t="s">
        <v>430</v>
      </c>
      <c r="Q81" s="170" t="s">
        <v>430</v>
      </c>
      <c r="R81" s="170" t="s">
        <v>430</v>
      </c>
      <c r="S81" s="170" t="s">
        <v>430</v>
      </c>
      <c r="T81" s="170" t="s">
        <v>430</v>
      </c>
      <c r="U81" s="170" t="s">
        <v>430</v>
      </c>
      <c r="V81" s="170" t="s">
        <v>430</v>
      </c>
      <c r="W81" s="170" t="s">
        <v>430</v>
      </c>
      <c r="X81" s="170" t="s">
        <v>430</v>
      </c>
      <c r="Y81" s="170" t="s">
        <v>430</v>
      </c>
      <c r="Z81" s="170" t="s">
        <v>430</v>
      </c>
      <c r="AA81" s="170" t="s">
        <v>430</v>
      </c>
      <c r="AB81" s="170" t="s">
        <v>430</v>
      </c>
      <c r="AC81" s="170" t="s">
        <v>430</v>
      </c>
      <c r="AD81" s="170" t="s">
        <v>430</v>
      </c>
      <c r="AE81" s="274"/>
      <c r="AF81" s="64" t="s">
        <v>430</v>
      </c>
      <c r="AG81" s="64" t="s">
        <v>430</v>
      </c>
      <c r="AH81" s="64" t="s">
        <v>430</v>
      </c>
      <c r="AI81" s="64" t="s">
        <v>430</v>
      </c>
      <c r="AJ81" s="64" t="s">
        <v>430</v>
      </c>
      <c r="AK81" s="64" t="s">
        <v>431</v>
      </c>
      <c r="AL81" s="138" t="s">
        <v>572</v>
      </c>
      <c r="AM81" s="136"/>
    </row>
    <row r="82" spans="1:39" ht="26.25" customHeight="1" thickBot="1" x14ac:dyDescent="0.3">
      <c r="A82" s="53" t="s">
        <v>196</v>
      </c>
      <c r="B82" s="57" t="s">
        <v>197</v>
      </c>
      <c r="C82" s="62" t="s">
        <v>198</v>
      </c>
      <c r="D82" s="56"/>
      <c r="E82" s="170" t="s">
        <v>430</v>
      </c>
      <c r="F82" s="170">
        <v>17.880399599999997</v>
      </c>
      <c r="G82" s="170" t="s">
        <v>430</v>
      </c>
      <c r="H82" s="170" t="s">
        <v>430</v>
      </c>
      <c r="I82" s="56" t="s">
        <v>430</v>
      </c>
      <c r="J82" s="56" t="s">
        <v>430</v>
      </c>
      <c r="K82" s="56" t="s">
        <v>430</v>
      </c>
      <c r="L82" s="56" t="s">
        <v>430</v>
      </c>
      <c r="M82" s="170" t="s">
        <v>430</v>
      </c>
      <c r="N82" s="170" t="s">
        <v>430</v>
      </c>
      <c r="O82" s="170" t="s">
        <v>430</v>
      </c>
      <c r="P82" s="170" t="s">
        <v>430</v>
      </c>
      <c r="Q82" s="170" t="s">
        <v>430</v>
      </c>
      <c r="R82" s="170" t="s">
        <v>430</v>
      </c>
      <c r="S82" s="170" t="s">
        <v>430</v>
      </c>
      <c r="T82" s="170" t="s">
        <v>430</v>
      </c>
      <c r="U82" s="170" t="s">
        <v>430</v>
      </c>
      <c r="V82" s="170" t="s">
        <v>430</v>
      </c>
      <c r="W82" s="170" t="s">
        <v>430</v>
      </c>
      <c r="X82" s="170" t="s">
        <v>430</v>
      </c>
      <c r="Y82" s="170" t="s">
        <v>430</v>
      </c>
      <c r="Z82" s="170" t="s">
        <v>430</v>
      </c>
      <c r="AA82" s="170" t="s">
        <v>430</v>
      </c>
      <c r="AB82" s="170" t="s">
        <v>430</v>
      </c>
      <c r="AC82" s="170" t="s">
        <v>430</v>
      </c>
      <c r="AD82" s="56" t="s">
        <v>430</v>
      </c>
      <c r="AE82" s="276"/>
      <c r="AF82" s="56" t="s">
        <v>430</v>
      </c>
      <c r="AG82" s="56" t="s">
        <v>430</v>
      </c>
      <c r="AH82" s="56" t="s">
        <v>430</v>
      </c>
      <c r="AI82" s="56" t="s">
        <v>430</v>
      </c>
      <c r="AJ82" s="56" t="s">
        <v>430</v>
      </c>
      <c r="AK82" s="56">
        <v>14900333</v>
      </c>
      <c r="AL82" s="200" t="s">
        <v>1066</v>
      </c>
      <c r="AM82" s="136"/>
    </row>
    <row r="83" spans="1:39" ht="26.25" customHeight="1" thickBot="1" x14ac:dyDescent="0.3">
      <c r="A83" s="53" t="s">
        <v>53</v>
      </c>
      <c r="B83" s="61" t="s">
        <v>199</v>
      </c>
      <c r="C83" s="62" t="s">
        <v>200</v>
      </c>
      <c r="D83" s="56"/>
      <c r="E83" s="56" t="s">
        <v>429</v>
      </c>
      <c r="F83" s="56">
        <v>4.0000000000000003E-5</v>
      </c>
      <c r="G83" s="56" t="s">
        <v>429</v>
      </c>
      <c r="H83" s="56" t="s">
        <v>430</v>
      </c>
      <c r="I83" s="56" t="s">
        <v>430</v>
      </c>
      <c r="J83" s="56" t="s">
        <v>430</v>
      </c>
      <c r="K83" s="56" t="s">
        <v>430</v>
      </c>
      <c r="L83" s="56" t="s">
        <v>430</v>
      </c>
      <c r="M83" s="56" t="s">
        <v>429</v>
      </c>
      <c r="N83" s="56" t="s">
        <v>430</v>
      </c>
      <c r="O83" s="56" t="s">
        <v>430</v>
      </c>
      <c r="P83" s="56" t="s">
        <v>430</v>
      </c>
      <c r="Q83" s="56" t="s">
        <v>430</v>
      </c>
      <c r="R83" s="56" t="s">
        <v>430</v>
      </c>
      <c r="S83" s="56" t="s">
        <v>430</v>
      </c>
      <c r="T83" s="56" t="s">
        <v>430</v>
      </c>
      <c r="U83" s="56" t="s">
        <v>430</v>
      </c>
      <c r="V83" s="56" t="s">
        <v>430</v>
      </c>
      <c r="W83" s="56" t="s">
        <v>429</v>
      </c>
      <c r="X83" s="56" t="s">
        <v>429</v>
      </c>
      <c r="Y83" s="56" t="s">
        <v>429</v>
      </c>
      <c r="Z83" s="56" t="s">
        <v>429</v>
      </c>
      <c r="AA83" s="56" t="s">
        <v>429</v>
      </c>
      <c r="AB83" s="56" t="s">
        <v>429</v>
      </c>
      <c r="AC83" s="56" t="s">
        <v>429</v>
      </c>
      <c r="AD83" s="56" t="s">
        <v>430</v>
      </c>
      <c r="AE83" s="276"/>
      <c r="AF83" s="56" t="s">
        <v>430</v>
      </c>
      <c r="AG83" s="56" t="s">
        <v>430</v>
      </c>
      <c r="AH83" s="56" t="s">
        <v>430</v>
      </c>
      <c r="AI83" s="56" t="s">
        <v>430</v>
      </c>
      <c r="AJ83" s="56" t="s">
        <v>430</v>
      </c>
      <c r="AK83" s="56" t="s">
        <v>429</v>
      </c>
      <c r="AL83" s="200" t="s">
        <v>1067</v>
      </c>
      <c r="AM83" s="136"/>
    </row>
    <row r="84" spans="1:39" ht="26.25" customHeight="1" thickBot="1" x14ac:dyDescent="0.3">
      <c r="A84" s="53" t="s">
        <v>53</v>
      </c>
      <c r="B84" s="61" t="s">
        <v>201</v>
      </c>
      <c r="C84" s="62" t="s">
        <v>202</v>
      </c>
      <c r="D84" s="56"/>
      <c r="E84" s="56" t="s">
        <v>429</v>
      </c>
      <c r="F84" s="56">
        <v>2.3400000000000001E-3</v>
      </c>
      <c r="G84" s="56" t="s">
        <v>430</v>
      </c>
      <c r="H84" s="56" t="s">
        <v>430</v>
      </c>
      <c r="I84" s="56" t="s">
        <v>430</v>
      </c>
      <c r="J84" s="56" t="s">
        <v>430</v>
      </c>
      <c r="K84" s="56" t="s">
        <v>430</v>
      </c>
      <c r="L84" s="56" t="s">
        <v>430</v>
      </c>
      <c r="M84" s="56">
        <v>1.7100000000000001E-4</v>
      </c>
      <c r="N84" s="56" t="s">
        <v>429</v>
      </c>
      <c r="O84" s="56" t="s">
        <v>429</v>
      </c>
      <c r="P84" s="56" t="s">
        <v>429</v>
      </c>
      <c r="Q84" s="56" t="s">
        <v>430</v>
      </c>
      <c r="R84" s="56" t="s">
        <v>430</v>
      </c>
      <c r="S84" s="56" t="s">
        <v>430</v>
      </c>
      <c r="T84" s="56" t="s">
        <v>430</v>
      </c>
      <c r="U84" s="56" t="s">
        <v>430</v>
      </c>
      <c r="V84" s="56" t="s">
        <v>430</v>
      </c>
      <c r="W84" s="56" t="s">
        <v>429</v>
      </c>
      <c r="X84" s="56" t="s">
        <v>429</v>
      </c>
      <c r="Y84" s="56" t="s">
        <v>429</v>
      </c>
      <c r="Z84" s="56" t="s">
        <v>429</v>
      </c>
      <c r="AA84" s="56" t="s">
        <v>429</v>
      </c>
      <c r="AB84" s="56" t="s">
        <v>429</v>
      </c>
      <c r="AC84" s="56" t="s">
        <v>429</v>
      </c>
      <c r="AD84" s="56" t="s">
        <v>430</v>
      </c>
      <c r="AE84" s="276"/>
      <c r="AF84" s="56" t="s">
        <v>430</v>
      </c>
      <c r="AG84" s="56" t="s">
        <v>430</v>
      </c>
      <c r="AH84" s="56" t="s">
        <v>430</v>
      </c>
      <c r="AI84" s="56" t="s">
        <v>430</v>
      </c>
      <c r="AJ84" s="56" t="s">
        <v>430</v>
      </c>
      <c r="AK84" s="56" t="s">
        <v>429</v>
      </c>
      <c r="AL84" s="200" t="s">
        <v>399</v>
      </c>
      <c r="AM84" s="136"/>
    </row>
    <row r="85" spans="1:39" ht="26.25" customHeight="1" thickBot="1" x14ac:dyDescent="0.3">
      <c r="A85" s="53" t="s">
        <v>196</v>
      </c>
      <c r="B85" s="59" t="s">
        <v>203</v>
      </c>
      <c r="C85" s="62" t="s">
        <v>390</v>
      </c>
      <c r="D85" s="56"/>
      <c r="E85" s="56" t="s">
        <v>430</v>
      </c>
      <c r="F85" s="56">
        <v>2.6250750000000003</v>
      </c>
      <c r="G85" s="56" t="s">
        <v>430</v>
      </c>
      <c r="H85" s="56" t="s">
        <v>430</v>
      </c>
      <c r="I85" s="56" t="s">
        <v>430</v>
      </c>
      <c r="J85" s="56" t="s">
        <v>430</v>
      </c>
      <c r="K85" s="56" t="s">
        <v>430</v>
      </c>
      <c r="L85" s="56" t="s">
        <v>430</v>
      </c>
      <c r="M85" s="56" t="s">
        <v>430</v>
      </c>
      <c r="N85" s="56" t="s">
        <v>430</v>
      </c>
      <c r="O85" s="56" t="s">
        <v>430</v>
      </c>
      <c r="P85" s="56" t="s">
        <v>430</v>
      </c>
      <c r="Q85" s="56" t="s">
        <v>430</v>
      </c>
      <c r="R85" s="56" t="s">
        <v>430</v>
      </c>
      <c r="S85" s="56" t="s">
        <v>430</v>
      </c>
      <c r="T85" s="56" t="s">
        <v>430</v>
      </c>
      <c r="U85" s="56" t="s">
        <v>430</v>
      </c>
      <c r="V85" s="56" t="s">
        <v>430</v>
      </c>
      <c r="W85" s="56" t="s">
        <v>430</v>
      </c>
      <c r="X85" s="56" t="s">
        <v>430</v>
      </c>
      <c r="Y85" s="56" t="s">
        <v>430</v>
      </c>
      <c r="Z85" s="56" t="s">
        <v>430</v>
      </c>
      <c r="AA85" s="56" t="s">
        <v>430</v>
      </c>
      <c r="AB85" s="56" t="s">
        <v>430</v>
      </c>
      <c r="AC85" s="56" t="s">
        <v>430</v>
      </c>
      <c r="AD85" s="56" t="s">
        <v>430</v>
      </c>
      <c r="AE85" s="276"/>
      <c r="AF85" s="56" t="s">
        <v>430</v>
      </c>
      <c r="AG85" s="56" t="s">
        <v>430</v>
      </c>
      <c r="AH85" s="56" t="s">
        <v>430</v>
      </c>
      <c r="AI85" s="56" t="s">
        <v>430</v>
      </c>
      <c r="AJ85" s="56" t="s">
        <v>430</v>
      </c>
      <c r="AK85" s="56" t="s">
        <v>429</v>
      </c>
      <c r="AL85" s="200" t="s">
        <v>204</v>
      </c>
      <c r="AM85" s="136"/>
    </row>
    <row r="86" spans="1:39" ht="26.25" customHeight="1" thickBot="1" x14ac:dyDescent="0.3">
      <c r="A86" s="53" t="s">
        <v>196</v>
      </c>
      <c r="B86" s="59" t="s">
        <v>205</v>
      </c>
      <c r="C86" s="62" t="s">
        <v>206</v>
      </c>
      <c r="D86" s="56"/>
      <c r="E86" s="170" t="s">
        <v>430</v>
      </c>
      <c r="F86" s="170" t="s">
        <v>429</v>
      </c>
      <c r="G86" s="170" t="s">
        <v>430</v>
      </c>
      <c r="H86" s="170" t="s">
        <v>430</v>
      </c>
      <c r="I86" s="56" t="s">
        <v>430</v>
      </c>
      <c r="J86" s="56" t="s">
        <v>430</v>
      </c>
      <c r="K86" s="56" t="s">
        <v>430</v>
      </c>
      <c r="L86" s="56" t="s">
        <v>430</v>
      </c>
      <c r="M86" s="170" t="s">
        <v>430</v>
      </c>
      <c r="N86" s="170" t="s">
        <v>430</v>
      </c>
      <c r="O86" s="170" t="s">
        <v>430</v>
      </c>
      <c r="P86" s="170" t="s">
        <v>430</v>
      </c>
      <c r="Q86" s="170" t="s">
        <v>430</v>
      </c>
      <c r="R86" s="170" t="s">
        <v>430</v>
      </c>
      <c r="S86" s="170" t="s">
        <v>430</v>
      </c>
      <c r="T86" s="170" t="s">
        <v>430</v>
      </c>
      <c r="U86" s="170" t="s">
        <v>430</v>
      </c>
      <c r="V86" s="170" t="s">
        <v>430</v>
      </c>
      <c r="W86" s="170" t="s">
        <v>430</v>
      </c>
      <c r="X86" s="170" t="s">
        <v>430</v>
      </c>
      <c r="Y86" s="170" t="s">
        <v>430</v>
      </c>
      <c r="Z86" s="170" t="s">
        <v>430</v>
      </c>
      <c r="AA86" s="170" t="s">
        <v>430</v>
      </c>
      <c r="AB86" s="170" t="s">
        <v>430</v>
      </c>
      <c r="AC86" s="170" t="s">
        <v>430</v>
      </c>
      <c r="AD86" s="170" t="s">
        <v>430</v>
      </c>
      <c r="AE86" s="276"/>
      <c r="AF86" s="56" t="s">
        <v>430</v>
      </c>
      <c r="AG86" s="56" t="s">
        <v>430</v>
      </c>
      <c r="AH86" s="56" t="s">
        <v>430</v>
      </c>
      <c r="AI86" s="56" t="s">
        <v>430</v>
      </c>
      <c r="AJ86" s="56" t="s">
        <v>430</v>
      </c>
      <c r="AK86" s="56" t="s">
        <v>429</v>
      </c>
      <c r="AL86" s="200" t="s">
        <v>207</v>
      </c>
      <c r="AM86" s="136"/>
    </row>
    <row r="87" spans="1:39" ht="26.25" customHeight="1" thickBot="1" x14ac:dyDescent="0.3">
      <c r="A87" s="53" t="s">
        <v>196</v>
      </c>
      <c r="B87" s="59" t="s">
        <v>208</v>
      </c>
      <c r="C87" s="62" t="s">
        <v>209</v>
      </c>
      <c r="D87" s="56"/>
      <c r="E87" s="170" t="s">
        <v>430</v>
      </c>
      <c r="F87" s="170">
        <v>0.17880399599999999</v>
      </c>
      <c r="G87" s="170" t="s">
        <v>430</v>
      </c>
      <c r="H87" s="170" t="s">
        <v>430</v>
      </c>
      <c r="I87" s="56" t="s">
        <v>430</v>
      </c>
      <c r="J87" s="56" t="s">
        <v>430</v>
      </c>
      <c r="K87" s="56" t="s">
        <v>430</v>
      </c>
      <c r="L87" s="56" t="s">
        <v>430</v>
      </c>
      <c r="M87" s="170" t="s">
        <v>430</v>
      </c>
      <c r="N87" s="170" t="s">
        <v>430</v>
      </c>
      <c r="O87" s="170" t="s">
        <v>430</v>
      </c>
      <c r="P87" s="170" t="s">
        <v>430</v>
      </c>
      <c r="Q87" s="170" t="s">
        <v>430</v>
      </c>
      <c r="R87" s="170" t="s">
        <v>430</v>
      </c>
      <c r="S87" s="170" t="s">
        <v>430</v>
      </c>
      <c r="T87" s="170" t="s">
        <v>430</v>
      </c>
      <c r="U87" s="170" t="s">
        <v>430</v>
      </c>
      <c r="V87" s="170" t="s">
        <v>430</v>
      </c>
      <c r="W87" s="170" t="s">
        <v>430</v>
      </c>
      <c r="X87" s="170" t="s">
        <v>430</v>
      </c>
      <c r="Y87" s="170" t="s">
        <v>430</v>
      </c>
      <c r="Z87" s="170" t="s">
        <v>430</v>
      </c>
      <c r="AA87" s="170" t="s">
        <v>430</v>
      </c>
      <c r="AB87" s="170" t="s">
        <v>430</v>
      </c>
      <c r="AC87" s="170" t="s">
        <v>430</v>
      </c>
      <c r="AD87" s="170" t="s">
        <v>430</v>
      </c>
      <c r="AE87" s="276"/>
      <c r="AF87" s="56" t="s">
        <v>430</v>
      </c>
      <c r="AG87" s="56" t="s">
        <v>430</v>
      </c>
      <c r="AH87" s="56" t="s">
        <v>430</v>
      </c>
      <c r="AI87" s="56" t="s">
        <v>430</v>
      </c>
      <c r="AJ87" s="56" t="s">
        <v>430</v>
      </c>
      <c r="AK87" s="56">
        <v>14900333</v>
      </c>
      <c r="AL87" s="200" t="s">
        <v>1066</v>
      </c>
      <c r="AM87" s="136"/>
    </row>
    <row r="88" spans="1:39" ht="26.25" customHeight="1" thickBot="1" x14ac:dyDescent="0.3">
      <c r="A88" s="53" t="s">
        <v>196</v>
      </c>
      <c r="B88" s="59" t="s">
        <v>210</v>
      </c>
      <c r="C88" s="62" t="s">
        <v>211</v>
      </c>
      <c r="D88" s="56"/>
      <c r="E88" s="171" t="s">
        <v>429</v>
      </c>
      <c r="F88" s="171">
        <v>2.5489999999999999E-2</v>
      </c>
      <c r="G88" s="171" t="s">
        <v>429</v>
      </c>
      <c r="H88" s="171" t="s">
        <v>429</v>
      </c>
      <c r="I88" s="56" t="s">
        <v>430</v>
      </c>
      <c r="J88" s="56" t="s">
        <v>430</v>
      </c>
      <c r="K88" s="56" t="s">
        <v>430</v>
      </c>
      <c r="L88" s="56" t="s">
        <v>430</v>
      </c>
      <c r="M88" s="171" t="s">
        <v>429</v>
      </c>
      <c r="N88" s="171" t="s">
        <v>429</v>
      </c>
      <c r="O88" s="171" t="s">
        <v>429</v>
      </c>
      <c r="P88" s="171" t="s">
        <v>429</v>
      </c>
      <c r="Q88" s="171" t="s">
        <v>429</v>
      </c>
      <c r="R88" s="171" t="s">
        <v>429</v>
      </c>
      <c r="S88" s="171" t="s">
        <v>429</v>
      </c>
      <c r="T88" s="171" t="s">
        <v>429</v>
      </c>
      <c r="U88" s="171" t="s">
        <v>429</v>
      </c>
      <c r="V88" s="171" t="s">
        <v>429</v>
      </c>
      <c r="W88" s="171" t="s">
        <v>429</v>
      </c>
      <c r="X88" s="171" t="s">
        <v>429</v>
      </c>
      <c r="Y88" s="171" t="s">
        <v>429</v>
      </c>
      <c r="Z88" s="171" t="s">
        <v>429</v>
      </c>
      <c r="AA88" s="171" t="s">
        <v>429</v>
      </c>
      <c r="AB88" s="171" t="s">
        <v>429</v>
      </c>
      <c r="AC88" s="171" t="s">
        <v>429</v>
      </c>
      <c r="AD88" s="171" t="s">
        <v>429</v>
      </c>
      <c r="AE88" s="276"/>
      <c r="AF88" s="56" t="s">
        <v>430</v>
      </c>
      <c r="AG88" s="56" t="s">
        <v>430</v>
      </c>
      <c r="AH88" s="56" t="s">
        <v>430</v>
      </c>
      <c r="AI88" s="56" t="s">
        <v>430</v>
      </c>
      <c r="AJ88" s="56" t="s">
        <v>430</v>
      </c>
      <c r="AK88" s="56">
        <v>2549</v>
      </c>
      <c r="AL88" s="200" t="s">
        <v>976</v>
      </c>
      <c r="AM88" s="136"/>
    </row>
    <row r="89" spans="1:39" ht="26.25" customHeight="1" thickBot="1" x14ac:dyDescent="0.3">
      <c r="A89" s="53" t="s">
        <v>196</v>
      </c>
      <c r="B89" s="59" t="s">
        <v>212</v>
      </c>
      <c r="C89" s="62" t="s">
        <v>213</v>
      </c>
      <c r="D89" s="56"/>
      <c r="E89" s="170" t="s">
        <v>430</v>
      </c>
      <c r="F89" s="170" t="s">
        <v>429</v>
      </c>
      <c r="G89" s="170" t="s">
        <v>430</v>
      </c>
      <c r="H89" s="170" t="s">
        <v>430</v>
      </c>
      <c r="I89" s="56" t="s">
        <v>430</v>
      </c>
      <c r="J89" s="56" t="s">
        <v>430</v>
      </c>
      <c r="K89" s="56" t="s">
        <v>430</v>
      </c>
      <c r="L89" s="56" t="s">
        <v>430</v>
      </c>
      <c r="M89" s="170" t="s">
        <v>430</v>
      </c>
      <c r="N89" s="170" t="s">
        <v>430</v>
      </c>
      <c r="O89" s="170" t="s">
        <v>430</v>
      </c>
      <c r="P89" s="170" t="s">
        <v>430</v>
      </c>
      <c r="Q89" s="170" t="s">
        <v>430</v>
      </c>
      <c r="R89" s="170" t="s">
        <v>430</v>
      </c>
      <c r="S89" s="170" t="s">
        <v>430</v>
      </c>
      <c r="T89" s="170" t="s">
        <v>430</v>
      </c>
      <c r="U89" s="170" t="s">
        <v>430</v>
      </c>
      <c r="V89" s="170" t="s">
        <v>430</v>
      </c>
      <c r="W89" s="170" t="s">
        <v>430</v>
      </c>
      <c r="X89" s="170" t="s">
        <v>430</v>
      </c>
      <c r="Y89" s="170" t="s">
        <v>430</v>
      </c>
      <c r="Z89" s="170" t="s">
        <v>430</v>
      </c>
      <c r="AA89" s="170" t="s">
        <v>430</v>
      </c>
      <c r="AB89" s="170" t="s">
        <v>430</v>
      </c>
      <c r="AC89" s="170" t="s">
        <v>430</v>
      </c>
      <c r="AD89" s="170" t="s">
        <v>430</v>
      </c>
      <c r="AE89" s="276"/>
      <c r="AF89" s="56" t="s">
        <v>430</v>
      </c>
      <c r="AG89" s="56" t="s">
        <v>430</v>
      </c>
      <c r="AH89" s="56" t="s">
        <v>430</v>
      </c>
      <c r="AI89" s="56" t="s">
        <v>430</v>
      </c>
      <c r="AJ89" s="56" t="s">
        <v>430</v>
      </c>
      <c r="AK89" s="56" t="s">
        <v>429</v>
      </c>
      <c r="AL89" s="200" t="s">
        <v>399</v>
      </c>
      <c r="AM89" s="136"/>
    </row>
    <row r="90" spans="1:39" s="4" customFormat="1" ht="26.25" customHeight="1" thickBot="1" x14ac:dyDescent="0.25">
      <c r="A90" s="53" t="s">
        <v>196</v>
      </c>
      <c r="B90" s="59" t="s">
        <v>214</v>
      </c>
      <c r="C90" s="62" t="s">
        <v>215</v>
      </c>
      <c r="D90" s="56"/>
      <c r="E90" s="56" t="s">
        <v>429</v>
      </c>
      <c r="F90" s="56">
        <v>3.2663280000000001E-5</v>
      </c>
      <c r="G90" s="56" t="s">
        <v>429</v>
      </c>
      <c r="H90" s="56" t="s">
        <v>429</v>
      </c>
      <c r="I90" s="56" t="s">
        <v>430</v>
      </c>
      <c r="J90" s="56" t="s">
        <v>430</v>
      </c>
      <c r="K90" s="56" t="s">
        <v>430</v>
      </c>
      <c r="L90" s="56" t="s">
        <v>430</v>
      </c>
      <c r="M90" s="56" t="s">
        <v>429</v>
      </c>
      <c r="N90" s="56" t="s">
        <v>429</v>
      </c>
      <c r="O90" s="56" t="s">
        <v>429</v>
      </c>
      <c r="P90" s="56" t="s">
        <v>429</v>
      </c>
      <c r="Q90" s="56" t="s">
        <v>429</v>
      </c>
      <c r="R90" s="56" t="s">
        <v>429</v>
      </c>
      <c r="S90" s="56" t="s">
        <v>429</v>
      </c>
      <c r="T90" s="56" t="s">
        <v>429</v>
      </c>
      <c r="U90" s="56" t="s">
        <v>429</v>
      </c>
      <c r="V90" s="56" t="s">
        <v>429</v>
      </c>
      <c r="W90" s="56" t="s">
        <v>429</v>
      </c>
      <c r="X90" s="56" t="s">
        <v>429</v>
      </c>
      <c r="Y90" s="56" t="s">
        <v>429</v>
      </c>
      <c r="Z90" s="56" t="s">
        <v>429</v>
      </c>
      <c r="AA90" s="56" t="s">
        <v>429</v>
      </c>
      <c r="AB90" s="56" t="s">
        <v>429</v>
      </c>
      <c r="AC90" s="56" t="s">
        <v>429</v>
      </c>
      <c r="AD90" s="56" t="s">
        <v>429</v>
      </c>
      <c r="AE90" s="276"/>
      <c r="AF90" s="56" t="s">
        <v>430</v>
      </c>
      <c r="AG90" s="56" t="s">
        <v>430</v>
      </c>
      <c r="AH90" s="56" t="s">
        <v>430</v>
      </c>
      <c r="AI90" s="56" t="s">
        <v>430</v>
      </c>
      <c r="AJ90" s="56" t="s">
        <v>430</v>
      </c>
      <c r="AK90" s="56" t="s">
        <v>429</v>
      </c>
      <c r="AL90" s="200" t="s">
        <v>976</v>
      </c>
      <c r="AM90" s="260"/>
    </row>
    <row r="91" spans="1:39" ht="26.25" customHeight="1" thickBot="1" x14ac:dyDescent="0.3">
      <c r="A91" s="53" t="s">
        <v>196</v>
      </c>
      <c r="B91" s="57" t="s">
        <v>391</v>
      </c>
      <c r="C91" s="59" t="s">
        <v>216</v>
      </c>
      <c r="D91" s="56"/>
      <c r="E91" s="170" t="s">
        <v>429</v>
      </c>
      <c r="F91" s="170" t="s">
        <v>429</v>
      </c>
      <c r="G91" s="170" t="s">
        <v>429</v>
      </c>
      <c r="H91" s="170" t="s">
        <v>429</v>
      </c>
      <c r="I91" s="56" t="s">
        <v>430</v>
      </c>
      <c r="J91" s="56" t="s">
        <v>430</v>
      </c>
      <c r="K91" s="56" t="s">
        <v>430</v>
      </c>
      <c r="L91" s="56" t="s">
        <v>430</v>
      </c>
      <c r="M91" s="170" t="s">
        <v>429</v>
      </c>
      <c r="N91" s="170" t="s">
        <v>429</v>
      </c>
      <c r="O91" s="170" t="s">
        <v>429</v>
      </c>
      <c r="P91" s="170" t="s">
        <v>429</v>
      </c>
      <c r="Q91" s="170" t="s">
        <v>429</v>
      </c>
      <c r="R91" s="170" t="s">
        <v>429</v>
      </c>
      <c r="S91" s="170" t="s">
        <v>429</v>
      </c>
      <c r="T91" s="170" t="s">
        <v>429</v>
      </c>
      <c r="U91" s="170" t="s">
        <v>429</v>
      </c>
      <c r="V91" s="170" t="s">
        <v>429</v>
      </c>
      <c r="W91" s="170" t="s">
        <v>429</v>
      </c>
      <c r="X91" s="170" t="s">
        <v>429</v>
      </c>
      <c r="Y91" s="170" t="s">
        <v>429</v>
      </c>
      <c r="Z91" s="170" t="s">
        <v>429</v>
      </c>
      <c r="AA91" s="170" t="s">
        <v>429</v>
      </c>
      <c r="AB91" s="170" t="s">
        <v>429</v>
      </c>
      <c r="AC91" s="170" t="s">
        <v>429</v>
      </c>
      <c r="AD91" s="170" t="s">
        <v>429</v>
      </c>
      <c r="AE91" s="276"/>
      <c r="AF91" s="56" t="s">
        <v>430</v>
      </c>
      <c r="AG91" s="56" t="s">
        <v>430</v>
      </c>
      <c r="AH91" s="56" t="s">
        <v>430</v>
      </c>
      <c r="AI91" s="56" t="s">
        <v>430</v>
      </c>
      <c r="AJ91" s="56" t="s">
        <v>430</v>
      </c>
      <c r="AK91" s="56" t="s">
        <v>429</v>
      </c>
      <c r="AL91" s="200" t="s">
        <v>399</v>
      </c>
      <c r="AM91" s="136"/>
    </row>
    <row r="92" spans="1:39" ht="26.25" customHeight="1" thickBot="1" x14ac:dyDescent="0.3">
      <c r="A92" s="53" t="s">
        <v>53</v>
      </c>
      <c r="B92" s="57" t="s">
        <v>217</v>
      </c>
      <c r="C92" s="59" t="s">
        <v>218</v>
      </c>
      <c r="D92" s="64"/>
      <c r="E92" s="170">
        <v>2.2000000000000001E-3</v>
      </c>
      <c r="F92" s="170">
        <v>4.4000000000000003E-3</v>
      </c>
      <c r="G92" s="170">
        <v>4.4000000000000003E-3</v>
      </c>
      <c r="H92" s="170" t="s">
        <v>429</v>
      </c>
      <c r="I92" s="56" t="s">
        <v>430</v>
      </c>
      <c r="J92" s="56" t="s">
        <v>430</v>
      </c>
      <c r="K92" s="56" t="s">
        <v>430</v>
      </c>
      <c r="L92" s="56" t="s">
        <v>430</v>
      </c>
      <c r="M92" s="170">
        <v>1.2100000000000001E-2</v>
      </c>
      <c r="N92" s="170" t="s">
        <v>430</v>
      </c>
      <c r="O92" s="170" t="s">
        <v>430</v>
      </c>
      <c r="P92" s="170" t="s">
        <v>430</v>
      </c>
      <c r="Q92" s="170" t="s">
        <v>430</v>
      </c>
      <c r="R92" s="170" t="s">
        <v>430</v>
      </c>
      <c r="S92" s="170" t="s">
        <v>430</v>
      </c>
      <c r="T92" s="170" t="s">
        <v>430</v>
      </c>
      <c r="U92" s="170" t="s">
        <v>430</v>
      </c>
      <c r="V92" s="170" t="s">
        <v>430</v>
      </c>
      <c r="W92" s="170" t="s">
        <v>430</v>
      </c>
      <c r="X92" s="170" t="s">
        <v>429</v>
      </c>
      <c r="Y92" s="170" t="s">
        <v>429</v>
      </c>
      <c r="Z92" s="170" t="s">
        <v>429</v>
      </c>
      <c r="AA92" s="170" t="s">
        <v>429</v>
      </c>
      <c r="AB92" s="170" t="s">
        <v>429</v>
      </c>
      <c r="AC92" s="170" t="s">
        <v>429</v>
      </c>
      <c r="AD92" s="170" t="s">
        <v>430</v>
      </c>
      <c r="AE92" s="276"/>
      <c r="AF92" s="56" t="s">
        <v>430</v>
      </c>
      <c r="AG92" s="56" t="s">
        <v>430</v>
      </c>
      <c r="AH92" s="56" t="s">
        <v>430</v>
      </c>
      <c r="AI92" s="56" t="s">
        <v>430</v>
      </c>
      <c r="AJ92" s="56" t="s">
        <v>430</v>
      </c>
      <c r="AK92" s="56">
        <v>2.2000000000000002</v>
      </c>
      <c r="AL92" s="139" t="s">
        <v>219</v>
      </c>
      <c r="AM92" s="136"/>
    </row>
    <row r="93" spans="1:39" ht="26.25" customHeight="1" thickBot="1" x14ac:dyDescent="0.3">
      <c r="A93" s="53" t="s">
        <v>53</v>
      </c>
      <c r="B93" s="57" t="s">
        <v>220</v>
      </c>
      <c r="C93" s="59" t="s">
        <v>392</v>
      </c>
      <c r="D93" s="64"/>
      <c r="E93" s="170" t="s">
        <v>430</v>
      </c>
      <c r="F93" s="170">
        <v>2.9265400000000001</v>
      </c>
      <c r="G93" s="170" t="s">
        <v>430</v>
      </c>
      <c r="H93" s="170" t="s">
        <v>430</v>
      </c>
      <c r="I93" s="56" t="s">
        <v>430</v>
      </c>
      <c r="J93" s="56" t="s">
        <v>430</v>
      </c>
      <c r="K93" s="56" t="s">
        <v>430</v>
      </c>
      <c r="L93" s="56" t="s">
        <v>430</v>
      </c>
      <c r="M93" s="170" t="s">
        <v>430</v>
      </c>
      <c r="N93" s="170" t="s">
        <v>430</v>
      </c>
      <c r="O93" s="170" t="s">
        <v>430</v>
      </c>
      <c r="P93" s="170" t="s">
        <v>430</v>
      </c>
      <c r="Q93" s="170" t="s">
        <v>430</v>
      </c>
      <c r="R93" s="170" t="s">
        <v>430</v>
      </c>
      <c r="S93" s="170" t="s">
        <v>430</v>
      </c>
      <c r="T93" s="170" t="s">
        <v>430</v>
      </c>
      <c r="U93" s="170" t="s">
        <v>430</v>
      </c>
      <c r="V93" s="170" t="s">
        <v>430</v>
      </c>
      <c r="W93" s="170" t="s">
        <v>430</v>
      </c>
      <c r="X93" s="170" t="s">
        <v>430</v>
      </c>
      <c r="Y93" s="170" t="s">
        <v>430</v>
      </c>
      <c r="Z93" s="170" t="s">
        <v>430</v>
      </c>
      <c r="AA93" s="170" t="s">
        <v>430</v>
      </c>
      <c r="AB93" s="170" t="s">
        <v>430</v>
      </c>
      <c r="AC93" s="170" t="s">
        <v>430</v>
      </c>
      <c r="AD93" s="170" t="s">
        <v>430</v>
      </c>
      <c r="AE93" s="276"/>
      <c r="AF93" s="56" t="s">
        <v>430</v>
      </c>
      <c r="AG93" s="56" t="s">
        <v>430</v>
      </c>
      <c r="AH93" s="56" t="s">
        <v>430</v>
      </c>
      <c r="AI93" s="56" t="s">
        <v>430</v>
      </c>
      <c r="AJ93" s="56" t="s">
        <v>430</v>
      </c>
      <c r="AK93" s="56">
        <v>1463.27</v>
      </c>
      <c r="AL93" s="135" t="s">
        <v>221</v>
      </c>
      <c r="AM93" s="136"/>
    </row>
    <row r="94" spans="1:39" ht="26.25" customHeight="1" thickBot="1" x14ac:dyDescent="0.3">
      <c r="A94" s="53" t="s">
        <v>53</v>
      </c>
      <c r="B94" s="63" t="s">
        <v>393</v>
      </c>
      <c r="C94" s="59" t="s">
        <v>222</v>
      </c>
      <c r="D94" s="56"/>
      <c r="E94" s="170" t="s">
        <v>430</v>
      </c>
      <c r="F94" s="170" t="s">
        <v>429</v>
      </c>
      <c r="G94" s="170" t="s">
        <v>430</v>
      </c>
      <c r="H94" s="170" t="s">
        <v>430</v>
      </c>
      <c r="I94" s="56" t="s">
        <v>430</v>
      </c>
      <c r="J94" s="56" t="s">
        <v>430</v>
      </c>
      <c r="K94" s="56" t="s">
        <v>430</v>
      </c>
      <c r="L94" s="56" t="s">
        <v>430</v>
      </c>
      <c r="M94" s="170" t="s">
        <v>430</v>
      </c>
      <c r="N94" s="170" t="s">
        <v>430</v>
      </c>
      <c r="O94" s="170" t="s">
        <v>430</v>
      </c>
      <c r="P94" s="170" t="s">
        <v>430</v>
      </c>
      <c r="Q94" s="170" t="s">
        <v>430</v>
      </c>
      <c r="R94" s="170" t="s">
        <v>430</v>
      </c>
      <c r="S94" s="170" t="s">
        <v>430</v>
      </c>
      <c r="T94" s="170" t="s">
        <v>430</v>
      </c>
      <c r="U94" s="170" t="s">
        <v>430</v>
      </c>
      <c r="V94" s="170" t="s">
        <v>430</v>
      </c>
      <c r="W94" s="170" t="s">
        <v>430</v>
      </c>
      <c r="X94" s="170" t="s">
        <v>430</v>
      </c>
      <c r="Y94" s="170" t="s">
        <v>430</v>
      </c>
      <c r="Z94" s="170" t="s">
        <v>430</v>
      </c>
      <c r="AA94" s="170" t="s">
        <v>430</v>
      </c>
      <c r="AB94" s="170" t="s">
        <v>430</v>
      </c>
      <c r="AC94" s="170" t="s">
        <v>430</v>
      </c>
      <c r="AD94" s="170" t="s">
        <v>430</v>
      </c>
      <c r="AE94" s="276"/>
      <c r="AF94" s="56" t="s">
        <v>430</v>
      </c>
      <c r="AG94" s="56" t="s">
        <v>430</v>
      </c>
      <c r="AH94" s="56" t="s">
        <v>430</v>
      </c>
      <c r="AI94" s="56" t="s">
        <v>430</v>
      </c>
      <c r="AJ94" s="56" t="s">
        <v>430</v>
      </c>
      <c r="AK94" s="56" t="s">
        <v>429</v>
      </c>
      <c r="AL94" s="200" t="s">
        <v>399</v>
      </c>
      <c r="AM94" s="136"/>
    </row>
    <row r="95" spans="1:39" ht="26.25" customHeight="1" thickBot="1" x14ac:dyDescent="0.3">
      <c r="A95" s="53" t="s">
        <v>53</v>
      </c>
      <c r="B95" s="63" t="s">
        <v>223</v>
      </c>
      <c r="C95" s="59" t="s">
        <v>224</v>
      </c>
      <c r="D95" s="64"/>
      <c r="E95" s="170" t="s">
        <v>429</v>
      </c>
      <c r="F95" s="170" t="s">
        <v>429</v>
      </c>
      <c r="G95" s="170" t="s">
        <v>429</v>
      </c>
      <c r="H95" s="170" t="s">
        <v>429</v>
      </c>
      <c r="I95" s="56" t="s">
        <v>430</v>
      </c>
      <c r="J95" s="56" t="s">
        <v>430</v>
      </c>
      <c r="K95" s="56" t="s">
        <v>430</v>
      </c>
      <c r="L95" s="56" t="s">
        <v>430</v>
      </c>
      <c r="M95" s="170" t="s">
        <v>984</v>
      </c>
      <c r="N95" s="170" t="s">
        <v>430</v>
      </c>
      <c r="O95" s="170" t="s">
        <v>430</v>
      </c>
      <c r="P95" s="170" t="s">
        <v>430</v>
      </c>
      <c r="Q95" s="170" t="s">
        <v>430</v>
      </c>
      <c r="R95" s="170" t="s">
        <v>430</v>
      </c>
      <c r="S95" s="170" t="s">
        <v>430</v>
      </c>
      <c r="T95" s="170" t="s">
        <v>430</v>
      </c>
      <c r="U95" s="170" t="s">
        <v>430</v>
      </c>
      <c r="V95" s="170" t="s">
        <v>430</v>
      </c>
      <c r="W95" s="170" t="s">
        <v>430</v>
      </c>
      <c r="X95" s="170" t="s">
        <v>430</v>
      </c>
      <c r="Y95" s="170" t="s">
        <v>430</v>
      </c>
      <c r="Z95" s="170" t="s">
        <v>430</v>
      </c>
      <c r="AA95" s="170" t="s">
        <v>430</v>
      </c>
      <c r="AB95" s="170" t="s">
        <v>430</v>
      </c>
      <c r="AC95" s="170" t="s">
        <v>430</v>
      </c>
      <c r="AD95" s="170" t="s">
        <v>430</v>
      </c>
      <c r="AE95" s="276"/>
      <c r="AF95" s="56" t="s">
        <v>430</v>
      </c>
      <c r="AG95" s="56" t="s">
        <v>430</v>
      </c>
      <c r="AH95" s="56" t="s">
        <v>430</v>
      </c>
      <c r="AI95" s="56" t="s">
        <v>430</v>
      </c>
      <c r="AJ95" s="56" t="s">
        <v>430</v>
      </c>
      <c r="AK95" s="56">
        <v>91.2</v>
      </c>
      <c r="AL95" s="139" t="s">
        <v>438</v>
      </c>
      <c r="AM95" s="136"/>
    </row>
    <row r="96" spans="1:39" ht="26.25" customHeight="1" thickBot="1" x14ac:dyDescent="0.3">
      <c r="A96" s="53" t="s">
        <v>53</v>
      </c>
      <c r="B96" s="57" t="s">
        <v>225</v>
      </c>
      <c r="C96" s="59" t="s">
        <v>226</v>
      </c>
      <c r="D96" s="64"/>
      <c r="E96" s="170" t="s">
        <v>984</v>
      </c>
      <c r="F96" s="170" t="s">
        <v>984</v>
      </c>
      <c r="G96" s="170" t="s">
        <v>984</v>
      </c>
      <c r="H96" s="170" t="s">
        <v>984</v>
      </c>
      <c r="I96" s="56" t="s">
        <v>430</v>
      </c>
      <c r="J96" s="56" t="s">
        <v>430</v>
      </c>
      <c r="K96" s="56" t="s">
        <v>430</v>
      </c>
      <c r="L96" s="56" t="s">
        <v>430</v>
      </c>
      <c r="M96" s="170" t="s">
        <v>984</v>
      </c>
      <c r="N96" s="170" t="s">
        <v>430</v>
      </c>
      <c r="O96" s="170" t="s">
        <v>430</v>
      </c>
      <c r="P96" s="170" t="s">
        <v>430</v>
      </c>
      <c r="Q96" s="170" t="s">
        <v>430</v>
      </c>
      <c r="R96" s="170" t="s">
        <v>430</v>
      </c>
      <c r="S96" s="170" t="s">
        <v>430</v>
      </c>
      <c r="T96" s="170" t="s">
        <v>430</v>
      </c>
      <c r="U96" s="170" t="s">
        <v>430</v>
      </c>
      <c r="V96" s="170" t="s">
        <v>430</v>
      </c>
      <c r="W96" s="170" t="s">
        <v>430</v>
      </c>
      <c r="X96" s="170" t="s">
        <v>430</v>
      </c>
      <c r="Y96" s="170" t="s">
        <v>430</v>
      </c>
      <c r="Z96" s="170" t="s">
        <v>430</v>
      </c>
      <c r="AA96" s="170" t="s">
        <v>430</v>
      </c>
      <c r="AB96" s="170" t="s">
        <v>430</v>
      </c>
      <c r="AC96" s="171" t="s">
        <v>429</v>
      </c>
      <c r="AD96" s="171" t="s">
        <v>429</v>
      </c>
      <c r="AE96" s="276"/>
      <c r="AF96" s="56" t="s">
        <v>430</v>
      </c>
      <c r="AG96" s="56" t="s">
        <v>430</v>
      </c>
      <c r="AH96" s="56" t="s">
        <v>430</v>
      </c>
      <c r="AI96" s="56" t="s">
        <v>430</v>
      </c>
      <c r="AJ96" s="56" t="s">
        <v>430</v>
      </c>
      <c r="AK96" s="56" t="s">
        <v>429</v>
      </c>
      <c r="AL96" s="138" t="s">
        <v>399</v>
      </c>
      <c r="AM96" s="136"/>
    </row>
    <row r="97" spans="1:39" ht="26.25" customHeight="1" thickBot="1" x14ac:dyDescent="0.3">
      <c r="A97" s="53" t="s">
        <v>53</v>
      </c>
      <c r="B97" s="57" t="s">
        <v>227</v>
      </c>
      <c r="C97" s="59" t="s">
        <v>228</v>
      </c>
      <c r="D97" s="64"/>
      <c r="E97" s="170" t="s">
        <v>430</v>
      </c>
      <c r="F97" s="170" t="s">
        <v>430</v>
      </c>
      <c r="G97" s="170" t="s">
        <v>430</v>
      </c>
      <c r="H97" s="170" t="s">
        <v>430</v>
      </c>
      <c r="I97" s="56" t="s">
        <v>430</v>
      </c>
      <c r="J97" s="56" t="s">
        <v>430</v>
      </c>
      <c r="K97" s="56" t="s">
        <v>430</v>
      </c>
      <c r="L97" s="56" t="s">
        <v>430</v>
      </c>
      <c r="M97" s="170" t="s">
        <v>430</v>
      </c>
      <c r="N97" s="170" t="s">
        <v>429</v>
      </c>
      <c r="O97" s="170" t="s">
        <v>429</v>
      </c>
      <c r="P97" s="170">
        <v>0.14900333000000002</v>
      </c>
      <c r="Q97" s="170" t="s">
        <v>429</v>
      </c>
      <c r="R97" s="170" t="s">
        <v>429</v>
      </c>
      <c r="S97" s="170" t="s">
        <v>429</v>
      </c>
      <c r="T97" s="170" t="s">
        <v>429</v>
      </c>
      <c r="U97" s="170" t="s">
        <v>429</v>
      </c>
      <c r="V97" s="170" t="s">
        <v>429</v>
      </c>
      <c r="W97" s="170" t="s">
        <v>430</v>
      </c>
      <c r="X97" s="170" t="s">
        <v>430</v>
      </c>
      <c r="Y97" s="170" t="s">
        <v>430</v>
      </c>
      <c r="Z97" s="170" t="s">
        <v>430</v>
      </c>
      <c r="AA97" s="170" t="s">
        <v>430</v>
      </c>
      <c r="AB97" s="170" t="s">
        <v>430</v>
      </c>
      <c r="AC97" s="171" t="s">
        <v>429</v>
      </c>
      <c r="AD97" s="170">
        <v>1.4900333000000001</v>
      </c>
      <c r="AE97" s="276"/>
      <c r="AF97" s="56" t="s">
        <v>430</v>
      </c>
      <c r="AG97" s="56" t="s">
        <v>430</v>
      </c>
      <c r="AH97" s="56" t="s">
        <v>430</v>
      </c>
      <c r="AI97" s="56" t="s">
        <v>430</v>
      </c>
      <c r="AJ97" s="56" t="s">
        <v>430</v>
      </c>
      <c r="AK97" s="56">
        <v>14900333</v>
      </c>
      <c r="AL97" s="200" t="s">
        <v>1066</v>
      </c>
      <c r="AM97" s="136"/>
    </row>
    <row r="98" spans="1:39" ht="26.25" customHeight="1" thickBot="1" x14ac:dyDescent="0.3">
      <c r="A98" s="53" t="s">
        <v>53</v>
      </c>
      <c r="B98" s="57" t="s">
        <v>229</v>
      </c>
      <c r="C98" s="59" t="s">
        <v>230</v>
      </c>
      <c r="D98" s="64"/>
      <c r="E98" s="170" t="s">
        <v>984</v>
      </c>
      <c r="F98" s="170" t="s">
        <v>984</v>
      </c>
      <c r="G98" s="170" t="s">
        <v>984</v>
      </c>
      <c r="H98" s="170" t="s">
        <v>984</v>
      </c>
      <c r="I98" s="56" t="s">
        <v>430</v>
      </c>
      <c r="J98" s="56" t="s">
        <v>430</v>
      </c>
      <c r="K98" s="56" t="s">
        <v>430</v>
      </c>
      <c r="L98" s="56" t="s">
        <v>430</v>
      </c>
      <c r="M98" s="170" t="s">
        <v>984</v>
      </c>
      <c r="N98" s="170" t="s">
        <v>984</v>
      </c>
      <c r="O98" s="170" t="s">
        <v>984</v>
      </c>
      <c r="P98" s="170" t="s">
        <v>984</v>
      </c>
      <c r="Q98" s="170" t="s">
        <v>984</v>
      </c>
      <c r="R98" s="170" t="s">
        <v>984</v>
      </c>
      <c r="S98" s="170" t="s">
        <v>984</v>
      </c>
      <c r="T98" s="170" t="s">
        <v>984</v>
      </c>
      <c r="U98" s="170" t="s">
        <v>984</v>
      </c>
      <c r="V98" s="170" t="s">
        <v>984</v>
      </c>
      <c r="W98" s="170" t="s">
        <v>984</v>
      </c>
      <c r="X98" s="170" t="s">
        <v>984</v>
      </c>
      <c r="Y98" s="170" t="s">
        <v>984</v>
      </c>
      <c r="Z98" s="170" t="s">
        <v>984</v>
      </c>
      <c r="AA98" s="170" t="s">
        <v>984</v>
      </c>
      <c r="AB98" s="170" t="s">
        <v>984</v>
      </c>
      <c r="AC98" s="170" t="s">
        <v>984</v>
      </c>
      <c r="AD98" s="170" t="s">
        <v>984</v>
      </c>
      <c r="AE98" s="276"/>
      <c r="AF98" s="56" t="s">
        <v>430</v>
      </c>
      <c r="AG98" s="56" t="s">
        <v>430</v>
      </c>
      <c r="AH98" s="56" t="s">
        <v>430</v>
      </c>
      <c r="AI98" s="56" t="s">
        <v>430</v>
      </c>
      <c r="AJ98" s="56" t="s">
        <v>430</v>
      </c>
      <c r="AK98" s="56" t="s">
        <v>429</v>
      </c>
      <c r="AL98" s="138" t="s">
        <v>399</v>
      </c>
      <c r="AM98" s="136"/>
    </row>
    <row r="99" spans="1:39" ht="26.25" customHeight="1" thickBot="1" x14ac:dyDescent="0.3">
      <c r="A99" s="53" t="s">
        <v>231</v>
      </c>
      <c r="B99" s="57" t="s">
        <v>232</v>
      </c>
      <c r="C99" s="59" t="s">
        <v>394</v>
      </c>
      <c r="D99" s="64"/>
      <c r="E99" s="180">
        <v>9.8115000000000008E-3</v>
      </c>
      <c r="F99" s="180">
        <v>35.197775100000001</v>
      </c>
      <c r="G99" s="172" t="s">
        <v>430</v>
      </c>
      <c r="H99" s="175">
        <v>43.1706</v>
      </c>
      <c r="I99" s="56" t="s">
        <v>430</v>
      </c>
      <c r="J99" s="56" t="s">
        <v>430</v>
      </c>
      <c r="K99" s="56" t="s">
        <v>430</v>
      </c>
      <c r="L99" s="56" t="s">
        <v>430</v>
      </c>
      <c r="M99" s="172" t="s">
        <v>430</v>
      </c>
      <c r="N99" s="172" t="s">
        <v>430</v>
      </c>
      <c r="O99" s="172" t="s">
        <v>430</v>
      </c>
      <c r="P99" s="172" t="s">
        <v>430</v>
      </c>
      <c r="Q99" s="172" t="s">
        <v>430</v>
      </c>
      <c r="R99" s="172" t="s">
        <v>430</v>
      </c>
      <c r="S99" s="172" t="s">
        <v>430</v>
      </c>
      <c r="T99" s="172" t="s">
        <v>430</v>
      </c>
      <c r="U99" s="172" t="s">
        <v>430</v>
      </c>
      <c r="V99" s="172" t="s">
        <v>430</v>
      </c>
      <c r="W99" s="172" t="s">
        <v>430</v>
      </c>
      <c r="X99" s="172" t="s">
        <v>430</v>
      </c>
      <c r="Y99" s="172" t="s">
        <v>430</v>
      </c>
      <c r="Z99" s="172" t="s">
        <v>430</v>
      </c>
      <c r="AA99" s="172" t="s">
        <v>430</v>
      </c>
      <c r="AB99" s="172" t="s">
        <v>430</v>
      </c>
      <c r="AC99" s="172" t="s">
        <v>430</v>
      </c>
      <c r="AD99" s="172" t="s">
        <v>430</v>
      </c>
      <c r="AE99" s="274"/>
      <c r="AF99" s="64" t="s">
        <v>430</v>
      </c>
      <c r="AG99" s="64" t="s">
        <v>430</v>
      </c>
      <c r="AH99" s="64" t="s">
        <v>430</v>
      </c>
      <c r="AI99" s="64" t="s">
        <v>430</v>
      </c>
      <c r="AJ99" s="64" t="s">
        <v>430</v>
      </c>
      <c r="AK99" s="140">
        <v>1962.3</v>
      </c>
      <c r="AL99" s="139" t="s">
        <v>233</v>
      </c>
      <c r="AM99" s="136"/>
    </row>
    <row r="100" spans="1:39" ht="26.25" customHeight="1" thickBot="1" x14ac:dyDescent="0.3">
      <c r="A100" s="53" t="s">
        <v>231</v>
      </c>
      <c r="B100" s="57" t="s">
        <v>234</v>
      </c>
      <c r="C100" s="59" t="s">
        <v>395</v>
      </c>
      <c r="D100" s="64"/>
      <c r="E100" s="180">
        <v>3.0538500000000003E-3</v>
      </c>
      <c r="F100" s="180">
        <v>18.1235818</v>
      </c>
      <c r="G100" s="172" t="s">
        <v>430</v>
      </c>
      <c r="H100" s="175">
        <v>16.08361</v>
      </c>
      <c r="I100" s="56" t="s">
        <v>430</v>
      </c>
      <c r="J100" s="56" t="s">
        <v>430</v>
      </c>
      <c r="K100" s="56" t="s">
        <v>430</v>
      </c>
      <c r="L100" s="56" t="s">
        <v>430</v>
      </c>
      <c r="M100" s="172" t="s">
        <v>430</v>
      </c>
      <c r="N100" s="172" t="s">
        <v>430</v>
      </c>
      <c r="O100" s="172" t="s">
        <v>430</v>
      </c>
      <c r="P100" s="172" t="s">
        <v>430</v>
      </c>
      <c r="Q100" s="172" t="s">
        <v>430</v>
      </c>
      <c r="R100" s="172" t="s">
        <v>430</v>
      </c>
      <c r="S100" s="172" t="s">
        <v>430</v>
      </c>
      <c r="T100" s="172" t="s">
        <v>430</v>
      </c>
      <c r="U100" s="172" t="s">
        <v>430</v>
      </c>
      <c r="V100" s="172" t="s">
        <v>430</v>
      </c>
      <c r="W100" s="172" t="s">
        <v>430</v>
      </c>
      <c r="X100" s="172" t="s">
        <v>430</v>
      </c>
      <c r="Y100" s="172" t="s">
        <v>430</v>
      </c>
      <c r="Z100" s="172" t="s">
        <v>430</v>
      </c>
      <c r="AA100" s="172" t="s">
        <v>430</v>
      </c>
      <c r="AB100" s="172" t="s">
        <v>430</v>
      </c>
      <c r="AC100" s="172" t="s">
        <v>430</v>
      </c>
      <c r="AD100" s="172" t="s">
        <v>430</v>
      </c>
      <c r="AE100" s="274"/>
      <c r="AF100" s="64" t="s">
        <v>430</v>
      </c>
      <c r="AG100" s="64" t="s">
        <v>430</v>
      </c>
      <c r="AH100" s="64" t="s">
        <v>430</v>
      </c>
      <c r="AI100" s="64" t="s">
        <v>430</v>
      </c>
      <c r="AJ100" s="64" t="s">
        <v>430</v>
      </c>
      <c r="AK100" s="140">
        <v>2035.9</v>
      </c>
      <c r="AL100" s="139" t="s">
        <v>233</v>
      </c>
      <c r="AM100" s="136"/>
    </row>
    <row r="101" spans="1:39" s="136" customFormat="1" ht="26.25" customHeight="1" thickBot="1" x14ac:dyDescent="0.3">
      <c r="A101" s="57" t="s">
        <v>231</v>
      </c>
      <c r="B101" s="57" t="s">
        <v>235</v>
      </c>
      <c r="C101" s="59" t="s">
        <v>236</v>
      </c>
      <c r="D101" s="64"/>
      <c r="E101" s="180">
        <v>5.7940200000000004E-2</v>
      </c>
      <c r="F101" s="180">
        <v>1.6319823000000002</v>
      </c>
      <c r="G101" s="172" t="s">
        <v>430</v>
      </c>
      <c r="H101" s="175">
        <v>3.8626800000000001</v>
      </c>
      <c r="I101" s="56" t="s">
        <v>430</v>
      </c>
      <c r="J101" s="56" t="s">
        <v>430</v>
      </c>
      <c r="K101" s="56" t="s">
        <v>430</v>
      </c>
      <c r="L101" s="56" t="s">
        <v>430</v>
      </c>
      <c r="M101" s="172" t="s">
        <v>430</v>
      </c>
      <c r="N101" s="172" t="s">
        <v>430</v>
      </c>
      <c r="O101" s="172" t="s">
        <v>430</v>
      </c>
      <c r="P101" s="172" t="s">
        <v>430</v>
      </c>
      <c r="Q101" s="172" t="s">
        <v>430</v>
      </c>
      <c r="R101" s="172" t="s">
        <v>430</v>
      </c>
      <c r="S101" s="172" t="s">
        <v>430</v>
      </c>
      <c r="T101" s="172" t="s">
        <v>430</v>
      </c>
      <c r="U101" s="172" t="s">
        <v>430</v>
      </c>
      <c r="V101" s="172" t="s">
        <v>430</v>
      </c>
      <c r="W101" s="172" t="s">
        <v>430</v>
      </c>
      <c r="X101" s="172" t="s">
        <v>430</v>
      </c>
      <c r="Y101" s="172" t="s">
        <v>430</v>
      </c>
      <c r="Z101" s="172" t="s">
        <v>430</v>
      </c>
      <c r="AA101" s="172" t="s">
        <v>430</v>
      </c>
      <c r="AB101" s="172" t="s">
        <v>430</v>
      </c>
      <c r="AC101" s="172" t="s">
        <v>430</v>
      </c>
      <c r="AD101" s="172" t="s">
        <v>430</v>
      </c>
      <c r="AE101" s="274"/>
      <c r="AF101" s="64" t="s">
        <v>430</v>
      </c>
      <c r="AG101" s="64" t="s">
        <v>430</v>
      </c>
      <c r="AH101" s="64" t="s">
        <v>430</v>
      </c>
      <c r="AI101" s="64" t="s">
        <v>430</v>
      </c>
      <c r="AJ101" s="64" t="s">
        <v>430</v>
      </c>
      <c r="AK101" s="140">
        <v>9656.7000000000007</v>
      </c>
      <c r="AL101" s="139" t="s">
        <v>233</v>
      </c>
    </row>
    <row r="102" spans="1:39" ht="26.25" customHeight="1" thickBot="1" x14ac:dyDescent="0.3">
      <c r="A102" s="53" t="s">
        <v>231</v>
      </c>
      <c r="B102" s="57" t="s">
        <v>237</v>
      </c>
      <c r="C102" s="59" t="s">
        <v>373</v>
      </c>
      <c r="D102" s="64"/>
      <c r="E102" s="180">
        <v>1.9684000000000004E-3</v>
      </c>
      <c r="F102" s="180">
        <v>0.54229420000000006</v>
      </c>
      <c r="G102" s="172" t="s">
        <v>430</v>
      </c>
      <c r="H102" s="175">
        <v>3.6415400000000004</v>
      </c>
      <c r="I102" s="56" t="s">
        <v>430</v>
      </c>
      <c r="J102" s="56" t="s">
        <v>430</v>
      </c>
      <c r="K102" s="56" t="s">
        <v>430</v>
      </c>
      <c r="L102" s="56" t="s">
        <v>430</v>
      </c>
      <c r="M102" s="172" t="s">
        <v>430</v>
      </c>
      <c r="N102" s="172" t="s">
        <v>430</v>
      </c>
      <c r="O102" s="172" t="s">
        <v>430</v>
      </c>
      <c r="P102" s="172" t="s">
        <v>430</v>
      </c>
      <c r="Q102" s="172" t="s">
        <v>430</v>
      </c>
      <c r="R102" s="172" t="s">
        <v>430</v>
      </c>
      <c r="S102" s="172" t="s">
        <v>430</v>
      </c>
      <c r="T102" s="172" t="s">
        <v>430</v>
      </c>
      <c r="U102" s="172" t="s">
        <v>430</v>
      </c>
      <c r="V102" s="172" t="s">
        <v>430</v>
      </c>
      <c r="W102" s="172" t="s">
        <v>430</v>
      </c>
      <c r="X102" s="172" t="s">
        <v>430</v>
      </c>
      <c r="Y102" s="172" t="s">
        <v>430</v>
      </c>
      <c r="Z102" s="172" t="s">
        <v>430</v>
      </c>
      <c r="AA102" s="172" t="s">
        <v>430</v>
      </c>
      <c r="AB102" s="172" t="s">
        <v>430</v>
      </c>
      <c r="AC102" s="172" t="s">
        <v>430</v>
      </c>
      <c r="AD102" s="172" t="s">
        <v>430</v>
      </c>
      <c r="AE102" s="274"/>
      <c r="AF102" s="64" t="s">
        <v>430</v>
      </c>
      <c r="AG102" s="64" t="s">
        <v>430</v>
      </c>
      <c r="AH102" s="64" t="s">
        <v>430</v>
      </c>
      <c r="AI102" s="64" t="s">
        <v>430</v>
      </c>
      <c r="AJ102" s="64" t="s">
        <v>430</v>
      </c>
      <c r="AK102" s="140">
        <v>984.2</v>
      </c>
      <c r="AL102" s="139" t="s">
        <v>233</v>
      </c>
      <c r="AM102" s="136"/>
    </row>
    <row r="103" spans="1:39" ht="26.25" customHeight="1" thickBot="1" x14ac:dyDescent="0.3">
      <c r="A103" s="53" t="s">
        <v>231</v>
      </c>
      <c r="B103" s="57" t="s">
        <v>238</v>
      </c>
      <c r="C103" s="59" t="s">
        <v>239</v>
      </c>
      <c r="D103" s="64"/>
      <c r="E103" s="174" t="s">
        <v>429</v>
      </c>
      <c r="F103" s="174" t="s">
        <v>429</v>
      </c>
      <c r="G103" s="172" t="s">
        <v>430</v>
      </c>
      <c r="H103" s="174" t="s">
        <v>429</v>
      </c>
      <c r="I103" s="56" t="s">
        <v>430</v>
      </c>
      <c r="J103" s="56" t="s">
        <v>430</v>
      </c>
      <c r="K103" s="56" t="s">
        <v>430</v>
      </c>
      <c r="L103" s="56" t="s">
        <v>430</v>
      </c>
      <c r="M103" s="172" t="s">
        <v>430</v>
      </c>
      <c r="N103" s="172" t="s">
        <v>430</v>
      </c>
      <c r="O103" s="172" t="s">
        <v>430</v>
      </c>
      <c r="P103" s="172" t="s">
        <v>430</v>
      </c>
      <c r="Q103" s="172" t="s">
        <v>430</v>
      </c>
      <c r="R103" s="172" t="s">
        <v>430</v>
      </c>
      <c r="S103" s="172" t="s">
        <v>430</v>
      </c>
      <c r="T103" s="172" t="s">
        <v>430</v>
      </c>
      <c r="U103" s="172" t="s">
        <v>430</v>
      </c>
      <c r="V103" s="172" t="s">
        <v>430</v>
      </c>
      <c r="W103" s="172" t="s">
        <v>430</v>
      </c>
      <c r="X103" s="172" t="s">
        <v>430</v>
      </c>
      <c r="Y103" s="172" t="s">
        <v>430</v>
      </c>
      <c r="Z103" s="172" t="s">
        <v>430</v>
      </c>
      <c r="AA103" s="172" t="s">
        <v>430</v>
      </c>
      <c r="AB103" s="172" t="s">
        <v>430</v>
      </c>
      <c r="AC103" s="172" t="s">
        <v>430</v>
      </c>
      <c r="AD103" s="172" t="s">
        <v>430</v>
      </c>
      <c r="AE103" s="274"/>
      <c r="AF103" s="64" t="s">
        <v>430</v>
      </c>
      <c r="AG103" s="64" t="s">
        <v>430</v>
      </c>
      <c r="AH103" s="64" t="s">
        <v>430</v>
      </c>
      <c r="AI103" s="64" t="s">
        <v>430</v>
      </c>
      <c r="AJ103" s="64" t="s">
        <v>430</v>
      </c>
      <c r="AK103" s="140" t="s">
        <v>429</v>
      </c>
      <c r="AL103" s="139" t="s">
        <v>233</v>
      </c>
      <c r="AM103" s="136"/>
    </row>
    <row r="104" spans="1:39" s="136" customFormat="1" ht="26.25" customHeight="1" thickBot="1" x14ac:dyDescent="0.3">
      <c r="A104" s="57" t="s">
        <v>231</v>
      </c>
      <c r="B104" s="57" t="s">
        <v>240</v>
      </c>
      <c r="C104" s="59" t="s">
        <v>241</v>
      </c>
      <c r="D104" s="64"/>
      <c r="E104" s="174" t="s">
        <v>431</v>
      </c>
      <c r="F104" s="174" t="s">
        <v>431</v>
      </c>
      <c r="G104" s="172" t="s">
        <v>430</v>
      </c>
      <c r="H104" s="174" t="s">
        <v>431</v>
      </c>
      <c r="I104" s="56" t="s">
        <v>430</v>
      </c>
      <c r="J104" s="56" t="s">
        <v>430</v>
      </c>
      <c r="K104" s="56" t="s">
        <v>430</v>
      </c>
      <c r="L104" s="56" t="s">
        <v>430</v>
      </c>
      <c r="M104" s="172" t="s">
        <v>430</v>
      </c>
      <c r="N104" s="172" t="s">
        <v>430</v>
      </c>
      <c r="O104" s="172" t="s">
        <v>430</v>
      </c>
      <c r="P104" s="172" t="s">
        <v>430</v>
      </c>
      <c r="Q104" s="172" t="s">
        <v>430</v>
      </c>
      <c r="R104" s="172" t="s">
        <v>430</v>
      </c>
      <c r="S104" s="172" t="s">
        <v>430</v>
      </c>
      <c r="T104" s="172" t="s">
        <v>430</v>
      </c>
      <c r="U104" s="172" t="s">
        <v>430</v>
      </c>
      <c r="V104" s="172" t="s">
        <v>430</v>
      </c>
      <c r="W104" s="172" t="s">
        <v>430</v>
      </c>
      <c r="X104" s="172" t="s">
        <v>430</v>
      </c>
      <c r="Y104" s="172" t="s">
        <v>430</v>
      </c>
      <c r="Z104" s="172" t="s">
        <v>430</v>
      </c>
      <c r="AA104" s="172" t="s">
        <v>430</v>
      </c>
      <c r="AB104" s="172" t="s">
        <v>430</v>
      </c>
      <c r="AC104" s="172" t="s">
        <v>430</v>
      </c>
      <c r="AD104" s="172" t="s">
        <v>430</v>
      </c>
      <c r="AE104" s="274"/>
      <c r="AF104" s="64" t="s">
        <v>430</v>
      </c>
      <c r="AG104" s="64" t="s">
        <v>430</v>
      </c>
      <c r="AH104" s="64" t="s">
        <v>430</v>
      </c>
      <c r="AI104" s="64" t="s">
        <v>430</v>
      </c>
      <c r="AJ104" s="64" t="s">
        <v>430</v>
      </c>
      <c r="AK104" s="140" t="s">
        <v>431</v>
      </c>
      <c r="AL104" s="139" t="s">
        <v>233</v>
      </c>
    </row>
    <row r="105" spans="1:39" ht="26.25" customHeight="1" thickBot="1" x14ac:dyDescent="0.3">
      <c r="A105" s="53" t="s">
        <v>231</v>
      </c>
      <c r="B105" s="57" t="s">
        <v>242</v>
      </c>
      <c r="C105" s="59" t="s">
        <v>243</v>
      </c>
      <c r="D105" s="64"/>
      <c r="E105" s="180">
        <v>0.1212</v>
      </c>
      <c r="F105" s="180">
        <v>4.1450400000000007</v>
      </c>
      <c r="G105" s="172" t="s">
        <v>430</v>
      </c>
      <c r="H105" s="175">
        <v>6.7871999999999995</v>
      </c>
      <c r="I105" s="56" t="s">
        <v>430</v>
      </c>
      <c r="J105" s="56" t="s">
        <v>430</v>
      </c>
      <c r="K105" s="56" t="s">
        <v>430</v>
      </c>
      <c r="L105" s="56" t="s">
        <v>430</v>
      </c>
      <c r="M105" s="172" t="s">
        <v>430</v>
      </c>
      <c r="N105" s="172" t="s">
        <v>430</v>
      </c>
      <c r="O105" s="172" t="s">
        <v>430</v>
      </c>
      <c r="P105" s="172" t="s">
        <v>430</v>
      </c>
      <c r="Q105" s="172" t="s">
        <v>430</v>
      </c>
      <c r="R105" s="172" t="s">
        <v>430</v>
      </c>
      <c r="S105" s="172" t="s">
        <v>430</v>
      </c>
      <c r="T105" s="172" t="s">
        <v>430</v>
      </c>
      <c r="U105" s="172" t="s">
        <v>430</v>
      </c>
      <c r="V105" s="172" t="s">
        <v>430</v>
      </c>
      <c r="W105" s="172" t="s">
        <v>430</v>
      </c>
      <c r="X105" s="172" t="s">
        <v>430</v>
      </c>
      <c r="Y105" s="172" t="s">
        <v>430</v>
      </c>
      <c r="Z105" s="172" t="s">
        <v>430</v>
      </c>
      <c r="AA105" s="172" t="s">
        <v>430</v>
      </c>
      <c r="AB105" s="172" t="s">
        <v>430</v>
      </c>
      <c r="AC105" s="172" t="s">
        <v>430</v>
      </c>
      <c r="AD105" s="172" t="s">
        <v>430</v>
      </c>
      <c r="AE105" s="274"/>
      <c r="AF105" s="64" t="s">
        <v>430</v>
      </c>
      <c r="AG105" s="64" t="s">
        <v>430</v>
      </c>
      <c r="AH105" s="64" t="s">
        <v>430</v>
      </c>
      <c r="AI105" s="64" t="s">
        <v>430</v>
      </c>
      <c r="AJ105" s="64" t="s">
        <v>430</v>
      </c>
      <c r="AK105" s="140">
        <v>969.6</v>
      </c>
      <c r="AL105" s="139" t="s">
        <v>233</v>
      </c>
      <c r="AM105" s="136"/>
    </row>
    <row r="106" spans="1:39" ht="26.25" customHeight="1" thickBot="1" x14ac:dyDescent="0.3">
      <c r="A106" s="53" t="s">
        <v>231</v>
      </c>
      <c r="B106" s="57" t="s">
        <v>244</v>
      </c>
      <c r="C106" s="59" t="s">
        <v>245</v>
      </c>
      <c r="D106" s="64"/>
      <c r="E106" s="174" t="s">
        <v>429</v>
      </c>
      <c r="F106" s="174" t="s">
        <v>429</v>
      </c>
      <c r="G106" s="172" t="s">
        <v>430</v>
      </c>
      <c r="H106" s="174" t="s">
        <v>429</v>
      </c>
      <c r="I106" s="56" t="s">
        <v>430</v>
      </c>
      <c r="J106" s="56" t="s">
        <v>430</v>
      </c>
      <c r="K106" s="56" t="s">
        <v>430</v>
      </c>
      <c r="L106" s="56" t="s">
        <v>430</v>
      </c>
      <c r="M106" s="172" t="s">
        <v>430</v>
      </c>
      <c r="N106" s="172" t="s">
        <v>430</v>
      </c>
      <c r="O106" s="172" t="s">
        <v>430</v>
      </c>
      <c r="P106" s="172" t="s">
        <v>430</v>
      </c>
      <c r="Q106" s="172" t="s">
        <v>430</v>
      </c>
      <c r="R106" s="172" t="s">
        <v>430</v>
      </c>
      <c r="S106" s="172" t="s">
        <v>430</v>
      </c>
      <c r="T106" s="172" t="s">
        <v>430</v>
      </c>
      <c r="U106" s="172" t="s">
        <v>430</v>
      </c>
      <c r="V106" s="172" t="s">
        <v>430</v>
      </c>
      <c r="W106" s="172" t="s">
        <v>430</v>
      </c>
      <c r="X106" s="172" t="s">
        <v>430</v>
      </c>
      <c r="Y106" s="172" t="s">
        <v>430</v>
      </c>
      <c r="Z106" s="172" t="s">
        <v>430</v>
      </c>
      <c r="AA106" s="172" t="s">
        <v>430</v>
      </c>
      <c r="AB106" s="172" t="s">
        <v>430</v>
      </c>
      <c r="AC106" s="172" t="s">
        <v>430</v>
      </c>
      <c r="AD106" s="172" t="s">
        <v>430</v>
      </c>
      <c r="AE106" s="274"/>
      <c r="AF106" s="64" t="s">
        <v>430</v>
      </c>
      <c r="AG106" s="64" t="s">
        <v>430</v>
      </c>
      <c r="AH106" s="64" t="s">
        <v>430</v>
      </c>
      <c r="AI106" s="64" t="s">
        <v>430</v>
      </c>
      <c r="AJ106" s="64" t="s">
        <v>430</v>
      </c>
      <c r="AK106" s="140" t="s">
        <v>429</v>
      </c>
      <c r="AL106" s="139" t="s">
        <v>233</v>
      </c>
      <c r="AM106" s="136"/>
    </row>
    <row r="107" spans="1:39" ht="26.25" customHeight="1" thickBot="1" x14ac:dyDescent="0.3">
      <c r="A107" s="53" t="s">
        <v>231</v>
      </c>
      <c r="B107" s="57" t="s">
        <v>246</v>
      </c>
      <c r="C107" s="59" t="s">
        <v>366</v>
      </c>
      <c r="D107" s="64"/>
      <c r="E107" s="180">
        <v>0.25231360000000003</v>
      </c>
      <c r="F107" s="180">
        <v>2.9736960000000003</v>
      </c>
      <c r="G107" s="172" t="s">
        <v>430</v>
      </c>
      <c r="H107" s="175">
        <v>2.8835840000000004</v>
      </c>
      <c r="I107" s="56" t="s">
        <v>430</v>
      </c>
      <c r="J107" s="56" t="s">
        <v>430</v>
      </c>
      <c r="K107" s="56" t="s">
        <v>430</v>
      </c>
      <c r="L107" s="56" t="s">
        <v>430</v>
      </c>
      <c r="M107" s="172" t="s">
        <v>430</v>
      </c>
      <c r="N107" s="172" t="s">
        <v>430</v>
      </c>
      <c r="O107" s="172" t="s">
        <v>430</v>
      </c>
      <c r="P107" s="172" t="s">
        <v>430</v>
      </c>
      <c r="Q107" s="172" t="s">
        <v>430</v>
      </c>
      <c r="R107" s="172" t="s">
        <v>430</v>
      </c>
      <c r="S107" s="172" t="s">
        <v>430</v>
      </c>
      <c r="T107" s="172" t="s">
        <v>430</v>
      </c>
      <c r="U107" s="172" t="s">
        <v>430</v>
      </c>
      <c r="V107" s="172" t="s">
        <v>430</v>
      </c>
      <c r="W107" s="172" t="s">
        <v>430</v>
      </c>
      <c r="X107" s="172" t="s">
        <v>430</v>
      </c>
      <c r="Y107" s="172" t="s">
        <v>430</v>
      </c>
      <c r="Z107" s="172" t="s">
        <v>430</v>
      </c>
      <c r="AA107" s="172" t="s">
        <v>430</v>
      </c>
      <c r="AB107" s="172" t="s">
        <v>430</v>
      </c>
      <c r="AC107" s="172" t="s">
        <v>430</v>
      </c>
      <c r="AD107" s="172" t="s">
        <v>430</v>
      </c>
      <c r="AE107" s="274"/>
      <c r="AF107" s="64" t="s">
        <v>430</v>
      </c>
      <c r="AG107" s="64" t="s">
        <v>430</v>
      </c>
      <c r="AH107" s="64" t="s">
        <v>430</v>
      </c>
      <c r="AI107" s="64" t="s">
        <v>430</v>
      </c>
      <c r="AJ107" s="64" t="s">
        <v>430</v>
      </c>
      <c r="AK107" s="140">
        <v>18022.400000000001</v>
      </c>
      <c r="AL107" s="139" t="s">
        <v>233</v>
      </c>
      <c r="AM107" s="136"/>
    </row>
    <row r="108" spans="1:39" ht="26.25" customHeight="1" thickBot="1" x14ac:dyDescent="0.3">
      <c r="A108" s="53" t="s">
        <v>231</v>
      </c>
      <c r="B108" s="57" t="s">
        <v>247</v>
      </c>
      <c r="C108" s="59" t="s">
        <v>367</v>
      </c>
      <c r="D108" s="64"/>
      <c r="E108" s="174" t="s">
        <v>431</v>
      </c>
      <c r="F108" s="174" t="s">
        <v>431</v>
      </c>
      <c r="G108" s="172" t="s">
        <v>430</v>
      </c>
      <c r="H108" s="174" t="s">
        <v>431</v>
      </c>
      <c r="I108" s="56" t="s">
        <v>430</v>
      </c>
      <c r="J108" s="56" t="s">
        <v>430</v>
      </c>
      <c r="K108" s="56" t="s">
        <v>430</v>
      </c>
      <c r="L108" s="56" t="s">
        <v>430</v>
      </c>
      <c r="M108" s="172" t="s">
        <v>430</v>
      </c>
      <c r="N108" s="172" t="s">
        <v>430</v>
      </c>
      <c r="O108" s="172" t="s">
        <v>430</v>
      </c>
      <c r="P108" s="172" t="s">
        <v>430</v>
      </c>
      <c r="Q108" s="172" t="s">
        <v>430</v>
      </c>
      <c r="R108" s="172" t="s">
        <v>430</v>
      </c>
      <c r="S108" s="172" t="s">
        <v>430</v>
      </c>
      <c r="T108" s="172" t="s">
        <v>430</v>
      </c>
      <c r="U108" s="172" t="s">
        <v>430</v>
      </c>
      <c r="V108" s="172" t="s">
        <v>430</v>
      </c>
      <c r="W108" s="172" t="s">
        <v>430</v>
      </c>
      <c r="X108" s="172" t="s">
        <v>430</v>
      </c>
      <c r="Y108" s="172" t="s">
        <v>430</v>
      </c>
      <c r="Z108" s="172" t="s">
        <v>430</v>
      </c>
      <c r="AA108" s="172" t="s">
        <v>430</v>
      </c>
      <c r="AB108" s="172" t="s">
        <v>430</v>
      </c>
      <c r="AC108" s="172" t="s">
        <v>430</v>
      </c>
      <c r="AD108" s="172" t="s">
        <v>430</v>
      </c>
      <c r="AE108" s="274"/>
      <c r="AF108" s="64" t="s">
        <v>430</v>
      </c>
      <c r="AG108" s="64" t="s">
        <v>430</v>
      </c>
      <c r="AH108" s="64" t="s">
        <v>430</v>
      </c>
      <c r="AI108" s="64" t="s">
        <v>430</v>
      </c>
      <c r="AJ108" s="64" t="s">
        <v>430</v>
      </c>
      <c r="AK108" s="140" t="s">
        <v>431</v>
      </c>
      <c r="AL108" s="139" t="s">
        <v>233</v>
      </c>
      <c r="AM108" s="136"/>
    </row>
    <row r="109" spans="1:39" ht="26.25" customHeight="1" thickBot="1" x14ac:dyDescent="0.3">
      <c r="A109" s="53" t="s">
        <v>231</v>
      </c>
      <c r="B109" s="57" t="s">
        <v>248</v>
      </c>
      <c r="C109" s="59" t="s">
        <v>368</v>
      </c>
      <c r="D109" s="64"/>
      <c r="E109" s="174" t="s">
        <v>431</v>
      </c>
      <c r="F109" s="174" t="s">
        <v>431</v>
      </c>
      <c r="G109" s="172" t="s">
        <v>430</v>
      </c>
      <c r="H109" s="174" t="s">
        <v>431</v>
      </c>
      <c r="I109" s="56" t="s">
        <v>430</v>
      </c>
      <c r="J109" s="56" t="s">
        <v>430</v>
      </c>
      <c r="K109" s="56" t="s">
        <v>430</v>
      </c>
      <c r="L109" s="56" t="s">
        <v>430</v>
      </c>
      <c r="M109" s="172" t="s">
        <v>430</v>
      </c>
      <c r="N109" s="172" t="s">
        <v>430</v>
      </c>
      <c r="O109" s="172" t="s">
        <v>430</v>
      </c>
      <c r="P109" s="172" t="s">
        <v>430</v>
      </c>
      <c r="Q109" s="172" t="s">
        <v>430</v>
      </c>
      <c r="R109" s="172" t="s">
        <v>430</v>
      </c>
      <c r="S109" s="172" t="s">
        <v>430</v>
      </c>
      <c r="T109" s="172" t="s">
        <v>430</v>
      </c>
      <c r="U109" s="172" t="s">
        <v>430</v>
      </c>
      <c r="V109" s="172" t="s">
        <v>430</v>
      </c>
      <c r="W109" s="172" t="s">
        <v>430</v>
      </c>
      <c r="X109" s="172" t="s">
        <v>430</v>
      </c>
      <c r="Y109" s="172" t="s">
        <v>430</v>
      </c>
      <c r="Z109" s="172" t="s">
        <v>430</v>
      </c>
      <c r="AA109" s="172" t="s">
        <v>430</v>
      </c>
      <c r="AB109" s="172" t="s">
        <v>430</v>
      </c>
      <c r="AC109" s="172" t="s">
        <v>430</v>
      </c>
      <c r="AD109" s="172" t="s">
        <v>430</v>
      </c>
      <c r="AE109" s="274"/>
      <c r="AF109" s="64" t="s">
        <v>430</v>
      </c>
      <c r="AG109" s="64" t="s">
        <v>430</v>
      </c>
      <c r="AH109" s="64" t="s">
        <v>430</v>
      </c>
      <c r="AI109" s="64" t="s">
        <v>430</v>
      </c>
      <c r="AJ109" s="64" t="s">
        <v>430</v>
      </c>
      <c r="AK109" s="140" t="s">
        <v>431</v>
      </c>
      <c r="AL109" s="139" t="s">
        <v>233</v>
      </c>
      <c r="AM109" s="136"/>
    </row>
    <row r="110" spans="1:39" ht="26.25" customHeight="1" thickBot="1" x14ac:dyDescent="0.3">
      <c r="A110" s="53" t="s">
        <v>231</v>
      </c>
      <c r="B110" s="57" t="s">
        <v>249</v>
      </c>
      <c r="C110" s="59" t="s">
        <v>369</v>
      </c>
      <c r="D110" s="64"/>
      <c r="E110" s="174" t="s">
        <v>431</v>
      </c>
      <c r="F110" s="174" t="s">
        <v>431</v>
      </c>
      <c r="G110" s="172" t="s">
        <v>430</v>
      </c>
      <c r="H110" s="174" t="s">
        <v>431</v>
      </c>
      <c r="I110" s="56" t="s">
        <v>430</v>
      </c>
      <c r="J110" s="56" t="s">
        <v>430</v>
      </c>
      <c r="K110" s="56" t="s">
        <v>430</v>
      </c>
      <c r="L110" s="56" t="s">
        <v>430</v>
      </c>
      <c r="M110" s="172" t="s">
        <v>430</v>
      </c>
      <c r="N110" s="172" t="s">
        <v>430</v>
      </c>
      <c r="O110" s="172" t="s">
        <v>430</v>
      </c>
      <c r="P110" s="172" t="s">
        <v>430</v>
      </c>
      <c r="Q110" s="172" t="s">
        <v>430</v>
      </c>
      <c r="R110" s="172" t="s">
        <v>430</v>
      </c>
      <c r="S110" s="172" t="s">
        <v>430</v>
      </c>
      <c r="T110" s="172" t="s">
        <v>430</v>
      </c>
      <c r="U110" s="172" t="s">
        <v>430</v>
      </c>
      <c r="V110" s="172" t="s">
        <v>430</v>
      </c>
      <c r="W110" s="172" t="s">
        <v>430</v>
      </c>
      <c r="X110" s="172" t="s">
        <v>430</v>
      </c>
      <c r="Y110" s="172" t="s">
        <v>430</v>
      </c>
      <c r="Z110" s="172" t="s">
        <v>430</v>
      </c>
      <c r="AA110" s="172" t="s">
        <v>430</v>
      </c>
      <c r="AB110" s="172" t="s">
        <v>430</v>
      </c>
      <c r="AC110" s="172" t="s">
        <v>430</v>
      </c>
      <c r="AD110" s="172" t="s">
        <v>430</v>
      </c>
      <c r="AE110" s="274"/>
      <c r="AF110" s="64" t="s">
        <v>430</v>
      </c>
      <c r="AG110" s="64" t="s">
        <v>430</v>
      </c>
      <c r="AH110" s="64" t="s">
        <v>430</v>
      </c>
      <c r="AI110" s="64" t="s">
        <v>430</v>
      </c>
      <c r="AJ110" s="64" t="s">
        <v>430</v>
      </c>
      <c r="AK110" s="140" t="s">
        <v>431</v>
      </c>
      <c r="AL110" s="139" t="s">
        <v>233</v>
      </c>
      <c r="AM110" s="136"/>
    </row>
    <row r="111" spans="1:39" ht="26.25" customHeight="1" thickBot="1" x14ac:dyDescent="0.3">
      <c r="A111" s="53" t="s">
        <v>231</v>
      </c>
      <c r="B111" s="57" t="s">
        <v>250</v>
      </c>
      <c r="C111" s="59" t="s">
        <v>363</v>
      </c>
      <c r="D111" s="64"/>
      <c r="E111" s="183">
        <v>4.8049999999999996E-5</v>
      </c>
      <c r="F111" s="180">
        <v>2.60431E-2</v>
      </c>
      <c r="G111" s="172" t="s">
        <v>430</v>
      </c>
      <c r="H111" s="175">
        <v>1.00905</v>
      </c>
      <c r="I111" s="56" t="s">
        <v>430</v>
      </c>
      <c r="J111" s="56" t="s">
        <v>430</v>
      </c>
      <c r="K111" s="56" t="s">
        <v>430</v>
      </c>
      <c r="L111" s="56" t="s">
        <v>430</v>
      </c>
      <c r="M111" s="172" t="s">
        <v>430</v>
      </c>
      <c r="N111" s="172" t="s">
        <v>430</v>
      </c>
      <c r="O111" s="172" t="s">
        <v>430</v>
      </c>
      <c r="P111" s="172" t="s">
        <v>430</v>
      </c>
      <c r="Q111" s="172" t="s">
        <v>430</v>
      </c>
      <c r="R111" s="172" t="s">
        <v>430</v>
      </c>
      <c r="S111" s="172" t="s">
        <v>430</v>
      </c>
      <c r="T111" s="172" t="s">
        <v>430</v>
      </c>
      <c r="U111" s="172" t="s">
        <v>430</v>
      </c>
      <c r="V111" s="172" t="s">
        <v>430</v>
      </c>
      <c r="W111" s="172" t="s">
        <v>430</v>
      </c>
      <c r="X111" s="172" t="s">
        <v>430</v>
      </c>
      <c r="Y111" s="172" t="s">
        <v>430</v>
      </c>
      <c r="Z111" s="172" t="s">
        <v>430</v>
      </c>
      <c r="AA111" s="172" t="s">
        <v>430</v>
      </c>
      <c r="AB111" s="172" t="s">
        <v>430</v>
      </c>
      <c r="AC111" s="172" t="s">
        <v>430</v>
      </c>
      <c r="AD111" s="172" t="s">
        <v>430</v>
      </c>
      <c r="AE111" s="274"/>
      <c r="AF111" s="64" t="s">
        <v>430</v>
      </c>
      <c r="AG111" s="64" t="s">
        <v>430</v>
      </c>
      <c r="AH111" s="64" t="s">
        <v>430</v>
      </c>
      <c r="AI111" s="64" t="s">
        <v>430</v>
      </c>
      <c r="AJ111" s="64" t="s">
        <v>430</v>
      </c>
      <c r="AK111" s="140">
        <v>96.1</v>
      </c>
      <c r="AL111" s="139" t="s">
        <v>233</v>
      </c>
      <c r="AM111" s="136"/>
    </row>
    <row r="112" spans="1:39" ht="26.25" customHeight="1" thickBot="1" x14ac:dyDescent="0.3">
      <c r="A112" s="53" t="s">
        <v>251</v>
      </c>
      <c r="B112" s="57" t="s">
        <v>252</v>
      </c>
      <c r="C112" s="59" t="s">
        <v>253</v>
      </c>
      <c r="D112" s="56"/>
      <c r="E112" s="184">
        <v>0.124468</v>
      </c>
      <c r="F112" s="172" t="s">
        <v>429</v>
      </c>
      <c r="G112" s="172" t="s">
        <v>430</v>
      </c>
      <c r="H112" s="184">
        <v>0.155585</v>
      </c>
      <c r="I112" s="56" t="s">
        <v>430</v>
      </c>
      <c r="J112" s="56" t="s">
        <v>430</v>
      </c>
      <c r="K112" s="56" t="s">
        <v>430</v>
      </c>
      <c r="L112" s="56" t="s">
        <v>430</v>
      </c>
      <c r="M112" s="172" t="s">
        <v>430</v>
      </c>
      <c r="N112" s="172" t="s">
        <v>430</v>
      </c>
      <c r="O112" s="172" t="s">
        <v>430</v>
      </c>
      <c r="P112" s="172" t="s">
        <v>430</v>
      </c>
      <c r="Q112" s="172" t="s">
        <v>430</v>
      </c>
      <c r="R112" s="172" t="s">
        <v>430</v>
      </c>
      <c r="S112" s="172" t="s">
        <v>430</v>
      </c>
      <c r="T112" s="172" t="s">
        <v>430</v>
      </c>
      <c r="U112" s="172" t="s">
        <v>430</v>
      </c>
      <c r="V112" s="172" t="s">
        <v>430</v>
      </c>
      <c r="W112" s="172" t="s">
        <v>430</v>
      </c>
      <c r="X112" s="172" t="s">
        <v>430</v>
      </c>
      <c r="Y112" s="172" t="s">
        <v>430</v>
      </c>
      <c r="Z112" s="172" t="s">
        <v>430</v>
      </c>
      <c r="AA112" s="172" t="s">
        <v>430</v>
      </c>
      <c r="AB112" s="172" t="s">
        <v>430</v>
      </c>
      <c r="AC112" s="172" t="s">
        <v>430</v>
      </c>
      <c r="AD112" s="172" t="s">
        <v>430</v>
      </c>
      <c r="AE112" s="274"/>
      <c r="AF112" s="64" t="s">
        <v>430</v>
      </c>
      <c r="AG112" s="64" t="s">
        <v>430</v>
      </c>
      <c r="AH112" s="64" t="s">
        <v>430</v>
      </c>
      <c r="AI112" s="64" t="s">
        <v>430</v>
      </c>
      <c r="AJ112" s="64" t="s">
        <v>430</v>
      </c>
      <c r="AK112" s="272">
        <v>10.73</v>
      </c>
      <c r="AL112" s="138" t="s">
        <v>972</v>
      </c>
      <c r="AM112" s="136"/>
    </row>
    <row r="113" spans="1:39" ht="26.25" customHeight="1" thickBot="1" x14ac:dyDescent="0.3">
      <c r="A113" s="53" t="s">
        <v>251</v>
      </c>
      <c r="B113" s="60" t="s">
        <v>254</v>
      </c>
      <c r="C113" s="61" t="s">
        <v>255</v>
      </c>
      <c r="D113" s="56"/>
      <c r="E113" s="184">
        <v>3.4260000000000006E-2</v>
      </c>
      <c r="F113" s="172" t="s">
        <v>429</v>
      </c>
      <c r="G113" s="172" t="s">
        <v>430</v>
      </c>
      <c r="H113" s="175">
        <v>52.443199999999997</v>
      </c>
      <c r="I113" s="56" t="s">
        <v>430</v>
      </c>
      <c r="J113" s="56" t="s">
        <v>430</v>
      </c>
      <c r="K113" s="56" t="s">
        <v>430</v>
      </c>
      <c r="L113" s="56" t="s">
        <v>430</v>
      </c>
      <c r="M113" s="172" t="s">
        <v>430</v>
      </c>
      <c r="N113" s="172" t="s">
        <v>430</v>
      </c>
      <c r="O113" s="172" t="s">
        <v>430</v>
      </c>
      <c r="P113" s="172" t="s">
        <v>430</v>
      </c>
      <c r="Q113" s="172" t="s">
        <v>430</v>
      </c>
      <c r="R113" s="172" t="s">
        <v>430</v>
      </c>
      <c r="S113" s="172" t="s">
        <v>430</v>
      </c>
      <c r="T113" s="172" t="s">
        <v>430</v>
      </c>
      <c r="U113" s="172" t="s">
        <v>430</v>
      </c>
      <c r="V113" s="172" t="s">
        <v>430</v>
      </c>
      <c r="W113" s="172" t="s">
        <v>430</v>
      </c>
      <c r="X113" s="172" t="s">
        <v>430</v>
      </c>
      <c r="Y113" s="172" t="s">
        <v>430</v>
      </c>
      <c r="Z113" s="172" t="s">
        <v>430</v>
      </c>
      <c r="AA113" s="172" t="s">
        <v>430</v>
      </c>
      <c r="AB113" s="172" t="s">
        <v>430</v>
      </c>
      <c r="AC113" s="172" t="s">
        <v>430</v>
      </c>
      <c r="AD113" s="172" t="s">
        <v>430</v>
      </c>
      <c r="AE113" s="274"/>
      <c r="AF113" s="64" t="s">
        <v>430</v>
      </c>
      <c r="AG113" s="64" t="s">
        <v>430</v>
      </c>
      <c r="AH113" s="64" t="s">
        <v>430</v>
      </c>
      <c r="AI113" s="64" t="s">
        <v>430</v>
      </c>
      <c r="AJ113" s="64" t="s">
        <v>430</v>
      </c>
      <c r="AK113" s="135" t="s">
        <v>1008</v>
      </c>
      <c r="AL113" s="138" t="s">
        <v>973</v>
      </c>
      <c r="AM113" s="136"/>
    </row>
    <row r="114" spans="1:39" ht="26.25" customHeight="1" thickBot="1" x14ac:dyDescent="0.3">
      <c r="A114" s="53" t="s">
        <v>251</v>
      </c>
      <c r="B114" s="60" t="s">
        <v>256</v>
      </c>
      <c r="C114" s="61" t="s">
        <v>374</v>
      </c>
      <c r="D114" s="56"/>
      <c r="E114" s="174" t="s">
        <v>434</v>
      </c>
      <c r="F114" s="172" t="s">
        <v>429</v>
      </c>
      <c r="G114" s="172" t="s">
        <v>430</v>
      </c>
      <c r="H114" s="174" t="s">
        <v>434</v>
      </c>
      <c r="I114" s="56" t="s">
        <v>430</v>
      </c>
      <c r="J114" s="56" t="s">
        <v>430</v>
      </c>
      <c r="K114" s="56" t="s">
        <v>430</v>
      </c>
      <c r="L114" s="56" t="s">
        <v>430</v>
      </c>
      <c r="M114" s="172" t="s">
        <v>430</v>
      </c>
      <c r="N114" s="172" t="s">
        <v>430</v>
      </c>
      <c r="O114" s="172" t="s">
        <v>430</v>
      </c>
      <c r="P114" s="172" t="s">
        <v>430</v>
      </c>
      <c r="Q114" s="172" t="s">
        <v>430</v>
      </c>
      <c r="R114" s="172" t="s">
        <v>430</v>
      </c>
      <c r="S114" s="172" t="s">
        <v>430</v>
      </c>
      <c r="T114" s="172" t="s">
        <v>430</v>
      </c>
      <c r="U114" s="172" t="s">
        <v>430</v>
      </c>
      <c r="V114" s="172" t="s">
        <v>430</v>
      </c>
      <c r="W114" s="172" t="s">
        <v>430</v>
      </c>
      <c r="X114" s="172" t="s">
        <v>430</v>
      </c>
      <c r="Y114" s="172" t="s">
        <v>430</v>
      </c>
      <c r="Z114" s="172" t="s">
        <v>430</v>
      </c>
      <c r="AA114" s="172" t="s">
        <v>430</v>
      </c>
      <c r="AB114" s="172" t="s">
        <v>430</v>
      </c>
      <c r="AC114" s="172" t="s">
        <v>430</v>
      </c>
      <c r="AD114" s="172" t="s">
        <v>430</v>
      </c>
      <c r="AE114" s="274"/>
      <c r="AF114" s="56" t="s">
        <v>430</v>
      </c>
      <c r="AG114" s="56" t="s">
        <v>430</v>
      </c>
      <c r="AH114" s="56" t="s">
        <v>430</v>
      </c>
      <c r="AI114" s="56" t="s">
        <v>430</v>
      </c>
      <c r="AJ114" s="56" t="s">
        <v>430</v>
      </c>
      <c r="AK114" s="135" t="s">
        <v>434</v>
      </c>
      <c r="AL114" s="138" t="s">
        <v>399</v>
      </c>
      <c r="AM114" s="136"/>
    </row>
    <row r="115" spans="1:39" ht="26.25" customHeight="1" thickBot="1" x14ac:dyDescent="0.3">
      <c r="A115" s="53" t="s">
        <v>251</v>
      </c>
      <c r="B115" s="60" t="s">
        <v>257</v>
      </c>
      <c r="C115" s="61" t="s">
        <v>258</v>
      </c>
      <c r="D115" s="56"/>
      <c r="E115" s="184" t="s">
        <v>431</v>
      </c>
      <c r="F115" s="172" t="s">
        <v>429</v>
      </c>
      <c r="G115" s="172" t="s">
        <v>430</v>
      </c>
      <c r="H115" s="184" t="s">
        <v>431</v>
      </c>
      <c r="I115" s="56" t="s">
        <v>430</v>
      </c>
      <c r="J115" s="56" t="s">
        <v>430</v>
      </c>
      <c r="K115" s="56" t="s">
        <v>430</v>
      </c>
      <c r="L115" s="56" t="s">
        <v>430</v>
      </c>
      <c r="M115" s="172" t="s">
        <v>430</v>
      </c>
      <c r="N115" s="172" t="s">
        <v>430</v>
      </c>
      <c r="O115" s="172" t="s">
        <v>430</v>
      </c>
      <c r="P115" s="172" t="s">
        <v>430</v>
      </c>
      <c r="Q115" s="172" t="s">
        <v>430</v>
      </c>
      <c r="R115" s="172" t="s">
        <v>430</v>
      </c>
      <c r="S115" s="172" t="s">
        <v>430</v>
      </c>
      <c r="T115" s="172" t="s">
        <v>430</v>
      </c>
      <c r="U115" s="172" t="s">
        <v>430</v>
      </c>
      <c r="V115" s="172" t="s">
        <v>430</v>
      </c>
      <c r="W115" s="172" t="s">
        <v>430</v>
      </c>
      <c r="X115" s="172" t="s">
        <v>430</v>
      </c>
      <c r="Y115" s="172" t="s">
        <v>430</v>
      </c>
      <c r="Z115" s="172" t="s">
        <v>430</v>
      </c>
      <c r="AA115" s="172" t="s">
        <v>430</v>
      </c>
      <c r="AB115" s="172" t="s">
        <v>430</v>
      </c>
      <c r="AC115" s="172" t="s">
        <v>430</v>
      </c>
      <c r="AD115" s="172" t="s">
        <v>430</v>
      </c>
      <c r="AE115" s="274"/>
      <c r="AF115" s="56" t="s">
        <v>430</v>
      </c>
      <c r="AG115" s="56" t="s">
        <v>430</v>
      </c>
      <c r="AH115" s="56" t="s">
        <v>430</v>
      </c>
      <c r="AI115" s="56" t="s">
        <v>430</v>
      </c>
      <c r="AJ115" s="56" t="s">
        <v>430</v>
      </c>
      <c r="AK115" s="135" t="s">
        <v>431</v>
      </c>
      <c r="AL115" s="138" t="s">
        <v>973</v>
      </c>
      <c r="AM115" s="136"/>
    </row>
    <row r="116" spans="1:39" ht="26.25" customHeight="1" thickBot="1" x14ac:dyDescent="0.3">
      <c r="A116" s="53" t="s">
        <v>251</v>
      </c>
      <c r="B116" s="57" t="s">
        <v>259</v>
      </c>
      <c r="C116" s="59" t="s">
        <v>396</v>
      </c>
      <c r="D116" s="56"/>
      <c r="E116" s="184">
        <v>0.19205360000000002</v>
      </c>
      <c r="F116" s="172" t="s">
        <v>430</v>
      </c>
      <c r="G116" s="172" t="s">
        <v>430</v>
      </c>
      <c r="H116" s="175">
        <v>26.345839999999999</v>
      </c>
      <c r="I116" s="56" t="s">
        <v>430</v>
      </c>
      <c r="J116" s="56" t="s">
        <v>430</v>
      </c>
      <c r="K116" s="56" t="s">
        <v>430</v>
      </c>
      <c r="L116" s="56" t="s">
        <v>430</v>
      </c>
      <c r="M116" s="172" t="s">
        <v>430</v>
      </c>
      <c r="N116" s="172" t="s">
        <v>430</v>
      </c>
      <c r="O116" s="172" t="s">
        <v>430</v>
      </c>
      <c r="P116" s="172" t="s">
        <v>430</v>
      </c>
      <c r="Q116" s="172" t="s">
        <v>430</v>
      </c>
      <c r="R116" s="172" t="s">
        <v>430</v>
      </c>
      <c r="S116" s="172" t="s">
        <v>430</v>
      </c>
      <c r="T116" s="172" t="s">
        <v>430</v>
      </c>
      <c r="U116" s="172" t="s">
        <v>430</v>
      </c>
      <c r="V116" s="172" t="s">
        <v>430</v>
      </c>
      <c r="W116" s="172" t="s">
        <v>430</v>
      </c>
      <c r="X116" s="172" t="s">
        <v>430</v>
      </c>
      <c r="Y116" s="172" t="s">
        <v>430</v>
      </c>
      <c r="Z116" s="172" t="s">
        <v>430</v>
      </c>
      <c r="AA116" s="172" t="s">
        <v>430</v>
      </c>
      <c r="AB116" s="172" t="s">
        <v>430</v>
      </c>
      <c r="AC116" s="172" t="s">
        <v>430</v>
      </c>
      <c r="AD116" s="172" t="s">
        <v>430</v>
      </c>
      <c r="AE116" s="274"/>
      <c r="AF116" s="56" t="s">
        <v>430</v>
      </c>
      <c r="AG116" s="56" t="s">
        <v>430</v>
      </c>
      <c r="AH116" s="56" t="s">
        <v>430</v>
      </c>
      <c r="AI116" s="56" t="s">
        <v>430</v>
      </c>
      <c r="AJ116" s="56" t="s">
        <v>430</v>
      </c>
      <c r="AK116" s="140"/>
      <c r="AL116" s="291" t="s">
        <v>399</v>
      </c>
      <c r="AM116" s="136"/>
    </row>
    <row r="117" spans="1:39" ht="26.25" customHeight="1" thickBot="1" x14ac:dyDescent="0.3">
      <c r="A117" s="53" t="s">
        <v>251</v>
      </c>
      <c r="B117" s="57" t="s">
        <v>260</v>
      </c>
      <c r="C117" s="59" t="s">
        <v>261</v>
      </c>
      <c r="D117" s="56"/>
      <c r="E117" s="172" t="s">
        <v>430</v>
      </c>
      <c r="F117" s="172" t="s">
        <v>430</v>
      </c>
      <c r="G117" s="172" t="s">
        <v>430</v>
      </c>
      <c r="H117" s="172" t="s">
        <v>430</v>
      </c>
      <c r="I117" s="56" t="s">
        <v>430</v>
      </c>
      <c r="J117" s="56" t="s">
        <v>430</v>
      </c>
      <c r="K117" s="56" t="s">
        <v>430</v>
      </c>
      <c r="L117" s="56" t="s">
        <v>430</v>
      </c>
      <c r="M117" s="172" t="s">
        <v>430</v>
      </c>
      <c r="N117" s="172" t="s">
        <v>430</v>
      </c>
      <c r="O117" s="172" t="s">
        <v>430</v>
      </c>
      <c r="P117" s="172" t="s">
        <v>430</v>
      </c>
      <c r="Q117" s="172" t="s">
        <v>430</v>
      </c>
      <c r="R117" s="172" t="s">
        <v>430</v>
      </c>
      <c r="S117" s="172" t="s">
        <v>430</v>
      </c>
      <c r="T117" s="172" t="s">
        <v>430</v>
      </c>
      <c r="U117" s="172" t="s">
        <v>430</v>
      </c>
      <c r="V117" s="172" t="s">
        <v>430</v>
      </c>
      <c r="W117" s="172" t="s">
        <v>430</v>
      </c>
      <c r="X117" s="172" t="s">
        <v>430</v>
      </c>
      <c r="Y117" s="172" t="s">
        <v>430</v>
      </c>
      <c r="Z117" s="172" t="s">
        <v>430</v>
      </c>
      <c r="AA117" s="172" t="s">
        <v>430</v>
      </c>
      <c r="AB117" s="172" t="s">
        <v>430</v>
      </c>
      <c r="AC117" s="172" t="s">
        <v>430</v>
      </c>
      <c r="AD117" s="172" t="s">
        <v>430</v>
      </c>
      <c r="AE117" s="274"/>
      <c r="AF117" s="56" t="s">
        <v>430</v>
      </c>
      <c r="AG117" s="56" t="s">
        <v>430</v>
      </c>
      <c r="AH117" s="56" t="s">
        <v>430</v>
      </c>
      <c r="AI117" s="56" t="s">
        <v>430</v>
      </c>
      <c r="AJ117" s="56" t="s">
        <v>430</v>
      </c>
      <c r="AK117" s="140" t="s">
        <v>429</v>
      </c>
      <c r="AL117" s="291" t="s">
        <v>450</v>
      </c>
      <c r="AM117" s="136"/>
    </row>
    <row r="118" spans="1:39" ht="26.25" customHeight="1" thickBot="1" x14ac:dyDescent="0.3">
      <c r="A118" s="53" t="s">
        <v>251</v>
      </c>
      <c r="B118" s="57" t="s">
        <v>262</v>
      </c>
      <c r="C118" s="59" t="s">
        <v>397</v>
      </c>
      <c r="D118" s="56"/>
      <c r="E118" s="172" t="s">
        <v>430</v>
      </c>
      <c r="F118" s="172" t="s">
        <v>430</v>
      </c>
      <c r="G118" s="172" t="s">
        <v>430</v>
      </c>
      <c r="H118" s="172" t="s">
        <v>430</v>
      </c>
      <c r="I118" s="56" t="s">
        <v>430</v>
      </c>
      <c r="J118" s="56" t="s">
        <v>430</v>
      </c>
      <c r="K118" s="56" t="s">
        <v>430</v>
      </c>
      <c r="L118" s="56" t="s">
        <v>430</v>
      </c>
      <c r="M118" s="172" t="s">
        <v>430</v>
      </c>
      <c r="N118" s="172" t="s">
        <v>430</v>
      </c>
      <c r="O118" s="172" t="s">
        <v>430</v>
      </c>
      <c r="P118" s="172" t="s">
        <v>430</v>
      </c>
      <c r="Q118" s="172" t="s">
        <v>430</v>
      </c>
      <c r="R118" s="172" t="s">
        <v>430</v>
      </c>
      <c r="S118" s="172" t="s">
        <v>430</v>
      </c>
      <c r="T118" s="172" t="s">
        <v>430</v>
      </c>
      <c r="U118" s="172" t="s">
        <v>430</v>
      </c>
      <c r="V118" s="172" t="s">
        <v>430</v>
      </c>
      <c r="W118" s="172" t="s">
        <v>430</v>
      </c>
      <c r="X118" s="172" t="s">
        <v>430</v>
      </c>
      <c r="Y118" s="172" t="s">
        <v>430</v>
      </c>
      <c r="Z118" s="172" t="s">
        <v>430</v>
      </c>
      <c r="AA118" s="172" t="s">
        <v>430</v>
      </c>
      <c r="AB118" s="172" t="s">
        <v>430</v>
      </c>
      <c r="AC118" s="172" t="s">
        <v>430</v>
      </c>
      <c r="AD118" s="172" t="s">
        <v>430</v>
      </c>
      <c r="AE118" s="274"/>
      <c r="AF118" s="56" t="s">
        <v>430</v>
      </c>
      <c r="AG118" s="56" t="s">
        <v>430</v>
      </c>
      <c r="AH118" s="56" t="s">
        <v>430</v>
      </c>
      <c r="AI118" s="56" t="s">
        <v>430</v>
      </c>
      <c r="AJ118" s="56" t="s">
        <v>430</v>
      </c>
      <c r="AK118" s="140">
        <v>15285.3</v>
      </c>
      <c r="AL118" s="291" t="s">
        <v>450</v>
      </c>
      <c r="AM118" s="136"/>
    </row>
    <row r="119" spans="1:39" ht="26.25" customHeight="1" thickBot="1" x14ac:dyDescent="0.3">
      <c r="A119" s="53" t="s">
        <v>251</v>
      </c>
      <c r="B119" s="57" t="s">
        <v>263</v>
      </c>
      <c r="C119" s="59" t="s">
        <v>264</v>
      </c>
      <c r="D119" s="56"/>
      <c r="E119" s="172" t="s">
        <v>430</v>
      </c>
      <c r="F119" s="172" t="s">
        <v>430</v>
      </c>
      <c r="G119" s="172" t="s">
        <v>430</v>
      </c>
      <c r="H119" s="172" t="s">
        <v>430</v>
      </c>
      <c r="I119" s="56" t="s">
        <v>430</v>
      </c>
      <c r="J119" s="56" t="s">
        <v>430</v>
      </c>
      <c r="K119" s="56" t="s">
        <v>430</v>
      </c>
      <c r="L119" s="56" t="s">
        <v>430</v>
      </c>
      <c r="M119" s="172" t="s">
        <v>430</v>
      </c>
      <c r="N119" s="172" t="s">
        <v>430</v>
      </c>
      <c r="O119" s="172" t="s">
        <v>430</v>
      </c>
      <c r="P119" s="172" t="s">
        <v>430</v>
      </c>
      <c r="Q119" s="172" t="s">
        <v>430</v>
      </c>
      <c r="R119" s="172" t="s">
        <v>430</v>
      </c>
      <c r="S119" s="172" t="s">
        <v>430</v>
      </c>
      <c r="T119" s="172" t="s">
        <v>430</v>
      </c>
      <c r="U119" s="172" t="s">
        <v>430</v>
      </c>
      <c r="V119" s="172" t="s">
        <v>430</v>
      </c>
      <c r="W119" s="172" t="s">
        <v>430</v>
      </c>
      <c r="X119" s="172" t="s">
        <v>430</v>
      </c>
      <c r="Y119" s="172" t="s">
        <v>430</v>
      </c>
      <c r="Z119" s="172" t="s">
        <v>430</v>
      </c>
      <c r="AA119" s="172" t="s">
        <v>430</v>
      </c>
      <c r="AB119" s="172" t="s">
        <v>430</v>
      </c>
      <c r="AC119" s="172" t="s">
        <v>430</v>
      </c>
      <c r="AD119" s="172" t="s">
        <v>430</v>
      </c>
      <c r="AE119" s="274"/>
      <c r="AF119" s="56" t="s">
        <v>430</v>
      </c>
      <c r="AG119" s="56" t="s">
        <v>430</v>
      </c>
      <c r="AH119" s="56" t="s">
        <v>430</v>
      </c>
      <c r="AI119" s="56" t="s">
        <v>430</v>
      </c>
      <c r="AJ119" s="56" t="s">
        <v>430</v>
      </c>
      <c r="AK119" s="140">
        <v>15285.3</v>
      </c>
      <c r="AL119" s="291" t="s">
        <v>450</v>
      </c>
      <c r="AM119" s="136"/>
    </row>
    <row r="120" spans="1:39" ht="26.25" customHeight="1" thickBot="1" x14ac:dyDescent="0.3">
      <c r="A120" s="53" t="s">
        <v>251</v>
      </c>
      <c r="B120" s="57" t="s">
        <v>265</v>
      </c>
      <c r="C120" s="59" t="s">
        <v>266</v>
      </c>
      <c r="D120" s="56"/>
      <c r="E120" s="172" t="s">
        <v>430</v>
      </c>
      <c r="F120" s="172" t="s">
        <v>430</v>
      </c>
      <c r="G120" s="172" t="s">
        <v>430</v>
      </c>
      <c r="H120" s="172" t="s">
        <v>430</v>
      </c>
      <c r="I120" s="56" t="s">
        <v>430</v>
      </c>
      <c r="J120" s="56" t="s">
        <v>430</v>
      </c>
      <c r="K120" s="56" t="s">
        <v>430</v>
      </c>
      <c r="L120" s="56" t="s">
        <v>430</v>
      </c>
      <c r="M120" s="172" t="s">
        <v>430</v>
      </c>
      <c r="N120" s="172" t="s">
        <v>430</v>
      </c>
      <c r="O120" s="172" t="s">
        <v>430</v>
      </c>
      <c r="P120" s="172" t="s">
        <v>430</v>
      </c>
      <c r="Q120" s="172" t="s">
        <v>430</v>
      </c>
      <c r="R120" s="172" t="s">
        <v>430</v>
      </c>
      <c r="S120" s="172" t="s">
        <v>430</v>
      </c>
      <c r="T120" s="172" t="s">
        <v>430</v>
      </c>
      <c r="U120" s="172" t="s">
        <v>430</v>
      </c>
      <c r="V120" s="172" t="s">
        <v>430</v>
      </c>
      <c r="W120" s="172" t="s">
        <v>430</v>
      </c>
      <c r="X120" s="172" t="s">
        <v>430</v>
      </c>
      <c r="Y120" s="172" t="s">
        <v>430</v>
      </c>
      <c r="Z120" s="172" t="s">
        <v>430</v>
      </c>
      <c r="AA120" s="172" t="s">
        <v>430</v>
      </c>
      <c r="AB120" s="172" t="s">
        <v>430</v>
      </c>
      <c r="AC120" s="172" t="s">
        <v>430</v>
      </c>
      <c r="AD120" s="172" t="s">
        <v>430</v>
      </c>
      <c r="AE120" s="274"/>
      <c r="AF120" s="56" t="s">
        <v>430</v>
      </c>
      <c r="AG120" s="56" t="s">
        <v>430</v>
      </c>
      <c r="AH120" s="56" t="s">
        <v>430</v>
      </c>
      <c r="AI120" s="56" t="s">
        <v>430</v>
      </c>
      <c r="AJ120" s="56" t="s">
        <v>430</v>
      </c>
      <c r="AK120" s="140">
        <v>11242</v>
      </c>
      <c r="AL120" s="291" t="s">
        <v>1022</v>
      </c>
      <c r="AM120" s="136"/>
    </row>
    <row r="121" spans="1:39" ht="26.25" customHeight="1" thickBot="1" x14ac:dyDescent="0.3">
      <c r="A121" s="53" t="s">
        <v>251</v>
      </c>
      <c r="B121" s="57" t="s">
        <v>267</v>
      </c>
      <c r="C121" s="59" t="s">
        <v>268</v>
      </c>
      <c r="D121" s="56"/>
      <c r="E121" s="172" t="s">
        <v>430</v>
      </c>
      <c r="F121" s="174">
        <v>13.145357999999998</v>
      </c>
      <c r="G121" s="172" t="s">
        <v>430</v>
      </c>
      <c r="H121" s="172" t="s">
        <v>430</v>
      </c>
      <c r="I121" s="56" t="s">
        <v>430</v>
      </c>
      <c r="J121" s="56" t="s">
        <v>430</v>
      </c>
      <c r="K121" s="56" t="s">
        <v>430</v>
      </c>
      <c r="L121" s="56" t="s">
        <v>430</v>
      </c>
      <c r="M121" s="172" t="s">
        <v>430</v>
      </c>
      <c r="N121" s="172" t="s">
        <v>430</v>
      </c>
      <c r="O121" s="172" t="s">
        <v>430</v>
      </c>
      <c r="P121" s="172" t="s">
        <v>430</v>
      </c>
      <c r="Q121" s="172" t="s">
        <v>430</v>
      </c>
      <c r="R121" s="172" t="s">
        <v>430</v>
      </c>
      <c r="S121" s="172" t="s">
        <v>430</v>
      </c>
      <c r="T121" s="172" t="s">
        <v>430</v>
      </c>
      <c r="U121" s="172" t="s">
        <v>430</v>
      </c>
      <c r="V121" s="172" t="s">
        <v>430</v>
      </c>
      <c r="W121" s="172" t="s">
        <v>430</v>
      </c>
      <c r="X121" s="172" t="s">
        <v>430</v>
      </c>
      <c r="Y121" s="172" t="s">
        <v>430</v>
      </c>
      <c r="Z121" s="172" t="s">
        <v>430</v>
      </c>
      <c r="AA121" s="172" t="s">
        <v>430</v>
      </c>
      <c r="AB121" s="172" t="s">
        <v>430</v>
      </c>
      <c r="AC121" s="172" t="s">
        <v>430</v>
      </c>
      <c r="AD121" s="172" t="s">
        <v>430</v>
      </c>
      <c r="AE121" s="274"/>
      <c r="AF121" s="56" t="s">
        <v>430</v>
      </c>
      <c r="AG121" s="56" t="s">
        <v>430</v>
      </c>
      <c r="AH121" s="56" t="s">
        <v>430</v>
      </c>
      <c r="AI121" s="56" t="s">
        <v>430</v>
      </c>
      <c r="AJ121" s="56" t="s">
        <v>430</v>
      </c>
      <c r="AK121" s="140">
        <v>15285.3</v>
      </c>
      <c r="AL121" s="291" t="s">
        <v>974</v>
      </c>
      <c r="AM121" s="136"/>
    </row>
    <row r="122" spans="1:39" ht="26.25" customHeight="1" thickBot="1" x14ac:dyDescent="0.3">
      <c r="A122" s="53" t="s">
        <v>251</v>
      </c>
      <c r="B122" s="60" t="s">
        <v>270</v>
      </c>
      <c r="C122" s="61" t="s">
        <v>271</v>
      </c>
      <c r="D122" s="56"/>
      <c r="E122" s="172" t="s">
        <v>430</v>
      </c>
      <c r="F122" s="172" t="s">
        <v>430</v>
      </c>
      <c r="G122" s="172" t="s">
        <v>430</v>
      </c>
      <c r="H122" s="172" t="s">
        <v>430</v>
      </c>
      <c r="I122" s="56" t="s">
        <v>430</v>
      </c>
      <c r="J122" s="56" t="s">
        <v>430</v>
      </c>
      <c r="K122" s="56" t="s">
        <v>430</v>
      </c>
      <c r="L122" s="56" t="s">
        <v>430</v>
      </c>
      <c r="M122" s="172" t="s">
        <v>430</v>
      </c>
      <c r="N122" s="172" t="s">
        <v>430</v>
      </c>
      <c r="O122" s="172" t="s">
        <v>430</v>
      </c>
      <c r="P122" s="172" t="s">
        <v>430</v>
      </c>
      <c r="Q122" s="172" t="s">
        <v>430</v>
      </c>
      <c r="R122" s="172" t="s">
        <v>430</v>
      </c>
      <c r="S122" s="172" t="s">
        <v>430</v>
      </c>
      <c r="T122" s="172" t="s">
        <v>430</v>
      </c>
      <c r="U122" s="172" t="s">
        <v>430</v>
      </c>
      <c r="V122" s="172" t="s">
        <v>430</v>
      </c>
      <c r="W122" s="172" t="s">
        <v>430</v>
      </c>
      <c r="X122" s="172" t="s">
        <v>430</v>
      </c>
      <c r="Y122" s="172" t="s">
        <v>430</v>
      </c>
      <c r="Z122" s="172" t="s">
        <v>430</v>
      </c>
      <c r="AA122" s="172" t="s">
        <v>430</v>
      </c>
      <c r="AB122" s="172" t="s">
        <v>430</v>
      </c>
      <c r="AC122" s="174" t="s">
        <v>429</v>
      </c>
      <c r="AD122" s="172" t="s">
        <v>430</v>
      </c>
      <c r="AE122" s="274"/>
      <c r="AF122" s="56" t="s">
        <v>430</v>
      </c>
      <c r="AG122" s="56" t="s">
        <v>430</v>
      </c>
      <c r="AH122" s="56" t="s">
        <v>430</v>
      </c>
      <c r="AI122" s="56" t="s">
        <v>430</v>
      </c>
      <c r="AJ122" s="56" t="s">
        <v>430</v>
      </c>
      <c r="AK122" s="140" t="s">
        <v>429</v>
      </c>
      <c r="AL122" s="291" t="s">
        <v>399</v>
      </c>
      <c r="AM122" s="136"/>
    </row>
    <row r="123" spans="1:39" ht="26.25" customHeight="1" thickBot="1" x14ac:dyDescent="0.3">
      <c r="A123" s="53" t="s">
        <v>251</v>
      </c>
      <c r="B123" s="57" t="s">
        <v>272</v>
      </c>
      <c r="C123" s="59" t="s">
        <v>273</v>
      </c>
      <c r="D123" s="56"/>
      <c r="E123" s="174" t="s">
        <v>431</v>
      </c>
      <c r="F123" s="174" t="s">
        <v>431</v>
      </c>
      <c r="G123" s="174" t="s">
        <v>431</v>
      </c>
      <c r="H123" s="174" t="s">
        <v>431</v>
      </c>
      <c r="I123" s="56" t="s">
        <v>430</v>
      </c>
      <c r="J123" s="56" t="s">
        <v>430</v>
      </c>
      <c r="K123" s="56" t="s">
        <v>430</v>
      </c>
      <c r="L123" s="56" t="s">
        <v>430</v>
      </c>
      <c r="M123" s="174" t="s">
        <v>431</v>
      </c>
      <c r="N123" s="174" t="s">
        <v>431</v>
      </c>
      <c r="O123" s="174" t="s">
        <v>431</v>
      </c>
      <c r="P123" s="174" t="s">
        <v>431</v>
      </c>
      <c r="Q123" s="174" t="s">
        <v>431</v>
      </c>
      <c r="R123" s="174" t="s">
        <v>431</v>
      </c>
      <c r="S123" s="174" t="s">
        <v>431</v>
      </c>
      <c r="T123" s="174" t="s">
        <v>431</v>
      </c>
      <c r="U123" s="174" t="s">
        <v>431</v>
      </c>
      <c r="V123" s="174" t="s">
        <v>431</v>
      </c>
      <c r="W123" s="174" t="s">
        <v>430</v>
      </c>
      <c r="X123" s="174" t="s">
        <v>431</v>
      </c>
      <c r="Y123" s="174" t="s">
        <v>431</v>
      </c>
      <c r="Z123" s="174" t="s">
        <v>431</v>
      </c>
      <c r="AA123" s="174" t="s">
        <v>431</v>
      </c>
      <c r="AB123" s="174" t="s">
        <v>431</v>
      </c>
      <c r="AC123" s="174" t="s">
        <v>430</v>
      </c>
      <c r="AD123" s="174" t="s">
        <v>430</v>
      </c>
      <c r="AE123" s="274"/>
      <c r="AF123" s="56" t="s">
        <v>430</v>
      </c>
      <c r="AG123" s="56" t="s">
        <v>430</v>
      </c>
      <c r="AH123" s="56" t="s">
        <v>430</v>
      </c>
      <c r="AI123" s="56" t="s">
        <v>430</v>
      </c>
      <c r="AJ123" s="56" t="s">
        <v>430</v>
      </c>
      <c r="AK123" s="140" t="s">
        <v>431</v>
      </c>
      <c r="AL123" s="291" t="s">
        <v>404</v>
      </c>
      <c r="AM123" s="136"/>
    </row>
    <row r="124" spans="1:39" ht="26.25" customHeight="1" thickBot="1" x14ac:dyDescent="0.3">
      <c r="A124" s="53" t="s">
        <v>251</v>
      </c>
      <c r="B124" s="275" t="s">
        <v>274</v>
      </c>
      <c r="C124" s="59" t="s">
        <v>275</v>
      </c>
      <c r="D124" s="56"/>
      <c r="E124" s="174" t="s">
        <v>430</v>
      </c>
      <c r="F124" s="174" t="s">
        <v>430</v>
      </c>
      <c r="G124" s="174" t="s">
        <v>430</v>
      </c>
      <c r="H124" s="174">
        <v>23.068800000000003</v>
      </c>
      <c r="I124" s="56" t="s">
        <v>430</v>
      </c>
      <c r="J124" s="56" t="s">
        <v>430</v>
      </c>
      <c r="K124" s="56" t="s">
        <v>430</v>
      </c>
      <c r="L124" s="56" t="s">
        <v>430</v>
      </c>
      <c r="M124" s="174" t="s">
        <v>430</v>
      </c>
      <c r="N124" s="174" t="s">
        <v>430</v>
      </c>
      <c r="O124" s="174" t="s">
        <v>430</v>
      </c>
      <c r="P124" s="174" t="s">
        <v>430</v>
      </c>
      <c r="Q124" s="174" t="s">
        <v>430</v>
      </c>
      <c r="R124" s="174" t="s">
        <v>430</v>
      </c>
      <c r="S124" s="174" t="s">
        <v>430</v>
      </c>
      <c r="T124" s="174" t="s">
        <v>430</v>
      </c>
      <c r="U124" s="174" t="s">
        <v>430</v>
      </c>
      <c r="V124" s="174" t="s">
        <v>430</v>
      </c>
      <c r="W124" s="174" t="s">
        <v>430</v>
      </c>
      <c r="X124" s="174" t="s">
        <v>430</v>
      </c>
      <c r="Y124" s="174" t="s">
        <v>430</v>
      </c>
      <c r="Z124" s="174" t="s">
        <v>430</v>
      </c>
      <c r="AA124" s="174" t="s">
        <v>430</v>
      </c>
      <c r="AB124" s="174" t="s">
        <v>430</v>
      </c>
      <c r="AC124" s="174" t="s">
        <v>430</v>
      </c>
      <c r="AD124" s="174" t="s">
        <v>430</v>
      </c>
      <c r="AE124" s="274"/>
      <c r="AF124" s="56" t="s">
        <v>430</v>
      </c>
      <c r="AG124" s="56" t="s">
        <v>430</v>
      </c>
      <c r="AH124" s="56" t="s">
        <v>430</v>
      </c>
      <c r="AI124" s="56" t="s">
        <v>430</v>
      </c>
      <c r="AJ124" s="56" t="s">
        <v>430</v>
      </c>
      <c r="AK124" s="140">
        <v>213600</v>
      </c>
      <c r="AL124" s="291" t="s">
        <v>399</v>
      </c>
      <c r="AM124" s="136"/>
    </row>
    <row r="125" spans="1:39" ht="26.25" customHeight="1" thickBot="1" x14ac:dyDescent="0.3">
      <c r="A125" s="53" t="s">
        <v>276</v>
      </c>
      <c r="B125" s="57" t="s">
        <v>277</v>
      </c>
      <c r="C125" s="59" t="s">
        <v>278</v>
      </c>
      <c r="D125" s="56"/>
      <c r="E125" s="56" t="s">
        <v>430</v>
      </c>
      <c r="F125" s="56">
        <v>4.8992899999999997</v>
      </c>
      <c r="G125" s="56" t="s">
        <v>430</v>
      </c>
      <c r="H125" s="56" t="s">
        <v>429</v>
      </c>
      <c r="I125" s="56" t="s">
        <v>430</v>
      </c>
      <c r="J125" s="56" t="s">
        <v>430</v>
      </c>
      <c r="K125" s="56" t="s">
        <v>430</v>
      </c>
      <c r="L125" s="56" t="s">
        <v>430</v>
      </c>
      <c r="M125" s="56" t="s">
        <v>429</v>
      </c>
      <c r="N125" s="56" t="s">
        <v>430</v>
      </c>
      <c r="O125" s="56" t="s">
        <v>430</v>
      </c>
      <c r="P125" s="56" t="s">
        <v>429</v>
      </c>
      <c r="Q125" s="56" t="s">
        <v>430</v>
      </c>
      <c r="R125" s="56" t="s">
        <v>430</v>
      </c>
      <c r="S125" s="56" t="s">
        <v>430</v>
      </c>
      <c r="T125" s="56" t="s">
        <v>430</v>
      </c>
      <c r="U125" s="56" t="s">
        <v>430</v>
      </c>
      <c r="V125" s="56" t="s">
        <v>430</v>
      </c>
      <c r="W125" s="56" t="s">
        <v>430</v>
      </c>
      <c r="X125" s="56" t="s">
        <v>430</v>
      </c>
      <c r="Y125" s="56" t="s">
        <v>430</v>
      </c>
      <c r="Z125" s="56" t="s">
        <v>430</v>
      </c>
      <c r="AA125" s="56" t="s">
        <v>430</v>
      </c>
      <c r="AB125" s="56" t="s">
        <v>430</v>
      </c>
      <c r="AC125" s="56" t="s">
        <v>430</v>
      </c>
      <c r="AD125" s="56" t="s">
        <v>430</v>
      </c>
      <c r="AE125" s="276"/>
      <c r="AF125" s="56" t="s">
        <v>430</v>
      </c>
      <c r="AG125" s="56" t="s">
        <v>430</v>
      </c>
      <c r="AH125" s="56" t="s">
        <v>430</v>
      </c>
      <c r="AI125" s="56" t="s">
        <v>430</v>
      </c>
      <c r="AJ125" s="56" t="s">
        <v>430</v>
      </c>
      <c r="AK125" s="56" t="s">
        <v>430</v>
      </c>
      <c r="AL125" s="139" t="s">
        <v>446</v>
      </c>
      <c r="AM125" s="136"/>
    </row>
    <row r="126" spans="1:39" ht="26.25" customHeight="1" thickBot="1" x14ac:dyDescent="0.3">
      <c r="A126" s="53" t="s">
        <v>276</v>
      </c>
      <c r="B126" s="57" t="s">
        <v>279</v>
      </c>
      <c r="C126" s="59" t="s">
        <v>280</v>
      </c>
      <c r="D126" s="56"/>
      <c r="E126" s="56" t="s">
        <v>430</v>
      </c>
      <c r="F126" s="56" t="s">
        <v>430</v>
      </c>
      <c r="G126" s="56" t="s">
        <v>430</v>
      </c>
      <c r="H126" s="56" t="s">
        <v>429</v>
      </c>
      <c r="I126" s="56" t="s">
        <v>430</v>
      </c>
      <c r="J126" s="56" t="s">
        <v>430</v>
      </c>
      <c r="K126" s="56" t="s">
        <v>430</v>
      </c>
      <c r="L126" s="56" t="s">
        <v>430</v>
      </c>
      <c r="M126" s="56" t="s">
        <v>430</v>
      </c>
      <c r="N126" s="56" t="s">
        <v>430</v>
      </c>
      <c r="O126" s="56" t="s">
        <v>430</v>
      </c>
      <c r="P126" s="56" t="s">
        <v>430</v>
      </c>
      <c r="Q126" s="56" t="s">
        <v>430</v>
      </c>
      <c r="R126" s="56" t="s">
        <v>430</v>
      </c>
      <c r="S126" s="56" t="s">
        <v>430</v>
      </c>
      <c r="T126" s="56" t="s">
        <v>430</v>
      </c>
      <c r="U126" s="56" t="s">
        <v>430</v>
      </c>
      <c r="V126" s="56" t="s">
        <v>430</v>
      </c>
      <c r="W126" s="56" t="s">
        <v>430</v>
      </c>
      <c r="X126" s="56" t="s">
        <v>430</v>
      </c>
      <c r="Y126" s="56" t="s">
        <v>430</v>
      </c>
      <c r="Z126" s="56" t="s">
        <v>430</v>
      </c>
      <c r="AA126" s="56" t="s">
        <v>430</v>
      </c>
      <c r="AB126" s="56" t="s">
        <v>430</v>
      </c>
      <c r="AC126" s="56" t="s">
        <v>430</v>
      </c>
      <c r="AD126" s="56" t="s">
        <v>430</v>
      </c>
      <c r="AE126" s="276"/>
      <c r="AF126" s="56" t="s">
        <v>430</v>
      </c>
      <c r="AG126" s="56" t="s">
        <v>430</v>
      </c>
      <c r="AH126" s="56" t="s">
        <v>430</v>
      </c>
      <c r="AI126" s="56" t="s">
        <v>430</v>
      </c>
      <c r="AJ126" s="56" t="s">
        <v>430</v>
      </c>
      <c r="AK126" s="56" t="s">
        <v>430</v>
      </c>
      <c r="AL126" s="139"/>
      <c r="AM126" s="136"/>
    </row>
    <row r="127" spans="1:39" ht="26.25" customHeight="1" thickBot="1" x14ac:dyDescent="0.3">
      <c r="A127" s="53" t="s">
        <v>276</v>
      </c>
      <c r="B127" s="57" t="s">
        <v>281</v>
      </c>
      <c r="C127" s="59" t="s">
        <v>282</v>
      </c>
      <c r="D127" s="56"/>
      <c r="E127" s="56" t="s">
        <v>429</v>
      </c>
      <c r="F127" s="56" t="s">
        <v>429</v>
      </c>
      <c r="G127" s="56" t="s">
        <v>429</v>
      </c>
      <c r="H127" s="56" t="s">
        <v>429</v>
      </c>
      <c r="I127" s="56" t="s">
        <v>430</v>
      </c>
      <c r="J127" s="56" t="s">
        <v>430</v>
      </c>
      <c r="K127" s="56" t="s">
        <v>430</v>
      </c>
      <c r="L127" s="56" t="s">
        <v>430</v>
      </c>
      <c r="M127" s="56" t="s">
        <v>429</v>
      </c>
      <c r="N127" s="56" t="s">
        <v>429</v>
      </c>
      <c r="O127" s="56" t="s">
        <v>429</v>
      </c>
      <c r="P127" s="56" t="s">
        <v>429</v>
      </c>
      <c r="Q127" s="56" t="s">
        <v>430</v>
      </c>
      <c r="R127" s="56" t="s">
        <v>429</v>
      </c>
      <c r="S127" s="56" t="s">
        <v>430</v>
      </c>
      <c r="T127" s="56" t="s">
        <v>430</v>
      </c>
      <c r="U127" s="56" t="s">
        <v>430</v>
      </c>
      <c r="V127" s="56" t="s">
        <v>429</v>
      </c>
      <c r="W127" s="56" t="s">
        <v>429</v>
      </c>
      <c r="X127" s="56" t="s">
        <v>429</v>
      </c>
      <c r="Y127" s="56" t="s">
        <v>429</v>
      </c>
      <c r="Z127" s="56" t="s">
        <v>429</v>
      </c>
      <c r="AA127" s="56" t="s">
        <v>429</v>
      </c>
      <c r="AB127" s="56" t="s">
        <v>429</v>
      </c>
      <c r="AC127" s="56" t="s">
        <v>429</v>
      </c>
      <c r="AD127" s="56" t="s">
        <v>429</v>
      </c>
      <c r="AE127" s="276"/>
      <c r="AF127" s="56" t="s">
        <v>430</v>
      </c>
      <c r="AG127" s="56" t="s">
        <v>430</v>
      </c>
      <c r="AH127" s="56" t="s">
        <v>430</v>
      </c>
      <c r="AI127" s="56" t="s">
        <v>430</v>
      </c>
      <c r="AJ127" s="56" t="s">
        <v>430</v>
      </c>
      <c r="AK127" s="56" t="s">
        <v>430</v>
      </c>
      <c r="AL127" s="139"/>
      <c r="AM127" s="136"/>
    </row>
    <row r="128" spans="1:39" ht="26.25" customHeight="1" thickBot="1" x14ac:dyDescent="0.3">
      <c r="A128" s="53" t="s">
        <v>276</v>
      </c>
      <c r="B128" s="57" t="s">
        <v>283</v>
      </c>
      <c r="C128" s="59" t="s">
        <v>284</v>
      </c>
      <c r="D128" s="56"/>
      <c r="E128" s="197" t="s">
        <v>434</v>
      </c>
      <c r="F128" s="197" t="s">
        <v>434</v>
      </c>
      <c r="G128" s="197" t="s">
        <v>434</v>
      </c>
      <c r="H128" s="197" t="s">
        <v>434</v>
      </c>
      <c r="I128" s="56" t="s">
        <v>430</v>
      </c>
      <c r="J128" s="56" t="s">
        <v>430</v>
      </c>
      <c r="K128" s="56" t="s">
        <v>430</v>
      </c>
      <c r="L128" s="56" t="s">
        <v>430</v>
      </c>
      <c r="M128" s="197" t="s">
        <v>434</v>
      </c>
      <c r="N128" s="197" t="s">
        <v>434</v>
      </c>
      <c r="O128" s="197" t="s">
        <v>434</v>
      </c>
      <c r="P128" s="197" t="s">
        <v>434</v>
      </c>
      <c r="Q128" s="197" t="s">
        <v>434</v>
      </c>
      <c r="R128" s="197" t="s">
        <v>434</v>
      </c>
      <c r="S128" s="197" t="s">
        <v>434</v>
      </c>
      <c r="T128" s="197" t="s">
        <v>434</v>
      </c>
      <c r="U128" s="197" t="s">
        <v>434</v>
      </c>
      <c r="V128" s="197" t="s">
        <v>434</v>
      </c>
      <c r="W128" s="197" t="s">
        <v>434</v>
      </c>
      <c r="X128" s="197" t="s">
        <v>434</v>
      </c>
      <c r="Y128" s="197" t="s">
        <v>434</v>
      </c>
      <c r="Z128" s="197" t="s">
        <v>434</v>
      </c>
      <c r="AA128" s="197" t="s">
        <v>434</v>
      </c>
      <c r="AB128" s="197" t="s">
        <v>434</v>
      </c>
      <c r="AC128" s="197" t="s">
        <v>434</v>
      </c>
      <c r="AD128" s="197" t="s">
        <v>434</v>
      </c>
      <c r="AE128" s="195"/>
      <c r="AF128" s="197" t="s">
        <v>430</v>
      </c>
      <c r="AG128" s="197" t="s">
        <v>430</v>
      </c>
      <c r="AH128" s="197" t="s">
        <v>430</v>
      </c>
      <c r="AI128" s="197" t="s">
        <v>430</v>
      </c>
      <c r="AJ128" s="197" t="s">
        <v>430</v>
      </c>
      <c r="AK128" s="197" t="s">
        <v>434</v>
      </c>
      <c r="AL128" s="139" t="s">
        <v>447</v>
      </c>
      <c r="AM128" s="136"/>
    </row>
    <row r="129" spans="1:39" ht="26.25" customHeight="1" thickBot="1" x14ac:dyDescent="0.3">
      <c r="A129" s="53" t="s">
        <v>276</v>
      </c>
      <c r="B129" s="57" t="s">
        <v>286</v>
      </c>
      <c r="C129" s="62" t="s">
        <v>287</v>
      </c>
      <c r="D129" s="56"/>
      <c r="E129" s="174" t="s">
        <v>429</v>
      </c>
      <c r="F129" s="174" t="s">
        <v>429</v>
      </c>
      <c r="G129" s="174" t="s">
        <v>429</v>
      </c>
      <c r="H129" s="174" t="s">
        <v>429</v>
      </c>
      <c r="I129" s="56" t="s">
        <v>430</v>
      </c>
      <c r="J129" s="56" t="s">
        <v>430</v>
      </c>
      <c r="K129" s="56" t="s">
        <v>430</v>
      </c>
      <c r="L129" s="56" t="s">
        <v>430</v>
      </c>
      <c r="M129" s="174" t="s">
        <v>429</v>
      </c>
      <c r="N129" s="174" t="s">
        <v>429</v>
      </c>
      <c r="O129" s="174" t="s">
        <v>429</v>
      </c>
      <c r="P129" s="174" t="s">
        <v>429</v>
      </c>
      <c r="Q129" s="174" t="s">
        <v>429</v>
      </c>
      <c r="R129" s="174" t="s">
        <v>429</v>
      </c>
      <c r="S129" s="174" t="s">
        <v>429</v>
      </c>
      <c r="T129" s="174" t="s">
        <v>429</v>
      </c>
      <c r="U129" s="174" t="s">
        <v>429</v>
      </c>
      <c r="V129" s="174" t="s">
        <v>429</v>
      </c>
      <c r="W129" s="174" t="s">
        <v>429</v>
      </c>
      <c r="X129" s="174" t="s">
        <v>429</v>
      </c>
      <c r="Y129" s="174" t="s">
        <v>429</v>
      </c>
      <c r="Z129" s="174" t="s">
        <v>429</v>
      </c>
      <c r="AA129" s="174" t="s">
        <v>429</v>
      </c>
      <c r="AB129" s="174" t="s">
        <v>429</v>
      </c>
      <c r="AC129" s="174" t="s">
        <v>429</v>
      </c>
      <c r="AD129" s="174" t="s">
        <v>430</v>
      </c>
      <c r="AE129" s="195"/>
      <c r="AF129" s="197" t="s">
        <v>430</v>
      </c>
      <c r="AG129" s="197" t="s">
        <v>430</v>
      </c>
      <c r="AH129" s="197" t="s">
        <v>430</v>
      </c>
      <c r="AI129" s="197" t="s">
        <v>430</v>
      </c>
      <c r="AJ129" s="197" t="s">
        <v>430</v>
      </c>
      <c r="AK129" s="197" t="s">
        <v>429</v>
      </c>
      <c r="AL129" s="139" t="s">
        <v>288</v>
      </c>
      <c r="AM129" s="136"/>
    </row>
    <row r="130" spans="1:39" ht="26.25" customHeight="1" thickBot="1" x14ac:dyDescent="0.3">
      <c r="A130" s="53" t="s">
        <v>276</v>
      </c>
      <c r="B130" s="57" t="s">
        <v>289</v>
      </c>
      <c r="C130" s="185" t="s">
        <v>290</v>
      </c>
      <c r="D130" s="56"/>
      <c r="E130" s="174" t="s">
        <v>429</v>
      </c>
      <c r="F130" s="174" t="s">
        <v>429</v>
      </c>
      <c r="G130" s="174" t="s">
        <v>429</v>
      </c>
      <c r="H130" s="174" t="s">
        <v>429</v>
      </c>
      <c r="I130" s="56" t="s">
        <v>430</v>
      </c>
      <c r="J130" s="56" t="s">
        <v>430</v>
      </c>
      <c r="K130" s="56" t="s">
        <v>430</v>
      </c>
      <c r="L130" s="56" t="s">
        <v>430</v>
      </c>
      <c r="M130" s="174" t="s">
        <v>429</v>
      </c>
      <c r="N130" s="174" t="s">
        <v>429</v>
      </c>
      <c r="O130" s="174" t="s">
        <v>429</v>
      </c>
      <c r="P130" s="174" t="s">
        <v>429</v>
      </c>
      <c r="Q130" s="174" t="s">
        <v>429</v>
      </c>
      <c r="R130" s="174" t="s">
        <v>429</v>
      </c>
      <c r="S130" s="174" t="s">
        <v>429</v>
      </c>
      <c r="T130" s="174" t="s">
        <v>429</v>
      </c>
      <c r="U130" s="174" t="s">
        <v>429</v>
      </c>
      <c r="V130" s="174" t="s">
        <v>429</v>
      </c>
      <c r="W130" s="174" t="s">
        <v>429</v>
      </c>
      <c r="X130" s="174" t="s">
        <v>429</v>
      </c>
      <c r="Y130" s="174" t="s">
        <v>429</v>
      </c>
      <c r="Z130" s="174" t="s">
        <v>429</v>
      </c>
      <c r="AA130" s="174" t="s">
        <v>429</v>
      </c>
      <c r="AB130" s="174" t="s">
        <v>429</v>
      </c>
      <c r="AC130" s="174" t="s">
        <v>429</v>
      </c>
      <c r="AD130" s="174" t="s">
        <v>430</v>
      </c>
      <c r="AE130" s="195"/>
      <c r="AF130" s="197" t="s">
        <v>430</v>
      </c>
      <c r="AG130" s="197" t="s">
        <v>430</v>
      </c>
      <c r="AH130" s="197" t="s">
        <v>430</v>
      </c>
      <c r="AI130" s="197" t="s">
        <v>430</v>
      </c>
      <c r="AJ130" s="197" t="s">
        <v>430</v>
      </c>
      <c r="AK130" s="197" t="s">
        <v>429</v>
      </c>
      <c r="AL130" s="139" t="s">
        <v>288</v>
      </c>
      <c r="AM130" s="136"/>
    </row>
    <row r="131" spans="1:39" ht="26.25" customHeight="1" thickBot="1" x14ac:dyDescent="0.3">
      <c r="A131" s="53" t="s">
        <v>276</v>
      </c>
      <c r="B131" s="57" t="s">
        <v>291</v>
      </c>
      <c r="C131" s="62" t="s">
        <v>292</v>
      </c>
      <c r="D131" s="56"/>
      <c r="E131" s="174" t="s">
        <v>429</v>
      </c>
      <c r="F131" s="174" t="s">
        <v>429</v>
      </c>
      <c r="G131" s="174" t="s">
        <v>429</v>
      </c>
      <c r="H131" s="174" t="s">
        <v>429</v>
      </c>
      <c r="I131" s="56" t="s">
        <v>430</v>
      </c>
      <c r="J131" s="56" t="s">
        <v>430</v>
      </c>
      <c r="K131" s="56" t="s">
        <v>430</v>
      </c>
      <c r="L131" s="56" t="s">
        <v>430</v>
      </c>
      <c r="M131" s="174" t="s">
        <v>429</v>
      </c>
      <c r="N131" s="174" t="s">
        <v>429</v>
      </c>
      <c r="O131" s="174" t="s">
        <v>429</v>
      </c>
      <c r="P131" s="174" t="s">
        <v>429</v>
      </c>
      <c r="Q131" s="174" t="s">
        <v>429</v>
      </c>
      <c r="R131" s="174" t="s">
        <v>429</v>
      </c>
      <c r="S131" s="174" t="s">
        <v>429</v>
      </c>
      <c r="T131" s="174" t="s">
        <v>429</v>
      </c>
      <c r="U131" s="174" t="s">
        <v>429</v>
      </c>
      <c r="V131" s="174" t="s">
        <v>429</v>
      </c>
      <c r="W131" s="174" t="s">
        <v>429</v>
      </c>
      <c r="X131" s="174" t="s">
        <v>429</v>
      </c>
      <c r="Y131" s="174" t="s">
        <v>429</v>
      </c>
      <c r="Z131" s="174" t="s">
        <v>429</v>
      </c>
      <c r="AA131" s="174" t="s">
        <v>429</v>
      </c>
      <c r="AB131" s="174" t="s">
        <v>429</v>
      </c>
      <c r="AC131" s="174" t="s">
        <v>429</v>
      </c>
      <c r="AD131" s="174" t="s">
        <v>429</v>
      </c>
      <c r="AE131" s="195"/>
      <c r="AF131" s="197" t="s">
        <v>430</v>
      </c>
      <c r="AG131" s="197" t="s">
        <v>430</v>
      </c>
      <c r="AH131" s="197" t="s">
        <v>430</v>
      </c>
      <c r="AI131" s="197" t="s">
        <v>430</v>
      </c>
      <c r="AJ131" s="197" t="s">
        <v>430</v>
      </c>
      <c r="AK131" s="197" t="s">
        <v>429</v>
      </c>
      <c r="AL131" s="139" t="s">
        <v>288</v>
      </c>
      <c r="AM131" s="136"/>
    </row>
    <row r="132" spans="1:39" ht="26.25" customHeight="1" thickBot="1" x14ac:dyDescent="0.3">
      <c r="A132" s="53" t="s">
        <v>276</v>
      </c>
      <c r="B132" s="57" t="s">
        <v>293</v>
      </c>
      <c r="C132" s="62" t="s">
        <v>294</v>
      </c>
      <c r="D132" s="56"/>
      <c r="E132" s="174" t="s">
        <v>434</v>
      </c>
      <c r="F132" s="174" t="s">
        <v>434</v>
      </c>
      <c r="G132" s="174" t="s">
        <v>434</v>
      </c>
      <c r="H132" s="174" t="s">
        <v>429</v>
      </c>
      <c r="I132" s="56" t="s">
        <v>430</v>
      </c>
      <c r="J132" s="56" t="s">
        <v>430</v>
      </c>
      <c r="K132" s="56" t="s">
        <v>430</v>
      </c>
      <c r="L132" s="56" t="s">
        <v>430</v>
      </c>
      <c r="M132" s="174" t="s">
        <v>434</v>
      </c>
      <c r="N132" s="174" t="s">
        <v>434</v>
      </c>
      <c r="O132" s="174" t="s">
        <v>434</v>
      </c>
      <c r="P132" s="174" t="s">
        <v>434</v>
      </c>
      <c r="Q132" s="174" t="s">
        <v>434</v>
      </c>
      <c r="R132" s="174" t="s">
        <v>434</v>
      </c>
      <c r="S132" s="174" t="s">
        <v>434</v>
      </c>
      <c r="T132" s="174" t="s">
        <v>434</v>
      </c>
      <c r="U132" s="174" t="s">
        <v>434</v>
      </c>
      <c r="V132" s="174" t="s">
        <v>434</v>
      </c>
      <c r="W132" s="174" t="s">
        <v>434</v>
      </c>
      <c r="X132" s="174" t="s">
        <v>429</v>
      </c>
      <c r="Y132" s="174" t="s">
        <v>429</v>
      </c>
      <c r="Z132" s="174" t="s">
        <v>429</v>
      </c>
      <c r="AA132" s="174" t="s">
        <v>429</v>
      </c>
      <c r="AB132" s="174" t="s">
        <v>429</v>
      </c>
      <c r="AC132" s="174" t="s">
        <v>434</v>
      </c>
      <c r="AD132" s="174" t="s">
        <v>430</v>
      </c>
      <c r="AE132" s="267"/>
      <c r="AF132" s="56" t="s">
        <v>430</v>
      </c>
      <c r="AG132" s="56" t="s">
        <v>430</v>
      </c>
      <c r="AH132" s="56" t="s">
        <v>430</v>
      </c>
      <c r="AI132" s="56" t="s">
        <v>430</v>
      </c>
      <c r="AJ132" s="56" t="s">
        <v>430</v>
      </c>
      <c r="AK132" s="56" t="s">
        <v>434</v>
      </c>
      <c r="AL132" s="139"/>
      <c r="AM132" s="136"/>
    </row>
    <row r="133" spans="1:39" ht="26.25" customHeight="1" thickBot="1" x14ac:dyDescent="0.3">
      <c r="A133" s="53" t="s">
        <v>276</v>
      </c>
      <c r="B133" s="57" t="s">
        <v>295</v>
      </c>
      <c r="C133" s="62" t="s">
        <v>296</v>
      </c>
      <c r="D133" s="56"/>
      <c r="E133" s="174" t="s">
        <v>434</v>
      </c>
      <c r="F133" s="174" t="s">
        <v>434</v>
      </c>
      <c r="G133" s="174" t="s">
        <v>434</v>
      </c>
      <c r="H133" s="174" t="s">
        <v>467</v>
      </c>
      <c r="I133" s="56" t="s">
        <v>430</v>
      </c>
      <c r="J133" s="56" t="s">
        <v>430</v>
      </c>
      <c r="K133" s="56" t="s">
        <v>430</v>
      </c>
      <c r="L133" s="56" t="s">
        <v>430</v>
      </c>
      <c r="M133" s="174" t="s">
        <v>984</v>
      </c>
      <c r="N133" s="174" t="s">
        <v>434</v>
      </c>
      <c r="O133" s="174" t="s">
        <v>434</v>
      </c>
      <c r="P133" s="174" t="s">
        <v>434</v>
      </c>
      <c r="Q133" s="174" t="s">
        <v>434</v>
      </c>
      <c r="R133" s="174" t="s">
        <v>434</v>
      </c>
      <c r="S133" s="174" t="s">
        <v>434</v>
      </c>
      <c r="T133" s="174" t="s">
        <v>434</v>
      </c>
      <c r="U133" s="174" t="s">
        <v>434</v>
      </c>
      <c r="V133" s="174" t="s">
        <v>434</v>
      </c>
      <c r="W133" s="174" t="s">
        <v>434</v>
      </c>
      <c r="X133" s="174" t="s">
        <v>434</v>
      </c>
      <c r="Y133" s="174" t="s">
        <v>434</v>
      </c>
      <c r="Z133" s="174" t="s">
        <v>434</v>
      </c>
      <c r="AA133" s="174" t="s">
        <v>434</v>
      </c>
      <c r="AB133" s="174" t="s">
        <v>434</v>
      </c>
      <c r="AC133" s="174" t="s">
        <v>434</v>
      </c>
      <c r="AD133" s="174" t="s">
        <v>434</v>
      </c>
      <c r="AE133" s="267"/>
      <c r="AF133" s="56" t="s">
        <v>430</v>
      </c>
      <c r="AG133" s="56" t="s">
        <v>430</v>
      </c>
      <c r="AH133" s="56" t="s">
        <v>430</v>
      </c>
      <c r="AI133" s="56" t="s">
        <v>430</v>
      </c>
      <c r="AJ133" s="56" t="s">
        <v>430</v>
      </c>
      <c r="AK133" s="56" t="s">
        <v>434</v>
      </c>
      <c r="AL133" s="139" t="s">
        <v>448</v>
      </c>
      <c r="AM133" s="136"/>
    </row>
    <row r="134" spans="1:39" ht="26.25" customHeight="1" thickBot="1" x14ac:dyDescent="0.3">
      <c r="A134" s="53" t="s">
        <v>276</v>
      </c>
      <c r="B134" s="57" t="s">
        <v>297</v>
      </c>
      <c r="C134" s="59" t="s">
        <v>298</v>
      </c>
      <c r="D134" s="56"/>
      <c r="E134" s="174" t="s">
        <v>429</v>
      </c>
      <c r="F134" s="174" t="s">
        <v>429</v>
      </c>
      <c r="G134" s="174" t="s">
        <v>429</v>
      </c>
      <c r="H134" s="174" t="s">
        <v>429</v>
      </c>
      <c r="I134" s="56" t="s">
        <v>430</v>
      </c>
      <c r="J134" s="56" t="s">
        <v>430</v>
      </c>
      <c r="K134" s="56" t="s">
        <v>430</v>
      </c>
      <c r="L134" s="56" t="s">
        <v>430</v>
      </c>
      <c r="M134" s="174" t="s">
        <v>429</v>
      </c>
      <c r="N134" s="174" t="s">
        <v>429</v>
      </c>
      <c r="O134" s="174" t="s">
        <v>429</v>
      </c>
      <c r="P134" s="174" t="s">
        <v>429</v>
      </c>
      <c r="Q134" s="174" t="s">
        <v>429</v>
      </c>
      <c r="R134" s="174" t="s">
        <v>429</v>
      </c>
      <c r="S134" s="174" t="s">
        <v>429</v>
      </c>
      <c r="T134" s="174" t="s">
        <v>429</v>
      </c>
      <c r="U134" s="174" t="s">
        <v>429</v>
      </c>
      <c r="V134" s="174" t="s">
        <v>429</v>
      </c>
      <c r="W134" s="174" t="s">
        <v>429</v>
      </c>
      <c r="X134" s="174" t="s">
        <v>429</v>
      </c>
      <c r="Y134" s="174" t="s">
        <v>429</v>
      </c>
      <c r="Z134" s="174" t="s">
        <v>429</v>
      </c>
      <c r="AA134" s="174" t="s">
        <v>429</v>
      </c>
      <c r="AB134" s="174" t="s">
        <v>429</v>
      </c>
      <c r="AC134" s="174" t="s">
        <v>429</v>
      </c>
      <c r="AD134" s="174" t="s">
        <v>430</v>
      </c>
      <c r="AE134" s="267"/>
      <c r="AF134" s="56" t="s">
        <v>430</v>
      </c>
      <c r="AG134" s="56" t="s">
        <v>430</v>
      </c>
      <c r="AH134" s="56" t="s">
        <v>430</v>
      </c>
      <c r="AI134" s="56" t="s">
        <v>430</v>
      </c>
      <c r="AJ134" s="56" t="s">
        <v>430</v>
      </c>
      <c r="AK134" s="56" t="s">
        <v>429</v>
      </c>
      <c r="AL134" s="139"/>
      <c r="AM134" s="136"/>
    </row>
    <row r="135" spans="1:39" ht="26.25" customHeight="1" thickBot="1" x14ac:dyDescent="0.3">
      <c r="A135" s="53" t="s">
        <v>276</v>
      </c>
      <c r="B135" s="57" t="s">
        <v>299</v>
      </c>
      <c r="C135" s="59" t="s">
        <v>300</v>
      </c>
      <c r="D135" s="56"/>
      <c r="E135" s="174" t="s">
        <v>429</v>
      </c>
      <c r="F135" s="174" t="s">
        <v>429</v>
      </c>
      <c r="G135" s="174" t="s">
        <v>429</v>
      </c>
      <c r="H135" s="174" t="s">
        <v>429</v>
      </c>
      <c r="I135" s="56" t="s">
        <v>430</v>
      </c>
      <c r="J135" s="56" t="s">
        <v>430</v>
      </c>
      <c r="K135" s="56" t="s">
        <v>430</v>
      </c>
      <c r="L135" s="56" t="s">
        <v>430</v>
      </c>
      <c r="M135" s="174" t="s">
        <v>429</v>
      </c>
      <c r="N135" s="174" t="s">
        <v>429</v>
      </c>
      <c r="O135" s="174" t="s">
        <v>429</v>
      </c>
      <c r="P135" s="174" t="s">
        <v>429</v>
      </c>
      <c r="Q135" s="174" t="s">
        <v>429</v>
      </c>
      <c r="R135" s="174" t="s">
        <v>429</v>
      </c>
      <c r="S135" s="174" t="s">
        <v>429</v>
      </c>
      <c r="T135" s="174" t="s">
        <v>429</v>
      </c>
      <c r="U135" s="174" t="s">
        <v>429</v>
      </c>
      <c r="V135" s="174" t="s">
        <v>429</v>
      </c>
      <c r="W135" s="174" t="s">
        <v>429</v>
      </c>
      <c r="X135" s="174" t="s">
        <v>429</v>
      </c>
      <c r="Y135" s="174" t="s">
        <v>429</v>
      </c>
      <c r="Z135" s="174" t="s">
        <v>429</v>
      </c>
      <c r="AA135" s="174" t="s">
        <v>429</v>
      </c>
      <c r="AB135" s="174" t="s">
        <v>429</v>
      </c>
      <c r="AC135" s="174" t="s">
        <v>429</v>
      </c>
      <c r="AD135" s="174" t="s">
        <v>430</v>
      </c>
      <c r="AE135" s="267"/>
      <c r="AF135" s="56" t="s">
        <v>430</v>
      </c>
      <c r="AG135" s="56" t="s">
        <v>430</v>
      </c>
      <c r="AH135" s="56" t="s">
        <v>430</v>
      </c>
      <c r="AI135" s="56" t="s">
        <v>430</v>
      </c>
      <c r="AJ135" s="56" t="s">
        <v>430</v>
      </c>
      <c r="AK135" s="56">
        <v>561107</v>
      </c>
      <c r="AL135" s="138" t="s">
        <v>975</v>
      </c>
      <c r="AM135" s="136"/>
    </row>
    <row r="136" spans="1:39" ht="26.25" customHeight="1" thickBot="1" x14ac:dyDescent="0.3">
      <c r="A136" s="53" t="s">
        <v>276</v>
      </c>
      <c r="B136" s="57" t="s">
        <v>301</v>
      </c>
      <c r="C136" s="59" t="s">
        <v>302</v>
      </c>
      <c r="D136" s="56"/>
      <c r="E136" s="171" t="s">
        <v>430</v>
      </c>
      <c r="F136" s="173">
        <v>8.4166050000000006E-3</v>
      </c>
      <c r="G136" s="171" t="s">
        <v>430</v>
      </c>
      <c r="H136" s="171" t="s">
        <v>429</v>
      </c>
      <c r="I136" s="56" t="s">
        <v>430</v>
      </c>
      <c r="J136" s="56" t="s">
        <v>430</v>
      </c>
      <c r="K136" s="56" t="s">
        <v>430</v>
      </c>
      <c r="L136" s="56" t="s">
        <v>430</v>
      </c>
      <c r="M136" s="171" t="s">
        <v>430</v>
      </c>
      <c r="N136" s="171" t="s">
        <v>429</v>
      </c>
      <c r="O136" s="171" t="s">
        <v>429</v>
      </c>
      <c r="P136" s="171" t="s">
        <v>429</v>
      </c>
      <c r="Q136" s="171" t="s">
        <v>429</v>
      </c>
      <c r="R136" s="171" t="s">
        <v>429</v>
      </c>
      <c r="S136" s="171" t="s">
        <v>429</v>
      </c>
      <c r="T136" s="171" t="s">
        <v>429</v>
      </c>
      <c r="U136" s="171" t="s">
        <v>429</v>
      </c>
      <c r="V136" s="171" t="s">
        <v>429</v>
      </c>
      <c r="W136" s="171" t="s">
        <v>430</v>
      </c>
      <c r="X136" s="171" t="s">
        <v>430</v>
      </c>
      <c r="Y136" s="171" t="s">
        <v>430</v>
      </c>
      <c r="Z136" s="171" t="s">
        <v>430</v>
      </c>
      <c r="AA136" s="171" t="s">
        <v>430</v>
      </c>
      <c r="AB136" s="171" t="s">
        <v>430</v>
      </c>
      <c r="AC136" s="171" t="s">
        <v>430</v>
      </c>
      <c r="AD136" s="171" t="s">
        <v>430</v>
      </c>
      <c r="AE136" s="276"/>
      <c r="AF136" s="56" t="s">
        <v>430</v>
      </c>
      <c r="AG136" s="56" t="s">
        <v>430</v>
      </c>
      <c r="AH136" s="56" t="s">
        <v>430</v>
      </c>
      <c r="AI136" s="56" t="s">
        <v>430</v>
      </c>
      <c r="AJ136" s="56" t="s">
        <v>430</v>
      </c>
      <c r="AK136" s="56" t="s">
        <v>431</v>
      </c>
      <c r="AL136" s="139" t="s">
        <v>449</v>
      </c>
      <c r="AM136" s="136"/>
    </row>
    <row r="137" spans="1:39" ht="26.25" customHeight="1" thickBot="1" x14ac:dyDescent="0.3">
      <c r="A137" s="53" t="s">
        <v>276</v>
      </c>
      <c r="B137" s="57" t="s">
        <v>303</v>
      </c>
      <c r="C137" s="59" t="s">
        <v>304</v>
      </c>
      <c r="D137" s="56"/>
      <c r="E137" s="171" t="s">
        <v>430</v>
      </c>
      <c r="F137" s="171" t="s">
        <v>431</v>
      </c>
      <c r="G137" s="171" t="s">
        <v>430</v>
      </c>
      <c r="H137" s="171" t="s">
        <v>429</v>
      </c>
      <c r="I137" s="56" t="s">
        <v>430</v>
      </c>
      <c r="J137" s="56" t="s">
        <v>430</v>
      </c>
      <c r="K137" s="56" t="s">
        <v>430</v>
      </c>
      <c r="L137" s="56" t="s">
        <v>430</v>
      </c>
      <c r="M137" s="171" t="s">
        <v>430</v>
      </c>
      <c r="N137" s="171" t="s">
        <v>429</v>
      </c>
      <c r="O137" s="171" t="s">
        <v>429</v>
      </c>
      <c r="P137" s="171" t="s">
        <v>429</v>
      </c>
      <c r="Q137" s="171" t="s">
        <v>429</v>
      </c>
      <c r="R137" s="171" t="s">
        <v>429</v>
      </c>
      <c r="S137" s="171" t="s">
        <v>429</v>
      </c>
      <c r="T137" s="171" t="s">
        <v>429</v>
      </c>
      <c r="U137" s="171" t="s">
        <v>429</v>
      </c>
      <c r="V137" s="171" t="s">
        <v>429</v>
      </c>
      <c r="W137" s="171" t="s">
        <v>430</v>
      </c>
      <c r="X137" s="171" t="s">
        <v>430</v>
      </c>
      <c r="Y137" s="171" t="s">
        <v>430</v>
      </c>
      <c r="Z137" s="171" t="s">
        <v>430</v>
      </c>
      <c r="AA137" s="171" t="s">
        <v>430</v>
      </c>
      <c r="AB137" s="171" t="s">
        <v>430</v>
      </c>
      <c r="AC137" s="171" t="s">
        <v>430</v>
      </c>
      <c r="AD137" s="171" t="s">
        <v>430</v>
      </c>
      <c r="AE137" s="276"/>
      <c r="AF137" s="56" t="s">
        <v>430</v>
      </c>
      <c r="AG137" s="56" t="s">
        <v>430</v>
      </c>
      <c r="AH137" s="56" t="s">
        <v>430</v>
      </c>
      <c r="AI137" s="56" t="s">
        <v>430</v>
      </c>
      <c r="AJ137" s="56" t="s">
        <v>430</v>
      </c>
      <c r="AK137" s="56" t="s">
        <v>429</v>
      </c>
      <c r="AL137" s="139" t="s">
        <v>449</v>
      </c>
      <c r="AM137" s="136"/>
    </row>
    <row r="138" spans="1:39" ht="26.25" customHeight="1" thickBot="1" x14ac:dyDescent="0.3">
      <c r="A138" s="57" t="s">
        <v>276</v>
      </c>
      <c r="B138" s="57" t="s">
        <v>305</v>
      </c>
      <c r="C138" s="59" t="s">
        <v>306</v>
      </c>
      <c r="D138" s="56"/>
      <c r="E138" s="171" t="s">
        <v>430</v>
      </c>
      <c r="F138" s="171" t="s">
        <v>429</v>
      </c>
      <c r="G138" s="171" t="s">
        <v>430</v>
      </c>
      <c r="H138" s="171" t="s">
        <v>429</v>
      </c>
      <c r="I138" s="56" t="s">
        <v>430</v>
      </c>
      <c r="J138" s="56" t="s">
        <v>430</v>
      </c>
      <c r="K138" s="56" t="s">
        <v>430</v>
      </c>
      <c r="L138" s="56" t="s">
        <v>430</v>
      </c>
      <c r="M138" s="171" t="s">
        <v>430</v>
      </c>
      <c r="N138" s="171" t="s">
        <v>429</v>
      </c>
      <c r="O138" s="171" t="s">
        <v>429</v>
      </c>
      <c r="P138" s="171" t="s">
        <v>429</v>
      </c>
      <c r="Q138" s="171" t="s">
        <v>429</v>
      </c>
      <c r="R138" s="171" t="s">
        <v>429</v>
      </c>
      <c r="S138" s="171" t="s">
        <v>429</v>
      </c>
      <c r="T138" s="171" t="s">
        <v>429</v>
      </c>
      <c r="U138" s="171" t="s">
        <v>429</v>
      </c>
      <c r="V138" s="171" t="s">
        <v>429</v>
      </c>
      <c r="W138" s="171" t="s">
        <v>430</v>
      </c>
      <c r="X138" s="171" t="s">
        <v>430</v>
      </c>
      <c r="Y138" s="171" t="s">
        <v>430</v>
      </c>
      <c r="Z138" s="171" t="s">
        <v>430</v>
      </c>
      <c r="AA138" s="171" t="s">
        <v>430</v>
      </c>
      <c r="AB138" s="171" t="s">
        <v>430</v>
      </c>
      <c r="AC138" s="171" t="s">
        <v>430</v>
      </c>
      <c r="AD138" s="171" t="s">
        <v>430</v>
      </c>
      <c r="AE138" s="276"/>
      <c r="AF138" s="56" t="s">
        <v>430</v>
      </c>
      <c r="AG138" s="56" t="s">
        <v>430</v>
      </c>
      <c r="AH138" s="56" t="s">
        <v>430</v>
      </c>
      <c r="AI138" s="56" t="s">
        <v>430</v>
      </c>
      <c r="AJ138" s="56" t="s">
        <v>430</v>
      </c>
      <c r="AK138" s="56" t="s">
        <v>429</v>
      </c>
      <c r="AL138" s="139" t="s">
        <v>449</v>
      </c>
      <c r="AM138" s="136"/>
    </row>
    <row r="139" spans="1:39" ht="26.25" customHeight="1" thickBot="1" x14ac:dyDescent="0.3">
      <c r="A139" s="57" t="s">
        <v>276</v>
      </c>
      <c r="B139" s="57" t="s">
        <v>307</v>
      </c>
      <c r="C139" s="59" t="s">
        <v>364</v>
      </c>
      <c r="D139" s="56"/>
      <c r="E139" s="56" t="s">
        <v>434</v>
      </c>
      <c r="F139" s="56" t="s">
        <v>434</v>
      </c>
      <c r="G139" s="56" t="s">
        <v>434</v>
      </c>
      <c r="H139" s="56" t="s">
        <v>434</v>
      </c>
      <c r="I139" s="56" t="s">
        <v>430</v>
      </c>
      <c r="J139" s="56" t="s">
        <v>430</v>
      </c>
      <c r="K139" s="56" t="s">
        <v>430</v>
      </c>
      <c r="L139" s="56" t="s">
        <v>430</v>
      </c>
      <c r="M139" s="56" t="s">
        <v>434</v>
      </c>
      <c r="N139" s="56" t="s">
        <v>434</v>
      </c>
      <c r="O139" s="56" t="s">
        <v>434</v>
      </c>
      <c r="P139" s="56" t="s">
        <v>434</v>
      </c>
      <c r="Q139" s="56" t="s">
        <v>434</v>
      </c>
      <c r="R139" s="56" t="s">
        <v>434</v>
      </c>
      <c r="S139" s="56" t="s">
        <v>434</v>
      </c>
      <c r="T139" s="56" t="s">
        <v>434</v>
      </c>
      <c r="U139" s="56" t="s">
        <v>434</v>
      </c>
      <c r="V139" s="56" t="s">
        <v>434</v>
      </c>
      <c r="W139" s="56" t="s">
        <v>434</v>
      </c>
      <c r="X139" s="56" t="s">
        <v>434</v>
      </c>
      <c r="Y139" s="56" t="s">
        <v>434</v>
      </c>
      <c r="Z139" s="56" t="s">
        <v>434</v>
      </c>
      <c r="AA139" s="56" t="s">
        <v>434</v>
      </c>
      <c r="AB139" s="56" t="s">
        <v>434</v>
      </c>
      <c r="AC139" s="56" t="s">
        <v>434</v>
      </c>
      <c r="AD139" s="56" t="s">
        <v>434</v>
      </c>
      <c r="AE139" s="276"/>
      <c r="AF139" s="56" t="s">
        <v>434</v>
      </c>
      <c r="AG139" s="56" t="s">
        <v>434</v>
      </c>
      <c r="AH139" s="56" t="s">
        <v>434</v>
      </c>
      <c r="AI139" s="56" t="s">
        <v>434</v>
      </c>
      <c r="AJ139" s="56" t="s">
        <v>434</v>
      </c>
      <c r="AK139" s="56" t="s">
        <v>434</v>
      </c>
      <c r="AL139" s="139" t="s">
        <v>438</v>
      </c>
      <c r="AM139" s="136"/>
    </row>
    <row r="140" spans="1:39" ht="26.25" customHeight="1" thickBot="1" x14ac:dyDescent="0.3">
      <c r="A140" s="53" t="s">
        <v>309</v>
      </c>
      <c r="B140" s="57" t="s">
        <v>310</v>
      </c>
      <c r="C140" s="54" t="s">
        <v>365</v>
      </c>
      <c r="D140" s="55"/>
      <c r="E140" s="56" t="s">
        <v>430</v>
      </c>
      <c r="F140" s="56" t="s">
        <v>430</v>
      </c>
      <c r="G140" s="56" t="s">
        <v>430</v>
      </c>
      <c r="H140" s="56" t="s">
        <v>430</v>
      </c>
      <c r="I140" s="56" t="s">
        <v>430</v>
      </c>
      <c r="J140" s="56" t="s">
        <v>430</v>
      </c>
      <c r="K140" s="56" t="s">
        <v>430</v>
      </c>
      <c r="L140" s="56" t="s">
        <v>430</v>
      </c>
      <c r="M140" s="56" t="s">
        <v>430</v>
      </c>
      <c r="N140" s="56" t="s">
        <v>430</v>
      </c>
      <c r="O140" s="56" t="s">
        <v>430</v>
      </c>
      <c r="P140" s="56" t="s">
        <v>430</v>
      </c>
      <c r="Q140" s="56" t="s">
        <v>430</v>
      </c>
      <c r="R140" s="56" t="s">
        <v>430</v>
      </c>
      <c r="S140" s="56" t="s">
        <v>430</v>
      </c>
      <c r="T140" s="56" t="s">
        <v>430</v>
      </c>
      <c r="U140" s="56" t="s">
        <v>430</v>
      </c>
      <c r="V140" s="56" t="s">
        <v>430</v>
      </c>
      <c r="W140" s="56" t="s">
        <v>430</v>
      </c>
      <c r="X140" s="56" t="s">
        <v>430</v>
      </c>
      <c r="Y140" s="56" t="s">
        <v>430</v>
      </c>
      <c r="Z140" s="56" t="s">
        <v>430</v>
      </c>
      <c r="AA140" s="56" t="s">
        <v>430</v>
      </c>
      <c r="AB140" s="56" t="s">
        <v>430</v>
      </c>
      <c r="AC140" s="56" t="s">
        <v>430</v>
      </c>
      <c r="AD140" s="56" t="s">
        <v>430</v>
      </c>
      <c r="AE140" s="276"/>
      <c r="AF140" s="56" t="s">
        <v>430</v>
      </c>
      <c r="AG140" s="56" t="s">
        <v>430</v>
      </c>
      <c r="AH140" s="56" t="s">
        <v>430</v>
      </c>
      <c r="AI140" s="56" t="s">
        <v>430</v>
      </c>
      <c r="AJ140" s="56" t="s">
        <v>430</v>
      </c>
      <c r="AK140" s="56" t="s">
        <v>430</v>
      </c>
      <c r="AL140" s="128" t="s">
        <v>430</v>
      </c>
    </row>
    <row r="141" spans="1:39" s="5" customFormat="1" ht="37.5" customHeight="1" thickBot="1" x14ac:dyDescent="0.3">
      <c r="A141" s="67"/>
      <c r="B141" s="68" t="s">
        <v>311</v>
      </c>
      <c r="C141" s="69" t="s">
        <v>375</v>
      </c>
      <c r="D141" s="67" t="s">
        <v>142</v>
      </c>
      <c r="E141" s="15">
        <f>SUM(E14:E140)</f>
        <v>291.13065748837562</v>
      </c>
      <c r="F141" s="15">
        <f t="shared" ref="F141:AD141" si="0">SUM(F14:F140)</f>
        <v>230.14394713755834</v>
      </c>
      <c r="G141" s="15">
        <f t="shared" si="0"/>
        <v>1030.0844585665075</v>
      </c>
      <c r="H141" s="15">
        <f t="shared" si="0"/>
        <v>179.48049130822869</v>
      </c>
      <c r="I141" s="15">
        <f t="shared" si="0"/>
        <v>0</v>
      </c>
      <c r="J141" s="15">
        <f t="shared" si="0"/>
        <v>0</v>
      </c>
      <c r="K141" s="15">
        <f t="shared" si="0"/>
        <v>0</v>
      </c>
      <c r="L141" s="15">
        <f t="shared" si="0"/>
        <v>0</v>
      </c>
      <c r="M141" s="15">
        <f t="shared" si="0"/>
        <v>550.49954257981494</v>
      </c>
      <c r="N141" s="15">
        <f t="shared" si="0"/>
        <v>115.33915846665566</v>
      </c>
      <c r="O141" s="15">
        <f t="shared" si="0"/>
        <v>8.3361970626595578</v>
      </c>
      <c r="P141" s="15">
        <f t="shared" si="0"/>
        <v>13.717567255646935</v>
      </c>
      <c r="Q141" s="15">
        <f t="shared" si="0"/>
        <v>15.883116348078243</v>
      </c>
      <c r="R141" s="15">
        <f>SUM(R14:R140)</f>
        <v>65.327008416166336</v>
      </c>
      <c r="S141" s="15">
        <f t="shared" si="0"/>
        <v>32.579182491097782</v>
      </c>
      <c r="T141" s="15">
        <f t="shared" si="0"/>
        <v>29.524989081154256</v>
      </c>
      <c r="U141" s="15">
        <f t="shared" si="0"/>
        <v>20.891830549728205</v>
      </c>
      <c r="V141" s="15">
        <f t="shared" si="0"/>
        <v>143.01522350475699</v>
      </c>
      <c r="W141" s="15">
        <f t="shared" si="0"/>
        <v>124.94751224259477</v>
      </c>
      <c r="X141" s="15">
        <f t="shared" si="0"/>
        <v>26.554059615170246</v>
      </c>
      <c r="Y141" s="15">
        <f t="shared" si="0"/>
        <v>62.265651057249791</v>
      </c>
      <c r="Z141" s="15">
        <f t="shared" si="0"/>
        <v>46.110961469794724</v>
      </c>
      <c r="AA141" s="15">
        <f t="shared" si="0"/>
        <v>8.8622593343022444</v>
      </c>
      <c r="AB141" s="15">
        <f t="shared" si="0"/>
        <v>147.71357418912248</v>
      </c>
      <c r="AC141" s="15">
        <f t="shared" si="0"/>
        <v>6.1952263250158008</v>
      </c>
      <c r="AD141" s="15">
        <f t="shared" si="0"/>
        <v>88.234624382928118</v>
      </c>
      <c r="AE141" s="46"/>
      <c r="AF141" s="15"/>
      <c r="AG141" s="15"/>
      <c r="AH141" s="15"/>
      <c r="AI141" s="15"/>
      <c r="AJ141" s="15"/>
      <c r="AK141" s="15"/>
      <c r="AL141" s="36"/>
    </row>
    <row r="142" spans="1:39" ht="15" customHeight="1" thickBot="1" x14ac:dyDescent="0.35">
      <c r="A142" s="70"/>
      <c r="B142" s="37"/>
      <c r="C142" s="71"/>
      <c r="D142" s="72"/>
      <c r="E142"/>
      <c r="F142"/>
      <c r="G142"/>
      <c r="H142"/>
      <c r="I142"/>
      <c r="J142"/>
      <c r="K142"/>
      <c r="L142"/>
      <c r="M142"/>
      <c r="N142"/>
      <c r="O142" s="6"/>
      <c r="P142" s="6"/>
      <c r="Q142" s="6"/>
      <c r="R142" s="6"/>
      <c r="S142" s="6"/>
      <c r="T142" s="6"/>
      <c r="U142" s="6"/>
      <c r="V142" s="6"/>
      <c r="W142" s="6"/>
      <c r="X142" s="6"/>
      <c r="Y142" s="6"/>
      <c r="Z142" s="6"/>
      <c r="AA142" s="6"/>
      <c r="AB142" s="6"/>
      <c r="AC142" s="6"/>
      <c r="AD142" s="6"/>
      <c r="AE142" s="47"/>
      <c r="AF142" s="7"/>
      <c r="AG142" s="7"/>
      <c r="AH142" s="7"/>
      <c r="AI142" s="7"/>
      <c r="AJ142" s="7"/>
      <c r="AK142" s="7"/>
      <c r="AL142" s="37"/>
    </row>
    <row r="143" spans="1:39" ht="26.25" customHeight="1" thickBot="1" x14ac:dyDescent="0.3">
      <c r="A143" s="73"/>
      <c r="B143" s="38" t="s">
        <v>334</v>
      </c>
      <c r="C143" s="74" t="s">
        <v>341</v>
      </c>
      <c r="D143" s="75" t="s">
        <v>269</v>
      </c>
      <c r="E143" s="8">
        <v>5.6353363803300383</v>
      </c>
      <c r="F143" s="8">
        <v>2.6864204020309543</v>
      </c>
      <c r="G143" s="8">
        <v>1.4624560042099697E-2</v>
      </c>
      <c r="H143" s="8">
        <v>0.28505934104714437</v>
      </c>
      <c r="I143" s="8">
        <v>0.29973958544917323</v>
      </c>
      <c r="J143" s="8" t="s">
        <v>430</v>
      </c>
      <c r="K143" s="8" t="s">
        <v>430</v>
      </c>
      <c r="L143" s="8" t="s">
        <v>430</v>
      </c>
      <c r="M143" s="8">
        <v>0.29973958544917323</v>
      </c>
      <c r="N143" s="8">
        <v>2.1803983916520667E-5</v>
      </c>
      <c r="O143" s="8" t="s">
        <v>430</v>
      </c>
      <c r="P143" s="8" t="s">
        <v>430</v>
      </c>
      <c r="Q143" s="8" t="s">
        <v>430</v>
      </c>
      <c r="R143" s="8" t="s">
        <v>430</v>
      </c>
      <c r="S143" s="8" t="s">
        <v>430</v>
      </c>
      <c r="T143" s="8" t="s">
        <v>430</v>
      </c>
      <c r="U143" s="8" t="s">
        <v>430</v>
      </c>
      <c r="V143" s="8" t="s">
        <v>430</v>
      </c>
      <c r="W143" s="8" t="s">
        <v>430</v>
      </c>
      <c r="X143" s="8">
        <v>7.0208003455566265E-6</v>
      </c>
      <c r="Y143" s="8">
        <v>7.8658267963204151E-6</v>
      </c>
      <c r="Z143" s="8">
        <v>4.0814039297234294E-6</v>
      </c>
      <c r="AA143" s="8">
        <v>7.7895246915528292E-6</v>
      </c>
      <c r="AB143" s="8" t="s">
        <v>430</v>
      </c>
      <c r="AC143" s="8" t="s">
        <v>430</v>
      </c>
      <c r="AD143" s="8" t="s">
        <v>430</v>
      </c>
      <c r="AE143" s="48"/>
      <c r="AF143" s="8">
        <v>59463.89</v>
      </c>
      <c r="AG143" s="8" t="s">
        <v>430</v>
      </c>
      <c r="AH143" s="8">
        <v>11701.95</v>
      </c>
      <c r="AI143" s="8" t="s">
        <v>430</v>
      </c>
      <c r="AJ143" s="8">
        <v>3125.24</v>
      </c>
      <c r="AK143" s="8" t="s">
        <v>430</v>
      </c>
      <c r="AL143" s="38" t="s">
        <v>49</v>
      </c>
    </row>
    <row r="144" spans="1:39" ht="26.25" customHeight="1" thickBot="1" x14ac:dyDescent="0.3">
      <c r="A144" s="73"/>
      <c r="B144" s="38" t="s">
        <v>335</v>
      </c>
      <c r="C144" s="74" t="s">
        <v>342</v>
      </c>
      <c r="D144" s="75" t="s">
        <v>269</v>
      </c>
      <c r="E144" s="8">
        <v>9.1539287014310524</v>
      </c>
      <c r="F144" s="8">
        <v>9.3668549078681576</v>
      </c>
      <c r="G144" s="8">
        <v>1.2480216599765904E-2</v>
      </c>
      <c r="H144" s="8">
        <v>0.42661911484437876</v>
      </c>
      <c r="I144" s="8">
        <v>8.7711423807980984E-2</v>
      </c>
      <c r="J144" s="8" t="s">
        <v>430</v>
      </c>
      <c r="K144" s="8" t="s">
        <v>430</v>
      </c>
      <c r="L144" s="8" t="s">
        <v>430</v>
      </c>
      <c r="M144" s="8">
        <v>97.349453086135796</v>
      </c>
      <c r="N144" s="8">
        <v>2.3579306490165325E-5</v>
      </c>
      <c r="O144" s="8" t="s">
        <v>430</v>
      </c>
      <c r="P144" s="8" t="s">
        <v>430</v>
      </c>
      <c r="Q144" s="8" t="s">
        <v>430</v>
      </c>
      <c r="R144" s="8" t="s">
        <v>430</v>
      </c>
      <c r="S144" s="8" t="s">
        <v>430</v>
      </c>
      <c r="T144" s="8" t="s">
        <v>430</v>
      </c>
      <c r="U144" s="8" t="s">
        <v>430</v>
      </c>
      <c r="V144" s="8" t="s">
        <v>430</v>
      </c>
      <c r="W144" s="8" t="s">
        <v>430</v>
      </c>
      <c r="X144" s="8">
        <v>3.4539045846119993E-6</v>
      </c>
      <c r="Y144" s="8">
        <v>4.7032828654763513E-6</v>
      </c>
      <c r="Z144" s="8">
        <v>2.3395318796231964E-6</v>
      </c>
      <c r="AA144" s="8">
        <v>5.1732610571893201E-6</v>
      </c>
      <c r="AB144" s="8" t="s">
        <v>430</v>
      </c>
      <c r="AC144" s="8" t="s">
        <v>430</v>
      </c>
      <c r="AD144" s="8" t="s">
        <v>430</v>
      </c>
      <c r="AE144" s="48"/>
      <c r="AF144" s="8">
        <v>64560.971792692602</v>
      </c>
      <c r="AG144" s="8" t="s">
        <v>430</v>
      </c>
      <c r="AH144" s="8">
        <v>0</v>
      </c>
      <c r="AI144" s="8" t="s">
        <v>430</v>
      </c>
      <c r="AJ144" s="8">
        <v>1285.0418405973801</v>
      </c>
      <c r="AK144" s="8" t="s">
        <v>430</v>
      </c>
      <c r="AL144" s="38" t="s">
        <v>49</v>
      </c>
    </row>
    <row r="145" spans="1:38" ht="26.25" customHeight="1" thickBot="1" x14ac:dyDescent="0.3">
      <c r="A145" s="73"/>
      <c r="B145" s="38" t="s">
        <v>336</v>
      </c>
      <c r="C145" s="74" t="s">
        <v>343</v>
      </c>
      <c r="D145" s="75" t="s">
        <v>269</v>
      </c>
      <c r="E145" s="8">
        <v>6.2155953319186805</v>
      </c>
      <c r="F145" s="8">
        <v>3.3174667539765736</v>
      </c>
      <c r="G145" s="8">
        <v>9.1656861643735141E-3</v>
      </c>
      <c r="H145" s="8">
        <v>0.34475669406369835</v>
      </c>
      <c r="I145" s="8">
        <v>0.10450663007485916</v>
      </c>
      <c r="J145" s="8" t="s">
        <v>430</v>
      </c>
      <c r="K145" s="8" t="s">
        <v>430</v>
      </c>
      <c r="L145" s="8" t="s">
        <v>430</v>
      </c>
      <c r="M145" s="8">
        <v>27.125776242763546</v>
      </c>
      <c r="N145" s="8">
        <v>1.5501980806086518E-5</v>
      </c>
      <c r="O145" s="8" t="s">
        <v>430</v>
      </c>
      <c r="P145" s="8" t="s">
        <v>430</v>
      </c>
      <c r="Q145" s="8" t="s">
        <v>430</v>
      </c>
      <c r="R145" s="8" t="s">
        <v>430</v>
      </c>
      <c r="S145" s="8" t="s">
        <v>430</v>
      </c>
      <c r="T145" s="8" t="s">
        <v>430</v>
      </c>
      <c r="U145" s="8" t="s">
        <v>430</v>
      </c>
      <c r="V145" s="8" t="s">
        <v>430</v>
      </c>
      <c r="W145" s="8" t="s">
        <v>430</v>
      </c>
      <c r="X145" s="8">
        <v>2.2232528808659973E-6</v>
      </c>
      <c r="Y145" s="8">
        <v>2.7643976960612708E-6</v>
      </c>
      <c r="Z145" s="8">
        <v>4.6871655408585591E-6</v>
      </c>
      <c r="AA145" s="8">
        <v>3.5619844049210718E-6</v>
      </c>
      <c r="AB145" s="8" t="s">
        <v>430</v>
      </c>
      <c r="AC145" s="8" t="s">
        <v>430</v>
      </c>
      <c r="AD145" s="8" t="s">
        <v>430</v>
      </c>
      <c r="AE145" s="48"/>
      <c r="AF145" s="8">
        <v>42474.323547824097</v>
      </c>
      <c r="AG145" s="8" t="s">
        <v>430</v>
      </c>
      <c r="AH145" s="8">
        <v>25615.132351605102</v>
      </c>
      <c r="AI145" s="8" t="s">
        <v>430</v>
      </c>
      <c r="AJ145" s="8">
        <v>642.52092029869198</v>
      </c>
      <c r="AK145" s="8" t="s">
        <v>430</v>
      </c>
      <c r="AL145" s="38" t="s">
        <v>49</v>
      </c>
    </row>
    <row r="146" spans="1:38" ht="26.25" customHeight="1" thickBot="1" x14ac:dyDescent="0.3">
      <c r="A146" s="73"/>
      <c r="B146" s="38" t="s">
        <v>337</v>
      </c>
      <c r="C146" s="74" t="s">
        <v>344</v>
      </c>
      <c r="D146" s="75" t="s">
        <v>269</v>
      </c>
      <c r="E146" s="8">
        <v>0.14635954453744135</v>
      </c>
      <c r="F146" s="8">
        <v>2.8963319506355116</v>
      </c>
      <c r="G146" s="8">
        <v>3.6369465133550947E-4</v>
      </c>
      <c r="H146" s="8">
        <v>1.3004839047754577E-3</v>
      </c>
      <c r="I146" s="8">
        <v>4.8492620178067929E-2</v>
      </c>
      <c r="J146" s="8" t="s">
        <v>430</v>
      </c>
      <c r="K146" s="8" t="s">
        <v>430</v>
      </c>
      <c r="L146" s="8" t="s">
        <v>430</v>
      </c>
      <c r="M146" s="8">
        <v>10.97035321028382</v>
      </c>
      <c r="N146" s="8">
        <v>7.2738930267101893E-7</v>
      </c>
      <c r="O146" s="8" t="s">
        <v>430</v>
      </c>
      <c r="P146" s="8" t="s">
        <v>430</v>
      </c>
      <c r="Q146" s="8" t="s">
        <v>430</v>
      </c>
      <c r="R146" s="8" t="s">
        <v>430</v>
      </c>
      <c r="S146" s="8" t="s">
        <v>430</v>
      </c>
      <c r="T146" s="8" t="s">
        <v>430</v>
      </c>
      <c r="U146" s="8" t="s">
        <v>430</v>
      </c>
      <c r="V146" s="8" t="s">
        <v>430</v>
      </c>
      <c r="W146" s="8" t="s">
        <v>430</v>
      </c>
      <c r="X146" s="8">
        <v>1.851536406798957E-7</v>
      </c>
      <c r="Y146" s="8">
        <v>2.0719574076083568E-7</v>
      </c>
      <c r="Z146" s="8">
        <v>1.4988628055039174E-7</v>
      </c>
      <c r="AA146" s="8">
        <v>2.2482942082558766E-7</v>
      </c>
      <c r="AB146" s="8" t="s">
        <v>430</v>
      </c>
      <c r="AC146" s="8" t="s">
        <v>430</v>
      </c>
      <c r="AD146" s="8" t="s">
        <v>430</v>
      </c>
      <c r="AE146" s="48"/>
      <c r="AF146" s="8">
        <v>3397.9458838259252</v>
      </c>
      <c r="AG146" s="8" t="s">
        <v>430</v>
      </c>
      <c r="AH146" s="8" t="s">
        <v>430</v>
      </c>
      <c r="AI146" s="8" t="s">
        <v>430</v>
      </c>
      <c r="AJ146" s="8" t="s">
        <v>430</v>
      </c>
      <c r="AK146" s="8" t="s">
        <v>430</v>
      </c>
      <c r="AL146" s="38" t="s">
        <v>49</v>
      </c>
    </row>
    <row r="147" spans="1:38" ht="26.25" customHeight="1" thickBot="1" x14ac:dyDescent="0.3">
      <c r="A147" s="73"/>
      <c r="B147" s="38" t="s">
        <v>338</v>
      </c>
      <c r="C147" s="74" t="s">
        <v>345</v>
      </c>
      <c r="D147" s="75" t="s">
        <v>269</v>
      </c>
      <c r="E147" s="8" t="s">
        <v>434</v>
      </c>
      <c r="F147" s="8" t="s">
        <v>434</v>
      </c>
      <c r="G147" s="8" t="s">
        <v>434</v>
      </c>
      <c r="H147" s="8" t="s">
        <v>434</v>
      </c>
      <c r="I147" s="8" t="s">
        <v>434</v>
      </c>
      <c r="J147" s="8" t="s">
        <v>434</v>
      </c>
      <c r="K147" s="8" t="s">
        <v>434</v>
      </c>
      <c r="L147" s="8" t="s">
        <v>434</v>
      </c>
      <c r="M147" s="8" t="s">
        <v>434</v>
      </c>
      <c r="N147" s="8" t="s">
        <v>434</v>
      </c>
      <c r="O147" s="8" t="s">
        <v>434</v>
      </c>
      <c r="P147" s="8" t="s">
        <v>434</v>
      </c>
      <c r="Q147" s="8" t="s">
        <v>434</v>
      </c>
      <c r="R147" s="8" t="s">
        <v>434</v>
      </c>
      <c r="S147" s="8" t="s">
        <v>434</v>
      </c>
      <c r="T147" s="8" t="s">
        <v>434</v>
      </c>
      <c r="U147" s="8" t="s">
        <v>434</v>
      </c>
      <c r="V147" s="8" t="s">
        <v>434</v>
      </c>
      <c r="W147" s="8" t="s">
        <v>434</v>
      </c>
      <c r="X147" s="8" t="s">
        <v>434</v>
      </c>
      <c r="Y147" s="8" t="s">
        <v>434</v>
      </c>
      <c r="Z147" s="8" t="s">
        <v>434</v>
      </c>
      <c r="AA147" s="8" t="s">
        <v>434</v>
      </c>
      <c r="AB147" s="8" t="s">
        <v>434</v>
      </c>
      <c r="AC147" s="8" t="s">
        <v>434</v>
      </c>
      <c r="AD147" s="8" t="s">
        <v>434</v>
      </c>
      <c r="AE147" s="48"/>
      <c r="AF147" s="8" t="s">
        <v>434</v>
      </c>
      <c r="AG147" s="8" t="s">
        <v>434</v>
      </c>
      <c r="AH147" s="8" t="s">
        <v>434</v>
      </c>
      <c r="AI147" s="8" t="s">
        <v>434</v>
      </c>
      <c r="AJ147" s="8" t="s">
        <v>434</v>
      </c>
      <c r="AK147" s="8" t="s">
        <v>434</v>
      </c>
      <c r="AL147" s="38" t="s">
        <v>49</v>
      </c>
    </row>
    <row r="148" spans="1:38" ht="26.25" customHeight="1" thickBot="1" x14ac:dyDescent="0.3">
      <c r="A148" s="73"/>
      <c r="B148" s="38" t="s">
        <v>339</v>
      </c>
      <c r="C148" s="74" t="s">
        <v>346</v>
      </c>
      <c r="D148" s="75" t="s">
        <v>269</v>
      </c>
      <c r="E148" s="8" t="s">
        <v>434</v>
      </c>
      <c r="F148" s="8" t="s">
        <v>434</v>
      </c>
      <c r="G148" s="8" t="s">
        <v>434</v>
      </c>
      <c r="H148" s="8" t="s">
        <v>434</v>
      </c>
      <c r="I148" s="8" t="s">
        <v>434</v>
      </c>
      <c r="J148" s="8" t="s">
        <v>434</v>
      </c>
      <c r="K148" s="8" t="s">
        <v>434</v>
      </c>
      <c r="L148" s="8" t="s">
        <v>434</v>
      </c>
      <c r="M148" s="8" t="s">
        <v>434</v>
      </c>
      <c r="N148" s="8" t="s">
        <v>434</v>
      </c>
      <c r="O148" s="8" t="s">
        <v>434</v>
      </c>
      <c r="P148" s="8" t="s">
        <v>434</v>
      </c>
      <c r="Q148" s="8" t="s">
        <v>434</v>
      </c>
      <c r="R148" s="8" t="s">
        <v>434</v>
      </c>
      <c r="S148" s="8" t="s">
        <v>434</v>
      </c>
      <c r="T148" s="8" t="s">
        <v>434</v>
      </c>
      <c r="U148" s="8" t="s">
        <v>434</v>
      </c>
      <c r="V148" s="8" t="s">
        <v>434</v>
      </c>
      <c r="W148" s="8" t="s">
        <v>434</v>
      </c>
      <c r="X148" s="8" t="s">
        <v>434</v>
      </c>
      <c r="Y148" s="8" t="s">
        <v>434</v>
      </c>
      <c r="Z148" s="8" t="s">
        <v>434</v>
      </c>
      <c r="AA148" s="8" t="s">
        <v>434</v>
      </c>
      <c r="AB148" s="8" t="s">
        <v>434</v>
      </c>
      <c r="AC148" s="8" t="s">
        <v>434</v>
      </c>
      <c r="AD148" s="8" t="s">
        <v>434</v>
      </c>
      <c r="AE148" s="48"/>
      <c r="AF148" s="8" t="s">
        <v>434</v>
      </c>
      <c r="AG148" s="8" t="s">
        <v>434</v>
      </c>
      <c r="AH148" s="8" t="s">
        <v>434</v>
      </c>
      <c r="AI148" s="8" t="s">
        <v>434</v>
      </c>
      <c r="AJ148" s="8" t="s">
        <v>434</v>
      </c>
      <c r="AK148" s="8" t="s">
        <v>434</v>
      </c>
      <c r="AL148" s="38" t="s">
        <v>400</v>
      </c>
    </row>
    <row r="149" spans="1:38" ht="26.25" customHeight="1" thickBot="1" x14ac:dyDescent="0.3">
      <c r="A149" s="73"/>
      <c r="B149" s="38" t="s">
        <v>340</v>
      </c>
      <c r="C149" s="74" t="s">
        <v>347</v>
      </c>
      <c r="D149" s="75" t="s">
        <v>269</v>
      </c>
      <c r="E149" s="8" t="s">
        <v>434</v>
      </c>
      <c r="F149" s="8" t="s">
        <v>434</v>
      </c>
      <c r="G149" s="8" t="s">
        <v>434</v>
      </c>
      <c r="H149" s="8" t="s">
        <v>434</v>
      </c>
      <c r="I149" s="8" t="s">
        <v>434</v>
      </c>
      <c r="J149" s="8" t="s">
        <v>434</v>
      </c>
      <c r="K149" s="8" t="s">
        <v>434</v>
      </c>
      <c r="L149" s="8" t="s">
        <v>434</v>
      </c>
      <c r="M149" s="8" t="s">
        <v>434</v>
      </c>
      <c r="N149" s="8" t="s">
        <v>434</v>
      </c>
      <c r="O149" s="8" t="s">
        <v>434</v>
      </c>
      <c r="P149" s="8" t="s">
        <v>434</v>
      </c>
      <c r="Q149" s="8" t="s">
        <v>434</v>
      </c>
      <c r="R149" s="8" t="s">
        <v>434</v>
      </c>
      <c r="S149" s="8" t="s">
        <v>434</v>
      </c>
      <c r="T149" s="8" t="s">
        <v>434</v>
      </c>
      <c r="U149" s="8" t="s">
        <v>434</v>
      </c>
      <c r="V149" s="8" t="s">
        <v>434</v>
      </c>
      <c r="W149" s="8" t="s">
        <v>434</v>
      </c>
      <c r="X149" s="8" t="s">
        <v>434</v>
      </c>
      <c r="Y149" s="8" t="s">
        <v>434</v>
      </c>
      <c r="Z149" s="8" t="s">
        <v>434</v>
      </c>
      <c r="AA149" s="8" t="s">
        <v>434</v>
      </c>
      <c r="AB149" s="8" t="s">
        <v>434</v>
      </c>
      <c r="AC149" s="8" t="s">
        <v>434</v>
      </c>
      <c r="AD149" s="8" t="s">
        <v>434</v>
      </c>
      <c r="AE149" s="48"/>
      <c r="AF149" s="8" t="s">
        <v>434</v>
      </c>
      <c r="AG149" s="8" t="s">
        <v>434</v>
      </c>
      <c r="AH149" s="8" t="s">
        <v>434</v>
      </c>
      <c r="AI149" s="8" t="s">
        <v>434</v>
      </c>
      <c r="AJ149" s="8" t="s">
        <v>434</v>
      </c>
      <c r="AK149" s="8" t="s">
        <v>434</v>
      </c>
      <c r="AL149" s="38" t="s">
        <v>400</v>
      </c>
    </row>
    <row r="150" spans="1:38" ht="15" customHeight="1" thickBot="1" x14ac:dyDescent="0.35">
      <c r="A150" s="81"/>
      <c r="B150" s="82"/>
      <c r="C150" s="82"/>
      <c r="D150" s="72"/>
      <c r="E150"/>
      <c r="F150"/>
      <c r="G150"/>
      <c r="H150"/>
      <c r="I150"/>
      <c r="J150"/>
      <c r="K150"/>
      <c r="L150"/>
      <c r="M150"/>
      <c r="N150"/>
      <c r="O150" s="72"/>
      <c r="P150" s="72"/>
      <c r="Q150" s="72"/>
      <c r="R150" s="72"/>
      <c r="S150" s="72"/>
      <c r="T150" s="72"/>
      <c r="U150" s="72"/>
      <c r="V150" s="72"/>
      <c r="W150" s="72"/>
      <c r="X150" s="72"/>
      <c r="Y150" s="72"/>
      <c r="Z150" s="72"/>
      <c r="AA150" s="72"/>
      <c r="AB150" s="72"/>
      <c r="AC150" s="72"/>
      <c r="AD150" s="72"/>
      <c r="AE150" s="51"/>
      <c r="AF150" s="72"/>
      <c r="AG150" s="72"/>
      <c r="AH150" s="72"/>
      <c r="AI150" s="72"/>
      <c r="AJ150" s="72"/>
      <c r="AK150" s="72"/>
      <c r="AL150" s="41"/>
    </row>
    <row r="151" spans="1:38" ht="26.25" customHeight="1" thickBot="1" x14ac:dyDescent="0.3">
      <c r="A151" s="76"/>
      <c r="B151" s="39" t="s">
        <v>313</v>
      </c>
      <c r="C151" s="77" t="s">
        <v>356</v>
      </c>
      <c r="D151" s="76"/>
      <c r="E151" s="118" t="s">
        <v>440</v>
      </c>
      <c r="F151" s="118" t="s">
        <v>440</v>
      </c>
      <c r="G151" s="118" t="s">
        <v>440</v>
      </c>
      <c r="H151" s="118" t="s">
        <v>440</v>
      </c>
      <c r="I151" s="118" t="s">
        <v>440</v>
      </c>
      <c r="J151" s="118" t="s">
        <v>440</v>
      </c>
      <c r="K151" s="118" t="s">
        <v>440</v>
      </c>
      <c r="L151" s="118" t="s">
        <v>440</v>
      </c>
      <c r="M151" s="118" t="s">
        <v>440</v>
      </c>
      <c r="N151" s="118" t="s">
        <v>440</v>
      </c>
      <c r="O151" s="118" t="s">
        <v>440</v>
      </c>
      <c r="P151" s="118" t="s">
        <v>440</v>
      </c>
      <c r="Q151" s="118" t="s">
        <v>440</v>
      </c>
      <c r="R151" s="118" t="s">
        <v>440</v>
      </c>
      <c r="S151" s="118" t="s">
        <v>440</v>
      </c>
      <c r="T151" s="118" t="s">
        <v>440</v>
      </c>
      <c r="U151" s="118" t="s">
        <v>440</v>
      </c>
      <c r="V151" s="118" t="s">
        <v>440</v>
      </c>
      <c r="W151" s="118" t="s">
        <v>440</v>
      </c>
      <c r="X151" s="118" t="s">
        <v>440</v>
      </c>
      <c r="Y151" s="118" t="s">
        <v>440</v>
      </c>
      <c r="Z151" s="118" t="s">
        <v>440</v>
      </c>
      <c r="AA151" s="118" t="s">
        <v>440</v>
      </c>
      <c r="AB151" s="118" t="s">
        <v>440</v>
      </c>
      <c r="AC151" s="118" t="s">
        <v>440</v>
      </c>
      <c r="AD151" s="118" t="s">
        <v>440</v>
      </c>
      <c r="AE151" s="127"/>
      <c r="AF151" s="118" t="s">
        <v>440</v>
      </c>
      <c r="AG151" s="118" t="s">
        <v>440</v>
      </c>
      <c r="AH151" s="118" t="s">
        <v>440</v>
      </c>
      <c r="AI151" s="118" t="s">
        <v>440</v>
      </c>
      <c r="AJ151" s="118" t="s">
        <v>440</v>
      </c>
      <c r="AK151" s="118" t="s">
        <v>440</v>
      </c>
      <c r="AL151" s="39"/>
    </row>
    <row r="152" spans="1:38" ht="37.5" customHeight="1" thickBot="1" x14ac:dyDescent="0.3">
      <c r="A152" s="78"/>
      <c r="B152" s="79" t="s">
        <v>354</v>
      </c>
      <c r="C152" s="80" t="s">
        <v>351</v>
      </c>
      <c r="D152" s="78" t="s">
        <v>285</v>
      </c>
      <c r="E152" s="10">
        <f>SUM(E$141, E$151, IF(AND(ISNUMBER(SEARCH($B$4,"AT|BE|CH|GB|IE|LT|LU|NL")),SUM(E$143:E$149)&gt;0),SUM(E$143:E$149)-SUM(E$27:E$33),0))</f>
        <v>291.13065748837562</v>
      </c>
      <c r="F152" s="10">
        <f t="shared" ref="F152:AD152" si="1">SUM(F$141, F$151, IF(AND(ISNUMBER(SEARCH($B$4,"AT|BE|CH|GB|IE|LT|LU|NL")),SUM(F$143:F$149)&gt;0),SUM(F$143:F$149)-SUM(F$27:F$33),0))</f>
        <v>230.14394713755834</v>
      </c>
      <c r="G152" s="10">
        <f t="shared" si="1"/>
        <v>1030.0844585665075</v>
      </c>
      <c r="H152" s="10">
        <f t="shared" si="1"/>
        <v>179.48049130822869</v>
      </c>
      <c r="I152" s="10">
        <f t="shared" si="1"/>
        <v>0</v>
      </c>
      <c r="J152" s="10">
        <f t="shared" si="1"/>
        <v>0</v>
      </c>
      <c r="K152" s="10">
        <f t="shared" si="1"/>
        <v>0</v>
      </c>
      <c r="L152" s="10">
        <f t="shared" si="1"/>
        <v>0</v>
      </c>
      <c r="M152" s="10">
        <f t="shared" si="1"/>
        <v>550.49954257981494</v>
      </c>
      <c r="N152" s="10">
        <f t="shared" si="1"/>
        <v>115.33915846665566</v>
      </c>
      <c r="O152" s="10">
        <f t="shared" si="1"/>
        <v>8.3361970626595578</v>
      </c>
      <c r="P152" s="10">
        <f t="shared" si="1"/>
        <v>13.717567255646935</v>
      </c>
      <c r="Q152" s="10">
        <f t="shared" si="1"/>
        <v>15.883116348078243</v>
      </c>
      <c r="R152" s="10">
        <f t="shared" si="1"/>
        <v>65.327008416166336</v>
      </c>
      <c r="S152" s="10">
        <f t="shared" si="1"/>
        <v>32.579182491097782</v>
      </c>
      <c r="T152" s="10">
        <f t="shared" si="1"/>
        <v>29.524989081154256</v>
      </c>
      <c r="U152" s="10">
        <f t="shared" si="1"/>
        <v>20.891830549728205</v>
      </c>
      <c r="V152" s="10">
        <f t="shared" si="1"/>
        <v>143.01522350475699</v>
      </c>
      <c r="W152" s="10">
        <f t="shared" si="1"/>
        <v>124.94751224259477</v>
      </c>
      <c r="X152" s="10">
        <f t="shared" si="1"/>
        <v>26.554059615170246</v>
      </c>
      <c r="Y152" s="10">
        <f t="shared" si="1"/>
        <v>62.265651057249791</v>
      </c>
      <c r="Z152" s="10">
        <f t="shared" si="1"/>
        <v>46.110961469794724</v>
      </c>
      <c r="AA152" s="10">
        <f t="shared" si="1"/>
        <v>8.8622593343022444</v>
      </c>
      <c r="AB152" s="10">
        <f t="shared" si="1"/>
        <v>147.71357418912248</v>
      </c>
      <c r="AC152" s="10">
        <f t="shared" si="1"/>
        <v>6.1952263250158008</v>
      </c>
      <c r="AD152" s="10">
        <f t="shared" si="1"/>
        <v>88.234624382928118</v>
      </c>
      <c r="AE152" s="48"/>
      <c r="AF152" s="10"/>
      <c r="AG152" s="10"/>
      <c r="AH152" s="10"/>
      <c r="AI152" s="10"/>
      <c r="AJ152" s="10"/>
      <c r="AK152" s="10"/>
      <c r="AL152" s="40"/>
    </row>
    <row r="153" spans="1:38" ht="26.25" customHeight="1" thickBot="1" x14ac:dyDescent="0.3">
      <c r="A153" s="76"/>
      <c r="B153" s="39" t="s">
        <v>314</v>
      </c>
      <c r="C153" s="77" t="s">
        <v>357</v>
      </c>
      <c r="D153" s="76" t="s">
        <v>308</v>
      </c>
      <c r="E153" s="118"/>
      <c r="F153" s="118"/>
      <c r="G153" s="118"/>
      <c r="H153" s="118"/>
      <c r="I153" s="118"/>
      <c r="J153" s="118"/>
      <c r="K153" s="118"/>
      <c r="L153" s="118"/>
      <c r="M153" s="118"/>
      <c r="N153" s="118"/>
      <c r="O153" s="118"/>
      <c r="P153" s="118"/>
      <c r="Q153" s="118"/>
      <c r="R153" s="118"/>
      <c r="S153" s="118"/>
      <c r="T153" s="118"/>
      <c r="U153" s="118"/>
      <c r="V153" s="118"/>
      <c r="W153" s="118"/>
      <c r="X153" s="118"/>
      <c r="Y153" s="118"/>
      <c r="Z153" s="118"/>
      <c r="AA153" s="118"/>
      <c r="AB153" s="118"/>
      <c r="AC153" s="118"/>
      <c r="AD153" s="118"/>
      <c r="AE153" s="127"/>
      <c r="AF153" s="118"/>
      <c r="AG153" s="118"/>
      <c r="AH153" s="118"/>
      <c r="AI153" s="118"/>
      <c r="AJ153" s="118"/>
      <c r="AK153" s="118"/>
      <c r="AL153" s="39"/>
    </row>
    <row r="154" spans="1:38" ht="37.5" customHeight="1" thickBot="1" x14ac:dyDescent="0.3">
      <c r="A154" s="78"/>
      <c r="B154" s="79" t="s">
        <v>355</v>
      </c>
      <c r="C154" s="80" t="s">
        <v>352</v>
      </c>
      <c r="D154" s="78" t="s">
        <v>312</v>
      </c>
      <c r="E154" s="10">
        <f>SUM(E$141, E$153, -1 * IF(OR($B$6=2005,$B$6&gt;=2020),SUM(E$99:E$122),0), IF(AND(ISNUMBER(SEARCH($B$4,"AT|BE|CH|GB|IE|LT|LU|NL")),SUM(E$143:E$149)&gt;0),SUM(E$143:E$149)-SUM(E$27:E$33),0))</f>
        <v>291.13065748837562</v>
      </c>
      <c r="F154" s="10">
        <f>SUM(F$141, F$153, -1 * IF(OR($B$6=2005,$B$6&gt;=2020),SUM(F$99:F$122),0), IF(AND(ISNUMBER(SEARCH($B$4,"AT|BE|CH|GB|IE|LT|LU|NL")),SUM(F$143:F$149)&gt;0),SUM(F$143:F$149)-SUM(F$27:F$33),0))</f>
        <v>230.14394713755834</v>
      </c>
      <c r="G154" s="10">
        <f>SUM(G$141, G$153, IF(AND(ISNUMBER(SEARCH($B$4,"AT|BE|CH|GB|IE|LT|LU|NL")),SUM(G$143:G$149)&gt;0),SUM(G$143:G$149)-SUM(G$27:G$33),0))</f>
        <v>1030.0844585665075</v>
      </c>
      <c r="H154" s="10">
        <f>SUM(H$141, H$153, IF(AND(ISNUMBER(SEARCH($B$4,"AT|BE|CH|GB|IE|LT|LU|NL")),SUM(H$143:H$149)&gt;0),SUM(H$143:H$149)-SUM(H$27:H$33),0))</f>
        <v>179.48049130822869</v>
      </c>
      <c r="I154" s="10">
        <f t="shared" ref="I154:AD154" si="2">SUM(I$141, I$153, IF(AND(ISNUMBER(SEARCH($B$4,"AT|BE|CH|GB|IE|LT|LU|NL")),SUM(I$143:I$149)&gt;0),SUM(I$143:I$149)-SUM(I$27:I$33),0))</f>
        <v>0</v>
      </c>
      <c r="J154" s="10">
        <f t="shared" si="2"/>
        <v>0</v>
      </c>
      <c r="K154" s="10">
        <f t="shared" si="2"/>
        <v>0</v>
      </c>
      <c r="L154" s="10">
        <f t="shared" si="2"/>
        <v>0</v>
      </c>
      <c r="M154" s="10">
        <f t="shared" si="2"/>
        <v>550.49954257981494</v>
      </c>
      <c r="N154" s="10">
        <f t="shared" si="2"/>
        <v>115.33915846665566</v>
      </c>
      <c r="O154" s="10">
        <f t="shared" si="2"/>
        <v>8.3361970626595578</v>
      </c>
      <c r="P154" s="10">
        <f t="shared" si="2"/>
        <v>13.717567255646935</v>
      </c>
      <c r="Q154" s="10">
        <f t="shared" si="2"/>
        <v>15.883116348078243</v>
      </c>
      <c r="R154" s="10">
        <f t="shared" si="2"/>
        <v>65.327008416166336</v>
      </c>
      <c r="S154" s="10">
        <f t="shared" si="2"/>
        <v>32.579182491097782</v>
      </c>
      <c r="T154" s="10">
        <f t="shared" si="2"/>
        <v>29.524989081154256</v>
      </c>
      <c r="U154" s="10">
        <f t="shared" si="2"/>
        <v>20.891830549728205</v>
      </c>
      <c r="V154" s="10">
        <f t="shared" si="2"/>
        <v>143.01522350475699</v>
      </c>
      <c r="W154" s="10">
        <f t="shared" si="2"/>
        <v>124.94751224259477</v>
      </c>
      <c r="X154" s="10">
        <f t="shared" si="2"/>
        <v>26.554059615170246</v>
      </c>
      <c r="Y154" s="10">
        <f t="shared" si="2"/>
        <v>62.265651057249791</v>
      </c>
      <c r="Z154" s="10">
        <f t="shared" si="2"/>
        <v>46.110961469794724</v>
      </c>
      <c r="AA154" s="10">
        <f t="shared" si="2"/>
        <v>8.8622593343022444</v>
      </c>
      <c r="AB154" s="10">
        <f t="shared" si="2"/>
        <v>147.71357418912248</v>
      </c>
      <c r="AC154" s="10">
        <f t="shared" si="2"/>
        <v>6.1952263250158008</v>
      </c>
      <c r="AD154" s="10">
        <f t="shared" si="2"/>
        <v>88.234624382928118</v>
      </c>
      <c r="AE154" s="50"/>
      <c r="AF154" s="10"/>
      <c r="AG154" s="10"/>
      <c r="AH154" s="10"/>
      <c r="AI154" s="10"/>
      <c r="AJ154" s="10"/>
      <c r="AK154" s="10"/>
      <c r="AL154" s="40"/>
    </row>
    <row r="155" spans="1:38" ht="15" customHeight="1" thickBot="1" x14ac:dyDescent="0.35">
      <c r="A155" s="81"/>
      <c r="B155" s="82"/>
      <c r="C155" s="82"/>
      <c r="D155" s="72"/>
      <c r="E155"/>
      <c r="F155"/>
      <c r="G155"/>
      <c r="H155"/>
      <c r="I155"/>
      <c r="J155"/>
      <c r="K155"/>
      <c r="L155"/>
      <c r="M155"/>
      <c r="N155"/>
      <c r="O155" s="72"/>
      <c r="P155" s="72"/>
      <c r="Q155" s="72"/>
      <c r="R155" s="72"/>
      <c r="S155" s="72"/>
      <c r="T155" s="72"/>
      <c r="U155" s="72"/>
      <c r="V155" s="72"/>
      <c r="W155" s="72"/>
      <c r="X155" s="72"/>
      <c r="Y155" s="72"/>
      <c r="Z155" s="72"/>
      <c r="AA155" s="72"/>
      <c r="AB155" s="72"/>
      <c r="AC155" s="72"/>
      <c r="AD155" s="72"/>
      <c r="AE155" s="51"/>
      <c r="AF155" s="72"/>
      <c r="AG155" s="72"/>
      <c r="AH155" s="72"/>
      <c r="AI155" s="72"/>
      <c r="AJ155" s="72"/>
      <c r="AK155" s="72"/>
      <c r="AL155" s="41"/>
    </row>
    <row r="156" spans="1:38" ht="26.25" customHeight="1" thickBot="1" x14ac:dyDescent="0.3">
      <c r="A156" s="83" t="s">
        <v>350</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2"/>
      <c r="AF156" s="84"/>
      <c r="AG156" s="84"/>
      <c r="AH156" s="84"/>
      <c r="AI156" s="84"/>
      <c r="AJ156" s="84"/>
      <c r="AK156" s="84"/>
      <c r="AL156" s="42"/>
    </row>
    <row r="157" spans="1:38" ht="26.25" customHeight="1" thickBot="1" x14ac:dyDescent="0.3">
      <c r="A157" s="43" t="s">
        <v>315</v>
      </c>
      <c r="B157" s="43" t="s">
        <v>316</v>
      </c>
      <c r="C157" s="85" t="s">
        <v>317</v>
      </c>
      <c r="D157" s="119"/>
      <c r="E157" s="119">
        <v>9.3611341720428079E-2</v>
      </c>
      <c r="F157" s="119">
        <v>1.0217779888966987E-3</v>
      </c>
      <c r="G157" s="119">
        <v>6.020748275368663E-3</v>
      </c>
      <c r="H157" s="119" t="s">
        <v>429</v>
      </c>
      <c r="I157" s="119">
        <v>8.5108425317992637E-3</v>
      </c>
      <c r="J157" s="119" t="s">
        <v>429</v>
      </c>
      <c r="K157" s="119">
        <v>1.7021685063598531E-2</v>
      </c>
      <c r="L157" s="119" t="s">
        <v>429</v>
      </c>
      <c r="M157" s="119">
        <v>4.7030652549017671E-2</v>
      </c>
      <c r="N157" s="119" t="s">
        <v>429</v>
      </c>
      <c r="O157" s="119" t="s">
        <v>429</v>
      </c>
      <c r="P157" s="119" t="s">
        <v>429</v>
      </c>
      <c r="Q157" s="119" t="s">
        <v>429</v>
      </c>
      <c r="R157" s="119" t="s">
        <v>429</v>
      </c>
      <c r="S157" s="119" t="s">
        <v>429</v>
      </c>
      <c r="T157" s="119" t="s">
        <v>429</v>
      </c>
      <c r="U157" s="119" t="s">
        <v>429</v>
      </c>
      <c r="V157" s="119" t="s">
        <v>429</v>
      </c>
      <c r="W157" s="119" t="s">
        <v>429</v>
      </c>
      <c r="X157" s="119">
        <v>2.6844162302160104E-5</v>
      </c>
      <c r="Y157" s="119">
        <v>4.0266235684889392E-6</v>
      </c>
      <c r="Z157" s="119" t="s">
        <v>429</v>
      </c>
      <c r="AA157" s="119">
        <v>6.7579251473966803E-7</v>
      </c>
      <c r="AB157" s="119" t="s">
        <v>429</v>
      </c>
      <c r="AC157" s="119" t="s">
        <v>429</v>
      </c>
      <c r="AD157" s="119" t="s">
        <v>429</v>
      </c>
      <c r="AE157" s="121"/>
      <c r="AF157" s="119" t="s">
        <v>429</v>
      </c>
      <c r="AG157" s="119" t="s">
        <v>429</v>
      </c>
      <c r="AH157" s="119" t="s">
        <v>429</v>
      </c>
      <c r="AI157" s="119" t="s">
        <v>429</v>
      </c>
      <c r="AJ157" s="119" t="s">
        <v>429</v>
      </c>
      <c r="AK157" s="119" t="s">
        <v>429</v>
      </c>
      <c r="AL157" s="124" t="s">
        <v>562</v>
      </c>
    </row>
    <row r="158" spans="1:38" ht="26.25" customHeight="1" thickBot="1" x14ac:dyDescent="0.3">
      <c r="A158" s="43" t="s">
        <v>315</v>
      </c>
      <c r="B158" s="43" t="s">
        <v>318</v>
      </c>
      <c r="C158" s="85" t="s">
        <v>319</v>
      </c>
      <c r="D158" s="119"/>
      <c r="E158" s="130">
        <v>0.52094510624438428</v>
      </c>
      <c r="F158" s="130">
        <v>3.9647419497052576E-2</v>
      </c>
      <c r="G158" s="130">
        <v>5.3955203833066664E-2</v>
      </c>
      <c r="H158" s="130" t="s">
        <v>429</v>
      </c>
      <c r="I158" s="130">
        <v>3.7322688871789481E-2</v>
      </c>
      <c r="J158" s="130" t="s">
        <v>429</v>
      </c>
      <c r="K158" s="130">
        <v>7.4645377743578961E-2</v>
      </c>
      <c r="L158" s="130" t="s">
        <v>429</v>
      </c>
      <c r="M158" s="130">
        <v>1.1365162794084347</v>
      </c>
      <c r="N158" s="130" t="s">
        <v>429</v>
      </c>
      <c r="O158" s="130" t="s">
        <v>429</v>
      </c>
      <c r="P158" s="130" t="s">
        <v>429</v>
      </c>
      <c r="Q158" s="130" t="s">
        <v>429</v>
      </c>
      <c r="R158" s="130" t="s">
        <v>429</v>
      </c>
      <c r="S158" s="130" t="s">
        <v>429</v>
      </c>
      <c r="T158" s="130" t="s">
        <v>429</v>
      </c>
      <c r="U158" s="130" t="s">
        <v>429</v>
      </c>
      <c r="V158" s="130" t="s">
        <v>429</v>
      </c>
      <c r="W158" s="130" t="s">
        <v>429</v>
      </c>
      <c r="X158" s="130">
        <v>1.041616477596303E-3</v>
      </c>
      <c r="Y158" s="130">
        <v>1.5624259207753952E-4</v>
      </c>
      <c r="Z158" s="130" t="s">
        <v>429</v>
      </c>
      <c r="AA158" s="130">
        <v>2.6222354307154973E-5</v>
      </c>
      <c r="AB158" s="130" t="s">
        <v>429</v>
      </c>
      <c r="AC158" s="119" t="s">
        <v>429</v>
      </c>
      <c r="AD158" s="119" t="s">
        <v>429</v>
      </c>
      <c r="AE158" s="121"/>
      <c r="AF158" s="119" t="s">
        <v>429</v>
      </c>
      <c r="AG158" s="119" t="s">
        <v>429</v>
      </c>
      <c r="AH158" s="119" t="s">
        <v>429</v>
      </c>
      <c r="AI158" s="119" t="s">
        <v>429</v>
      </c>
      <c r="AJ158" s="119" t="s">
        <v>429</v>
      </c>
      <c r="AK158" s="119" t="s">
        <v>429</v>
      </c>
      <c r="AL158" s="124" t="s">
        <v>562</v>
      </c>
    </row>
    <row r="159" spans="1:38" ht="26.25" customHeight="1" thickBot="1" x14ac:dyDescent="0.3">
      <c r="A159" s="43" t="s">
        <v>320</v>
      </c>
      <c r="B159" s="43" t="s">
        <v>321</v>
      </c>
      <c r="C159" s="85" t="s">
        <v>398</v>
      </c>
      <c r="D159" s="119"/>
      <c r="E159" s="130">
        <v>1.0468034901603829</v>
      </c>
      <c r="F159" s="130">
        <v>3.6715808717109208E-2</v>
      </c>
      <c r="G159" s="130">
        <v>0.26455744826506578</v>
      </c>
      <c r="H159" s="130" t="s">
        <v>430</v>
      </c>
      <c r="I159" s="130">
        <v>6.4291776858554597E-2</v>
      </c>
      <c r="J159" s="130">
        <v>7.1153139419879927E-2</v>
      </c>
      <c r="K159" s="130" t="s">
        <v>430</v>
      </c>
      <c r="L159" s="130" t="s">
        <v>430</v>
      </c>
      <c r="M159" s="130">
        <v>0.10031699405807432</v>
      </c>
      <c r="N159" s="130">
        <v>0.30532580972292739</v>
      </c>
      <c r="O159" s="130">
        <v>2.355361613253288E-2</v>
      </c>
      <c r="P159" s="130">
        <v>7.0225248397598625E-2</v>
      </c>
      <c r="Q159" s="130">
        <v>0.10074846453013152</v>
      </c>
      <c r="R159" s="130">
        <v>0.12451988066266438</v>
      </c>
      <c r="S159" s="130">
        <v>2.067164319662893</v>
      </c>
      <c r="T159" s="130">
        <v>2.6820616132532873</v>
      </c>
      <c r="U159" s="130">
        <v>0.23564506132532878</v>
      </c>
      <c r="V159" s="130">
        <v>2.8133659359039451</v>
      </c>
      <c r="W159" s="130">
        <v>3.0848390972292744E-4</v>
      </c>
      <c r="X159" s="130" t="s">
        <v>430</v>
      </c>
      <c r="Y159" s="130" t="s">
        <v>430</v>
      </c>
      <c r="Z159" s="130" t="s">
        <v>430</v>
      </c>
      <c r="AA159" s="130" t="s">
        <v>430</v>
      </c>
      <c r="AB159" s="130" t="s">
        <v>430</v>
      </c>
      <c r="AC159" s="119">
        <v>1.8821112906026305E-4</v>
      </c>
      <c r="AD159" s="119">
        <v>8.8676225449624918E-2</v>
      </c>
      <c r="AE159" s="121"/>
      <c r="AF159" s="119" t="s">
        <v>429</v>
      </c>
      <c r="AG159" s="119" t="s">
        <v>429</v>
      </c>
      <c r="AH159" s="119" t="s">
        <v>429</v>
      </c>
      <c r="AI159" s="119" t="s">
        <v>429</v>
      </c>
      <c r="AJ159" s="119" t="s">
        <v>429</v>
      </c>
      <c r="AK159" s="119" t="s">
        <v>429</v>
      </c>
      <c r="AL159" s="124" t="s">
        <v>562</v>
      </c>
    </row>
    <row r="160" spans="1:38" ht="26.25" customHeight="1" thickBot="1" x14ac:dyDescent="0.3">
      <c r="A160" s="43" t="s">
        <v>322</v>
      </c>
      <c r="B160" s="43" t="s">
        <v>323</v>
      </c>
      <c r="C160" s="85" t="s">
        <v>324</v>
      </c>
      <c r="D160" s="119"/>
      <c r="E160" s="119" t="s">
        <v>429</v>
      </c>
      <c r="F160" s="119" t="s">
        <v>429</v>
      </c>
      <c r="G160" s="119" t="s">
        <v>429</v>
      </c>
      <c r="H160" s="119" t="s">
        <v>429</v>
      </c>
      <c r="I160" s="119" t="s">
        <v>429</v>
      </c>
      <c r="J160" s="119" t="s">
        <v>429</v>
      </c>
      <c r="K160" s="119" t="s">
        <v>429</v>
      </c>
      <c r="L160" s="119" t="s">
        <v>429</v>
      </c>
      <c r="M160" s="119" t="s">
        <v>429</v>
      </c>
      <c r="N160" s="119" t="s">
        <v>429</v>
      </c>
      <c r="O160" s="119" t="s">
        <v>429</v>
      </c>
      <c r="P160" s="119" t="s">
        <v>429</v>
      </c>
      <c r="Q160" s="119" t="s">
        <v>429</v>
      </c>
      <c r="R160" s="119" t="s">
        <v>429</v>
      </c>
      <c r="S160" s="119" t="s">
        <v>429</v>
      </c>
      <c r="T160" s="119" t="s">
        <v>429</v>
      </c>
      <c r="U160" s="119" t="s">
        <v>429</v>
      </c>
      <c r="V160" s="119" t="s">
        <v>429</v>
      </c>
      <c r="W160" s="119" t="s">
        <v>429</v>
      </c>
      <c r="X160" s="119" t="s">
        <v>429</v>
      </c>
      <c r="Y160" s="119" t="s">
        <v>429</v>
      </c>
      <c r="Z160" s="119" t="s">
        <v>429</v>
      </c>
      <c r="AA160" s="119" t="s">
        <v>429</v>
      </c>
      <c r="AB160" s="119" t="s">
        <v>429</v>
      </c>
      <c r="AC160" s="119" t="s">
        <v>429</v>
      </c>
      <c r="AD160" s="119" t="s">
        <v>429</v>
      </c>
      <c r="AE160" s="121"/>
      <c r="AF160" s="119" t="s">
        <v>429</v>
      </c>
      <c r="AG160" s="119" t="s">
        <v>429</v>
      </c>
      <c r="AH160" s="119" t="s">
        <v>429</v>
      </c>
      <c r="AI160" s="119" t="s">
        <v>429</v>
      </c>
      <c r="AJ160" s="119" t="s">
        <v>429</v>
      </c>
      <c r="AK160" s="119" t="s">
        <v>429</v>
      </c>
      <c r="AL160" s="124"/>
    </row>
    <row r="161" spans="1:38" ht="26.25" customHeight="1" thickBot="1" x14ac:dyDescent="0.3">
      <c r="A161" s="44" t="s">
        <v>322</v>
      </c>
      <c r="B161" s="44" t="s">
        <v>325</v>
      </c>
      <c r="C161" s="87" t="s">
        <v>326</v>
      </c>
      <c r="D161" s="119"/>
      <c r="E161" s="119" t="s">
        <v>429</v>
      </c>
      <c r="F161" s="119" t="s">
        <v>429</v>
      </c>
      <c r="G161" s="119" t="s">
        <v>429</v>
      </c>
      <c r="H161" s="119" t="s">
        <v>429</v>
      </c>
      <c r="I161" s="119" t="s">
        <v>429</v>
      </c>
      <c r="J161" s="119" t="s">
        <v>429</v>
      </c>
      <c r="K161" s="119" t="s">
        <v>429</v>
      </c>
      <c r="L161" s="119" t="s">
        <v>429</v>
      </c>
      <c r="M161" s="119" t="s">
        <v>429</v>
      </c>
      <c r="N161" s="119" t="s">
        <v>429</v>
      </c>
      <c r="O161" s="119" t="s">
        <v>429</v>
      </c>
      <c r="P161" s="119" t="s">
        <v>429</v>
      </c>
      <c r="Q161" s="119" t="s">
        <v>429</v>
      </c>
      <c r="R161" s="119" t="s">
        <v>429</v>
      </c>
      <c r="S161" s="119" t="s">
        <v>429</v>
      </c>
      <c r="T161" s="119" t="s">
        <v>429</v>
      </c>
      <c r="U161" s="119" t="s">
        <v>429</v>
      </c>
      <c r="V161" s="119" t="s">
        <v>429</v>
      </c>
      <c r="W161" s="119" t="s">
        <v>429</v>
      </c>
      <c r="X161" s="119" t="s">
        <v>429</v>
      </c>
      <c r="Y161" s="119" t="s">
        <v>429</v>
      </c>
      <c r="Z161" s="119" t="s">
        <v>429</v>
      </c>
      <c r="AA161" s="119" t="s">
        <v>429</v>
      </c>
      <c r="AB161" s="119" t="s">
        <v>429</v>
      </c>
      <c r="AC161" s="119" t="s">
        <v>429</v>
      </c>
      <c r="AD161" s="119" t="s">
        <v>429</v>
      </c>
      <c r="AE161" s="121"/>
      <c r="AF161" s="119" t="s">
        <v>429</v>
      </c>
      <c r="AG161" s="119" t="s">
        <v>429</v>
      </c>
      <c r="AH161" s="119" t="s">
        <v>429</v>
      </c>
      <c r="AI161" s="119" t="s">
        <v>429</v>
      </c>
      <c r="AJ161" s="119" t="s">
        <v>429</v>
      </c>
      <c r="AK161" s="119" t="s">
        <v>429</v>
      </c>
      <c r="AL161" s="124" t="s">
        <v>430</v>
      </c>
    </row>
    <row r="162" spans="1:38" ht="26.25" customHeight="1" thickBot="1" x14ac:dyDescent="0.3">
      <c r="A162" s="45" t="s">
        <v>327</v>
      </c>
      <c r="B162" s="45" t="s">
        <v>328</v>
      </c>
      <c r="C162" s="89" t="s">
        <v>329</v>
      </c>
      <c r="D162" s="120"/>
      <c r="E162" s="120" t="s">
        <v>434</v>
      </c>
      <c r="F162" s="120" t="s">
        <v>434</v>
      </c>
      <c r="G162" s="120" t="s">
        <v>434</v>
      </c>
      <c r="H162" s="120" t="s">
        <v>434</v>
      </c>
      <c r="I162" s="120" t="s">
        <v>434</v>
      </c>
      <c r="J162" s="120" t="s">
        <v>434</v>
      </c>
      <c r="K162" s="120" t="s">
        <v>434</v>
      </c>
      <c r="L162" s="120" t="s">
        <v>434</v>
      </c>
      <c r="M162" s="120" t="s">
        <v>434</v>
      </c>
      <c r="N162" s="120" t="s">
        <v>434</v>
      </c>
      <c r="O162" s="120" t="s">
        <v>434</v>
      </c>
      <c r="P162" s="120" t="s">
        <v>434</v>
      </c>
      <c r="Q162" s="120" t="s">
        <v>434</v>
      </c>
      <c r="R162" s="120" t="s">
        <v>434</v>
      </c>
      <c r="S162" s="120" t="s">
        <v>434</v>
      </c>
      <c r="T162" s="120" t="s">
        <v>434</v>
      </c>
      <c r="U162" s="120" t="s">
        <v>434</v>
      </c>
      <c r="V162" s="120" t="s">
        <v>434</v>
      </c>
      <c r="W162" s="120" t="s">
        <v>434</v>
      </c>
      <c r="X162" s="120" t="s">
        <v>434</v>
      </c>
      <c r="Y162" s="120" t="s">
        <v>434</v>
      </c>
      <c r="Z162" s="120" t="s">
        <v>434</v>
      </c>
      <c r="AA162" s="120" t="s">
        <v>434</v>
      </c>
      <c r="AB162" s="120" t="s">
        <v>434</v>
      </c>
      <c r="AC162" s="120" t="s">
        <v>434</v>
      </c>
      <c r="AD162" s="120" t="s">
        <v>434</v>
      </c>
      <c r="AE162" s="122"/>
      <c r="AF162" s="120" t="s">
        <v>434</v>
      </c>
      <c r="AG162" s="120" t="s">
        <v>434</v>
      </c>
      <c r="AH162" s="120" t="s">
        <v>434</v>
      </c>
      <c r="AI162" s="120" t="s">
        <v>434</v>
      </c>
      <c r="AJ162" s="120" t="s">
        <v>434</v>
      </c>
      <c r="AK162" s="120" t="s">
        <v>434</v>
      </c>
      <c r="AL162" s="125" t="s">
        <v>438</v>
      </c>
    </row>
    <row r="163" spans="1:38" ht="26.25" customHeight="1" thickBot="1" x14ac:dyDescent="0.3">
      <c r="A163" s="45" t="s">
        <v>327</v>
      </c>
      <c r="B163" s="45" t="s">
        <v>330</v>
      </c>
      <c r="C163" s="89" t="s">
        <v>331</v>
      </c>
      <c r="D163" s="120"/>
      <c r="E163" s="120" t="s">
        <v>868</v>
      </c>
      <c r="F163" s="120" t="s">
        <v>869</v>
      </c>
      <c r="G163" s="120" t="s">
        <v>870</v>
      </c>
      <c r="H163" s="120" t="s">
        <v>871</v>
      </c>
      <c r="I163" s="120" t="s">
        <v>872</v>
      </c>
      <c r="J163" s="120" t="s">
        <v>543</v>
      </c>
      <c r="K163" s="120" t="s">
        <v>544</v>
      </c>
      <c r="L163" s="120" t="s">
        <v>545</v>
      </c>
      <c r="M163" s="120" t="s">
        <v>873</v>
      </c>
      <c r="N163" s="120" t="s">
        <v>430</v>
      </c>
      <c r="O163" s="120" t="s">
        <v>430</v>
      </c>
      <c r="P163" s="120" t="s">
        <v>430</v>
      </c>
      <c r="Q163" s="120" t="s">
        <v>430</v>
      </c>
      <c r="R163" s="120" t="s">
        <v>430</v>
      </c>
      <c r="S163" s="120" t="s">
        <v>430</v>
      </c>
      <c r="T163" s="120" t="s">
        <v>430</v>
      </c>
      <c r="U163" s="120" t="s">
        <v>430</v>
      </c>
      <c r="V163" s="120" t="s">
        <v>430</v>
      </c>
      <c r="W163" s="120" t="s">
        <v>430</v>
      </c>
      <c r="X163" s="120" t="s">
        <v>430</v>
      </c>
      <c r="Y163" s="120" t="s">
        <v>430</v>
      </c>
      <c r="Z163" s="120" t="s">
        <v>430</v>
      </c>
      <c r="AA163" s="120" t="s">
        <v>430</v>
      </c>
      <c r="AB163" s="120" t="s">
        <v>430</v>
      </c>
      <c r="AC163" s="120" t="s">
        <v>430</v>
      </c>
      <c r="AD163" s="120" t="s">
        <v>430</v>
      </c>
      <c r="AE163" s="122"/>
      <c r="AF163" s="120" t="s">
        <v>430</v>
      </c>
      <c r="AG163" s="120" t="s">
        <v>430</v>
      </c>
      <c r="AH163" s="120" t="s">
        <v>430</v>
      </c>
      <c r="AI163" s="120" t="s">
        <v>430</v>
      </c>
      <c r="AJ163" s="120" t="s">
        <v>430</v>
      </c>
      <c r="AK163" s="120" t="s">
        <v>546</v>
      </c>
      <c r="AL163" s="125" t="s">
        <v>598</v>
      </c>
    </row>
    <row r="164" spans="1:38" ht="26.25" customHeight="1" thickBot="1" x14ac:dyDescent="0.3">
      <c r="A164" s="45" t="s">
        <v>327</v>
      </c>
      <c r="B164" s="45" t="s">
        <v>332</v>
      </c>
      <c r="C164" s="89" t="s">
        <v>333</v>
      </c>
      <c r="D164" s="120"/>
      <c r="E164" s="120" t="s">
        <v>501</v>
      </c>
      <c r="F164" s="120" t="s">
        <v>874</v>
      </c>
      <c r="G164" s="120" t="s">
        <v>875</v>
      </c>
      <c r="H164" s="120" t="s">
        <v>876</v>
      </c>
      <c r="I164" s="120" t="s">
        <v>872</v>
      </c>
      <c r="J164" s="120" t="s">
        <v>877</v>
      </c>
      <c r="K164" s="120" t="s">
        <v>878</v>
      </c>
      <c r="L164" s="120" t="s">
        <v>553</v>
      </c>
      <c r="M164" s="120" t="s">
        <v>879</v>
      </c>
      <c r="N164" s="120" t="s">
        <v>430</v>
      </c>
      <c r="O164" s="120" t="s">
        <v>430</v>
      </c>
      <c r="P164" s="120" t="s">
        <v>430</v>
      </c>
      <c r="Q164" s="120" t="s">
        <v>430</v>
      </c>
      <c r="R164" s="120" t="s">
        <v>430</v>
      </c>
      <c r="S164" s="120" t="s">
        <v>430</v>
      </c>
      <c r="T164" s="120" t="s">
        <v>430</v>
      </c>
      <c r="U164" s="120" t="s">
        <v>430</v>
      </c>
      <c r="V164" s="120" t="s">
        <v>430</v>
      </c>
      <c r="W164" s="120" t="s">
        <v>430</v>
      </c>
      <c r="X164" s="120" t="s">
        <v>430</v>
      </c>
      <c r="Y164" s="120" t="s">
        <v>430</v>
      </c>
      <c r="Z164" s="120" t="s">
        <v>430</v>
      </c>
      <c r="AA164" s="120" t="s">
        <v>430</v>
      </c>
      <c r="AB164" s="120" t="s">
        <v>430</v>
      </c>
      <c r="AC164" s="120" t="s">
        <v>430</v>
      </c>
      <c r="AD164" s="120" t="s">
        <v>430</v>
      </c>
      <c r="AE164" s="123"/>
      <c r="AF164" s="120" t="s">
        <v>430</v>
      </c>
      <c r="AG164" s="120" t="s">
        <v>430</v>
      </c>
      <c r="AH164" s="120" t="s">
        <v>430</v>
      </c>
      <c r="AI164" s="120" t="s">
        <v>430</v>
      </c>
      <c r="AJ164" s="120" t="s">
        <v>430</v>
      </c>
      <c r="AK164" s="120" t="s">
        <v>503</v>
      </c>
      <c r="AL164" s="126" t="s">
        <v>563</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6"/>
    </row>
    <row r="166" spans="1:38" s="100" customFormat="1" ht="52.5" customHeight="1" x14ac:dyDescent="0.3">
      <c r="A166" s="392" t="s">
        <v>358</v>
      </c>
      <c r="B166" s="392"/>
      <c r="C166" s="392"/>
      <c r="D166" s="392"/>
      <c r="E166" s="392"/>
      <c r="F166" s="392"/>
      <c r="G166" s="392"/>
      <c r="H166" s="98"/>
      <c r="I166" s="99"/>
      <c r="J166" s="99"/>
      <c r="K166" s="99"/>
      <c r="L166" s="99"/>
      <c r="M166" s="99"/>
      <c r="N166" s="99"/>
      <c r="O166" s="99"/>
      <c r="P166" s="99"/>
      <c r="Q166" s="99"/>
      <c r="R166" s="99"/>
      <c r="S166" s="99"/>
      <c r="T166" s="99"/>
      <c r="U166" s="99"/>
      <c r="AC166" s="101"/>
      <c r="AD166" s="101"/>
      <c r="AG166" s="102"/>
      <c r="AH166" s="102"/>
      <c r="AI166" s="102"/>
      <c r="AJ166" s="102"/>
      <c r="AK166" s="102"/>
      <c r="AL166" s="102"/>
    </row>
    <row r="167" spans="1:38" s="103" customFormat="1" ht="63.75" customHeight="1" x14ac:dyDescent="0.3">
      <c r="A167" s="392" t="s">
        <v>362</v>
      </c>
      <c r="B167" s="392"/>
      <c r="C167" s="392"/>
      <c r="D167" s="392"/>
      <c r="E167" s="392"/>
      <c r="F167" s="392"/>
      <c r="G167" s="392"/>
      <c r="H167" s="98"/>
      <c r="I167" s="99"/>
      <c r="J167"/>
      <c r="K167"/>
      <c r="L167"/>
      <c r="M167" s="99"/>
      <c r="N167" s="99"/>
      <c r="O167" s="99"/>
      <c r="P167" s="99"/>
      <c r="Q167" s="99"/>
      <c r="R167" s="99"/>
      <c r="S167" s="99"/>
      <c r="T167" s="99"/>
      <c r="U167" s="99"/>
    </row>
    <row r="168" spans="1:38" s="103" customFormat="1" ht="26.25" customHeight="1" x14ac:dyDescent="0.3">
      <c r="A168" s="392" t="s">
        <v>359</v>
      </c>
      <c r="B168" s="392"/>
      <c r="C168" s="392"/>
      <c r="D168" s="392"/>
      <c r="E168" s="392"/>
      <c r="F168" s="392"/>
      <c r="G168" s="392"/>
      <c r="H168" s="98"/>
      <c r="I168" s="99"/>
      <c r="J168"/>
      <c r="K168"/>
      <c r="L168"/>
      <c r="M168" s="99"/>
      <c r="N168" s="99"/>
      <c r="O168" s="99"/>
      <c r="P168" s="99"/>
      <c r="Q168" s="99"/>
      <c r="R168" s="99"/>
      <c r="S168" s="99"/>
      <c r="T168" s="99"/>
      <c r="U168" s="99"/>
    </row>
    <row r="169" spans="1:38" s="100" customFormat="1" ht="26.25" customHeight="1" x14ac:dyDescent="0.3">
      <c r="A169" s="392" t="s">
        <v>360</v>
      </c>
      <c r="B169" s="392"/>
      <c r="C169" s="392"/>
      <c r="D169" s="392"/>
      <c r="E169" s="392"/>
      <c r="F169" s="392"/>
      <c r="G169" s="392"/>
      <c r="H169" s="98"/>
      <c r="I169" s="99"/>
      <c r="J169"/>
      <c r="K169"/>
      <c r="L169"/>
      <c r="M169" s="99"/>
      <c r="N169" s="99"/>
      <c r="O169" s="99"/>
      <c r="P169" s="99"/>
      <c r="Q169" s="99"/>
      <c r="R169" s="99"/>
      <c r="S169" s="99"/>
      <c r="T169" s="99"/>
      <c r="U169" s="99"/>
      <c r="AC169" s="101"/>
      <c r="AD169" s="101"/>
      <c r="AG169" s="102"/>
      <c r="AH169" s="102"/>
      <c r="AI169" s="102"/>
      <c r="AJ169" s="102"/>
      <c r="AK169" s="102"/>
      <c r="AL169" s="102"/>
    </row>
    <row r="170" spans="1:38" s="103" customFormat="1" ht="52.5" customHeight="1" x14ac:dyDescent="0.3">
      <c r="A170" s="392" t="s">
        <v>361</v>
      </c>
      <c r="B170" s="392"/>
      <c r="C170" s="392"/>
      <c r="D170" s="392"/>
      <c r="E170" s="392"/>
      <c r="F170" s="392"/>
      <c r="G170" s="392"/>
      <c r="H170" s="98"/>
      <c r="I170" s="99"/>
      <c r="J170"/>
      <c r="K170"/>
      <c r="L170"/>
      <c r="M170" s="99"/>
      <c r="N170" s="99"/>
      <c r="O170" s="99"/>
      <c r="P170" s="99"/>
      <c r="Q170" s="99"/>
      <c r="R170" s="99"/>
      <c r="S170" s="99"/>
      <c r="T170" s="99"/>
      <c r="U170" s="9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9" tint="0.79998168889431442"/>
  </sheetPr>
  <dimension ref="A1:AL170"/>
  <sheetViews>
    <sheetView topLeftCell="B12" zoomScale="80" zoomScaleNormal="80" workbookViewId="0">
      <pane xSplit="3" ySplit="2" topLeftCell="E137" activePane="bottomRight" state="frozen"/>
      <selection activeCell="B12" sqref="B12"/>
      <selection pane="topRight" activeCell="E12" sqref="E12"/>
      <selection pane="bottomLeft" activeCell="B14" sqref="B14"/>
      <selection pane="bottomRight" activeCell="Q12" sqref="Q12:V12"/>
    </sheetView>
  </sheetViews>
  <sheetFormatPr defaultColWidth="8.77734375" defaultRowHeight="13.2" x14ac:dyDescent="0.25"/>
  <cols>
    <col min="1" max="2" width="21.44140625" style="1" customWidth="1"/>
    <col min="3" max="3" width="46.44140625" style="14"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77734375" style="1" customWidth="1"/>
    <col min="39" max="16384" width="8.77734375" style="1"/>
  </cols>
  <sheetData>
    <row r="1" spans="1:38" ht="22.5" customHeight="1" x14ac:dyDescent="0.25">
      <c r="A1" s="19" t="s">
        <v>349</v>
      </c>
      <c r="B1" s="20"/>
      <c r="C1" s="21"/>
    </row>
    <row r="2" spans="1:38" x14ac:dyDescent="0.25">
      <c r="A2" s="22" t="s">
        <v>348</v>
      </c>
      <c r="B2" s="20"/>
      <c r="C2" s="21"/>
    </row>
    <row r="3" spans="1:38" x14ac:dyDescent="0.25">
      <c r="B3" s="20"/>
      <c r="C3" s="21"/>
      <c r="F3" s="20"/>
      <c r="R3" s="2"/>
      <c r="S3" s="2"/>
      <c r="T3" s="2"/>
      <c r="U3" s="2"/>
      <c r="V3" s="2"/>
    </row>
    <row r="4" spans="1:38" x14ac:dyDescent="0.25">
      <c r="A4" s="22" t="s">
        <v>0</v>
      </c>
      <c r="B4" s="116" t="s">
        <v>428</v>
      </c>
      <c r="C4" s="23" t="s">
        <v>1</v>
      </c>
      <c r="R4" s="2"/>
      <c r="S4" s="2"/>
      <c r="T4" s="2"/>
      <c r="U4" s="2"/>
      <c r="V4" s="2"/>
    </row>
    <row r="5" spans="1:38" x14ac:dyDescent="0.25">
      <c r="A5" s="22" t="s">
        <v>2</v>
      </c>
      <c r="B5" s="116" t="s">
        <v>1106</v>
      </c>
      <c r="C5" s="23" t="s">
        <v>3</v>
      </c>
      <c r="R5" s="2"/>
      <c r="S5" s="2"/>
      <c r="T5" s="2"/>
      <c r="U5" s="2"/>
      <c r="V5" s="2"/>
    </row>
    <row r="6" spans="1:38" x14ac:dyDescent="0.25">
      <c r="A6" s="22" t="s">
        <v>4</v>
      </c>
      <c r="B6" s="117">
        <v>2000</v>
      </c>
      <c r="C6" s="23" t="s">
        <v>5</v>
      </c>
      <c r="R6" s="24"/>
      <c r="S6" s="24"/>
      <c r="T6" s="24"/>
      <c r="U6" s="24"/>
      <c r="V6" s="24"/>
    </row>
    <row r="7" spans="1:38" x14ac:dyDescent="0.25">
      <c r="A7" s="22" t="s">
        <v>6</v>
      </c>
      <c r="B7" s="116" t="s">
        <v>1107</v>
      </c>
      <c r="C7" s="23" t="s">
        <v>7</v>
      </c>
      <c r="R7" s="2"/>
      <c r="S7" s="2"/>
      <c r="T7" s="2"/>
      <c r="U7" s="2"/>
      <c r="V7" s="2"/>
    </row>
    <row r="8" spans="1:38" x14ac:dyDescent="0.25">
      <c r="A8" s="5"/>
      <c r="B8" s="20"/>
      <c r="C8" s="21"/>
      <c r="R8" s="2"/>
      <c r="S8" s="2"/>
      <c r="T8" s="2"/>
      <c r="U8" s="2"/>
      <c r="V8" s="2"/>
      <c r="AF8" s="24"/>
    </row>
    <row r="9" spans="1:38" ht="13.8" thickBot="1" x14ac:dyDescent="0.3">
      <c r="A9" s="25"/>
      <c r="B9" s="26"/>
      <c r="C9" s="27"/>
      <c r="D9" s="28"/>
      <c r="E9" s="28"/>
      <c r="F9" s="28"/>
      <c r="G9" s="28"/>
      <c r="H9" s="28"/>
      <c r="I9" s="28"/>
      <c r="J9" s="28"/>
      <c r="K9" s="28"/>
      <c r="L9" s="28"/>
      <c r="M9" s="28"/>
      <c r="N9" s="28"/>
      <c r="O9" s="28"/>
      <c r="P9" s="28"/>
      <c r="Q9" s="28"/>
      <c r="R9" s="2"/>
      <c r="S9" s="2"/>
      <c r="T9" s="2"/>
      <c r="U9" s="2"/>
      <c r="V9" s="2"/>
      <c r="AF9" s="24"/>
    </row>
    <row r="10" spans="1:38" s="2" customFormat="1" ht="37.5" customHeight="1" thickBot="1" x14ac:dyDescent="0.3">
      <c r="A10" s="393" t="str">
        <f>B4&amp;": "&amp;B5&amp;": "&amp;B6</f>
        <v>Kazakhstan: 12.02.2024: 2000</v>
      </c>
      <c r="B10" s="395" t="s">
        <v>8</v>
      </c>
      <c r="C10" s="396"/>
      <c r="D10" s="397"/>
      <c r="E10" s="383" t="s">
        <v>9</v>
      </c>
      <c r="F10" s="384"/>
      <c r="G10" s="384"/>
      <c r="H10" s="385"/>
      <c r="I10" s="383" t="s">
        <v>10</v>
      </c>
      <c r="J10" s="384"/>
      <c r="K10" s="384"/>
      <c r="L10" s="385"/>
      <c r="M10" s="401" t="s">
        <v>11</v>
      </c>
      <c r="N10" s="383" t="s">
        <v>12</v>
      </c>
      <c r="O10" s="384"/>
      <c r="P10" s="385"/>
      <c r="Q10" s="383" t="s">
        <v>13</v>
      </c>
      <c r="R10" s="384"/>
      <c r="S10" s="384"/>
      <c r="T10" s="384"/>
      <c r="U10" s="384"/>
      <c r="V10" s="385"/>
      <c r="W10" s="383" t="s">
        <v>353</v>
      </c>
      <c r="X10" s="384"/>
      <c r="Y10" s="384"/>
      <c r="Z10" s="384"/>
      <c r="AA10" s="384"/>
      <c r="AB10" s="384"/>
      <c r="AC10" s="384"/>
      <c r="AD10" s="385"/>
      <c r="AE10" s="29"/>
      <c r="AF10" s="383" t="s">
        <v>370</v>
      </c>
      <c r="AG10" s="384"/>
      <c r="AH10" s="384"/>
      <c r="AI10" s="384"/>
      <c r="AJ10" s="384"/>
      <c r="AK10" s="384"/>
      <c r="AL10" s="385"/>
    </row>
    <row r="11" spans="1:38" ht="15" customHeight="1" thickBot="1" x14ac:dyDescent="0.3">
      <c r="A11" s="394"/>
      <c r="B11" s="398"/>
      <c r="C11" s="399"/>
      <c r="D11" s="400"/>
      <c r="E11" s="386"/>
      <c r="F11" s="387"/>
      <c r="G11" s="387"/>
      <c r="H11" s="388"/>
      <c r="I11" s="386"/>
      <c r="J11" s="387"/>
      <c r="K11" s="387"/>
      <c r="L11" s="388"/>
      <c r="M11" s="402"/>
      <c r="N11" s="386"/>
      <c r="O11" s="387"/>
      <c r="P11" s="388"/>
      <c r="Q11" s="386"/>
      <c r="R11" s="387"/>
      <c r="S11" s="387"/>
      <c r="T11" s="387"/>
      <c r="U11" s="387"/>
      <c r="V11" s="388"/>
      <c r="W11" s="95"/>
      <c r="X11" s="389" t="s">
        <v>31</v>
      </c>
      <c r="Y11" s="390"/>
      <c r="Z11" s="390"/>
      <c r="AA11" s="390"/>
      <c r="AB11" s="391"/>
      <c r="AC11" s="96"/>
      <c r="AD11" s="97"/>
      <c r="AE11" s="30"/>
      <c r="AF11" s="386"/>
      <c r="AG11" s="387"/>
      <c r="AH11" s="387"/>
      <c r="AI11" s="387"/>
      <c r="AJ11" s="387"/>
      <c r="AK11" s="387"/>
      <c r="AL11" s="388"/>
    </row>
    <row r="12" spans="1:38" ht="52.5" customHeight="1" thickBot="1" x14ac:dyDescent="0.3">
      <c r="A12" s="394"/>
      <c r="B12" s="398"/>
      <c r="C12" s="399"/>
      <c r="D12" s="400"/>
      <c r="E12" s="91" t="s">
        <v>371</v>
      </c>
      <c r="F12" s="91" t="s">
        <v>14</v>
      </c>
      <c r="G12" s="91" t="s">
        <v>15</v>
      </c>
      <c r="H12" s="91" t="s">
        <v>16</v>
      </c>
      <c r="I12" s="91" t="s">
        <v>17</v>
      </c>
      <c r="J12" s="92" t="s">
        <v>18</v>
      </c>
      <c r="K12" s="92" t="s">
        <v>19</v>
      </c>
      <c r="L12" s="93" t="s">
        <v>381</v>
      </c>
      <c r="M12" s="91" t="s">
        <v>20</v>
      </c>
      <c r="N12" s="92" t="s">
        <v>21</v>
      </c>
      <c r="O12" s="92" t="s">
        <v>22</v>
      </c>
      <c r="P12" s="92" t="s">
        <v>23</v>
      </c>
      <c r="Q12" s="92" t="s">
        <v>24</v>
      </c>
      <c r="R12" s="92" t="s">
        <v>25</v>
      </c>
      <c r="S12" s="92" t="s">
        <v>26</v>
      </c>
      <c r="T12" s="92" t="s">
        <v>27</v>
      </c>
      <c r="U12" s="92" t="s">
        <v>28</v>
      </c>
      <c r="V12" s="92" t="s">
        <v>29</v>
      </c>
      <c r="W12" s="91" t="s">
        <v>30</v>
      </c>
      <c r="X12" s="91" t="s">
        <v>382</v>
      </c>
      <c r="Y12" s="91" t="s">
        <v>383</v>
      </c>
      <c r="Z12" s="91" t="s">
        <v>384</v>
      </c>
      <c r="AA12" s="91" t="s">
        <v>385</v>
      </c>
      <c r="AB12" s="91" t="s">
        <v>41</v>
      </c>
      <c r="AC12" s="92" t="s">
        <v>32</v>
      </c>
      <c r="AD12" s="92" t="s">
        <v>33</v>
      </c>
      <c r="AE12" s="31"/>
      <c r="AF12" s="91" t="s">
        <v>34</v>
      </c>
      <c r="AG12" s="91" t="s">
        <v>35</v>
      </c>
      <c r="AH12" s="91" t="s">
        <v>36</v>
      </c>
      <c r="AI12" s="91" t="s">
        <v>37</v>
      </c>
      <c r="AJ12" s="91" t="s">
        <v>38</v>
      </c>
      <c r="AK12" s="91" t="s">
        <v>39</v>
      </c>
      <c r="AL12" s="94" t="s">
        <v>40</v>
      </c>
    </row>
    <row r="13" spans="1:38" ht="37.5" customHeight="1" thickBot="1" x14ac:dyDescent="0.3">
      <c r="A13" s="32" t="s">
        <v>42</v>
      </c>
      <c r="B13" s="32" t="s">
        <v>43</v>
      </c>
      <c r="C13" s="33" t="s">
        <v>410</v>
      </c>
      <c r="D13" s="32" t="s">
        <v>44</v>
      </c>
      <c r="E13" s="32" t="s">
        <v>45</v>
      </c>
      <c r="F13" s="32" t="s">
        <v>45</v>
      </c>
      <c r="G13" s="32" t="s">
        <v>45</v>
      </c>
      <c r="H13" s="32" t="s">
        <v>45</v>
      </c>
      <c r="I13" s="32" t="s">
        <v>45</v>
      </c>
      <c r="J13" s="32" t="s">
        <v>45</v>
      </c>
      <c r="K13" s="32" t="s">
        <v>45</v>
      </c>
      <c r="L13" s="32" t="s">
        <v>45</v>
      </c>
      <c r="M13" s="32" t="s">
        <v>45</v>
      </c>
      <c r="N13" s="32" t="s">
        <v>46</v>
      </c>
      <c r="O13" s="32" t="s">
        <v>46</v>
      </c>
      <c r="P13" s="32" t="s">
        <v>46</v>
      </c>
      <c r="Q13" s="32" t="s">
        <v>46</v>
      </c>
      <c r="R13" s="32" t="s">
        <v>46</v>
      </c>
      <c r="S13" s="32" t="s">
        <v>46</v>
      </c>
      <c r="T13" s="32" t="s">
        <v>46</v>
      </c>
      <c r="U13" s="32" t="s">
        <v>46</v>
      </c>
      <c r="V13" s="32" t="s">
        <v>46</v>
      </c>
      <c r="W13" s="32" t="s">
        <v>47</v>
      </c>
      <c r="X13" s="32" t="s">
        <v>46</v>
      </c>
      <c r="Y13" s="32" t="s">
        <v>46</v>
      </c>
      <c r="Z13" s="32" t="s">
        <v>46</v>
      </c>
      <c r="AA13" s="32" t="s">
        <v>46</v>
      </c>
      <c r="AB13" s="32" t="s">
        <v>46</v>
      </c>
      <c r="AC13" s="32" t="s">
        <v>48</v>
      </c>
      <c r="AD13" s="32" t="s">
        <v>48</v>
      </c>
      <c r="AE13" s="34"/>
      <c r="AF13" s="55" t="s">
        <v>49</v>
      </c>
      <c r="AG13" s="55" t="s">
        <v>49</v>
      </c>
      <c r="AH13" s="55" t="s">
        <v>49</v>
      </c>
      <c r="AI13" s="55" t="s">
        <v>49</v>
      </c>
      <c r="AJ13" s="55" t="s">
        <v>49</v>
      </c>
      <c r="AK13" s="55"/>
      <c r="AL13" s="35"/>
    </row>
    <row r="14" spans="1:38" ht="26.25" customHeight="1" thickBot="1" x14ac:dyDescent="0.3">
      <c r="A14" s="53" t="s">
        <v>50</v>
      </c>
      <c r="B14" s="57" t="s">
        <v>51</v>
      </c>
      <c r="C14" s="59" t="s">
        <v>52</v>
      </c>
      <c r="D14" s="56"/>
      <c r="E14" s="170">
        <v>216.53520233499995</v>
      </c>
      <c r="F14" s="170">
        <v>1.3299119595000002</v>
      </c>
      <c r="G14" s="170">
        <v>808.86596337301501</v>
      </c>
      <c r="H14" s="170" t="s">
        <v>429</v>
      </c>
      <c r="I14" s="170">
        <v>4.0265602892500008</v>
      </c>
      <c r="J14" s="170">
        <v>8.380117425049999</v>
      </c>
      <c r="K14" s="170">
        <v>12.10454011725</v>
      </c>
      <c r="L14" s="170">
        <v>0.11095429359795</v>
      </c>
      <c r="M14" s="170">
        <v>13.220109209399999</v>
      </c>
      <c r="N14" s="170">
        <v>7.2098709759424997</v>
      </c>
      <c r="O14" s="170">
        <v>0.91090412219874994</v>
      </c>
      <c r="P14" s="170">
        <v>1.3764464511229997</v>
      </c>
      <c r="Q14" s="170">
        <v>7.0077898005099994</v>
      </c>
      <c r="R14" s="170">
        <v>4.4344003353493999</v>
      </c>
      <c r="S14" s="170">
        <v>7.7161283469779409</v>
      </c>
      <c r="T14" s="170">
        <v>13.216850392520652</v>
      </c>
      <c r="U14" s="170">
        <v>22.300198678237997</v>
      </c>
      <c r="V14" s="170">
        <v>21.281603068142495</v>
      </c>
      <c r="W14" s="170">
        <v>9.8014516584999996</v>
      </c>
      <c r="X14" s="170">
        <v>0.73805691009999985</v>
      </c>
      <c r="Y14" s="170">
        <v>35.993479407199999</v>
      </c>
      <c r="Z14" s="170">
        <v>31.364849500349997</v>
      </c>
      <c r="AA14" s="170">
        <v>1.3923120524799999</v>
      </c>
      <c r="AB14" s="170">
        <v>69.488697870129997</v>
      </c>
      <c r="AC14" s="170">
        <v>6.4739086237000008</v>
      </c>
      <c r="AD14" s="170">
        <v>3.1886464362999996</v>
      </c>
      <c r="AE14" s="274"/>
      <c r="AF14" s="64">
        <v>34237.25</v>
      </c>
      <c r="AG14" s="64">
        <v>966251.51099999994</v>
      </c>
      <c r="AH14" s="64">
        <v>110134.315</v>
      </c>
      <c r="AI14" s="64">
        <v>4.7</v>
      </c>
      <c r="AJ14" s="64">
        <v>4280.8980000000001</v>
      </c>
      <c r="AK14" s="140" t="s">
        <v>430</v>
      </c>
      <c r="AL14" s="139" t="s">
        <v>49</v>
      </c>
    </row>
    <row r="15" spans="1:38" ht="26.25" customHeight="1" thickBot="1" x14ac:dyDescent="0.3">
      <c r="A15" s="53" t="s">
        <v>53</v>
      </c>
      <c r="B15" s="57" t="s">
        <v>54</v>
      </c>
      <c r="C15" s="59" t="s">
        <v>55</v>
      </c>
      <c r="D15" s="56"/>
      <c r="E15" s="170" t="s">
        <v>429</v>
      </c>
      <c r="F15" s="170" t="s">
        <v>429</v>
      </c>
      <c r="G15" s="170" t="s">
        <v>429</v>
      </c>
      <c r="H15" s="170" t="s">
        <v>429</v>
      </c>
      <c r="I15" s="170" t="s">
        <v>429</v>
      </c>
      <c r="J15" s="170" t="s">
        <v>429</v>
      </c>
      <c r="K15" s="170" t="s">
        <v>429</v>
      </c>
      <c r="L15" s="170" t="s">
        <v>429</v>
      </c>
      <c r="M15" s="170" t="s">
        <v>429</v>
      </c>
      <c r="N15" s="170" t="s">
        <v>429</v>
      </c>
      <c r="O15" s="170" t="s">
        <v>429</v>
      </c>
      <c r="P15" s="170" t="s">
        <v>429</v>
      </c>
      <c r="Q15" s="170" t="s">
        <v>429</v>
      </c>
      <c r="R15" s="170" t="s">
        <v>429</v>
      </c>
      <c r="S15" s="170" t="s">
        <v>429</v>
      </c>
      <c r="T15" s="170" t="s">
        <v>429</v>
      </c>
      <c r="U15" s="170" t="s">
        <v>429</v>
      </c>
      <c r="V15" s="170" t="s">
        <v>429</v>
      </c>
      <c r="W15" s="170" t="s">
        <v>429</v>
      </c>
      <c r="X15" s="170" t="s">
        <v>429</v>
      </c>
      <c r="Y15" s="170" t="s">
        <v>429</v>
      </c>
      <c r="Z15" s="170" t="s">
        <v>429</v>
      </c>
      <c r="AA15" s="170" t="s">
        <v>429</v>
      </c>
      <c r="AB15" s="170" t="s">
        <v>429</v>
      </c>
      <c r="AC15" s="170" t="s">
        <v>429</v>
      </c>
      <c r="AD15" s="170" t="s">
        <v>429</v>
      </c>
      <c r="AE15" s="274"/>
      <c r="AF15" s="64" t="s">
        <v>430</v>
      </c>
      <c r="AG15" s="64" t="s">
        <v>430</v>
      </c>
      <c r="AH15" s="64" t="s">
        <v>430</v>
      </c>
      <c r="AI15" s="64" t="s">
        <v>430</v>
      </c>
      <c r="AJ15" s="64" t="s">
        <v>430</v>
      </c>
      <c r="AK15" s="140" t="s">
        <v>984</v>
      </c>
      <c r="AL15" s="139" t="s">
        <v>49</v>
      </c>
    </row>
    <row r="16" spans="1:38" ht="26.25" customHeight="1" thickBot="1" x14ac:dyDescent="0.3">
      <c r="A16" s="53" t="s">
        <v>53</v>
      </c>
      <c r="B16" s="57" t="s">
        <v>56</v>
      </c>
      <c r="C16" s="59" t="s">
        <v>57</v>
      </c>
      <c r="D16" s="56"/>
      <c r="E16" s="170">
        <v>4.4160084990000001</v>
      </c>
      <c r="F16" s="170">
        <v>0.16822889520000003</v>
      </c>
      <c r="G16" s="170">
        <v>19.136036828999998</v>
      </c>
      <c r="H16" s="170" t="s">
        <v>429</v>
      </c>
      <c r="I16" s="170">
        <v>11.565736545</v>
      </c>
      <c r="J16" s="170">
        <v>16.612603401000001</v>
      </c>
      <c r="K16" s="170">
        <v>17.243461758000002</v>
      </c>
      <c r="L16" s="170" t="s">
        <v>429</v>
      </c>
      <c r="M16" s="170">
        <v>1.2617167140000001</v>
      </c>
      <c r="N16" s="170">
        <v>5.8880113320000005</v>
      </c>
      <c r="O16" s="170">
        <v>0.33645779040000007</v>
      </c>
      <c r="P16" s="170">
        <v>6.3085835700000006</v>
      </c>
      <c r="Q16" s="170">
        <v>2.3131473090000001</v>
      </c>
      <c r="R16" s="170">
        <v>1.1986308782999999</v>
      </c>
      <c r="S16" s="170">
        <v>5.2571529750000003</v>
      </c>
      <c r="T16" s="170">
        <v>1.0934878187999999</v>
      </c>
      <c r="U16" s="170">
        <v>0.60982974509999999</v>
      </c>
      <c r="V16" s="170">
        <v>9.6731614739999987</v>
      </c>
      <c r="W16" s="170">
        <v>5.4674390940000004</v>
      </c>
      <c r="X16" s="170">
        <v>6.0982974510000003E-2</v>
      </c>
      <c r="Y16" s="170">
        <v>6.3085835700000007E-4</v>
      </c>
      <c r="Z16" s="170">
        <v>2.1028611900000002E-4</v>
      </c>
      <c r="AA16" s="170">
        <v>2.1028611900000002E-4</v>
      </c>
      <c r="AB16" s="170">
        <v>6.2034405105000003E-2</v>
      </c>
      <c r="AC16" s="147" t="s">
        <v>430</v>
      </c>
      <c r="AD16" s="147" t="s">
        <v>430</v>
      </c>
      <c r="AE16" s="274"/>
      <c r="AF16" s="64" t="s">
        <v>430</v>
      </c>
      <c r="AG16" s="64">
        <v>210286.11900000001</v>
      </c>
      <c r="AH16" s="140" t="s">
        <v>430</v>
      </c>
      <c r="AI16" s="140" t="s">
        <v>430</v>
      </c>
      <c r="AJ16" s="140" t="s">
        <v>430</v>
      </c>
      <c r="AK16" s="140" t="s">
        <v>430</v>
      </c>
      <c r="AL16" s="139" t="s">
        <v>49</v>
      </c>
    </row>
    <row r="17" spans="1:38" ht="26.25" customHeight="1" thickBot="1" x14ac:dyDescent="0.3">
      <c r="A17" s="53" t="s">
        <v>53</v>
      </c>
      <c r="B17" s="57" t="s">
        <v>58</v>
      </c>
      <c r="C17" s="59" t="s">
        <v>59</v>
      </c>
      <c r="D17" s="56"/>
      <c r="E17" s="170">
        <v>48.452722577832418</v>
      </c>
      <c r="F17" s="170">
        <v>20.650662788654799</v>
      </c>
      <c r="G17" s="170">
        <v>204.48150352360483</v>
      </c>
      <c r="H17" s="170" t="s">
        <v>429</v>
      </c>
      <c r="I17" s="170">
        <v>24.790973130795731</v>
      </c>
      <c r="J17" s="170">
        <v>26.827586942295731</v>
      </c>
      <c r="K17" s="170">
        <v>28.411619906795732</v>
      </c>
      <c r="L17" s="170">
        <v>1.7588729712878293</v>
      </c>
      <c r="M17" s="170">
        <v>211.97654423437044</v>
      </c>
      <c r="N17" s="170">
        <v>30.324364882264899</v>
      </c>
      <c r="O17" s="170">
        <v>0.40743176922088592</v>
      </c>
      <c r="P17" s="170">
        <v>1.7926370891587042</v>
      </c>
      <c r="Q17" s="170">
        <v>0.9062121477350602</v>
      </c>
      <c r="R17" s="170">
        <v>3.0584643113819294</v>
      </c>
      <c r="S17" s="170">
        <v>3.9639184443361866</v>
      </c>
      <c r="T17" s="170">
        <v>2.9419832977548093</v>
      </c>
      <c r="U17" s="170">
        <v>0.40954085491332087</v>
      </c>
      <c r="V17" s="170">
        <v>45.765793188439851</v>
      </c>
      <c r="W17" s="170">
        <v>45.961554727893727</v>
      </c>
      <c r="X17" s="170">
        <v>10.333035298439674</v>
      </c>
      <c r="Y17" s="170">
        <v>13.604463271861041</v>
      </c>
      <c r="Z17" s="170">
        <v>5.398440364346361</v>
      </c>
      <c r="AA17" s="170">
        <v>4.2181495215860085</v>
      </c>
      <c r="AB17" s="170">
        <v>33.554088456233082</v>
      </c>
      <c r="AC17" s="170">
        <v>0.14030006257000002</v>
      </c>
      <c r="AD17" s="170">
        <v>38.469371995000003</v>
      </c>
      <c r="AE17" s="274"/>
      <c r="AF17" s="64">
        <v>17373.968109999998</v>
      </c>
      <c r="AG17" s="64">
        <v>226290.42350000003</v>
      </c>
      <c r="AH17" s="64">
        <v>5292.3469175999999</v>
      </c>
      <c r="AI17" s="64">
        <v>0</v>
      </c>
      <c r="AJ17" s="64">
        <v>3983449.27</v>
      </c>
      <c r="AK17" s="140" t="s">
        <v>430</v>
      </c>
      <c r="AL17" s="139" t="s">
        <v>49</v>
      </c>
    </row>
    <row r="18" spans="1:38" ht="26.25" customHeight="1" thickBot="1" x14ac:dyDescent="0.3">
      <c r="A18" s="53" t="s">
        <v>53</v>
      </c>
      <c r="B18" s="57" t="s">
        <v>60</v>
      </c>
      <c r="C18" s="59" t="s">
        <v>61</v>
      </c>
      <c r="D18" s="56"/>
      <c r="E18" s="170">
        <v>21.134318640829999</v>
      </c>
      <c r="F18" s="170">
        <v>7.6472254308100007</v>
      </c>
      <c r="G18" s="170">
        <v>74.729812160983698</v>
      </c>
      <c r="H18" s="170" t="s">
        <v>429</v>
      </c>
      <c r="I18" s="170">
        <v>9.1604448449858022</v>
      </c>
      <c r="J18" s="170">
        <v>9.9014307466357998</v>
      </c>
      <c r="K18" s="170">
        <v>10.477753114585802</v>
      </c>
      <c r="L18" s="170">
        <v>0.719493715586632</v>
      </c>
      <c r="M18" s="170">
        <v>77.537777552020017</v>
      </c>
      <c r="N18" s="170">
        <v>11.03353135603861</v>
      </c>
      <c r="O18" s="170">
        <v>0.148277776542279</v>
      </c>
      <c r="P18" s="170">
        <v>0.65204229146800008</v>
      </c>
      <c r="Q18" s="170">
        <v>0.3297317698594</v>
      </c>
      <c r="R18" s="170">
        <v>1.11416508645743</v>
      </c>
      <c r="S18" s="170">
        <v>1.443760566361886</v>
      </c>
      <c r="T18" s="170">
        <v>1.0704206433626697</v>
      </c>
      <c r="U18" s="170">
        <v>0.14967552559718</v>
      </c>
      <c r="V18" s="170">
        <v>16.8558364784503</v>
      </c>
      <c r="W18" s="170">
        <v>16.732151605447722</v>
      </c>
      <c r="X18" s="170">
        <v>3.7716253664861998</v>
      </c>
      <c r="Y18" s="170">
        <v>5.0508433144840001</v>
      </c>
      <c r="Z18" s="170">
        <v>1.9741136990419998</v>
      </c>
      <c r="AA18" s="170">
        <v>1.5433021512637997</v>
      </c>
      <c r="AB18" s="170">
        <v>12.339884531276001</v>
      </c>
      <c r="AC18" s="170">
        <v>5.1045695447000002E-2</v>
      </c>
      <c r="AD18" s="170">
        <v>13.996400364499999</v>
      </c>
      <c r="AE18" s="274"/>
      <c r="AF18" s="64">
        <v>13429.998279999998</v>
      </c>
      <c r="AG18" s="64">
        <v>82331.76685</v>
      </c>
      <c r="AH18" s="64">
        <v>18.025110000000002</v>
      </c>
      <c r="AI18" s="64">
        <v>0</v>
      </c>
      <c r="AJ18" s="64" t="s">
        <v>430</v>
      </c>
      <c r="AK18" s="140" t="s">
        <v>430</v>
      </c>
      <c r="AL18" s="139" t="s">
        <v>49</v>
      </c>
    </row>
    <row r="19" spans="1:38" ht="26.25" customHeight="1" thickBot="1" x14ac:dyDescent="0.3">
      <c r="A19" s="53" t="s">
        <v>53</v>
      </c>
      <c r="B19" s="57" t="s">
        <v>62</v>
      </c>
      <c r="C19" s="59" t="s">
        <v>63</v>
      </c>
      <c r="D19" s="56"/>
      <c r="E19" s="170">
        <v>0.58134919172128985</v>
      </c>
      <c r="F19" s="170">
        <v>0.18623164340119999</v>
      </c>
      <c r="G19" s="170">
        <v>1.014419997668188</v>
      </c>
      <c r="H19" s="170" t="s">
        <v>429</v>
      </c>
      <c r="I19" s="170">
        <v>0.12777077096553199</v>
      </c>
      <c r="J19" s="170">
        <v>0.13777454166330202</v>
      </c>
      <c r="K19" s="170">
        <v>0.14555525385143203</v>
      </c>
      <c r="L19" s="170">
        <v>1.0575155845965281E-2</v>
      </c>
      <c r="M19" s="170">
        <v>1.1537595387489001</v>
      </c>
      <c r="N19" s="170">
        <v>0.14900378635605344</v>
      </c>
      <c r="O19" s="170">
        <v>2.0054308437564604E-3</v>
      </c>
      <c r="P19" s="170">
        <v>1.0720098468526401E-2</v>
      </c>
      <c r="Q19" s="170">
        <v>4.8071280277321004E-3</v>
      </c>
      <c r="R19" s="170">
        <v>1.5101302366952203E-2</v>
      </c>
      <c r="S19" s="170">
        <v>1.951561408181644E-2</v>
      </c>
      <c r="T19" s="170">
        <v>1.4497839628642203E-2</v>
      </c>
      <c r="U19" s="170">
        <v>2.2331394746002002E-3</v>
      </c>
      <c r="V19" s="170">
        <v>0.232090365537542</v>
      </c>
      <c r="W19" s="170">
        <v>0.22617220868452881</v>
      </c>
      <c r="X19" s="170">
        <v>5.3592159321067999E-2</v>
      </c>
      <c r="Y19" s="170">
        <v>7.9448067770700015E-2</v>
      </c>
      <c r="Z19" s="170">
        <v>3.065464168929E-2</v>
      </c>
      <c r="AA19" s="170">
        <v>2.4754296792112003E-2</v>
      </c>
      <c r="AB19" s="170">
        <v>0.18844916557317001</v>
      </c>
      <c r="AC19" s="173">
        <v>6.8915033815000011E-4</v>
      </c>
      <c r="AD19" s="170">
        <v>0.1889600932211554</v>
      </c>
      <c r="AE19" s="274"/>
      <c r="AF19" s="64">
        <v>248.38726000000003</v>
      </c>
      <c r="AG19" s="64">
        <v>1111.5299600000001</v>
      </c>
      <c r="AH19" s="64">
        <v>3535.5650293999997</v>
      </c>
      <c r="AI19" s="64">
        <v>3.5259000000000006E-4</v>
      </c>
      <c r="AJ19" s="64" t="s">
        <v>430</v>
      </c>
      <c r="AK19" s="140" t="s">
        <v>430</v>
      </c>
      <c r="AL19" s="139" t="s">
        <v>49</v>
      </c>
    </row>
    <row r="20" spans="1:38" ht="26.25" customHeight="1" thickBot="1" x14ac:dyDescent="0.3">
      <c r="A20" s="53" t="s">
        <v>53</v>
      </c>
      <c r="B20" s="57" t="s">
        <v>64</v>
      </c>
      <c r="C20" s="59" t="s">
        <v>65</v>
      </c>
      <c r="D20" s="56"/>
      <c r="E20" s="170">
        <v>6.2741005452729995E-2</v>
      </c>
      <c r="F20" s="170">
        <v>3.6614893432000005E-3</v>
      </c>
      <c r="G20" s="170">
        <v>1.1871736696888001E-2</v>
      </c>
      <c r="H20" s="170" t="s">
        <v>429</v>
      </c>
      <c r="I20" s="173">
        <v>3.1440056267720002E-3</v>
      </c>
      <c r="J20" s="173">
        <v>3.2064863460620004E-3</v>
      </c>
      <c r="K20" s="173">
        <v>3.2550827710720004E-3</v>
      </c>
      <c r="L20" s="173">
        <v>1.3877950708788803E-3</v>
      </c>
      <c r="M20" s="173">
        <v>1.4426899159699998E-2</v>
      </c>
      <c r="N20" s="173">
        <v>9.3986291245139999E-4</v>
      </c>
      <c r="O20" s="178">
        <v>1.3216815280660001E-5</v>
      </c>
      <c r="P20" s="173">
        <v>7.0478334796799996E-5</v>
      </c>
      <c r="Q20" s="173">
        <v>3.1594741161700002E-5</v>
      </c>
      <c r="R20" s="173">
        <v>1.1767693466620002E-4</v>
      </c>
      <c r="S20" s="173">
        <v>1.4781265473524E-4</v>
      </c>
      <c r="T20" s="173">
        <v>9.1237540116199996E-5</v>
      </c>
      <c r="U20" s="178">
        <v>2.5791715124200001E-5</v>
      </c>
      <c r="V20" s="173">
        <v>4.8591731203620004E-3</v>
      </c>
      <c r="W20" s="173">
        <v>1.5768794261047999E-3</v>
      </c>
      <c r="X20" s="173">
        <v>5.4485728282800011E-4</v>
      </c>
      <c r="Y20" s="173">
        <v>2.2100613203400003E-3</v>
      </c>
      <c r="Z20" s="173">
        <v>3.7049217429000001E-4</v>
      </c>
      <c r="AA20" s="173">
        <v>3.10421032512E-4</v>
      </c>
      <c r="AB20" s="173">
        <v>3.4358318099700002E-3</v>
      </c>
      <c r="AC20" s="178">
        <v>4.3045457500000002E-6</v>
      </c>
      <c r="AD20" s="173">
        <v>1.1801876039858E-3</v>
      </c>
      <c r="AE20" s="274"/>
      <c r="AF20" s="64">
        <v>119.61906</v>
      </c>
      <c r="AG20" s="64">
        <v>6.9422800000000002</v>
      </c>
      <c r="AH20" s="64">
        <v>2.3703674000000001</v>
      </c>
      <c r="AI20" s="64">
        <v>6.6429999999999999E-5</v>
      </c>
      <c r="AJ20" s="64" t="s">
        <v>430</v>
      </c>
      <c r="AK20" s="140" t="s">
        <v>430</v>
      </c>
      <c r="AL20" s="139" t="s">
        <v>49</v>
      </c>
    </row>
    <row r="21" spans="1:38" ht="26.25" customHeight="1" thickBot="1" x14ac:dyDescent="0.3">
      <c r="A21" s="53" t="s">
        <v>53</v>
      </c>
      <c r="B21" s="57" t="s">
        <v>66</v>
      </c>
      <c r="C21" s="59" t="s">
        <v>67</v>
      </c>
      <c r="D21" s="56"/>
      <c r="E21" s="170">
        <v>4.561979083448291</v>
      </c>
      <c r="F21" s="170">
        <v>0.55669074221539994</v>
      </c>
      <c r="G21" s="170">
        <v>3.7474930826165864</v>
      </c>
      <c r="H21" s="170" t="s">
        <v>429</v>
      </c>
      <c r="I21" s="170">
        <v>0.55692922032066394</v>
      </c>
      <c r="J21" s="170">
        <v>0.59092033013463408</v>
      </c>
      <c r="K21" s="170">
        <v>0.61735788882056419</v>
      </c>
      <c r="L21" s="170">
        <v>0.10892031010593056</v>
      </c>
      <c r="M21" s="170">
        <v>4.0500223295494999</v>
      </c>
      <c r="N21" s="170">
        <v>0.50669841700086682</v>
      </c>
      <c r="O21" s="170">
        <v>6.84406797589392E-3</v>
      </c>
      <c r="P21" s="170">
        <v>3.1581908373226407E-2</v>
      </c>
      <c r="Q21" s="170">
        <v>1.5487828825498101E-2</v>
      </c>
      <c r="R21" s="170">
        <v>5.2485398739804408E-2</v>
      </c>
      <c r="S21" s="170">
        <v>6.7723706333946879E-2</v>
      </c>
      <c r="T21" s="170">
        <v>4.9178041206494404E-2</v>
      </c>
      <c r="U21" s="170">
        <v>7.7033051438254001E-3</v>
      </c>
      <c r="V21" s="170">
        <v>0.97082435162050407</v>
      </c>
      <c r="W21" s="170">
        <v>0.77711690019913748</v>
      </c>
      <c r="X21" s="170">
        <v>0.187029134235036</v>
      </c>
      <c r="Y21" s="170">
        <v>0.33790981309735996</v>
      </c>
      <c r="Z21" s="170">
        <v>0.10382131087962999</v>
      </c>
      <c r="AA21" s="170">
        <v>8.2672258968664009E-2</v>
      </c>
      <c r="AB21" s="170">
        <v>0.71143251718069</v>
      </c>
      <c r="AC21" s="173">
        <v>2.3416394003500005E-3</v>
      </c>
      <c r="AD21" s="170">
        <v>0.6420539467706794</v>
      </c>
      <c r="AE21" s="274"/>
      <c r="AF21" s="64">
        <v>7389.7595600000004</v>
      </c>
      <c r="AG21" s="64">
        <v>3776.7879200000002</v>
      </c>
      <c r="AH21" s="64">
        <v>1589.8318488</v>
      </c>
      <c r="AI21" s="64">
        <v>6.1779900000000013E-3</v>
      </c>
      <c r="AJ21" s="64">
        <v>0.67</v>
      </c>
      <c r="AK21" s="140" t="s">
        <v>430</v>
      </c>
      <c r="AL21" s="139" t="s">
        <v>49</v>
      </c>
    </row>
    <row r="22" spans="1:38" ht="26.25" customHeight="1" thickBot="1" x14ac:dyDescent="0.3">
      <c r="A22" s="53" t="s">
        <v>53</v>
      </c>
      <c r="B22" s="57" t="s">
        <v>68</v>
      </c>
      <c r="C22" s="59" t="s">
        <v>69</v>
      </c>
      <c r="D22" s="56"/>
      <c r="E22" s="170">
        <v>2.1814382162093704</v>
      </c>
      <c r="F22" s="170">
        <v>0.68767671624940008</v>
      </c>
      <c r="G22" s="170">
        <v>6.2391357844372264</v>
      </c>
      <c r="H22" s="170" t="s">
        <v>429</v>
      </c>
      <c r="I22" s="170">
        <v>0.77440074605450404</v>
      </c>
      <c r="J22" s="170">
        <v>0.83597718631811413</v>
      </c>
      <c r="K22" s="170">
        <v>0.88387002367320422</v>
      </c>
      <c r="L22" s="170">
        <v>6.6502555803892166E-2</v>
      </c>
      <c r="M22" s="170">
        <v>6.5297486720231008</v>
      </c>
      <c r="N22" s="170">
        <v>0.91695931191909485</v>
      </c>
      <c r="O22" s="170">
        <v>1.2327148420943122E-2</v>
      </c>
      <c r="P22" s="170">
        <v>5.5132614980479215E-2</v>
      </c>
      <c r="Q22" s="170">
        <v>2.7581009128975303E-2</v>
      </c>
      <c r="R22" s="170">
        <v>9.2728128245888414E-2</v>
      </c>
      <c r="S22" s="170">
        <v>0.1201125637055957</v>
      </c>
      <c r="T22" s="170">
        <v>8.8978518934258413E-2</v>
      </c>
      <c r="U22" s="170">
        <v>1.2597660133769404E-2</v>
      </c>
      <c r="V22" s="170">
        <v>1.4191683579603045</v>
      </c>
      <c r="W22" s="170">
        <v>1.3913707105345137</v>
      </c>
      <c r="X22" s="170">
        <v>0.315722765523196</v>
      </c>
      <c r="Y22" s="170">
        <v>0.43335466236363995</v>
      </c>
      <c r="Z22" s="170">
        <v>0.16684589770383002</v>
      </c>
      <c r="AA22" s="170">
        <v>0.13089377171522401</v>
      </c>
      <c r="AB22" s="170">
        <v>1.0468170973058901</v>
      </c>
      <c r="AC22" s="170">
        <v>4.2419844051500002E-3</v>
      </c>
      <c r="AD22" s="170">
        <v>1.1631099259490725</v>
      </c>
      <c r="AE22" s="274"/>
      <c r="AF22" s="64">
        <v>1710.7843300000002</v>
      </c>
      <c r="AG22" s="64">
        <v>6841.8230900000008</v>
      </c>
      <c r="AH22" s="64">
        <v>1623.9118367999999</v>
      </c>
      <c r="AI22" s="64">
        <v>1.081787E-2</v>
      </c>
      <c r="AJ22" s="64" t="s">
        <v>430</v>
      </c>
      <c r="AK22" s="140" t="s">
        <v>430</v>
      </c>
      <c r="AL22" s="139" t="s">
        <v>49</v>
      </c>
    </row>
    <row r="23" spans="1:38" ht="26.25" customHeight="1" thickBot="1" x14ac:dyDescent="0.3">
      <c r="A23" s="53" t="s">
        <v>70</v>
      </c>
      <c r="B23" s="57" t="s">
        <v>380</v>
      </c>
      <c r="C23" s="59" t="s">
        <v>376</v>
      </c>
      <c r="D23" s="266"/>
      <c r="E23" s="170" t="s">
        <v>431</v>
      </c>
      <c r="F23" s="170" t="s">
        <v>431</v>
      </c>
      <c r="G23" s="170" t="s">
        <v>431</v>
      </c>
      <c r="H23" s="170" t="s">
        <v>429</v>
      </c>
      <c r="I23" s="170" t="s">
        <v>431</v>
      </c>
      <c r="J23" s="170" t="s">
        <v>431</v>
      </c>
      <c r="K23" s="170" t="s">
        <v>431</v>
      </c>
      <c r="L23" s="170" t="s">
        <v>431</v>
      </c>
      <c r="M23" s="170" t="s">
        <v>431</v>
      </c>
      <c r="N23" s="170" t="s">
        <v>431</v>
      </c>
      <c r="O23" s="170" t="s">
        <v>431</v>
      </c>
      <c r="P23" s="170" t="s">
        <v>431</v>
      </c>
      <c r="Q23" s="170" t="s">
        <v>431</v>
      </c>
      <c r="R23" s="170" t="s">
        <v>431</v>
      </c>
      <c r="S23" s="170" t="s">
        <v>431</v>
      </c>
      <c r="T23" s="170" t="s">
        <v>431</v>
      </c>
      <c r="U23" s="170" t="s">
        <v>431</v>
      </c>
      <c r="V23" s="170" t="s">
        <v>431</v>
      </c>
      <c r="W23" s="170" t="s">
        <v>431</v>
      </c>
      <c r="X23" s="170" t="s">
        <v>431</v>
      </c>
      <c r="Y23" s="170" t="s">
        <v>431</v>
      </c>
      <c r="Z23" s="170" t="s">
        <v>431</v>
      </c>
      <c r="AA23" s="170" t="s">
        <v>431</v>
      </c>
      <c r="AB23" s="170" t="s">
        <v>431</v>
      </c>
      <c r="AC23" s="170" t="s">
        <v>429</v>
      </c>
      <c r="AD23" s="170" t="s">
        <v>429</v>
      </c>
      <c r="AE23" s="274"/>
      <c r="AF23" s="64" t="s">
        <v>431</v>
      </c>
      <c r="AG23" s="64" t="s">
        <v>431</v>
      </c>
      <c r="AH23" s="64" t="s">
        <v>431</v>
      </c>
      <c r="AI23" s="64" t="s">
        <v>431</v>
      </c>
      <c r="AJ23" s="64" t="s">
        <v>431</v>
      </c>
      <c r="AK23" s="140" t="s">
        <v>430</v>
      </c>
      <c r="AL23" s="139" t="s">
        <v>49</v>
      </c>
    </row>
    <row r="24" spans="1:38" ht="26.25" customHeight="1" thickBot="1" x14ac:dyDescent="0.3">
      <c r="A24" s="58" t="s">
        <v>53</v>
      </c>
      <c r="B24" s="57" t="s">
        <v>71</v>
      </c>
      <c r="C24" s="59" t="s">
        <v>72</v>
      </c>
      <c r="D24" s="56"/>
      <c r="E24" s="170" t="s">
        <v>429</v>
      </c>
      <c r="F24" s="170" t="s">
        <v>429</v>
      </c>
      <c r="G24" s="170" t="s">
        <v>429</v>
      </c>
      <c r="H24" s="170" t="s">
        <v>429</v>
      </c>
      <c r="I24" s="170" t="s">
        <v>429</v>
      </c>
      <c r="J24" s="170" t="s">
        <v>429</v>
      </c>
      <c r="K24" s="170" t="s">
        <v>429</v>
      </c>
      <c r="L24" s="170" t="s">
        <v>429</v>
      </c>
      <c r="M24" s="170" t="s">
        <v>429</v>
      </c>
      <c r="N24" s="170" t="s">
        <v>429</v>
      </c>
      <c r="O24" s="170" t="s">
        <v>429</v>
      </c>
      <c r="P24" s="170" t="s">
        <v>429</v>
      </c>
      <c r="Q24" s="170" t="s">
        <v>429</v>
      </c>
      <c r="R24" s="170" t="s">
        <v>429</v>
      </c>
      <c r="S24" s="170" t="s">
        <v>429</v>
      </c>
      <c r="T24" s="170" t="s">
        <v>429</v>
      </c>
      <c r="U24" s="170" t="s">
        <v>429</v>
      </c>
      <c r="V24" s="170" t="s">
        <v>429</v>
      </c>
      <c r="W24" s="170" t="s">
        <v>429</v>
      </c>
      <c r="X24" s="170" t="s">
        <v>429</v>
      </c>
      <c r="Y24" s="170" t="s">
        <v>429</v>
      </c>
      <c r="Z24" s="170" t="s">
        <v>429</v>
      </c>
      <c r="AA24" s="170" t="s">
        <v>429</v>
      </c>
      <c r="AB24" s="170" t="s">
        <v>429</v>
      </c>
      <c r="AC24" s="170" t="s">
        <v>429</v>
      </c>
      <c r="AD24" s="170" t="s">
        <v>429</v>
      </c>
      <c r="AE24" s="274"/>
      <c r="AF24" s="64">
        <v>4451.7312000000002</v>
      </c>
      <c r="AG24" s="64">
        <v>30361.796400000003</v>
      </c>
      <c r="AH24" s="64">
        <v>12481.255139999997</v>
      </c>
      <c r="AI24" s="64">
        <v>84.770399999999995</v>
      </c>
      <c r="AJ24" s="64">
        <v>14.625190999999999</v>
      </c>
      <c r="AK24" s="140" t="s">
        <v>430</v>
      </c>
      <c r="AL24" s="139" t="s">
        <v>49</v>
      </c>
    </row>
    <row r="25" spans="1:38" ht="26.25" customHeight="1" thickBot="1" x14ac:dyDescent="0.3">
      <c r="A25" s="53" t="s">
        <v>73</v>
      </c>
      <c r="B25" s="57" t="s">
        <v>74</v>
      </c>
      <c r="C25" s="59" t="s">
        <v>75</v>
      </c>
      <c r="D25" s="56"/>
      <c r="E25" s="170">
        <v>3.2991953892067084E-2</v>
      </c>
      <c r="F25" s="170">
        <v>0.15671178098731864</v>
      </c>
      <c r="G25" s="170">
        <v>8.2479884730167711E-3</v>
      </c>
      <c r="H25" s="170" t="s">
        <v>429</v>
      </c>
      <c r="I25" s="170" t="s">
        <v>429</v>
      </c>
      <c r="J25" s="170" t="s">
        <v>429</v>
      </c>
      <c r="K25" s="170" t="s">
        <v>429</v>
      </c>
      <c r="L25" s="170" t="s">
        <v>429</v>
      </c>
      <c r="M25" s="170">
        <v>9.8975861676201244</v>
      </c>
      <c r="N25" s="170" t="s">
        <v>429</v>
      </c>
      <c r="O25" s="170" t="s">
        <v>429</v>
      </c>
      <c r="P25" s="170" t="s">
        <v>429</v>
      </c>
      <c r="Q25" s="170" t="s">
        <v>429</v>
      </c>
      <c r="R25" s="170" t="s">
        <v>429</v>
      </c>
      <c r="S25" s="170" t="s">
        <v>429</v>
      </c>
      <c r="T25" s="170" t="s">
        <v>429</v>
      </c>
      <c r="U25" s="170" t="s">
        <v>429</v>
      </c>
      <c r="V25" s="170" t="s">
        <v>429</v>
      </c>
      <c r="W25" s="170" t="s">
        <v>429</v>
      </c>
      <c r="X25" s="170" t="s">
        <v>429</v>
      </c>
      <c r="Y25" s="170" t="s">
        <v>429</v>
      </c>
      <c r="Z25" s="170" t="s">
        <v>429</v>
      </c>
      <c r="AA25" s="170" t="s">
        <v>429</v>
      </c>
      <c r="AB25" s="170" t="s">
        <v>429</v>
      </c>
      <c r="AC25" s="170" t="s">
        <v>430</v>
      </c>
      <c r="AD25" s="170" t="s">
        <v>430</v>
      </c>
      <c r="AE25" s="276"/>
      <c r="AF25" s="56">
        <v>8247.9884730167705</v>
      </c>
      <c r="AG25" s="56" t="s">
        <v>429</v>
      </c>
      <c r="AH25" s="56" t="s">
        <v>429</v>
      </c>
      <c r="AI25" s="56" t="s">
        <v>429</v>
      </c>
      <c r="AJ25" s="56" t="s">
        <v>429</v>
      </c>
      <c r="AK25" s="56">
        <v>454.43829243870948</v>
      </c>
      <c r="AL25" s="139" t="s">
        <v>49</v>
      </c>
    </row>
    <row r="26" spans="1:38" ht="26.25" customHeight="1" thickBot="1" x14ac:dyDescent="0.3">
      <c r="A26" s="53" t="s">
        <v>73</v>
      </c>
      <c r="B26" s="57" t="s">
        <v>76</v>
      </c>
      <c r="C26" s="59" t="s">
        <v>77</v>
      </c>
      <c r="D26" s="56"/>
      <c r="E26" s="170">
        <v>2.2440046107932928E-2</v>
      </c>
      <c r="F26" s="170">
        <v>0.10659021901268141</v>
      </c>
      <c r="G26" s="170">
        <v>5.610011526983232E-3</v>
      </c>
      <c r="H26" s="170" t="s">
        <v>429</v>
      </c>
      <c r="I26" s="170" t="s">
        <v>429</v>
      </c>
      <c r="J26" s="170" t="s">
        <v>429</v>
      </c>
      <c r="K26" s="170" t="s">
        <v>429</v>
      </c>
      <c r="L26" s="170" t="s">
        <v>429</v>
      </c>
      <c r="M26" s="170">
        <v>6.7320138323798782</v>
      </c>
      <c r="N26" s="170" t="s">
        <v>429</v>
      </c>
      <c r="O26" s="170" t="s">
        <v>429</v>
      </c>
      <c r="P26" s="170" t="s">
        <v>429</v>
      </c>
      <c r="Q26" s="170" t="s">
        <v>429</v>
      </c>
      <c r="R26" s="170" t="s">
        <v>429</v>
      </c>
      <c r="S26" s="170" t="s">
        <v>429</v>
      </c>
      <c r="T26" s="170" t="s">
        <v>429</v>
      </c>
      <c r="U26" s="170" t="s">
        <v>429</v>
      </c>
      <c r="V26" s="170" t="s">
        <v>429</v>
      </c>
      <c r="W26" s="170" t="s">
        <v>429</v>
      </c>
      <c r="X26" s="170" t="s">
        <v>429</v>
      </c>
      <c r="Y26" s="170" t="s">
        <v>429</v>
      </c>
      <c r="Z26" s="170" t="s">
        <v>429</v>
      </c>
      <c r="AA26" s="170" t="s">
        <v>429</v>
      </c>
      <c r="AB26" s="170" t="s">
        <v>429</v>
      </c>
      <c r="AC26" s="170" t="s">
        <v>430</v>
      </c>
      <c r="AD26" s="170" t="s">
        <v>430</v>
      </c>
      <c r="AE26" s="276"/>
      <c r="AF26" s="56">
        <v>5610.0115269832322</v>
      </c>
      <c r="AG26" s="56" t="s">
        <v>429</v>
      </c>
      <c r="AH26" s="56" t="s">
        <v>429</v>
      </c>
      <c r="AI26" s="56" t="s">
        <v>429</v>
      </c>
      <c r="AJ26" s="56" t="s">
        <v>429</v>
      </c>
      <c r="AK26" s="56">
        <v>309.09403756129063</v>
      </c>
      <c r="AL26" s="139" t="s">
        <v>49</v>
      </c>
    </row>
    <row r="27" spans="1:38" ht="26.25" customHeight="1" thickBot="1" x14ac:dyDescent="0.3">
      <c r="A27" s="53" t="s">
        <v>78</v>
      </c>
      <c r="B27" s="57" t="s">
        <v>79</v>
      </c>
      <c r="C27" s="59" t="s">
        <v>80</v>
      </c>
      <c r="D27" s="56"/>
      <c r="E27" s="174">
        <v>5.3264428672000007E-2</v>
      </c>
      <c r="F27" s="174">
        <v>5.7161581556799998E-2</v>
      </c>
      <c r="G27" s="173">
        <v>3.76653536E-2</v>
      </c>
      <c r="H27" s="178">
        <v>2.5037030256000003E-3</v>
      </c>
      <c r="I27" s="178">
        <v>1.7680342399999999E-4</v>
      </c>
      <c r="J27" s="178">
        <v>1.7680342399999999E-4</v>
      </c>
      <c r="K27" s="170" t="s">
        <v>429</v>
      </c>
      <c r="L27" s="170" t="s">
        <v>429</v>
      </c>
      <c r="M27" s="174">
        <v>0.58471661704400002</v>
      </c>
      <c r="N27" s="179">
        <v>1.2646239200000002E-4</v>
      </c>
      <c r="O27" s="170" t="s">
        <v>429</v>
      </c>
      <c r="P27" s="170" t="s">
        <v>429</v>
      </c>
      <c r="Q27" s="170" t="s">
        <v>429</v>
      </c>
      <c r="R27" s="170" t="s">
        <v>429</v>
      </c>
      <c r="S27" s="170" t="s">
        <v>429</v>
      </c>
      <c r="T27" s="170" t="s">
        <v>429</v>
      </c>
      <c r="U27" s="170" t="s">
        <v>429</v>
      </c>
      <c r="V27" s="170" t="s">
        <v>429</v>
      </c>
      <c r="W27" s="170" t="s">
        <v>429</v>
      </c>
      <c r="X27" s="179">
        <v>1.6713054399999998E-5</v>
      </c>
      <c r="Y27" s="179">
        <v>2.3846593119999998E-5</v>
      </c>
      <c r="Z27" s="179">
        <v>1.1803394904000001E-5</v>
      </c>
      <c r="AA27" s="179">
        <v>2.6911907764000003E-5</v>
      </c>
      <c r="AB27" s="179">
        <v>7.9274950188000005E-5</v>
      </c>
      <c r="AC27" s="170" t="s">
        <v>429</v>
      </c>
      <c r="AD27" s="170" t="s">
        <v>429</v>
      </c>
      <c r="AE27" s="276"/>
      <c r="AF27" s="370">
        <v>3726161.6</v>
      </c>
      <c r="AG27" s="370">
        <v>67289.600000000006</v>
      </c>
      <c r="AH27" s="370">
        <v>197452.91999999998</v>
      </c>
      <c r="AI27" s="56" t="s">
        <v>429</v>
      </c>
      <c r="AJ27" s="56" t="s">
        <v>430</v>
      </c>
      <c r="AK27" s="56" t="s">
        <v>430</v>
      </c>
      <c r="AL27" s="139" t="s">
        <v>49</v>
      </c>
    </row>
    <row r="28" spans="1:38" ht="26.25" customHeight="1" thickBot="1" x14ac:dyDescent="0.3">
      <c r="A28" s="53" t="s">
        <v>78</v>
      </c>
      <c r="B28" s="57" t="s">
        <v>81</v>
      </c>
      <c r="C28" s="59" t="s">
        <v>82</v>
      </c>
      <c r="D28" s="56"/>
      <c r="E28" s="174">
        <v>1.15622793906E-2</v>
      </c>
      <c r="F28" s="174">
        <v>1.31767684098E-2</v>
      </c>
      <c r="G28" s="170">
        <v>1.1544787399999999E-2</v>
      </c>
      <c r="H28" s="174">
        <v>1.2180505148E-3</v>
      </c>
      <c r="I28" s="174">
        <v>5.85262206E-5</v>
      </c>
      <c r="J28" s="174">
        <v>5.85262206E-5</v>
      </c>
      <c r="K28" s="170" t="s">
        <v>429</v>
      </c>
      <c r="L28" s="170" t="s">
        <v>429</v>
      </c>
      <c r="M28" s="174">
        <v>0.10405317435649999</v>
      </c>
      <c r="N28" s="179">
        <v>3.8808813060000008E-5</v>
      </c>
      <c r="O28" s="170" t="s">
        <v>429</v>
      </c>
      <c r="P28" s="170" t="s">
        <v>429</v>
      </c>
      <c r="Q28" s="170" t="s">
        <v>429</v>
      </c>
      <c r="R28" s="170" t="s">
        <v>429</v>
      </c>
      <c r="S28" s="170" t="s">
        <v>429</v>
      </c>
      <c r="T28" s="170" t="s">
        <v>429</v>
      </c>
      <c r="U28" s="170" t="s">
        <v>429</v>
      </c>
      <c r="V28" s="170" t="s">
        <v>429</v>
      </c>
      <c r="W28" s="170" t="s">
        <v>429</v>
      </c>
      <c r="X28" s="179">
        <v>6.7493027900000009E-6</v>
      </c>
      <c r="Y28" s="179">
        <v>9.5103360379999999E-6</v>
      </c>
      <c r="Z28" s="179">
        <v>4.7286337769999999E-6</v>
      </c>
      <c r="AA28" s="179">
        <v>1.0642347156999998E-5</v>
      </c>
      <c r="AB28" s="173">
        <v>3.1630619762000001E-5</v>
      </c>
      <c r="AC28" s="170" t="s">
        <v>429</v>
      </c>
      <c r="AD28" s="170" t="s">
        <v>429</v>
      </c>
      <c r="AE28" s="276"/>
      <c r="AF28" s="370">
        <v>1141230.02</v>
      </c>
      <c r="AG28" s="370">
        <v>22081.199999999997</v>
      </c>
      <c r="AH28" s="370">
        <v>86392.695000000007</v>
      </c>
      <c r="AI28" s="56" t="s">
        <v>429</v>
      </c>
      <c r="AJ28" s="56" t="s">
        <v>430</v>
      </c>
      <c r="AK28" s="56" t="s">
        <v>430</v>
      </c>
      <c r="AL28" s="139" t="s">
        <v>49</v>
      </c>
    </row>
    <row r="29" spans="1:38" ht="26.25" customHeight="1" thickBot="1" x14ac:dyDescent="0.3">
      <c r="A29" s="53" t="s">
        <v>78</v>
      </c>
      <c r="B29" s="57" t="s">
        <v>83</v>
      </c>
      <c r="C29" s="59" t="s">
        <v>84</v>
      </c>
      <c r="D29" s="56"/>
      <c r="E29" s="174">
        <v>4.6544396880000005E-2</v>
      </c>
      <c r="F29" s="174">
        <v>4.0225966992000005E-2</v>
      </c>
      <c r="G29" s="170">
        <v>3.8844732799999997E-2</v>
      </c>
      <c r="H29" s="174">
        <v>4.1891251552000006E-3</v>
      </c>
      <c r="I29" s="174">
        <v>2.8062508799999998E-4</v>
      </c>
      <c r="J29" s="174">
        <v>2.8062508799999998E-4</v>
      </c>
      <c r="K29" s="170" t="s">
        <v>429</v>
      </c>
      <c r="L29" s="170" t="s">
        <v>429</v>
      </c>
      <c r="M29" s="174">
        <v>0.32540517934400004</v>
      </c>
      <c r="N29" s="179">
        <v>1.3348840800000002E-4</v>
      </c>
      <c r="O29" s="170" t="s">
        <v>429</v>
      </c>
      <c r="P29" s="170" t="s">
        <v>429</v>
      </c>
      <c r="Q29" s="170" t="s">
        <v>429</v>
      </c>
      <c r="R29" s="170" t="s">
        <v>429</v>
      </c>
      <c r="S29" s="170" t="s">
        <v>429</v>
      </c>
      <c r="T29" s="170" t="s">
        <v>429</v>
      </c>
      <c r="U29" s="170" t="s">
        <v>429</v>
      </c>
      <c r="V29" s="170" t="s">
        <v>429</v>
      </c>
      <c r="W29" s="170" t="s">
        <v>429</v>
      </c>
      <c r="X29" s="179">
        <v>2.1660920480000001E-5</v>
      </c>
      <c r="Y29" s="179">
        <v>3.4977356960000005E-5</v>
      </c>
      <c r="Z29" s="179">
        <v>2.0427188639999999E-5</v>
      </c>
      <c r="AA29" s="179">
        <v>3.4993241440000007E-5</v>
      </c>
      <c r="AB29" s="173">
        <v>1.1205870752E-4</v>
      </c>
      <c r="AC29" s="170" t="s">
        <v>429</v>
      </c>
      <c r="AD29" s="170" t="s">
        <v>429</v>
      </c>
      <c r="AE29" s="276"/>
      <c r="AF29" s="370">
        <v>3785700.8000000003</v>
      </c>
      <c r="AG29" s="370">
        <v>164620.79999999999</v>
      </c>
      <c r="AH29" s="370">
        <v>615525.6</v>
      </c>
      <c r="AI29" s="56" t="s">
        <v>429</v>
      </c>
      <c r="AJ29" s="56" t="s">
        <v>430</v>
      </c>
      <c r="AK29" s="56" t="s">
        <v>430</v>
      </c>
      <c r="AL29" s="139" t="s">
        <v>49</v>
      </c>
    </row>
    <row r="30" spans="1:38" ht="26.25" customHeight="1" thickBot="1" x14ac:dyDescent="0.3">
      <c r="A30" s="53" t="s">
        <v>78</v>
      </c>
      <c r="B30" s="57" t="s">
        <v>85</v>
      </c>
      <c r="C30" s="59" t="s">
        <v>86</v>
      </c>
      <c r="D30" s="56"/>
      <c r="E30" s="56">
        <v>0.16300843266449613</v>
      </c>
      <c r="F30" s="56">
        <v>3.2257994054389751</v>
      </c>
      <c r="G30" s="56">
        <v>4.0506613538617264E-4</v>
      </c>
      <c r="H30" s="56">
        <v>1.4484183022899506E-3</v>
      </c>
      <c r="I30" s="56">
        <v>5.4008818051489688E-2</v>
      </c>
      <c r="J30" s="56" t="s">
        <v>430</v>
      </c>
      <c r="K30" s="56" t="s">
        <v>430</v>
      </c>
      <c r="L30" s="56" t="s">
        <v>430</v>
      </c>
      <c r="M30" s="56">
        <v>12.218267611012008</v>
      </c>
      <c r="N30" s="56">
        <v>8.1013227077234533E-7</v>
      </c>
      <c r="O30" s="56" t="s">
        <v>430</v>
      </c>
      <c r="P30" s="56" t="s">
        <v>430</v>
      </c>
      <c r="Q30" s="56" t="s">
        <v>430</v>
      </c>
      <c r="R30" s="56" t="s">
        <v>430</v>
      </c>
      <c r="S30" s="56" t="s">
        <v>430</v>
      </c>
      <c r="T30" s="56" t="s">
        <v>430</v>
      </c>
      <c r="U30" s="56" t="s">
        <v>430</v>
      </c>
      <c r="V30" s="56" t="s">
        <v>430</v>
      </c>
      <c r="W30" s="56" t="s">
        <v>430</v>
      </c>
      <c r="X30" s="56">
        <v>2.0621548710568786E-7</v>
      </c>
      <c r="Y30" s="56">
        <v>2.3076494985636499E-7</v>
      </c>
      <c r="Z30" s="56">
        <v>1.6693634670460448E-7</v>
      </c>
      <c r="AA30" s="56">
        <v>2.5040452005690669E-7</v>
      </c>
      <c r="AB30" s="56" t="s">
        <v>430</v>
      </c>
      <c r="AC30" s="56" t="s">
        <v>430</v>
      </c>
      <c r="AD30" s="56" t="s">
        <v>430</v>
      </c>
      <c r="AE30" s="276"/>
      <c r="AF30" s="56">
        <v>1087.5411998549966</v>
      </c>
      <c r="AG30" s="56" t="s">
        <v>430</v>
      </c>
      <c r="AH30" s="56" t="s">
        <v>430</v>
      </c>
      <c r="AI30" s="56" t="s">
        <v>430</v>
      </c>
      <c r="AJ30" s="56" t="s">
        <v>430</v>
      </c>
      <c r="AK30" s="56" t="s">
        <v>430</v>
      </c>
      <c r="AL30" s="139" t="s">
        <v>49</v>
      </c>
    </row>
    <row r="31" spans="1:38" ht="26.25" customHeight="1" thickBot="1" x14ac:dyDescent="0.3">
      <c r="A31" s="53" t="s">
        <v>78</v>
      </c>
      <c r="B31" s="57" t="s">
        <v>87</v>
      </c>
      <c r="C31" s="59" t="s">
        <v>88</v>
      </c>
      <c r="D31" s="56"/>
      <c r="E31" s="170" t="s">
        <v>429</v>
      </c>
      <c r="F31" s="178">
        <v>2.6802594458099733</v>
      </c>
      <c r="G31" s="170" t="s">
        <v>429</v>
      </c>
      <c r="H31" s="170" t="s">
        <v>429</v>
      </c>
      <c r="I31" s="170" t="s">
        <v>429</v>
      </c>
      <c r="J31" s="170" t="s">
        <v>429</v>
      </c>
      <c r="K31" s="170" t="s">
        <v>429</v>
      </c>
      <c r="L31" s="170" t="s">
        <v>429</v>
      </c>
      <c r="M31" s="170" t="s">
        <v>429</v>
      </c>
      <c r="N31" s="170" t="s">
        <v>429</v>
      </c>
      <c r="O31" s="170" t="s">
        <v>429</v>
      </c>
      <c r="P31" s="170" t="s">
        <v>429</v>
      </c>
      <c r="Q31" s="170" t="s">
        <v>429</v>
      </c>
      <c r="R31" s="170" t="s">
        <v>429</v>
      </c>
      <c r="S31" s="170" t="s">
        <v>429</v>
      </c>
      <c r="T31" s="170" t="s">
        <v>429</v>
      </c>
      <c r="U31" s="170" t="s">
        <v>429</v>
      </c>
      <c r="V31" s="170" t="s">
        <v>429</v>
      </c>
      <c r="W31" s="170" t="s">
        <v>429</v>
      </c>
      <c r="X31" s="170" t="s">
        <v>429</v>
      </c>
      <c r="Y31" s="170" t="s">
        <v>429</v>
      </c>
      <c r="Z31" s="170" t="s">
        <v>429</v>
      </c>
      <c r="AA31" s="170" t="s">
        <v>429</v>
      </c>
      <c r="AB31" s="170" t="s">
        <v>429</v>
      </c>
      <c r="AC31" s="170" t="s">
        <v>429</v>
      </c>
      <c r="AD31" s="170" t="s">
        <v>429</v>
      </c>
      <c r="AE31" s="276"/>
      <c r="AF31" s="56">
        <v>952263.48463931994</v>
      </c>
      <c r="AG31" s="56">
        <v>151021.69321635854</v>
      </c>
      <c r="AH31" s="56">
        <v>101523.36745817312</v>
      </c>
      <c r="AI31" s="147">
        <v>60</v>
      </c>
      <c r="AJ31" s="147">
        <v>90</v>
      </c>
      <c r="AK31" s="147">
        <v>215</v>
      </c>
      <c r="AL31" s="139" t="s">
        <v>49</v>
      </c>
    </row>
    <row r="32" spans="1:38" ht="26.25" customHeight="1" thickBot="1" x14ac:dyDescent="0.3">
      <c r="A32" s="53" t="s">
        <v>78</v>
      </c>
      <c r="B32" s="57" t="s">
        <v>89</v>
      </c>
      <c r="C32" s="59" t="s">
        <v>90</v>
      </c>
      <c r="D32" s="56"/>
      <c r="E32" s="170" t="s">
        <v>429</v>
      </c>
      <c r="F32" s="170" t="s">
        <v>429</v>
      </c>
      <c r="G32" s="170" t="s">
        <v>429</v>
      </c>
      <c r="H32" s="170" t="s">
        <v>429</v>
      </c>
      <c r="I32" s="170">
        <v>2.4821858267751264</v>
      </c>
      <c r="J32" s="170">
        <v>4.6178900375600991</v>
      </c>
      <c r="K32" s="170">
        <v>6.0920820512144545</v>
      </c>
      <c r="L32" s="170" t="s">
        <v>429</v>
      </c>
      <c r="M32" s="170" t="s">
        <v>429</v>
      </c>
      <c r="N32" s="170" t="s">
        <v>429</v>
      </c>
      <c r="O32" s="170" t="s">
        <v>429</v>
      </c>
      <c r="P32" s="170" t="s">
        <v>429</v>
      </c>
      <c r="Q32" s="170" t="s">
        <v>429</v>
      </c>
      <c r="R32" s="170" t="s">
        <v>429</v>
      </c>
      <c r="S32" s="170" t="s">
        <v>429</v>
      </c>
      <c r="T32" s="170" t="s">
        <v>429</v>
      </c>
      <c r="U32" s="170" t="s">
        <v>429</v>
      </c>
      <c r="V32" s="170" t="s">
        <v>429</v>
      </c>
      <c r="W32" s="170" t="s">
        <v>429</v>
      </c>
      <c r="X32" s="170" t="s">
        <v>429</v>
      </c>
      <c r="Y32" s="170" t="s">
        <v>429</v>
      </c>
      <c r="Z32" s="170" t="s">
        <v>429</v>
      </c>
      <c r="AA32" s="170" t="s">
        <v>429</v>
      </c>
      <c r="AB32" s="170" t="s">
        <v>429</v>
      </c>
      <c r="AC32" s="170" t="s">
        <v>429</v>
      </c>
      <c r="AD32" s="170" t="s">
        <v>429</v>
      </c>
      <c r="AE32" s="276"/>
      <c r="AF32" s="56">
        <v>963300</v>
      </c>
      <c r="AG32" s="56">
        <v>152772</v>
      </c>
      <c r="AH32" s="363">
        <v>102700</v>
      </c>
      <c r="AI32" s="137">
        <v>9.4779139194657459E-3</v>
      </c>
      <c r="AJ32" s="137">
        <v>0.43882501341143382</v>
      </c>
      <c r="AK32" s="137">
        <v>0.50233974730729081</v>
      </c>
      <c r="AL32" s="139" t="s">
        <v>435</v>
      </c>
    </row>
    <row r="33" spans="1:38" ht="26.25" customHeight="1" thickBot="1" x14ac:dyDescent="0.3">
      <c r="A33" s="53" t="s">
        <v>78</v>
      </c>
      <c r="B33" s="57" t="s">
        <v>91</v>
      </c>
      <c r="C33" s="59" t="s">
        <v>92</v>
      </c>
      <c r="D33" s="56"/>
      <c r="E33" s="170" t="s">
        <v>429</v>
      </c>
      <c r="F33" s="170" t="s">
        <v>429</v>
      </c>
      <c r="G33" s="170" t="s">
        <v>429</v>
      </c>
      <c r="H33" s="170" t="s">
        <v>429</v>
      </c>
      <c r="I33" s="170">
        <v>1.3698990096462076</v>
      </c>
      <c r="J33" s="170">
        <v>2.5317079685477801</v>
      </c>
      <c r="K33" s="170">
        <v>5.0634159370955603</v>
      </c>
      <c r="L33" s="170" t="s">
        <v>429</v>
      </c>
      <c r="M33" s="170" t="s">
        <v>429</v>
      </c>
      <c r="N33" s="170" t="s">
        <v>429</v>
      </c>
      <c r="O33" s="170" t="s">
        <v>429</v>
      </c>
      <c r="P33" s="170" t="s">
        <v>429</v>
      </c>
      <c r="Q33" s="170" t="s">
        <v>429</v>
      </c>
      <c r="R33" s="170" t="s">
        <v>429</v>
      </c>
      <c r="S33" s="170" t="s">
        <v>429</v>
      </c>
      <c r="T33" s="170" t="s">
        <v>429</v>
      </c>
      <c r="U33" s="170" t="s">
        <v>429</v>
      </c>
      <c r="V33" s="170" t="s">
        <v>429</v>
      </c>
      <c r="W33" s="170" t="s">
        <v>429</v>
      </c>
      <c r="X33" s="170" t="s">
        <v>429</v>
      </c>
      <c r="Y33" s="170" t="s">
        <v>429</v>
      </c>
      <c r="Z33" s="170" t="s">
        <v>429</v>
      </c>
      <c r="AA33" s="170" t="s">
        <v>429</v>
      </c>
      <c r="AB33" s="170" t="s">
        <v>429</v>
      </c>
      <c r="AC33" s="170" t="s">
        <v>429</v>
      </c>
      <c r="AD33" s="170" t="s">
        <v>429</v>
      </c>
      <c r="AE33" s="276"/>
      <c r="AF33" s="56">
        <v>963300</v>
      </c>
      <c r="AG33" s="56">
        <v>152772</v>
      </c>
      <c r="AH33" s="363">
        <v>102700</v>
      </c>
      <c r="AI33" s="137">
        <v>9.4779139194657459E-3</v>
      </c>
      <c r="AJ33" s="137">
        <v>0.43882501341143382</v>
      </c>
      <c r="AK33" s="137">
        <v>0.50233974730729081</v>
      </c>
      <c r="AL33" s="139" t="s">
        <v>435</v>
      </c>
    </row>
    <row r="34" spans="1:38" ht="26.25" customHeight="1" thickBot="1" x14ac:dyDescent="0.3">
      <c r="A34" s="53" t="s">
        <v>70</v>
      </c>
      <c r="B34" s="57" t="s">
        <v>93</v>
      </c>
      <c r="C34" s="59" t="s">
        <v>94</v>
      </c>
      <c r="D34" s="56"/>
      <c r="E34" s="170">
        <v>9.2070992</v>
      </c>
      <c r="F34" s="170">
        <v>0.81704220000000005</v>
      </c>
      <c r="G34" s="170">
        <v>3.5141600000000002E-2</v>
      </c>
      <c r="H34" s="170">
        <v>1.2299560000000001E-3</v>
      </c>
      <c r="I34" s="170">
        <v>0.24071996000000001</v>
      </c>
      <c r="J34" s="170">
        <v>0.25301952</v>
      </c>
      <c r="K34" s="170">
        <v>0.26707616000000001</v>
      </c>
      <c r="L34" s="170">
        <v>0.1142102</v>
      </c>
      <c r="M34" s="170">
        <v>1.8800755999999998</v>
      </c>
      <c r="N34" s="170" t="s">
        <v>429</v>
      </c>
      <c r="O34" s="170">
        <v>1.7570800000000001E-3</v>
      </c>
      <c r="P34" s="170" t="s">
        <v>429</v>
      </c>
      <c r="Q34" s="170" t="s">
        <v>429</v>
      </c>
      <c r="R34" s="170">
        <v>8.7854000000000005E-3</v>
      </c>
      <c r="S34" s="170">
        <v>0.29870360000000001</v>
      </c>
      <c r="T34" s="170">
        <v>1.2299560000000001E-2</v>
      </c>
      <c r="U34" s="173">
        <v>1.7570800000000001E-3</v>
      </c>
      <c r="V34" s="170">
        <v>0.175708</v>
      </c>
      <c r="W34" s="170" t="s">
        <v>429</v>
      </c>
      <c r="X34" s="170">
        <v>5.27124E-3</v>
      </c>
      <c r="Y34" s="170">
        <v>8.7854000000000005E-3</v>
      </c>
      <c r="Z34" s="170" t="s">
        <v>429</v>
      </c>
      <c r="AA34" s="170" t="s">
        <v>429</v>
      </c>
      <c r="AB34" s="170">
        <v>1.405664E-2</v>
      </c>
      <c r="AC34" s="170" t="s">
        <v>430</v>
      </c>
      <c r="AD34" s="170" t="s">
        <v>430</v>
      </c>
      <c r="AE34" s="276"/>
      <c r="AF34" s="56">
        <v>175.708</v>
      </c>
      <c r="AG34" s="56" t="s">
        <v>430</v>
      </c>
      <c r="AH34" s="56" t="s">
        <v>430</v>
      </c>
      <c r="AI34" s="56" t="s">
        <v>430</v>
      </c>
      <c r="AJ34" s="56" t="s">
        <v>430</v>
      </c>
      <c r="AK34" s="56">
        <v>7555.4439999999995</v>
      </c>
      <c r="AL34" s="139" t="s">
        <v>49</v>
      </c>
    </row>
    <row r="35" spans="1:38" s="3" customFormat="1" ht="26.25" customHeight="1" thickBot="1" x14ac:dyDescent="0.3">
      <c r="A35" s="53" t="s">
        <v>95</v>
      </c>
      <c r="B35" s="57" t="s">
        <v>96</v>
      </c>
      <c r="C35" s="59" t="s">
        <v>97</v>
      </c>
      <c r="D35" s="56"/>
      <c r="E35" s="170" t="s">
        <v>429</v>
      </c>
      <c r="F35" s="170" t="s">
        <v>429</v>
      </c>
      <c r="G35" s="170" t="s">
        <v>429</v>
      </c>
      <c r="H35" s="170" t="s">
        <v>429</v>
      </c>
      <c r="I35" s="170" t="s">
        <v>429</v>
      </c>
      <c r="J35" s="170" t="s">
        <v>429</v>
      </c>
      <c r="K35" s="170" t="s">
        <v>429</v>
      </c>
      <c r="L35" s="170" t="s">
        <v>429</v>
      </c>
      <c r="M35" s="170" t="s">
        <v>429</v>
      </c>
      <c r="N35" s="170" t="s">
        <v>429</v>
      </c>
      <c r="O35" s="170" t="s">
        <v>429</v>
      </c>
      <c r="P35" s="170" t="s">
        <v>429</v>
      </c>
      <c r="Q35" s="170" t="s">
        <v>429</v>
      </c>
      <c r="R35" s="170" t="s">
        <v>429</v>
      </c>
      <c r="S35" s="170" t="s">
        <v>429</v>
      </c>
      <c r="T35" s="170" t="s">
        <v>429</v>
      </c>
      <c r="U35" s="170" t="s">
        <v>429</v>
      </c>
      <c r="V35" s="170" t="s">
        <v>429</v>
      </c>
      <c r="W35" s="170" t="s">
        <v>429</v>
      </c>
      <c r="X35" s="170" t="s">
        <v>429</v>
      </c>
      <c r="Y35" s="170" t="s">
        <v>429</v>
      </c>
      <c r="Z35" s="170" t="s">
        <v>429</v>
      </c>
      <c r="AA35" s="170" t="s">
        <v>429</v>
      </c>
      <c r="AB35" s="170" t="s">
        <v>429</v>
      </c>
      <c r="AC35" s="170" t="s">
        <v>429</v>
      </c>
      <c r="AD35" s="170" t="s">
        <v>429</v>
      </c>
      <c r="AE35" s="276"/>
      <c r="AF35" s="56" t="s">
        <v>429</v>
      </c>
      <c r="AG35" s="56" t="s">
        <v>429</v>
      </c>
      <c r="AH35" s="56" t="s">
        <v>429</v>
      </c>
      <c r="AI35" s="56" t="s">
        <v>429</v>
      </c>
      <c r="AJ35" s="56" t="s">
        <v>429</v>
      </c>
      <c r="AK35" s="56" t="s">
        <v>429</v>
      </c>
      <c r="AL35" s="139" t="s">
        <v>49</v>
      </c>
    </row>
    <row r="36" spans="1:38" ht="26.25" customHeight="1" thickBot="1" x14ac:dyDescent="0.3">
      <c r="A36" s="53" t="s">
        <v>95</v>
      </c>
      <c r="B36" s="57" t="s">
        <v>98</v>
      </c>
      <c r="C36" s="59" t="s">
        <v>99</v>
      </c>
      <c r="D36" s="56"/>
      <c r="E36" s="170">
        <v>0.11469500000000001</v>
      </c>
      <c r="F36" s="170">
        <v>2.7685000000000001E-3</v>
      </c>
      <c r="G36" s="170">
        <v>2.8792400000000004E-3</v>
      </c>
      <c r="H36" s="170" t="s">
        <v>429</v>
      </c>
      <c r="I36" s="173">
        <v>1.6927400000000001E-3</v>
      </c>
      <c r="J36" s="173">
        <v>1.6927400000000001E-3</v>
      </c>
      <c r="K36" s="173">
        <v>1.6927400000000001E-3</v>
      </c>
      <c r="L36" s="178">
        <v>1.6104760000000001E-4</v>
      </c>
      <c r="M36" s="173">
        <v>6.0748800000000004E-3</v>
      </c>
      <c r="N36" s="173">
        <v>0.20566000000000001</v>
      </c>
      <c r="O36" s="173">
        <v>1.5820000000000001E-2</v>
      </c>
      <c r="P36" s="173">
        <v>4.7460000000000002E-2</v>
      </c>
      <c r="Q36" s="173">
        <v>6.3280000000000003E-2</v>
      </c>
      <c r="R36" s="173">
        <v>7.9100000000000004E-2</v>
      </c>
      <c r="S36" s="173">
        <v>1.3921600000000001</v>
      </c>
      <c r="T36" s="173">
        <v>1.5820000000000001</v>
      </c>
      <c r="U36" s="173">
        <v>0.15820000000000001</v>
      </c>
      <c r="V36" s="173">
        <v>1.8983999999999999</v>
      </c>
      <c r="W36" s="173">
        <v>0.20566000000000001</v>
      </c>
      <c r="X36" s="170" t="s">
        <v>429</v>
      </c>
      <c r="Y36" s="170" t="s">
        <v>429</v>
      </c>
      <c r="Z36" s="170" t="s">
        <v>429</v>
      </c>
      <c r="AA36" s="170" t="s">
        <v>429</v>
      </c>
      <c r="AB36" s="170" t="s">
        <v>429</v>
      </c>
      <c r="AC36" s="173">
        <v>0.12656000000000001</v>
      </c>
      <c r="AD36" s="173">
        <v>6.0115999999999998E-3</v>
      </c>
      <c r="AE36" s="276"/>
      <c r="AF36" s="363">
        <v>1582</v>
      </c>
      <c r="AG36" s="56" t="s">
        <v>429</v>
      </c>
      <c r="AH36" s="363">
        <v>0</v>
      </c>
      <c r="AI36" s="56" t="s">
        <v>429</v>
      </c>
      <c r="AJ36" s="56" t="s">
        <v>429</v>
      </c>
      <c r="AK36" s="147">
        <v>74.284089999999992</v>
      </c>
      <c r="AL36" s="139" t="s">
        <v>49</v>
      </c>
    </row>
    <row r="37" spans="1:38" ht="26.25" customHeight="1" thickBot="1" x14ac:dyDescent="0.3">
      <c r="A37" s="53" t="s">
        <v>70</v>
      </c>
      <c r="B37" s="57" t="s">
        <v>100</v>
      </c>
      <c r="C37" s="59" t="s">
        <v>386</v>
      </c>
      <c r="D37" s="56"/>
      <c r="E37" s="174">
        <v>3.0613127309234001</v>
      </c>
      <c r="F37" s="174">
        <v>8.076990435956001E-2</v>
      </c>
      <c r="G37" s="174">
        <v>2.3272687078647984</v>
      </c>
      <c r="H37" s="174" t="s">
        <v>429</v>
      </c>
      <c r="I37" s="174">
        <v>0.11440365636523402</v>
      </c>
      <c r="J37" s="174">
        <v>0.14205265644523399</v>
      </c>
      <c r="K37" s="174">
        <v>0.18985262268523401</v>
      </c>
      <c r="L37" s="174">
        <v>5.6638874680908502E-3</v>
      </c>
      <c r="M37" s="174">
        <v>1.1206349041134001</v>
      </c>
      <c r="N37" s="174">
        <v>2.1409776372345899E-2</v>
      </c>
      <c r="O37" s="174">
        <v>2.0659163918700578</v>
      </c>
      <c r="P37" s="174">
        <v>1.7987112220660597</v>
      </c>
      <c r="Q37" s="174">
        <v>2.1881735403671998E-2</v>
      </c>
      <c r="R37" s="174">
        <v>1.1970450608175257E-2</v>
      </c>
      <c r="S37" s="174">
        <v>2.4886145976817521E-2</v>
      </c>
      <c r="T37" s="174">
        <v>1.1950128850981176</v>
      </c>
      <c r="U37" s="174">
        <v>9.9552204345827212E-3</v>
      </c>
      <c r="V37" s="174">
        <v>0.41149499106034587</v>
      </c>
      <c r="W37" s="174">
        <v>2.5175578115299999E-2</v>
      </c>
      <c r="X37" s="174">
        <v>1.5075088129136003E-2</v>
      </c>
      <c r="Y37" s="174">
        <v>4.3700852593704001E-2</v>
      </c>
      <c r="Z37" s="174">
        <v>0.80176242708739998</v>
      </c>
      <c r="AA37" s="174">
        <v>5.5041628897704004E-2</v>
      </c>
      <c r="AB37" s="174">
        <v>0.91557999670794399</v>
      </c>
      <c r="AC37" s="174">
        <v>0</v>
      </c>
      <c r="AD37" s="174">
        <v>0</v>
      </c>
      <c r="AE37" s="276"/>
      <c r="AF37" s="56">
        <v>4686.2712000000001</v>
      </c>
      <c r="AG37" s="147">
        <v>0</v>
      </c>
      <c r="AH37" s="56">
        <v>26919.800230600002</v>
      </c>
      <c r="AI37" s="147">
        <v>0</v>
      </c>
      <c r="AJ37" s="56" t="s">
        <v>430</v>
      </c>
      <c r="AK37" s="56" t="s">
        <v>430</v>
      </c>
      <c r="AL37" s="139" t="s">
        <v>49</v>
      </c>
    </row>
    <row r="38" spans="1:38" ht="26.25" customHeight="1" thickBot="1" x14ac:dyDescent="0.3">
      <c r="A38" s="53" t="s">
        <v>70</v>
      </c>
      <c r="B38" s="57" t="s">
        <v>101</v>
      </c>
      <c r="C38" s="59" t="s">
        <v>102</v>
      </c>
      <c r="D38" s="64"/>
      <c r="E38" s="56" t="s">
        <v>430</v>
      </c>
      <c r="F38" s="56" t="s">
        <v>430</v>
      </c>
      <c r="G38" s="56" t="s">
        <v>430</v>
      </c>
      <c r="H38" s="56" t="s">
        <v>430</v>
      </c>
      <c r="I38" s="56" t="s">
        <v>430</v>
      </c>
      <c r="J38" s="56" t="s">
        <v>430</v>
      </c>
      <c r="K38" s="56" t="s">
        <v>430</v>
      </c>
      <c r="L38" s="56" t="s">
        <v>430</v>
      </c>
      <c r="M38" s="56" t="s">
        <v>430</v>
      </c>
      <c r="N38" s="56" t="s">
        <v>430</v>
      </c>
      <c r="O38" s="56" t="s">
        <v>430</v>
      </c>
      <c r="P38" s="56" t="s">
        <v>430</v>
      </c>
      <c r="Q38" s="56" t="s">
        <v>430</v>
      </c>
      <c r="R38" s="56" t="s">
        <v>430</v>
      </c>
      <c r="S38" s="56" t="s">
        <v>430</v>
      </c>
      <c r="T38" s="56" t="s">
        <v>430</v>
      </c>
      <c r="U38" s="56" t="s">
        <v>430</v>
      </c>
      <c r="V38" s="56" t="s">
        <v>430</v>
      </c>
      <c r="W38" s="56" t="s">
        <v>430</v>
      </c>
      <c r="X38" s="56" t="s">
        <v>430</v>
      </c>
      <c r="Y38" s="56" t="s">
        <v>430</v>
      </c>
      <c r="Z38" s="56" t="s">
        <v>430</v>
      </c>
      <c r="AA38" s="56" t="s">
        <v>430</v>
      </c>
      <c r="AB38" s="56" t="s">
        <v>430</v>
      </c>
      <c r="AC38" s="56" t="s">
        <v>430</v>
      </c>
      <c r="AD38" s="56" t="s">
        <v>430</v>
      </c>
      <c r="AE38" s="276"/>
      <c r="AF38" s="56" t="s">
        <v>430</v>
      </c>
      <c r="AG38" s="56" t="s">
        <v>430</v>
      </c>
      <c r="AH38" s="56" t="s">
        <v>430</v>
      </c>
      <c r="AI38" s="56" t="s">
        <v>430</v>
      </c>
      <c r="AJ38" s="56" t="s">
        <v>430</v>
      </c>
      <c r="AK38" s="56" t="s">
        <v>430</v>
      </c>
      <c r="AL38" s="139" t="s">
        <v>49</v>
      </c>
    </row>
    <row r="39" spans="1:38" ht="26.25" customHeight="1" thickBot="1" x14ac:dyDescent="0.3">
      <c r="A39" s="53" t="s">
        <v>103</v>
      </c>
      <c r="B39" s="57" t="s">
        <v>104</v>
      </c>
      <c r="C39" s="59" t="s">
        <v>377</v>
      </c>
      <c r="D39" s="56"/>
      <c r="E39" s="173">
        <v>1.7820636838803099</v>
      </c>
      <c r="F39" s="173">
        <v>0.29237631181319995</v>
      </c>
      <c r="G39" s="173">
        <v>2.1507993103820282</v>
      </c>
      <c r="H39" s="173">
        <v>4.8609897000000017E-7</v>
      </c>
      <c r="I39" s="173">
        <v>0.30342879989881194</v>
      </c>
      <c r="J39" s="173">
        <v>0.33532249448224205</v>
      </c>
      <c r="K39" s="173">
        <v>0.34976004738691197</v>
      </c>
      <c r="L39" s="173">
        <v>5.9077002841296487E-2</v>
      </c>
      <c r="M39" s="173">
        <v>2.3591135405683001</v>
      </c>
      <c r="N39" s="173">
        <v>0.31193421977117936</v>
      </c>
      <c r="O39" s="178">
        <v>4.3800172495098606E-3</v>
      </c>
      <c r="P39" s="173">
        <v>1.6826557063713599E-2</v>
      </c>
      <c r="Q39" s="173">
        <v>1.0560322877713598E-2</v>
      </c>
      <c r="R39" s="173">
        <v>7.2292829275450207E-2</v>
      </c>
      <c r="S39" s="173">
        <v>4.9427236794024033E-2</v>
      </c>
      <c r="T39" s="173">
        <v>0.58229084612144022</v>
      </c>
      <c r="U39" s="178">
        <v>4.2081827977181992E-3</v>
      </c>
      <c r="V39" s="173">
        <v>0.49313867591016197</v>
      </c>
      <c r="W39" s="173">
        <v>0.44581013725380791</v>
      </c>
      <c r="X39" s="173">
        <v>0.10274676966790799</v>
      </c>
      <c r="Y39" s="173">
        <v>0.19070279648361999</v>
      </c>
      <c r="Z39" s="173">
        <v>5.740870619499E-2</v>
      </c>
      <c r="AA39" s="173">
        <v>4.5777280992071998E-2</v>
      </c>
      <c r="AB39" s="174">
        <v>0.29344956615152795</v>
      </c>
      <c r="AC39" s="178">
        <v>2.25643395805E-3</v>
      </c>
      <c r="AD39" s="178">
        <v>0.35120173775516855</v>
      </c>
      <c r="AE39" s="274"/>
      <c r="AF39" s="137">
        <v>4443.73513</v>
      </c>
      <c r="AG39" s="294">
        <v>2062.49442</v>
      </c>
      <c r="AH39" s="294">
        <v>884.7027554</v>
      </c>
      <c r="AI39" s="294">
        <v>1.3137810000000003E-2</v>
      </c>
      <c r="AJ39" s="56" t="s">
        <v>430</v>
      </c>
      <c r="AK39" s="56" t="s">
        <v>430</v>
      </c>
      <c r="AL39" s="139" t="s">
        <v>49</v>
      </c>
    </row>
    <row r="40" spans="1:38" ht="26.25" customHeight="1" thickBot="1" x14ac:dyDescent="0.3">
      <c r="A40" s="53" t="s">
        <v>70</v>
      </c>
      <c r="B40" s="57" t="s">
        <v>105</v>
      </c>
      <c r="C40" s="59" t="s">
        <v>378</v>
      </c>
      <c r="D40" s="56"/>
      <c r="E40" s="170">
        <v>2.1072556840610001E-2</v>
      </c>
      <c r="F40" s="170">
        <v>5.593983650269E-2</v>
      </c>
      <c r="G40" s="170">
        <v>2.9608763299999999E-3</v>
      </c>
      <c r="H40" s="174">
        <v>1.184350532E-4</v>
      </c>
      <c r="I40" s="174">
        <v>4.6485758380999996E-4</v>
      </c>
      <c r="J40" s="174">
        <v>4.6485758380999996E-4</v>
      </c>
      <c r="K40" s="174">
        <v>4.6485758380999996E-4</v>
      </c>
      <c r="L40" s="174">
        <v>2.368701064E-4</v>
      </c>
      <c r="M40" s="170">
        <v>2.2809643765894401</v>
      </c>
      <c r="N40" s="173">
        <v>1.1103286237500001E-5</v>
      </c>
      <c r="O40" s="173">
        <v>2.96087633E-5</v>
      </c>
      <c r="P40" s="170" t="s">
        <v>430</v>
      </c>
      <c r="Q40" s="170" t="s">
        <v>430</v>
      </c>
      <c r="R40" s="170" t="s">
        <v>430</v>
      </c>
      <c r="S40" s="170">
        <v>5.0334897609999995E-3</v>
      </c>
      <c r="T40" s="170">
        <v>2.0726134310000002E-4</v>
      </c>
      <c r="U40" s="174">
        <v>2.96087633E-5</v>
      </c>
      <c r="V40" s="170">
        <v>2.9608763299999999E-3</v>
      </c>
      <c r="W40" s="170" t="s">
        <v>430</v>
      </c>
      <c r="X40" s="174">
        <v>1.1843505319999999E-4</v>
      </c>
      <c r="Y40" s="174">
        <v>1.1843505319999999E-4</v>
      </c>
      <c r="Z40" s="170" t="s">
        <v>430</v>
      </c>
      <c r="AA40" s="170" t="s">
        <v>430</v>
      </c>
      <c r="AB40" s="174">
        <v>2.3687010639999998E-4</v>
      </c>
      <c r="AC40" s="170" t="s">
        <v>430</v>
      </c>
      <c r="AD40" s="170" t="s">
        <v>430</v>
      </c>
      <c r="AE40" s="274"/>
      <c r="AF40" s="137">
        <v>2960.8763300000001</v>
      </c>
      <c r="AG40" s="143" t="s">
        <v>431</v>
      </c>
      <c r="AH40" s="143" t="s">
        <v>431</v>
      </c>
      <c r="AI40" s="279" t="s">
        <v>431</v>
      </c>
      <c r="AJ40" s="64" t="s">
        <v>431</v>
      </c>
      <c r="AK40" s="140" t="s">
        <v>431</v>
      </c>
      <c r="AL40" s="139" t="s">
        <v>49</v>
      </c>
    </row>
    <row r="41" spans="1:38" ht="26.25" customHeight="1" thickBot="1" x14ac:dyDescent="0.3">
      <c r="A41" s="53" t="s">
        <v>103</v>
      </c>
      <c r="B41" s="57" t="s">
        <v>106</v>
      </c>
      <c r="C41" s="59" t="s">
        <v>387</v>
      </c>
      <c r="D41" s="56"/>
      <c r="E41" s="64" t="s">
        <v>430</v>
      </c>
      <c r="F41" s="64" t="s">
        <v>430</v>
      </c>
      <c r="G41" s="64" t="s">
        <v>430</v>
      </c>
      <c r="H41" s="64" t="s">
        <v>430</v>
      </c>
      <c r="I41" s="64" t="s">
        <v>430</v>
      </c>
      <c r="J41" s="64" t="s">
        <v>430</v>
      </c>
      <c r="K41" s="64" t="s">
        <v>430</v>
      </c>
      <c r="L41" s="64" t="s">
        <v>430</v>
      </c>
      <c r="M41" s="64" t="s">
        <v>430</v>
      </c>
      <c r="N41" s="64" t="s">
        <v>430</v>
      </c>
      <c r="O41" s="64" t="s">
        <v>430</v>
      </c>
      <c r="P41" s="64" t="s">
        <v>430</v>
      </c>
      <c r="Q41" s="64" t="s">
        <v>430</v>
      </c>
      <c r="R41" s="64" t="s">
        <v>430</v>
      </c>
      <c r="S41" s="64" t="s">
        <v>430</v>
      </c>
      <c r="T41" s="64" t="s">
        <v>430</v>
      </c>
      <c r="U41" s="64" t="s">
        <v>430</v>
      </c>
      <c r="V41" s="64" t="s">
        <v>430</v>
      </c>
      <c r="W41" s="64" t="s">
        <v>430</v>
      </c>
      <c r="X41" s="64" t="s">
        <v>430</v>
      </c>
      <c r="Y41" s="64" t="s">
        <v>430</v>
      </c>
      <c r="Z41" s="64" t="s">
        <v>430</v>
      </c>
      <c r="AA41" s="64" t="s">
        <v>430</v>
      </c>
      <c r="AB41" s="64" t="s">
        <v>430</v>
      </c>
      <c r="AC41" s="64" t="s">
        <v>430</v>
      </c>
      <c r="AD41" s="64" t="s">
        <v>430</v>
      </c>
      <c r="AE41" s="274"/>
      <c r="AF41" s="64" t="s">
        <v>430</v>
      </c>
      <c r="AG41" s="64" t="s">
        <v>430</v>
      </c>
      <c r="AH41" s="64" t="s">
        <v>430</v>
      </c>
      <c r="AI41" s="64" t="s">
        <v>430</v>
      </c>
      <c r="AJ41" s="56" t="s">
        <v>430</v>
      </c>
      <c r="AK41" s="56" t="s">
        <v>430</v>
      </c>
      <c r="AL41" s="139" t="s">
        <v>49</v>
      </c>
    </row>
    <row r="42" spans="1:38" ht="26.25" customHeight="1" thickBot="1" x14ac:dyDescent="0.3">
      <c r="A42" s="53" t="s">
        <v>70</v>
      </c>
      <c r="B42" s="57" t="s">
        <v>107</v>
      </c>
      <c r="C42" s="59" t="s">
        <v>108</v>
      </c>
      <c r="D42" s="56"/>
      <c r="E42" s="170" t="s">
        <v>430</v>
      </c>
      <c r="F42" s="170" t="s">
        <v>430</v>
      </c>
      <c r="G42" s="170" t="s">
        <v>430</v>
      </c>
      <c r="H42" s="170" t="s">
        <v>430</v>
      </c>
      <c r="I42" s="170" t="s">
        <v>430</v>
      </c>
      <c r="J42" s="170" t="s">
        <v>430</v>
      </c>
      <c r="K42" s="170" t="s">
        <v>430</v>
      </c>
      <c r="L42" s="170" t="s">
        <v>430</v>
      </c>
      <c r="M42" s="170" t="s">
        <v>430</v>
      </c>
      <c r="N42" s="170" t="s">
        <v>430</v>
      </c>
      <c r="O42" s="170" t="s">
        <v>430</v>
      </c>
      <c r="P42" s="170" t="s">
        <v>430</v>
      </c>
      <c r="Q42" s="170" t="s">
        <v>430</v>
      </c>
      <c r="R42" s="170" t="s">
        <v>430</v>
      </c>
      <c r="S42" s="170" t="s">
        <v>430</v>
      </c>
      <c r="T42" s="170" t="s">
        <v>430</v>
      </c>
      <c r="U42" s="170" t="s">
        <v>430</v>
      </c>
      <c r="V42" s="170" t="s">
        <v>430</v>
      </c>
      <c r="W42" s="170" t="s">
        <v>430</v>
      </c>
      <c r="X42" s="170" t="s">
        <v>430</v>
      </c>
      <c r="Y42" s="170" t="s">
        <v>430</v>
      </c>
      <c r="Z42" s="170" t="s">
        <v>430</v>
      </c>
      <c r="AA42" s="170" t="s">
        <v>430</v>
      </c>
      <c r="AB42" s="170" t="s">
        <v>430</v>
      </c>
      <c r="AC42" s="170" t="s">
        <v>430</v>
      </c>
      <c r="AD42" s="170" t="s">
        <v>430</v>
      </c>
      <c r="AE42" s="274"/>
      <c r="AF42" s="64" t="s">
        <v>430</v>
      </c>
      <c r="AG42" s="64" t="s">
        <v>430</v>
      </c>
      <c r="AH42" s="64" t="s">
        <v>430</v>
      </c>
      <c r="AI42" s="64" t="s">
        <v>430</v>
      </c>
      <c r="AJ42" s="64" t="s">
        <v>431</v>
      </c>
      <c r="AK42" s="140" t="s">
        <v>431</v>
      </c>
      <c r="AL42" s="139" t="s">
        <v>49</v>
      </c>
    </row>
    <row r="43" spans="1:38" ht="26.25" customHeight="1" thickBot="1" x14ac:dyDescent="0.3">
      <c r="A43" s="53" t="s">
        <v>103</v>
      </c>
      <c r="B43" s="57" t="s">
        <v>109</v>
      </c>
      <c r="C43" s="59" t="s">
        <v>110</v>
      </c>
      <c r="D43" s="56"/>
      <c r="E43" s="173">
        <v>6.4392375265367106</v>
      </c>
      <c r="F43" s="173">
        <v>1.0354899791632</v>
      </c>
      <c r="G43" s="173">
        <v>8.1881808474317683</v>
      </c>
      <c r="H43" s="173">
        <v>5.9388777699999996E-6</v>
      </c>
      <c r="I43" s="173">
        <v>1.1507359752523723</v>
      </c>
      <c r="J43" s="173">
        <v>1.2714346441130022</v>
      </c>
      <c r="K43" s="173">
        <v>1.3267107328844721</v>
      </c>
      <c r="L43" s="173">
        <v>0.22134990235495891</v>
      </c>
      <c r="M43" s="173">
        <v>8.8944529236143008</v>
      </c>
      <c r="N43" s="173">
        <v>1.1904743745116015</v>
      </c>
      <c r="O43" s="178">
        <v>1.669729973835166E-2</v>
      </c>
      <c r="P43" s="173">
        <v>6.4050835392457595E-2</v>
      </c>
      <c r="Q43" s="173">
        <v>3.9872166676457599E-2</v>
      </c>
      <c r="R43" s="173">
        <v>0.27204189835547621</v>
      </c>
      <c r="S43" s="173">
        <v>0.18781913197538927</v>
      </c>
      <c r="T43" s="173">
        <v>2.1705880214910667</v>
      </c>
      <c r="U43" s="178">
        <v>1.5876487442834201E-2</v>
      </c>
      <c r="V43" s="173">
        <v>1.8772561194284221</v>
      </c>
      <c r="W43" s="173">
        <v>1.7023269885068479</v>
      </c>
      <c r="X43" s="173">
        <v>0.39079764651694804</v>
      </c>
      <c r="Y43" s="173">
        <v>0.71367873668981996</v>
      </c>
      <c r="Z43" s="173">
        <v>0.21543110659118997</v>
      </c>
      <c r="AA43" s="173">
        <v>0.17105792105183201</v>
      </c>
      <c r="AB43" s="174">
        <v>1.1044763832067681</v>
      </c>
      <c r="AC43" s="178">
        <v>8.5361460112500006E-3</v>
      </c>
      <c r="AD43" s="178">
        <v>1.3445426712109128</v>
      </c>
      <c r="AE43" s="274"/>
      <c r="AF43" s="64">
        <v>16543.458310000002</v>
      </c>
      <c r="AG43" s="64">
        <v>7896.4236000000001</v>
      </c>
      <c r="AH43" s="64">
        <v>146.5323574</v>
      </c>
      <c r="AI43" s="64">
        <v>0.16051020999999999</v>
      </c>
      <c r="AJ43" s="56" t="s">
        <v>430</v>
      </c>
      <c r="AK43" s="56" t="s">
        <v>430</v>
      </c>
      <c r="AL43" s="139" t="s">
        <v>49</v>
      </c>
    </row>
    <row r="44" spans="1:38" ht="26.25" customHeight="1" thickBot="1" x14ac:dyDescent="0.3">
      <c r="A44" s="53" t="s">
        <v>70</v>
      </c>
      <c r="B44" s="57" t="s">
        <v>111</v>
      </c>
      <c r="C44" s="59" t="s">
        <v>112</v>
      </c>
      <c r="D44" s="56"/>
      <c r="E44" s="170">
        <v>0.46615638300000001</v>
      </c>
      <c r="F44" s="170">
        <v>1.2374726069999999</v>
      </c>
      <c r="G44" s="170">
        <v>6.5499000000000002E-2</v>
      </c>
      <c r="H44" s="174">
        <v>2.6199600000000002E-3</v>
      </c>
      <c r="I44" s="174">
        <v>1.0283343E-2</v>
      </c>
      <c r="J44" s="174">
        <v>1.0283343E-2</v>
      </c>
      <c r="K44" s="174">
        <v>1.0283343E-2</v>
      </c>
      <c r="L44" s="174">
        <v>5.2399200000000003E-3</v>
      </c>
      <c r="M44" s="170">
        <v>50.458333631999999</v>
      </c>
      <c r="N44" s="173">
        <v>2.4562125000000004E-4</v>
      </c>
      <c r="O44" s="173">
        <v>6.5499000000000004E-4</v>
      </c>
      <c r="P44" s="170" t="s">
        <v>430</v>
      </c>
      <c r="Q44" s="170" t="s">
        <v>430</v>
      </c>
      <c r="R44" s="174">
        <v>3.2749500000000004E-3</v>
      </c>
      <c r="S44" s="170">
        <v>0.1113483</v>
      </c>
      <c r="T44" s="170">
        <v>4.5849300000000001E-3</v>
      </c>
      <c r="U44" s="174">
        <v>6.5499000000000004E-4</v>
      </c>
      <c r="V44" s="170">
        <v>6.5499000000000002E-2</v>
      </c>
      <c r="W44" s="170" t="s">
        <v>430</v>
      </c>
      <c r="X44" s="174">
        <v>2.6199600000000002E-3</v>
      </c>
      <c r="Y44" s="174">
        <v>2.6199600000000002E-3</v>
      </c>
      <c r="Z44" s="170" t="s">
        <v>430</v>
      </c>
      <c r="AA44" s="170" t="s">
        <v>430</v>
      </c>
      <c r="AB44" s="174">
        <v>5.2399200000000003E-3</v>
      </c>
      <c r="AC44" s="170" t="s">
        <v>430</v>
      </c>
      <c r="AD44" s="170" t="s">
        <v>430</v>
      </c>
      <c r="AE44" s="274"/>
      <c r="AF44" s="137">
        <v>65499</v>
      </c>
      <c r="AG44" s="64" t="s">
        <v>431</v>
      </c>
      <c r="AH44" s="64" t="s">
        <v>431</v>
      </c>
      <c r="AI44" s="64" t="s">
        <v>431</v>
      </c>
      <c r="AJ44" s="64" t="s">
        <v>431</v>
      </c>
      <c r="AK44" s="140" t="s">
        <v>431</v>
      </c>
      <c r="AL44" s="139" t="s">
        <v>49</v>
      </c>
    </row>
    <row r="45" spans="1:38" ht="26.25" customHeight="1" thickBot="1" x14ac:dyDescent="0.3">
      <c r="A45" s="53" t="s">
        <v>70</v>
      </c>
      <c r="B45" s="57" t="s">
        <v>113</v>
      </c>
      <c r="C45" s="59" t="s">
        <v>114</v>
      </c>
      <c r="D45" s="56"/>
      <c r="E45" s="170">
        <v>5.3198000000000004E-3</v>
      </c>
      <c r="F45" s="170">
        <v>1.2160499999999999E-2</v>
      </c>
      <c r="G45" s="174">
        <v>1.34E-3</v>
      </c>
      <c r="H45" s="170" t="s">
        <v>429</v>
      </c>
      <c r="I45" s="173">
        <v>6.3650000000000002E-4</v>
      </c>
      <c r="J45" s="173">
        <v>6.3650000000000002E-4</v>
      </c>
      <c r="K45" s="173">
        <v>6.3650000000000002E-4</v>
      </c>
      <c r="L45" s="137" t="s">
        <v>429</v>
      </c>
      <c r="M45" s="137" t="s">
        <v>429</v>
      </c>
      <c r="N45" s="137" t="s">
        <v>429</v>
      </c>
      <c r="O45" s="137" t="s">
        <v>429</v>
      </c>
      <c r="P45" s="137" t="s">
        <v>429</v>
      </c>
      <c r="Q45" s="137" t="s">
        <v>429</v>
      </c>
      <c r="R45" s="137" t="s">
        <v>429</v>
      </c>
      <c r="S45" s="137" t="s">
        <v>429</v>
      </c>
      <c r="T45" s="137" t="s">
        <v>429</v>
      </c>
      <c r="U45" s="137" t="s">
        <v>429</v>
      </c>
      <c r="V45" s="137" t="s">
        <v>429</v>
      </c>
      <c r="W45" s="137" t="s">
        <v>429</v>
      </c>
      <c r="X45" s="137" t="s">
        <v>429</v>
      </c>
      <c r="Y45" s="137" t="s">
        <v>429</v>
      </c>
      <c r="Z45" s="137" t="s">
        <v>429</v>
      </c>
      <c r="AA45" s="137" t="s">
        <v>429</v>
      </c>
      <c r="AB45" s="137" t="s">
        <v>429</v>
      </c>
      <c r="AC45" s="180" t="s">
        <v>430</v>
      </c>
      <c r="AD45" s="180" t="s">
        <v>430</v>
      </c>
      <c r="AE45" s="274"/>
      <c r="AF45" s="147">
        <v>67</v>
      </c>
      <c r="AG45" s="64" t="s">
        <v>430</v>
      </c>
      <c r="AH45" s="64" t="s">
        <v>430</v>
      </c>
      <c r="AI45" s="64" t="s">
        <v>430</v>
      </c>
      <c r="AJ45" s="64" t="s">
        <v>431</v>
      </c>
      <c r="AK45" s="140" t="s">
        <v>431</v>
      </c>
      <c r="AL45" s="139" t="s">
        <v>49</v>
      </c>
    </row>
    <row r="46" spans="1:38" ht="26.25" customHeight="1" thickBot="1" x14ac:dyDescent="0.3">
      <c r="A46" s="53" t="s">
        <v>103</v>
      </c>
      <c r="B46" s="57" t="s">
        <v>115</v>
      </c>
      <c r="C46" s="59" t="s">
        <v>116</v>
      </c>
      <c r="D46" s="56"/>
      <c r="E46" s="173">
        <v>2.1882726479387502</v>
      </c>
      <c r="F46" s="173">
        <v>0.61108069890820016</v>
      </c>
      <c r="G46" s="173">
        <v>5.326398027162778</v>
      </c>
      <c r="H46" s="173">
        <v>9.8600004999999993E-7</v>
      </c>
      <c r="I46" s="173">
        <v>0.70694808431855194</v>
      </c>
      <c r="J46" s="173">
        <v>0.77135584208450214</v>
      </c>
      <c r="K46" s="173">
        <v>0.81285387767505202</v>
      </c>
      <c r="L46" s="173">
        <v>7.8131304824102077E-2</v>
      </c>
      <c r="M46" s="173">
        <v>5.8756932175941001</v>
      </c>
      <c r="N46" s="173">
        <v>0.82386882248824245</v>
      </c>
      <c r="O46" s="178">
        <v>1.1224315567697559E-2</v>
      </c>
      <c r="P46" s="173">
        <v>4.7249371918084003E-2</v>
      </c>
      <c r="Q46" s="173">
        <v>2.5602915129084001E-2</v>
      </c>
      <c r="R46" s="173">
        <v>0.11688270533585919</v>
      </c>
      <c r="S46" s="173">
        <v>0.11479932128528184</v>
      </c>
      <c r="T46" s="173">
        <v>0.53762786498920923</v>
      </c>
      <c r="U46" s="178">
        <v>1.1066955722612199E-2</v>
      </c>
      <c r="V46" s="173">
        <v>1.252333953012932</v>
      </c>
      <c r="W46" s="173">
        <v>1.2257945479313681</v>
      </c>
      <c r="X46" s="173">
        <v>0.27698436861886794</v>
      </c>
      <c r="Y46" s="173">
        <v>0.40582286612775997</v>
      </c>
      <c r="Z46" s="173">
        <v>0.14728742600048997</v>
      </c>
      <c r="AA46" s="173">
        <v>0.11571401370167202</v>
      </c>
      <c r="AB46" s="174">
        <v>0.68280723474662786</v>
      </c>
      <c r="AC46" s="178">
        <v>4.4862323840500007E-3</v>
      </c>
      <c r="AD46" s="178">
        <v>1.0082838834526191</v>
      </c>
      <c r="AE46" s="274"/>
      <c r="AF46" s="64">
        <v>3684.4334900000003</v>
      </c>
      <c r="AG46" s="64">
        <v>5928.26415</v>
      </c>
      <c r="AH46" s="64">
        <v>476.26860840000001</v>
      </c>
      <c r="AI46" s="64">
        <v>2.6648649999999999E-2</v>
      </c>
      <c r="AJ46" s="56" t="s">
        <v>430</v>
      </c>
      <c r="AK46" s="56" t="s">
        <v>430</v>
      </c>
      <c r="AL46" s="139" t="s">
        <v>49</v>
      </c>
    </row>
    <row r="47" spans="1:38" ht="26.25" customHeight="1" thickBot="1" x14ac:dyDescent="0.3">
      <c r="A47" s="53" t="s">
        <v>70</v>
      </c>
      <c r="B47" s="57" t="s">
        <v>117</v>
      </c>
      <c r="C47" s="59" t="s">
        <v>118</v>
      </c>
      <c r="D47" s="56"/>
      <c r="E47" s="170">
        <v>1.7765348787339999E-2</v>
      </c>
      <c r="F47" s="170">
        <v>4.7160423582860003E-2</v>
      </c>
      <c r="G47" s="170">
        <v>2.4961850200000001E-3</v>
      </c>
      <c r="H47" s="174">
        <v>9.9847400799999995E-5</v>
      </c>
      <c r="I47" s="174">
        <v>3.9190104813999996E-4</v>
      </c>
      <c r="J47" s="174">
        <v>3.9190104813999996E-4</v>
      </c>
      <c r="K47" s="174">
        <v>3.9190104813999996E-4</v>
      </c>
      <c r="L47" s="174">
        <v>1.9969480159999999E-4</v>
      </c>
      <c r="M47" s="170">
        <v>1.9229810614873599</v>
      </c>
      <c r="N47" s="173">
        <v>9.360693825E-6</v>
      </c>
      <c r="O47" s="173">
        <v>2.4961850200000002E-5</v>
      </c>
      <c r="P47" s="170" t="s">
        <v>430</v>
      </c>
      <c r="Q47" s="170" t="s">
        <v>430</v>
      </c>
      <c r="R47" s="170" t="s">
        <v>430</v>
      </c>
      <c r="S47" s="170">
        <v>4.2435145339999999E-3</v>
      </c>
      <c r="T47" s="170">
        <v>1.7473295140000002E-4</v>
      </c>
      <c r="U47" s="174">
        <v>2.4961850200000002E-5</v>
      </c>
      <c r="V47" s="170">
        <v>2.4961850200000001E-3</v>
      </c>
      <c r="W47" s="170" t="s">
        <v>430</v>
      </c>
      <c r="X47" s="174">
        <v>9.9847400800000009E-5</v>
      </c>
      <c r="Y47" s="174">
        <v>9.9847400800000009E-5</v>
      </c>
      <c r="Z47" s="170" t="s">
        <v>430</v>
      </c>
      <c r="AA47" s="170" t="s">
        <v>430</v>
      </c>
      <c r="AB47" s="174">
        <v>1.9969480160000002E-4</v>
      </c>
      <c r="AC47" s="170" t="s">
        <v>430</v>
      </c>
      <c r="AD47" s="170" t="s">
        <v>430</v>
      </c>
      <c r="AE47" s="274"/>
      <c r="AF47" s="137">
        <v>2496.1850199999999</v>
      </c>
      <c r="AG47" s="64" t="s">
        <v>431</v>
      </c>
      <c r="AH47" s="64" t="s">
        <v>431</v>
      </c>
      <c r="AI47" s="64" t="s">
        <v>431</v>
      </c>
      <c r="AJ47" s="64" t="s">
        <v>431</v>
      </c>
      <c r="AK47" s="140" t="s">
        <v>431</v>
      </c>
      <c r="AL47" s="139" t="s">
        <v>49</v>
      </c>
    </row>
    <row r="48" spans="1:38" ht="26.25" customHeight="1" thickBot="1" x14ac:dyDescent="0.3">
      <c r="A48" s="53" t="s">
        <v>119</v>
      </c>
      <c r="B48" s="57" t="s">
        <v>120</v>
      </c>
      <c r="C48" s="59" t="s">
        <v>121</v>
      </c>
      <c r="D48" s="56"/>
      <c r="E48" s="180" t="s">
        <v>430</v>
      </c>
      <c r="F48" s="170">
        <v>59.896000000000008</v>
      </c>
      <c r="G48" s="180" t="s">
        <v>430</v>
      </c>
      <c r="H48" s="180" t="s">
        <v>430</v>
      </c>
      <c r="I48" s="170">
        <v>0.37435000000000002</v>
      </c>
      <c r="J48" s="170">
        <v>3.1445400000000006</v>
      </c>
      <c r="K48" s="170">
        <v>6.66343</v>
      </c>
      <c r="L48" s="180" t="s">
        <v>430</v>
      </c>
      <c r="M48" s="180" t="s">
        <v>430</v>
      </c>
      <c r="N48" s="180" t="s">
        <v>430</v>
      </c>
      <c r="O48" s="180" t="s">
        <v>430</v>
      </c>
      <c r="P48" s="180" t="s">
        <v>430</v>
      </c>
      <c r="Q48" s="180" t="s">
        <v>430</v>
      </c>
      <c r="R48" s="180" t="s">
        <v>430</v>
      </c>
      <c r="S48" s="180" t="s">
        <v>430</v>
      </c>
      <c r="T48" s="180" t="s">
        <v>430</v>
      </c>
      <c r="U48" s="180" t="s">
        <v>430</v>
      </c>
      <c r="V48" s="180" t="s">
        <v>430</v>
      </c>
      <c r="W48" s="180" t="s">
        <v>430</v>
      </c>
      <c r="X48" s="180" t="s">
        <v>430</v>
      </c>
      <c r="Y48" s="180" t="s">
        <v>430</v>
      </c>
      <c r="Z48" s="180" t="s">
        <v>430</v>
      </c>
      <c r="AA48" s="180" t="s">
        <v>430</v>
      </c>
      <c r="AB48" s="180" t="s">
        <v>430</v>
      </c>
      <c r="AC48" s="180" t="s">
        <v>430</v>
      </c>
      <c r="AD48" s="180" t="s">
        <v>430</v>
      </c>
      <c r="AE48" s="276"/>
      <c r="AF48" s="56" t="s">
        <v>430</v>
      </c>
      <c r="AG48" s="56" t="s">
        <v>430</v>
      </c>
      <c r="AH48" s="56" t="s">
        <v>430</v>
      </c>
      <c r="AI48" s="56" t="s">
        <v>430</v>
      </c>
      <c r="AJ48" s="56" t="s">
        <v>430</v>
      </c>
      <c r="AK48" s="56">
        <v>74.87</v>
      </c>
      <c r="AL48" s="139" t="s">
        <v>122</v>
      </c>
    </row>
    <row r="49" spans="1:38" ht="26.25" customHeight="1" thickBot="1" x14ac:dyDescent="0.3">
      <c r="A49" s="53" t="s">
        <v>119</v>
      </c>
      <c r="B49" s="57" t="s">
        <v>123</v>
      </c>
      <c r="C49" s="59" t="s">
        <v>124</v>
      </c>
      <c r="D49" s="56"/>
      <c r="E49" s="174">
        <v>2.3408999999999999E-3</v>
      </c>
      <c r="F49" s="174">
        <v>2.0027699999999999E-2</v>
      </c>
      <c r="G49" s="174">
        <v>2.0807999999999998E-3</v>
      </c>
      <c r="H49" s="174">
        <v>9.6237000000000007E-3</v>
      </c>
      <c r="I49" s="174">
        <v>0.16906499999999999</v>
      </c>
      <c r="J49" s="174">
        <v>0.37974599999999997</v>
      </c>
      <c r="K49" s="174">
        <v>0.90254699999999999</v>
      </c>
      <c r="L49" s="174">
        <v>8.2841849999999995E-2</v>
      </c>
      <c r="M49" s="174">
        <v>1.1964600000000001</v>
      </c>
      <c r="N49" s="174">
        <v>0.98838000000000004</v>
      </c>
      <c r="O49" s="174">
        <v>1.8207000000000001E-2</v>
      </c>
      <c r="P49" s="174">
        <v>3.1212E-2</v>
      </c>
      <c r="Q49" s="174">
        <v>3.3812999999999996E-2</v>
      </c>
      <c r="R49" s="174">
        <v>0.44217000000000001</v>
      </c>
      <c r="S49" s="174">
        <v>0.124848</v>
      </c>
      <c r="T49" s="174">
        <v>0.31212000000000001</v>
      </c>
      <c r="U49" s="174">
        <v>4.1616E-2</v>
      </c>
      <c r="V49" s="174">
        <v>0.57221999999999995</v>
      </c>
      <c r="W49" s="174">
        <v>7.8029999999999999</v>
      </c>
      <c r="X49" s="174">
        <v>0.41616000000000003</v>
      </c>
      <c r="Y49" s="174">
        <v>0.5202</v>
      </c>
      <c r="Z49" s="174">
        <v>0.2601</v>
      </c>
      <c r="AA49" s="174">
        <v>0.18207000000000001</v>
      </c>
      <c r="AB49" s="174">
        <v>0.93636000000000008</v>
      </c>
      <c r="AC49" s="170" t="s">
        <v>429</v>
      </c>
      <c r="AD49" s="170" t="s">
        <v>429</v>
      </c>
      <c r="AE49" s="276"/>
      <c r="AF49" s="56" t="s">
        <v>430</v>
      </c>
      <c r="AG49" s="56" t="s">
        <v>430</v>
      </c>
      <c r="AH49" s="56" t="s">
        <v>430</v>
      </c>
      <c r="AI49" s="56" t="s">
        <v>430</v>
      </c>
      <c r="AJ49" s="56" t="s">
        <v>430</v>
      </c>
      <c r="AK49" s="56">
        <v>2.601</v>
      </c>
      <c r="AL49" s="139" t="s">
        <v>125</v>
      </c>
    </row>
    <row r="50" spans="1:38" ht="26.25" customHeight="1" thickBot="1" x14ac:dyDescent="0.3">
      <c r="A50" s="53" t="s">
        <v>119</v>
      </c>
      <c r="B50" s="57" t="s">
        <v>126</v>
      </c>
      <c r="C50" s="59" t="s">
        <v>127</v>
      </c>
      <c r="D50" s="56"/>
      <c r="E50" s="170" t="s">
        <v>429</v>
      </c>
      <c r="F50" s="170" t="s">
        <v>429</v>
      </c>
      <c r="G50" s="170" t="s">
        <v>429</v>
      </c>
      <c r="H50" s="170" t="s">
        <v>429</v>
      </c>
      <c r="I50" s="170" t="s">
        <v>429</v>
      </c>
      <c r="J50" s="170" t="s">
        <v>429</v>
      </c>
      <c r="K50" s="170" t="s">
        <v>429</v>
      </c>
      <c r="L50" s="170" t="s">
        <v>429</v>
      </c>
      <c r="M50" s="170" t="s">
        <v>429</v>
      </c>
      <c r="N50" s="170" t="s">
        <v>429</v>
      </c>
      <c r="O50" s="170" t="s">
        <v>429</v>
      </c>
      <c r="P50" s="170" t="s">
        <v>429</v>
      </c>
      <c r="Q50" s="170" t="s">
        <v>429</v>
      </c>
      <c r="R50" s="170" t="s">
        <v>429</v>
      </c>
      <c r="S50" s="170" t="s">
        <v>429</v>
      </c>
      <c r="T50" s="170" t="s">
        <v>429</v>
      </c>
      <c r="U50" s="170" t="s">
        <v>429</v>
      </c>
      <c r="V50" s="170" t="s">
        <v>429</v>
      </c>
      <c r="W50" s="170" t="s">
        <v>429</v>
      </c>
      <c r="X50" s="170" t="s">
        <v>429</v>
      </c>
      <c r="Y50" s="170" t="s">
        <v>429</v>
      </c>
      <c r="Z50" s="170" t="s">
        <v>429</v>
      </c>
      <c r="AA50" s="170" t="s">
        <v>429</v>
      </c>
      <c r="AB50" s="170" t="s">
        <v>429</v>
      </c>
      <c r="AC50" s="170" t="s">
        <v>429</v>
      </c>
      <c r="AD50" s="170" t="s">
        <v>429</v>
      </c>
      <c r="AE50" s="276"/>
      <c r="AF50" s="56" t="s">
        <v>430</v>
      </c>
      <c r="AG50" s="56" t="s">
        <v>430</v>
      </c>
      <c r="AH50" s="56" t="s">
        <v>430</v>
      </c>
      <c r="AI50" s="56" t="s">
        <v>430</v>
      </c>
      <c r="AJ50" s="56" t="s">
        <v>430</v>
      </c>
      <c r="AK50" s="56" t="s">
        <v>430</v>
      </c>
      <c r="AL50" s="139" t="s">
        <v>438</v>
      </c>
    </row>
    <row r="51" spans="1:38" ht="26.25" customHeight="1" thickBot="1" x14ac:dyDescent="0.3">
      <c r="A51" s="53" t="s">
        <v>119</v>
      </c>
      <c r="B51" s="57" t="s">
        <v>128</v>
      </c>
      <c r="C51" s="59" t="s">
        <v>129</v>
      </c>
      <c r="D51" s="56"/>
      <c r="E51" s="180" t="s">
        <v>430</v>
      </c>
      <c r="F51" s="170">
        <v>7.063200000000001</v>
      </c>
      <c r="G51" s="170" t="s">
        <v>429</v>
      </c>
      <c r="H51" s="180" t="s">
        <v>430</v>
      </c>
      <c r="I51" s="180" t="s">
        <v>430</v>
      </c>
      <c r="J51" s="180" t="s">
        <v>430</v>
      </c>
      <c r="K51" s="180" t="s">
        <v>430</v>
      </c>
      <c r="L51" s="180" t="s">
        <v>430</v>
      </c>
      <c r="M51" s="180" t="s">
        <v>430</v>
      </c>
      <c r="N51" s="180" t="s">
        <v>430</v>
      </c>
      <c r="O51" s="180" t="s">
        <v>430</v>
      </c>
      <c r="P51" s="180" t="s">
        <v>430</v>
      </c>
      <c r="Q51" s="180" t="s">
        <v>430</v>
      </c>
      <c r="R51" s="180" t="s">
        <v>430</v>
      </c>
      <c r="S51" s="180" t="s">
        <v>430</v>
      </c>
      <c r="T51" s="180" t="s">
        <v>430</v>
      </c>
      <c r="U51" s="180" t="s">
        <v>430</v>
      </c>
      <c r="V51" s="180" t="s">
        <v>430</v>
      </c>
      <c r="W51" s="170" t="s">
        <v>429</v>
      </c>
      <c r="X51" s="180" t="s">
        <v>430</v>
      </c>
      <c r="Y51" s="180" t="s">
        <v>430</v>
      </c>
      <c r="Z51" s="180" t="s">
        <v>430</v>
      </c>
      <c r="AA51" s="180" t="s">
        <v>430</v>
      </c>
      <c r="AB51" s="180" t="s">
        <v>430</v>
      </c>
      <c r="AC51" s="180" t="s">
        <v>430</v>
      </c>
      <c r="AD51" s="180" t="s">
        <v>430</v>
      </c>
      <c r="AE51" s="276"/>
      <c r="AF51" s="64" t="s">
        <v>430</v>
      </c>
      <c r="AG51" s="64" t="s">
        <v>430</v>
      </c>
      <c r="AH51" s="64" t="s">
        <v>430</v>
      </c>
      <c r="AI51" s="64" t="s">
        <v>430</v>
      </c>
      <c r="AJ51" s="64" t="s">
        <v>430</v>
      </c>
      <c r="AK51" s="140">
        <v>35.316000000000003</v>
      </c>
      <c r="AL51" s="139" t="s">
        <v>130</v>
      </c>
    </row>
    <row r="52" spans="1:38" ht="26.25" customHeight="1" thickBot="1" x14ac:dyDescent="0.3">
      <c r="A52" s="53" t="s">
        <v>119</v>
      </c>
      <c r="B52" s="57" t="s">
        <v>131</v>
      </c>
      <c r="C52" s="59" t="s">
        <v>379</v>
      </c>
      <c r="D52" s="56"/>
      <c r="E52" s="180">
        <v>1.4978399999999998</v>
      </c>
      <c r="F52" s="180">
        <v>1.2482</v>
      </c>
      <c r="G52" s="180">
        <v>3.8694199999999999</v>
      </c>
      <c r="H52" s="180">
        <v>6.8650999999999998E-3</v>
      </c>
      <c r="I52" s="180">
        <v>2.6836299999999997E-2</v>
      </c>
      <c r="J52" s="180">
        <v>6.1785900000000005E-2</v>
      </c>
      <c r="K52" s="180">
        <v>9.9856E-2</v>
      </c>
      <c r="L52" s="180" t="s">
        <v>430</v>
      </c>
      <c r="M52" s="180">
        <v>0.56168999999999991</v>
      </c>
      <c r="N52" s="180">
        <v>3.1829099999999999E-2</v>
      </c>
      <c r="O52" s="180">
        <v>3.1829099999999999E-2</v>
      </c>
      <c r="P52" s="180">
        <v>3.1829099999999999E-2</v>
      </c>
      <c r="Q52" s="180">
        <v>3.1829099999999999E-2</v>
      </c>
      <c r="R52" s="180">
        <v>3.1829099999999999E-2</v>
      </c>
      <c r="S52" s="180">
        <v>3.1829099999999999E-2</v>
      </c>
      <c r="T52" s="180">
        <v>3.1829099999999999E-2</v>
      </c>
      <c r="U52" s="180">
        <v>3.1829099999999999E-2</v>
      </c>
      <c r="V52" s="180">
        <v>3.1829099999999999E-2</v>
      </c>
      <c r="W52" s="180">
        <v>3.55737E-2</v>
      </c>
      <c r="X52" s="180" t="s">
        <v>430</v>
      </c>
      <c r="Y52" s="180" t="s">
        <v>430</v>
      </c>
      <c r="Z52" s="180" t="s">
        <v>430</v>
      </c>
      <c r="AA52" s="180" t="s">
        <v>430</v>
      </c>
      <c r="AB52" s="180" t="s">
        <v>430</v>
      </c>
      <c r="AC52" s="180" t="s">
        <v>430</v>
      </c>
      <c r="AD52" s="180" t="s">
        <v>430</v>
      </c>
      <c r="AE52" s="276"/>
      <c r="AF52" s="64" t="s">
        <v>430</v>
      </c>
      <c r="AG52" s="64" t="s">
        <v>430</v>
      </c>
      <c r="AH52" s="64" t="s">
        <v>430</v>
      </c>
      <c r="AI52" s="64" t="s">
        <v>430</v>
      </c>
      <c r="AJ52" s="64" t="s">
        <v>430</v>
      </c>
      <c r="AK52" s="140">
        <v>6.2409999999999997</v>
      </c>
      <c r="AL52" s="139" t="s">
        <v>132</v>
      </c>
    </row>
    <row r="53" spans="1:38" ht="26.25" customHeight="1" thickBot="1" x14ac:dyDescent="0.3">
      <c r="A53" s="53" t="s">
        <v>119</v>
      </c>
      <c r="B53" s="57" t="s">
        <v>133</v>
      </c>
      <c r="C53" s="59" t="s">
        <v>134</v>
      </c>
      <c r="D53" s="56"/>
      <c r="E53" s="180" t="s">
        <v>430</v>
      </c>
      <c r="F53" s="180">
        <v>37.125999999999998</v>
      </c>
      <c r="G53" s="170" t="s">
        <v>429</v>
      </c>
      <c r="H53" s="180" t="s">
        <v>430</v>
      </c>
      <c r="I53" s="180" t="s">
        <v>430</v>
      </c>
      <c r="J53" s="180" t="s">
        <v>430</v>
      </c>
      <c r="K53" s="180" t="s">
        <v>430</v>
      </c>
      <c r="L53" s="180" t="s">
        <v>430</v>
      </c>
      <c r="M53" s="180" t="s">
        <v>430</v>
      </c>
      <c r="N53" s="180" t="s">
        <v>430</v>
      </c>
      <c r="O53" s="180" t="s">
        <v>430</v>
      </c>
      <c r="P53" s="180" t="s">
        <v>430</v>
      </c>
      <c r="Q53" s="180" t="s">
        <v>430</v>
      </c>
      <c r="R53" s="180" t="s">
        <v>430</v>
      </c>
      <c r="S53" s="180" t="s">
        <v>430</v>
      </c>
      <c r="T53" s="180" t="s">
        <v>430</v>
      </c>
      <c r="U53" s="180" t="s">
        <v>430</v>
      </c>
      <c r="V53" s="180" t="s">
        <v>430</v>
      </c>
      <c r="W53" s="170" t="s">
        <v>429</v>
      </c>
      <c r="X53" s="180" t="s">
        <v>430</v>
      </c>
      <c r="Y53" s="180" t="s">
        <v>430</v>
      </c>
      <c r="Z53" s="180" t="s">
        <v>430</v>
      </c>
      <c r="AA53" s="180" t="s">
        <v>430</v>
      </c>
      <c r="AB53" s="180" t="s">
        <v>430</v>
      </c>
      <c r="AC53" s="180" t="s">
        <v>430</v>
      </c>
      <c r="AD53" s="180" t="s">
        <v>430</v>
      </c>
      <c r="AE53" s="276"/>
      <c r="AF53" s="64" t="s">
        <v>430</v>
      </c>
      <c r="AG53" s="64" t="s">
        <v>430</v>
      </c>
      <c r="AH53" s="64" t="s">
        <v>430</v>
      </c>
      <c r="AI53" s="64" t="s">
        <v>430</v>
      </c>
      <c r="AJ53" s="64" t="s">
        <v>430</v>
      </c>
      <c r="AK53" s="140">
        <v>18.562999999999999</v>
      </c>
      <c r="AL53" s="139" t="s">
        <v>135</v>
      </c>
    </row>
    <row r="54" spans="1:38" ht="37.5" customHeight="1" thickBot="1" x14ac:dyDescent="0.3">
      <c r="A54" s="53" t="s">
        <v>119</v>
      </c>
      <c r="B54" s="57" t="s">
        <v>136</v>
      </c>
      <c r="C54" s="59" t="s">
        <v>137</v>
      </c>
      <c r="D54" s="56"/>
      <c r="E54" s="180" t="s">
        <v>430</v>
      </c>
      <c r="F54" s="170">
        <v>4.2713893439999991E-2</v>
      </c>
      <c r="G54" s="170" t="s">
        <v>429</v>
      </c>
      <c r="H54" s="180" t="s">
        <v>430</v>
      </c>
      <c r="I54" s="180" t="s">
        <v>430</v>
      </c>
      <c r="J54" s="180" t="s">
        <v>430</v>
      </c>
      <c r="K54" s="180" t="s">
        <v>430</v>
      </c>
      <c r="L54" s="180" t="s">
        <v>430</v>
      </c>
      <c r="M54" s="180" t="s">
        <v>430</v>
      </c>
      <c r="N54" s="180" t="s">
        <v>430</v>
      </c>
      <c r="O54" s="180" t="s">
        <v>430</v>
      </c>
      <c r="P54" s="180" t="s">
        <v>430</v>
      </c>
      <c r="Q54" s="180" t="s">
        <v>430</v>
      </c>
      <c r="R54" s="180" t="s">
        <v>430</v>
      </c>
      <c r="S54" s="180" t="s">
        <v>430</v>
      </c>
      <c r="T54" s="180" t="s">
        <v>430</v>
      </c>
      <c r="U54" s="180" t="s">
        <v>430</v>
      </c>
      <c r="V54" s="180" t="s">
        <v>430</v>
      </c>
      <c r="W54" s="170" t="s">
        <v>429</v>
      </c>
      <c r="X54" s="180" t="s">
        <v>430</v>
      </c>
      <c r="Y54" s="180" t="s">
        <v>430</v>
      </c>
      <c r="Z54" s="180" t="s">
        <v>430</v>
      </c>
      <c r="AA54" s="180" t="s">
        <v>430</v>
      </c>
      <c r="AB54" s="180" t="s">
        <v>430</v>
      </c>
      <c r="AC54" s="180" t="s">
        <v>430</v>
      </c>
      <c r="AD54" s="180" t="s">
        <v>430</v>
      </c>
      <c r="AE54" s="276"/>
      <c r="AF54" s="64" t="s">
        <v>430</v>
      </c>
      <c r="AG54" s="64" t="s">
        <v>430</v>
      </c>
      <c r="AH54" s="64" t="s">
        <v>430</v>
      </c>
      <c r="AI54" s="64" t="s">
        <v>430</v>
      </c>
      <c r="AJ54" s="64">
        <v>11541.8</v>
      </c>
      <c r="AK54" s="140">
        <v>427138.93439999991</v>
      </c>
      <c r="AL54" s="139" t="s">
        <v>439</v>
      </c>
    </row>
    <row r="55" spans="1:38" ht="26.25" customHeight="1" thickBot="1" x14ac:dyDescent="0.3">
      <c r="A55" s="53" t="s">
        <v>119</v>
      </c>
      <c r="B55" s="57" t="s">
        <v>138</v>
      </c>
      <c r="C55" s="59" t="s">
        <v>139</v>
      </c>
      <c r="D55" s="56"/>
      <c r="E55" s="56" t="s">
        <v>430</v>
      </c>
      <c r="F55" s="56" t="s">
        <v>430</v>
      </c>
      <c r="G55" s="56" t="s">
        <v>430</v>
      </c>
      <c r="H55" s="56" t="s">
        <v>430</v>
      </c>
      <c r="I55" s="56" t="s">
        <v>430</v>
      </c>
      <c r="J55" s="56" t="s">
        <v>430</v>
      </c>
      <c r="K55" s="56" t="s">
        <v>430</v>
      </c>
      <c r="L55" s="56" t="s">
        <v>430</v>
      </c>
      <c r="M55" s="56" t="s">
        <v>430</v>
      </c>
      <c r="N55" s="56" t="s">
        <v>430</v>
      </c>
      <c r="O55" s="56" t="s">
        <v>430</v>
      </c>
      <c r="P55" s="56" t="s">
        <v>430</v>
      </c>
      <c r="Q55" s="56" t="s">
        <v>430</v>
      </c>
      <c r="R55" s="56" t="s">
        <v>430</v>
      </c>
      <c r="S55" s="56" t="s">
        <v>430</v>
      </c>
      <c r="T55" s="56" t="s">
        <v>430</v>
      </c>
      <c r="U55" s="56" t="s">
        <v>430</v>
      </c>
      <c r="V55" s="56" t="s">
        <v>430</v>
      </c>
      <c r="W55" s="56" t="s">
        <v>430</v>
      </c>
      <c r="X55" s="56" t="s">
        <v>430</v>
      </c>
      <c r="Y55" s="56" t="s">
        <v>430</v>
      </c>
      <c r="Z55" s="56" t="s">
        <v>430</v>
      </c>
      <c r="AA55" s="56" t="s">
        <v>430</v>
      </c>
      <c r="AB55" s="56" t="s">
        <v>430</v>
      </c>
      <c r="AC55" s="56" t="s">
        <v>430</v>
      </c>
      <c r="AD55" s="56" t="s">
        <v>430</v>
      </c>
      <c r="AE55" s="276"/>
      <c r="AF55" s="64" t="s">
        <v>430</v>
      </c>
      <c r="AG55" s="64" t="s">
        <v>430</v>
      </c>
      <c r="AH55" s="64" t="s">
        <v>430</v>
      </c>
      <c r="AI55" s="64" t="s">
        <v>430</v>
      </c>
      <c r="AJ55" s="64" t="s">
        <v>430</v>
      </c>
      <c r="AK55" s="140" t="s">
        <v>430</v>
      </c>
      <c r="AL55" s="139" t="s">
        <v>140</v>
      </c>
    </row>
    <row r="56" spans="1:38" ht="26.25" customHeight="1" thickBot="1" x14ac:dyDescent="0.3">
      <c r="A56" s="57" t="s">
        <v>119</v>
      </c>
      <c r="B56" s="57" t="s">
        <v>141</v>
      </c>
      <c r="C56" s="59" t="s">
        <v>388</v>
      </c>
      <c r="D56" s="56"/>
      <c r="E56" s="56" t="s">
        <v>430</v>
      </c>
      <c r="F56" s="56" t="s">
        <v>430</v>
      </c>
      <c r="G56" s="56" t="s">
        <v>430</v>
      </c>
      <c r="H56" s="56" t="s">
        <v>430</v>
      </c>
      <c r="I56" s="56" t="s">
        <v>430</v>
      </c>
      <c r="J56" s="56" t="s">
        <v>430</v>
      </c>
      <c r="K56" s="56" t="s">
        <v>430</v>
      </c>
      <c r="L56" s="56" t="s">
        <v>430</v>
      </c>
      <c r="M56" s="56" t="s">
        <v>430</v>
      </c>
      <c r="N56" s="56" t="s">
        <v>430</v>
      </c>
      <c r="O56" s="56" t="s">
        <v>430</v>
      </c>
      <c r="P56" s="56" t="s">
        <v>430</v>
      </c>
      <c r="Q56" s="56" t="s">
        <v>430</v>
      </c>
      <c r="R56" s="56" t="s">
        <v>430</v>
      </c>
      <c r="S56" s="56" t="s">
        <v>430</v>
      </c>
      <c r="T56" s="56" t="s">
        <v>430</v>
      </c>
      <c r="U56" s="56" t="s">
        <v>430</v>
      </c>
      <c r="V56" s="56" t="s">
        <v>430</v>
      </c>
      <c r="W56" s="56" t="s">
        <v>430</v>
      </c>
      <c r="X56" s="56" t="s">
        <v>430</v>
      </c>
      <c r="Y56" s="56" t="s">
        <v>430</v>
      </c>
      <c r="Z56" s="56" t="s">
        <v>430</v>
      </c>
      <c r="AA56" s="56" t="s">
        <v>430</v>
      </c>
      <c r="AB56" s="56" t="s">
        <v>430</v>
      </c>
      <c r="AC56" s="56" t="s">
        <v>430</v>
      </c>
      <c r="AD56" s="56" t="s">
        <v>430</v>
      </c>
      <c r="AE56" s="276"/>
      <c r="AF56" s="64" t="s">
        <v>430</v>
      </c>
      <c r="AG56" s="64" t="s">
        <v>430</v>
      </c>
      <c r="AH56" s="64" t="s">
        <v>430</v>
      </c>
      <c r="AI56" s="64" t="s">
        <v>430</v>
      </c>
      <c r="AJ56" s="64" t="s">
        <v>430</v>
      </c>
      <c r="AK56" s="197" t="s">
        <v>434</v>
      </c>
      <c r="AL56" s="200" t="s">
        <v>399</v>
      </c>
    </row>
    <row r="57" spans="1:38" ht="26.25" customHeight="1" thickBot="1" x14ac:dyDescent="0.3">
      <c r="A57" s="53" t="s">
        <v>53</v>
      </c>
      <c r="B57" s="57" t="s">
        <v>143</v>
      </c>
      <c r="C57" s="59" t="s">
        <v>144</v>
      </c>
      <c r="D57" s="56"/>
      <c r="E57" s="172" t="s">
        <v>429</v>
      </c>
      <c r="F57" s="172" t="s">
        <v>429</v>
      </c>
      <c r="G57" s="172" t="s">
        <v>429</v>
      </c>
      <c r="H57" s="172" t="s">
        <v>429</v>
      </c>
      <c r="I57" s="178">
        <v>0.15275</v>
      </c>
      <c r="J57" s="178">
        <v>0.27495000000000003</v>
      </c>
      <c r="K57" s="178">
        <v>0.30549999999999999</v>
      </c>
      <c r="L57" s="178">
        <v>4.5824999999999998E-3</v>
      </c>
      <c r="M57" s="172" t="s">
        <v>429</v>
      </c>
      <c r="N57" s="172" t="s">
        <v>429</v>
      </c>
      <c r="O57" s="172" t="s">
        <v>429</v>
      </c>
      <c r="P57" s="172" t="s">
        <v>429</v>
      </c>
      <c r="Q57" s="172" t="s">
        <v>429</v>
      </c>
      <c r="R57" s="172" t="s">
        <v>429</v>
      </c>
      <c r="S57" s="172" t="s">
        <v>429</v>
      </c>
      <c r="T57" s="172" t="s">
        <v>429</v>
      </c>
      <c r="U57" s="172" t="s">
        <v>429</v>
      </c>
      <c r="V57" s="172" t="s">
        <v>429</v>
      </c>
      <c r="W57" s="172" t="s">
        <v>429</v>
      </c>
      <c r="X57" s="172" t="s">
        <v>429</v>
      </c>
      <c r="Y57" s="172" t="s">
        <v>429</v>
      </c>
      <c r="Z57" s="172" t="s">
        <v>429</v>
      </c>
      <c r="AA57" s="172" t="s">
        <v>429</v>
      </c>
      <c r="AB57" s="172" t="s">
        <v>429</v>
      </c>
      <c r="AC57" s="172" t="s">
        <v>429</v>
      </c>
      <c r="AD57" s="172" t="s">
        <v>430</v>
      </c>
      <c r="AE57" s="274"/>
      <c r="AF57" s="64" t="s">
        <v>430</v>
      </c>
      <c r="AG57" s="64" t="s">
        <v>430</v>
      </c>
      <c r="AH57" s="64" t="s">
        <v>430</v>
      </c>
      <c r="AI57" s="64" t="s">
        <v>430</v>
      </c>
      <c r="AJ57" s="64" t="s">
        <v>430</v>
      </c>
      <c r="AK57" s="140">
        <v>1175</v>
      </c>
      <c r="AL57" s="138" t="s">
        <v>1058</v>
      </c>
    </row>
    <row r="58" spans="1:38" ht="26.25" customHeight="1" thickBot="1" x14ac:dyDescent="0.3">
      <c r="A58" s="53" t="s">
        <v>53</v>
      </c>
      <c r="B58" s="57" t="s">
        <v>145</v>
      </c>
      <c r="C58" s="59" t="s">
        <v>146</v>
      </c>
      <c r="D58" s="56"/>
      <c r="E58" s="172" t="s">
        <v>429</v>
      </c>
      <c r="F58" s="172" t="s">
        <v>429</v>
      </c>
      <c r="G58" s="172" t="s">
        <v>429</v>
      </c>
      <c r="H58" s="171" t="s">
        <v>430</v>
      </c>
      <c r="I58" s="170">
        <v>0.43602999999999997</v>
      </c>
      <c r="J58" s="170">
        <v>2.1801499999999998</v>
      </c>
      <c r="K58" s="170">
        <v>5.6060999999999996</v>
      </c>
      <c r="L58" s="173">
        <v>2.005738E-3</v>
      </c>
      <c r="M58" s="172" t="s">
        <v>429</v>
      </c>
      <c r="N58" s="172" t="s">
        <v>429</v>
      </c>
      <c r="O58" s="172" t="s">
        <v>429</v>
      </c>
      <c r="P58" s="172" t="s">
        <v>429</v>
      </c>
      <c r="Q58" s="172" t="s">
        <v>430</v>
      </c>
      <c r="R58" s="172" t="s">
        <v>430</v>
      </c>
      <c r="S58" s="172" t="s">
        <v>430</v>
      </c>
      <c r="T58" s="172" t="s">
        <v>430</v>
      </c>
      <c r="U58" s="172" t="s">
        <v>430</v>
      </c>
      <c r="V58" s="172" t="s">
        <v>430</v>
      </c>
      <c r="W58" s="172" t="s">
        <v>430</v>
      </c>
      <c r="X58" s="172" t="s">
        <v>430</v>
      </c>
      <c r="Y58" s="172" t="s">
        <v>430</v>
      </c>
      <c r="Z58" s="172" t="s">
        <v>430</v>
      </c>
      <c r="AA58" s="172" t="s">
        <v>430</v>
      </c>
      <c r="AB58" s="172" t="s">
        <v>430</v>
      </c>
      <c r="AC58" s="172" t="s">
        <v>430</v>
      </c>
      <c r="AD58" s="172" t="s">
        <v>430</v>
      </c>
      <c r="AE58" s="274"/>
      <c r="AF58" s="64" t="s">
        <v>430</v>
      </c>
      <c r="AG58" s="64" t="s">
        <v>430</v>
      </c>
      <c r="AH58" s="64" t="s">
        <v>430</v>
      </c>
      <c r="AI58" s="64" t="s">
        <v>430</v>
      </c>
      <c r="AJ58" s="64" t="s">
        <v>430</v>
      </c>
      <c r="AK58" s="140">
        <v>622.9</v>
      </c>
      <c r="AL58" s="138" t="s">
        <v>1059</v>
      </c>
    </row>
    <row r="59" spans="1:38" ht="26.25" customHeight="1" thickBot="1" x14ac:dyDescent="0.3">
      <c r="A59" s="53" t="s">
        <v>53</v>
      </c>
      <c r="B59" s="60" t="s">
        <v>147</v>
      </c>
      <c r="C59" s="59" t="s">
        <v>389</v>
      </c>
      <c r="D59" s="56"/>
      <c r="E59" s="172" t="s">
        <v>429</v>
      </c>
      <c r="F59" s="172" t="s">
        <v>429</v>
      </c>
      <c r="G59" s="172" t="s">
        <v>429</v>
      </c>
      <c r="H59" s="172" t="s">
        <v>429</v>
      </c>
      <c r="I59" s="174">
        <v>3.2272799999999999E-3</v>
      </c>
      <c r="J59" s="174">
        <v>3.6306899999999998E-3</v>
      </c>
      <c r="K59" s="174">
        <v>4.0340999999999997E-3</v>
      </c>
      <c r="L59" s="178">
        <v>2.0009136E-6</v>
      </c>
      <c r="M59" s="172" t="s">
        <v>429</v>
      </c>
      <c r="N59" s="174">
        <v>2.2859899999999999E-2</v>
      </c>
      <c r="O59" s="174">
        <v>1.74811E-3</v>
      </c>
      <c r="P59" s="173">
        <v>4.0340999999999992E-5</v>
      </c>
      <c r="Q59" s="174">
        <v>2.5549299999999995E-3</v>
      </c>
      <c r="R59" s="174">
        <v>3.0928100000000001E-3</v>
      </c>
      <c r="S59" s="174">
        <v>9.4128999999999993E-5</v>
      </c>
      <c r="T59" s="174">
        <v>6.5890299999999992E-3</v>
      </c>
      <c r="U59" s="174">
        <v>1.0757600000000001E-2</v>
      </c>
      <c r="V59" s="174">
        <v>4.9753899999999997E-3</v>
      </c>
      <c r="W59" s="172" t="s">
        <v>429</v>
      </c>
      <c r="X59" s="172" t="s">
        <v>429</v>
      </c>
      <c r="Y59" s="172" t="s">
        <v>429</v>
      </c>
      <c r="Z59" s="172" t="s">
        <v>429</v>
      </c>
      <c r="AA59" s="172" t="s">
        <v>429</v>
      </c>
      <c r="AB59" s="172" t="s">
        <v>429</v>
      </c>
      <c r="AC59" s="172" t="s">
        <v>429</v>
      </c>
      <c r="AD59" s="172" t="s">
        <v>430</v>
      </c>
      <c r="AE59" s="274"/>
      <c r="AF59" s="64" t="s">
        <v>430</v>
      </c>
      <c r="AG59" s="64" t="s">
        <v>430</v>
      </c>
      <c r="AH59" s="64" t="s">
        <v>430</v>
      </c>
      <c r="AI59" s="64" t="s">
        <v>430</v>
      </c>
      <c r="AJ59" s="64" t="s">
        <v>430</v>
      </c>
      <c r="AK59" s="140">
        <v>13.446999999999999</v>
      </c>
      <c r="AL59" s="138" t="s">
        <v>1060</v>
      </c>
    </row>
    <row r="60" spans="1:38" ht="26.25" customHeight="1" thickBot="1" x14ac:dyDescent="0.3">
      <c r="A60" s="53" t="s">
        <v>53</v>
      </c>
      <c r="B60" s="60" t="s">
        <v>148</v>
      </c>
      <c r="C60" s="59" t="s">
        <v>149</v>
      </c>
      <c r="D60" s="266"/>
      <c r="E60" s="172" t="s">
        <v>430</v>
      </c>
      <c r="F60" s="172" t="s">
        <v>430</v>
      </c>
      <c r="G60" s="172" t="s">
        <v>430</v>
      </c>
      <c r="H60" s="172" t="s">
        <v>430</v>
      </c>
      <c r="I60" s="174">
        <v>0.41041</v>
      </c>
      <c r="J60" s="174">
        <v>4.1040999999999999</v>
      </c>
      <c r="K60" s="174">
        <v>8.6186100000000003</v>
      </c>
      <c r="L60" s="172" t="s">
        <v>430</v>
      </c>
      <c r="M60" s="172" t="s">
        <v>430</v>
      </c>
      <c r="N60" s="172" t="s">
        <v>430</v>
      </c>
      <c r="O60" s="172" t="s">
        <v>430</v>
      </c>
      <c r="P60" s="172" t="s">
        <v>430</v>
      </c>
      <c r="Q60" s="172" t="s">
        <v>430</v>
      </c>
      <c r="R60" s="172" t="s">
        <v>430</v>
      </c>
      <c r="S60" s="172" t="s">
        <v>430</v>
      </c>
      <c r="T60" s="172" t="s">
        <v>430</v>
      </c>
      <c r="U60" s="172" t="s">
        <v>430</v>
      </c>
      <c r="V60" s="172" t="s">
        <v>430</v>
      </c>
      <c r="W60" s="172" t="s">
        <v>430</v>
      </c>
      <c r="X60" s="172" t="s">
        <v>430</v>
      </c>
      <c r="Y60" s="172" t="s">
        <v>430</v>
      </c>
      <c r="Z60" s="172" t="s">
        <v>430</v>
      </c>
      <c r="AA60" s="172" t="s">
        <v>430</v>
      </c>
      <c r="AB60" s="172" t="s">
        <v>430</v>
      </c>
      <c r="AC60" s="172" t="s">
        <v>430</v>
      </c>
      <c r="AD60" s="172" t="s">
        <v>430</v>
      </c>
      <c r="AE60" s="274"/>
      <c r="AF60" s="64" t="s">
        <v>430</v>
      </c>
      <c r="AG60" s="64" t="s">
        <v>430</v>
      </c>
      <c r="AH60" s="64" t="s">
        <v>430</v>
      </c>
      <c r="AI60" s="64" t="s">
        <v>430</v>
      </c>
      <c r="AJ60" s="64" t="s">
        <v>430</v>
      </c>
      <c r="AK60" s="140">
        <v>82082</v>
      </c>
      <c r="AL60" s="138" t="s">
        <v>567</v>
      </c>
    </row>
    <row r="61" spans="1:38" ht="26.25" customHeight="1" thickBot="1" x14ac:dyDescent="0.3">
      <c r="A61" s="53" t="s">
        <v>53</v>
      </c>
      <c r="B61" s="60" t="s">
        <v>150</v>
      </c>
      <c r="C61" s="59" t="s">
        <v>151</v>
      </c>
      <c r="D61" s="56"/>
      <c r="E61" s="172" t="s">
        <v>430</v>
      </c>
      <c r="F61" s="172" t="s">
        <v>430</v>
      </c>
      <c r="G61" s="172" t="s">
        <v>430</v>
      </c>
      <c r="H61" s="172" t="s">
        <v>430</v>
      </c>
      <c r="I61" s="170" t="s">
        <v>429</v>
      </c>
      <c r="J61" s="170" t="s">
        <v>429</v>
      </c>
      <c r="K61" s="170" t="s">
        <v>429</v>
      </c>
      <c r="L61" s="172" t="s">
        <v>430</v>
      </c>
      <c r="M61" s="172" t="s">
        <v>430</v>
      </c>
      <c r="N61" s="172" t="s">
        <v>430</v>
      </c>
      <c r="O61" s="172" t="s">
        <v>430</v>
      </c>
      <c r="P61" s="172" t="s">
        <v>430</v>
      </c>
      <c r="Q61" s="172" t="s">
        <v>430</v>
      </c>
      <c r="R61" s="172" t="s">
        <v>430</v>
      </c>
      <c r="S61" s="172" t="s">
        <v>430</v>
      </c>
      <c r="T61" s="172" t="s">
        <v>430</v>
      </c>
      <c r="U61" s="172" t="s">
        <v>430</v>
      </c>
      <c r="V61" s="172" t="s">
        <v>430</v>
      </c>
      <c r="W61" s="172" t="s">
        <v>430</v>
      </c>
      <c r="X61" s="172" t="s">
        <v>430</v>
      </c>
      <c r="Y61" s="172" t="s">
        <v>430</v>
      </c>
      <c r="Z61" s="172" t="s">
        <v>430</v>
      </c>
      <c r="AA61" s="172" t="s">
        <v>430</v>
      </c>
      <c r="AB61" s="172" t="s">
        <v>430</v>
      </c>
      <c r="AC61" s="172" t="s">
        <v>430</v>
      </c>
      <c r="AD61" s="172" t="s">
        <v>430</v>
      </c>
      <c r="AE61" s="274"/>
      <c r="AF61" s="64" t="s">
        <v>430</v>
      </c>
      <c r="AG61" s="64" t="s">
        <v>430</v>
      </c>
      <c r="AH61" s="64" t="s">
        <v>430</v>
      </c>
      <c r="AI61" s="64" t="s">
        <v>430</v>
      </c>
      <c r="AJ61" s="64" t="s">
        <v>430</v>
      </c>
      <c r="AK61" s="140" t="s">
        <v>429</v>
      </c>
      <c r="AL61" s="138" t="s">
        <v>568</v>
      </c>
    </row>
    <row r="62" spans="1:38" ht="26.25" customHeight="1" thickBot="1" x14ac:dyDescent="0.3">
      <c r="A62" s="53" t="s">
        <v>53</v>
      </c>
      <c r="B62" s="60" t="s">
        <v>152</v>
      </c>
      <c r="C62" s="59" t="s">
        <v>153</v>
      </c>
      <c r="D62" s="56"/>
      <c r="E62" s="172" t="s">
        <v>430</v>
      </c>
      <c r="F62" s="172" t="s">
        <v>430</v>
      </c>
      <c r="G62" s="172" t="s">
        <v>430</v>
      </c>
      <c r="H62" s="172" t="s">
        <v>430</v>
      </c>
      <c r="I62" s="172" t="s">
        <v>429</v>
      </c>
      <c r="J62" s="172" t="s">
        <v>429</v>
      </c>
      <c r="K62" s="172" t="s">
        <v>429</v>
      </c>
      <c r="L62" s="172" t="s">
        <v>430</v>
      </c>
      <c r="M62" s="172" t="s">
        <v>430</v>
      </c>
      <c r="N62" s="172" t="s">
        <v>430</v>
      </c>
      <c r="O62" s="172" t="s">
        <v>430</v>
      </c>
      <c r="P62" s="172" t="s">
        <v>430</v>
      </c>
      <c r="Q62" s="172" t="s">
        <v>430</v>
      </c>
      <c r="R62" s="172" t="s">
        <v>430</v>
      </c>
      <c r="S62" s="172" t="s">
        <v>430</v>
      </c>
      <c r="T62" s="172" t="s">
        <v>430</v>
      </c>
      <c r="U62" s="172" t="s">
        <v>430</v>
      </c>
      <c r="V62" s="172" t="s">
        <v>430</v>
      </c>
      <c r="W62" s="172" t="s">
        <v>430</v>
      </c>
      <c r="X62" s="172" t="s">
        <v>430</v>
      </c>
      <c r="Y62" s="172" t="s">
        <v>430</v>
      </c>
      <c r="Z62" s="172" t="s">
        <v>430</v>
      </c>
      <c r="AA62" s="172" t="s">
        <v>430</v>
      </c>
      <c r="AB62" s="172" t="s">
        <v>430</v>
      </c>
      <c r="AC62" s="172" t="s">
        <v>430</v>
      </c>
      <c r="AD62" s="172" t="s">
        <v>430</v>
      </c>
      <c r="AE62" s="274"/>
      <c r="AF62" s="64" t="s">
        <v>430</v>
      </c>
      <c r="AG62" s="64" t="s">
        <v>430</v>
      </c>
      <c r="AH62" s="64" t="s">
        <v>430</v>
      </c>
      <c r="AI62" s="64" t="s">
        <v>430</v>
      </c>
      <c r="AJ62" s="64" t="s">
        <v>430</v>
      </c>
      <c r="AK62" s="172" t="s">
        <v>431</v>
      </c>
      <c r="AL62" s="138" t="s">
        <v>406</v>
      </c>
    </row>
    <row r="63" spans="1:38" ht="26.25" customHeight="1" thickBot="1" x14ac:dyDescent="0.3">
      <c r="A63" s="53" t="s">
        <v>53</v>
      </c>
      <c r="B63" s="60" t="s">
        <v>154</v>
      </c>
      <c r="C63" s="59" t="s">
        <v>155</v>
      </c>
      <c r="D63" s="280"/>
      <c r="E63" s="172" t="s">
        <v>430</v>
      </c>
      <c r="F63" s="172" t="s">
        <v>430</v>
      </c>
      <c r="G63" s="172" t="s">
        <v>430</v>
      </c>
      <c r="H63" s="172" t="s">
        <v>430</v>
      </c>
      <c r="I63" s="172" t="s">
        <v>430</v>
      </c>
      <c r="J63" s="172" t="s">
        <v>430</v>
      </c>
      <c r="K63" s="172" t="s">
        <v>430</v>
      </c>
      <c r="L63" s="172" t="s">
        <v>430</v>
      </c>
      <c r="M63" s="172" t="s">
        <v>430</v>
      </c>
      <c r="N63" s="172" t="s">
        <v>430</v>
      </c>
      <c r="O63" s="172" t="s">
        <v>430</v>
      </c>
      <c r="P63" s="172" t="s">
        <v>430</v>
      </c>
      <c r="Q63" s="172" t="s">
        <v>430</v>
      </c>
      <c r="R63" s="172" t="s">
        <v>430</v>
      </c>
      <c r="S63" s="172" t="s">
        <v>430</v>
      </c>
      <c r="T63" s="172" t="s">
        <v>430</v>
      </c>
      <c r="U63" s="172" t="s">
        <v>430</v>
      </c>
      <c r="V63" s="172" t="s">
        <v>430</v>
      </c>
      <c r="W63" s="172" t="s">
        <v>430</v>
      </c>
      <c r="X63" s="172" t="s">
        <v>430</v>
      </c>
      <c r="Y63" s="172" t="s">
        <v>430</v>
      </c>
      <c r="Z63" s="172" t="s">
        <v>430</v>
      </c>
      <c r="AA63" s="172" t="s">
        <v>430</v>
      </c>
      <c r="AB63" s="172" t="s">
        <v>430</v>
      </c>
      <c r="AC63" s="172" t="s">
        <v>430</v>
      </c>
      <c r="AD63" s="172" t="s">
        <v>430</v>
      </c>
      <c r="AE63" s="274"/>
      <c r="AF63" s="64" t="s">
        <v>430</v>
      </c>
      <c r="AG63" s="64" t="s">
        <v>430</v>
      </c>
      <c r="AH63" s="64" t="s">
        <v>430</v>
      </c>
      <c r="AI63" s="64" t="s">
        <v>430</v>
      </c>
      <c r="AJ63" s="64" t="s">
        <v>430</v>
      </c>
      <c r="AK63" s="270" t="s">
        <v>430</v>
      </c>
      <c r="AL63" s="138" t="s">
        <v>399</v>
      </c>
    </row>
    <row r="64" spans="1:38" ht="26.25" customHeight="1" thickBot="1" x14ac:dyDescent="0.3">
      <c r="A64" s="53" t="s">
        <v>53</v>
      </c>
      <c r="B64" s="60" t="s">
        <v>156</v>
      </c>
      <c r="C64" s="59" t="s">
        <v>157</v>
      </c>
      <c r="D64" s="56"/>
      <c r="E64" s="174">
        <v>8.7119999999999993E-3</v>
      </c>
      <c r="F64" s="172" t="s">
        <v>429</v>
      </c>
      <c r="G64" s="172" t="s">
        <v>429</v>
      </c>
      <c r="H64" s="173">
        <v>8.7120000000000006E-5</v>
      </c>
      <c r="I64" s="172" t="s">
        <v>429</v>
      </c>
      <c r="J64" s="172" t="s">
        <v>430</v>
      </c>
      <c r="K64" s="172" t="s">
        <v>430</v>
      </c>
      <c r="L64" s="172" t="s">
        <v>430</v>
      </c>
      <c r="M64" s="174">
        <v>8.7119999999999993E-4</v>
      </c>
      <c r="N64" s="172" t="s">
        <v>430</v>
      </c>
      <c r="O64" s="172" t="s">
        <v>430</v>
      </c>
      <c r="P64" s="172" t="s">
        <v>430</v>
      </c>
      <c r="Q64" s="172" t="s">
        <v>430</v>
      </c>
      <c r="R64" s="172" t="s">
        <v>430</v>
      </c>
      <c r="S64" s="172" t="s">
        <v>430</v>
      </c>
      <c r="T64" s="172" t="s">
        <v>430</v>
      </c>
      <c r="U64" s="172" t="s">
        <v>430</v>
      </c>
      <c r="V64" s="172" t="s">
        <v>430</v>
      </c>
      <c r="W64" s="172" t="s">
        <v>430</v>
      </c>
      <c r="X64" s="172" t="s">
        <v>430</v>
      </c>
      <c r="Y64" s="172" t="s">
        <v>430</v>
      </c>
      <c r="Z64" s="172" t="s">
        <v>430</v>
      </c>
      <c r="AA64" s="172" t="s">
        <v>430</v>
      </c>
      <c r="AB64" s="172" t="s">
        <v>430</v>
      </c>
      <c r="AC64" s="172" t="s">
        <v>430</v>
      </c>
      <c r="AD64" s="172" t="s">
        <v>430</v>
      </c>
      <c r="AE64" s="274"/>
      <c r="AF64" s="64" t="s">
        <v>430</v>
      </c>
      <c r="AG64" s="64" t="s">
        <v>430</v>
      </c>
      <c r="AH64" s="64" t="s">
        <v>430</v>
      </c>
      <c r="AI64" s="64" t="s">
        <v>430</v>
      </c>
      <c r="AJ64" s="64" t="s">
        <v>430</v>
      </c>
      <c r="AK64" s="140">
        <v>8.7119999999999997</v>
      </c>
      <c r="AL64" s="200" t="s">
        <v>970</v>
      </c>
    </row>
    <row r="65" spans="1:38" ht="26.25" customHeight="1" thickBot="1" x14ac:dyDescent="0.3">
      <c r="A65" s="53" t="s">
        <v>53</v>
      </c>
      <c r="B65" s="57" t="s">
        <v>158</v>
      </c>
      <c r="C65" s="59" t="s">
        <v>159</v>
      </c>
      <c r="D65" s="56"/>
      <c r="E65" s="174">
        <v>5.2650000000000002E-2</v>
      </c>
      <c r="F65" s="172" t="s">
        <v>430</v>
      </c>
      <c r="G65" s="172" t="s">
        <v>430</v>
      </c>
      <c r="H65" s="172" t="s">
        <v>429</v>
      </c>
      <c r="I65" s="172" t="s">
        <v>429</v>
      </c>
      <c r="J65" s="172" t="s">
        <v>430</v>
      </c>
      <c r="K65" s="172" t="s">
        <v>430</v>
      </c>
      <c r="L65" s="172" t="s">
        <v>430</v>
      </c>
      <c r="M65" s="172" t="s">
        <v>430</v>
      </c>
      <c r="N65" s="172" t="s">
        <v>430</v>
      </c>
      <c r="O65" s="172" t="s">
        <v>430</v>
      </c>
      <c r="P65" s="172" t="s">
        <v>430</v>
      </c>
      <c r="Q65" s="172" t="s">
        <v>430</v>
      </c>
      <c r="R65" s="172" t="s">
        <v>430</v>
      </c>
      <c r="S65" s="172" t="s">
        <v>430</v>
      </c>
      <c r="T65" s="172" t="s">
        <v>430</v>
      </c>
      <c r="U65" s="172" t="s">
        <v>430</v>
      </c>
      <c r="V65" s="172" t="s">
        <v>430</v>
      </c>
      <c r="W65" s="172" t="s">
        <v>430</v>
      </c>
      <c r="X65" s="172" t="s">
        <v>430</v>
      </c>
      <c r="Y65" s="172" t="s">
        <v>430</v>
      </c>
      <c r="Z65" s="172" t="s">
        <v>430</v>
      </c>
      <c r="AA65" s="172" t="s">
        <v>430</v>
      </c>
      <c r="AB65" s="172" t="s">
        <v>430</v>
      </c>
      <c r="AC65" s="172" t="s">
        <v>430</v>
      </c>
      <c r="AD65" s="172" t="s">
        <v>430</v>
      </c>
      <c r="AE65" s="274"/>
      <c r="AF65" s="64" t="s">
        <v>430</v>
      </c>
      <c r="AG65" s="64" t="s">
        <v>430</v>
      </c>
      <c r="AH65" s="64" t="s">
        <v>430</v>
      </c>
      <c r="AI65" s="64" t="s">
        <v>430</v>
      </c>
      <c r="AJ65" s="64" t="s">
        <v>430</v>
      </c>
      <c r="AK65" s="140">
        <v>5.2649999999999997</v>
      </c>
      <c r="AL65" s="200" t="s">
        <v>1068</v>
      </c>
    </row>
    <row r="66" spans="1:38" ht="26.25" customHeight="1" thickBot="1" x14ac:dyDescent="0.3">
      <c r="A66" s="53" t="s">
        <v>53</v>
      </c>
      <c r="B66" s="57" t="s">
        <v>160</v>
      </c>
      <c r="C66" s="59" t="s">
        <v>161</v>
      </c>
      <c r="D66" s="56"/>
      <c r="E66" s="172" t="s">
        <v>434</v>
      </c>
      <c r="F66" s="172" t="s">
        <v>430</v>
      </c>
      <c r="G66" s="172" t="s">
        <v>430</v>
      </c>
      <c r="H66" s="172" t="s">
        <v>430</v>
      </c>
      <c r="I66" s="172" t="s">
        <v>429</v>
      </c>
      <c r="J66" s="172" t="s">
        <v>430</v>
      </c>
      <c r="K66" s="172" t="s">
        <v>430</v>
      </c>
      <c r="L66" s="172" t="s">
        <v>430</v>
      </c>
      <c r="M66" s="172" t="s">
        <v>434</v>
      </c>
      <c r="N66" s="172" t="s">
        <v>430</v>
      </c>
      <c r="O66" s="172" t="s">
        <v>430</v>
      </c>
      <c r="P66" s="172" t="s">
        <v>430</v>
      </c>
      <c r="Q66" s="172" t="s">
        <v>430</v>
      </c>
      <c r="R66" s="172" t="s">
        <v>430</v>
      </c>
      <c r="S66" s="172" t="s">
        <v>430</v>
      </c>
      <c r="T66" s="172" t="s">
        <v>430</v>
      </c>
      <c r="U66" s="172" t="s">
        <v>430</v>
      </c>
      <c r="V66" s="172" t="s">
        <v>430</v>
      </c>
      <c r="W66" s="172" t="s">
        <v>430</v>
      </c>
      <c r="X66" s="172" t="s">
        <v>430</v>
      </c>
      <c r="Y66" s="172" t="s">
        <v>430</v>
      </c>
      <c r="Z66" s="172" t="s">
        <v>430</v>
      </c>
      <c r="AA66" s="172" t="s">
        <v>430</v>
      </c>
      <c r="AB66" s="172" t="s">
        <v>430</v>
      </c>
      <c r="AC66" s="172" t="s">
        <v>430</v>
      </c>
      <c r="AD66" s="172" t="s">
        <v>430</v>
      </c>
      <c r="AE66" s="274"/>
      <c r="AF66" s="64" t="s">
        <v>434</v>
      </c>
      <c r="AG66" s="64" t="s">
        <v>434</v>
      </c>
      <c r="AH66" s="64" t="s">
        <v>434</v>
      </c>
      <c r="AI66" s="64" t="s">
        <v>434</v>
      </c>
      <c r="AJ66" s="64" t="s">
        <v>434</v>
      </c>
      <c r="AK66" s="140" t="s">
        <v>434</v>
      </c>
      <c r="AL66" s="200" t="s">
        <v>162</v>
      </c>
    </row>
    <row r="67" spans="1:38" ht="26.25" customHeight="1" thickBot="1" x14ac:dyDescent="0.3">
      <c r="A67" s="53" t="s">
        <v>53</v>
      </c>
      <c r="B67" s="57" t="s">
        <v>163</v>
      </c>
      <c r="C67" s="59" t="s">
        <v>164</v>
      </c>
      <c r="D67" s="56"/>
      <c r="E67" s="172" t="s">
        <v>429</v>
      </c>
      <c r="F67" s="172" t="s">
        <v>429</v>
      </c>
      <c r="G67" s="172" t="s">
        <v>429</v>
      </c>
      <c r="H67" s="172" t="s">
        <v>430</v>
      </c>
      <c r="I67" s="172" t="s">
        <v>429</v>
      </c>
      <c r="J67" s="172" t="s">
        <v>429</v>
      </c>
      <c r="K67" s="174">
        <v>1.0567999999999999E-3</v>
      </c>
      <c r="L67" s="172" t="s">
        <v>429</v>
      </c>
      <c r="M67" s="172" t="s">
        <v>429</v>
      </c>
      <c r="N67" s="172" t="s">
        <v>429</v>
      </c>
      <c r="O67" s="172" t="s">
        <v>429</v>
      </c>
      <c r="P67" s="172" t="s">
        <v>429</v>
      </c>
      <c r="Q67" s="172" t="s">
        <v>429</v>
      </c>
      <c r="R67" s="172" t="s">
        <v>429</v>
      </c>
      <c r="S67" s="172" t="s">
        <v>429</v>
      </c>
      <c r="T67" s="172" t="s">
        <v>429</v>
      </c>
      <c r="U67" s="172" t="s">
        <v>429</v>
      </c>
      <c r="V67" s="172" t="s">
        <v>429</v>
      </c>
      <c r="W67" s="172" t="s">
        <v>429</v>
      </c>
      <c r="X67" s="172" t="s">
        <v>429</v>
      </c>
      <c r="Y67" s="172" t="s">
        <v>429</v>
      </c>
      <c r="Z67" s="172" t="s">
        <v>429</v>
      </c>
      <c r="AA67" s="172" t="s">
        <v>429</v>
      </c>
      <c r="AB67" s="172" t="s">
        <v>429</v>
      </c>
      <c r="AC67" s="172" t="s">
        <v>429</v>
      </c>
      <c r="AD67" s="172" t="s">
        <v>430</v>
      </c>
      <c r="AE67" s="274"/>
      <c r="AF67" s="64" t="s">
        <v>430</v>
      </c>
      <c r="AG67" s="64" t="s">
        <v>430</v>
      </c>
      <c r="AH67" s="64" t="s">
        <v>430</v>
      </c>
      <c r="AI67" s="64" t="s">
        <v>430</v>
      </c>
      <c r="AJ67" s="64" t="s">
        <v>430</v>
      </c>
      <c r="AK67" s="140">
        <v>10.568</v>
      </c>
      <c r="AL67" s="200" t="s">
        <v>1069</v>
      </c>
    </row>
    <row r="68" spans="1:38" ht="26.25" customHeight="1" thickBot="1" x14ac:dyDescent="0.3">
      <c r="A68" s="53" t="s">
        <v>53</v>
      </c>
      <c r="B68" s="57" t="s">
        <v>165</v>
      </c>
      <c r="C68" s="59" t="s">
        <v>166</v>
      </c>
      <c r="D68" s="56"/>
      <c r="E68" s="172" t="s">
        <v>429</v>
      </c>
      <c r="F68" s="172" t="s">
        <v>429</v>
      </c>
      <c r="G68" s="172" t="s">
        <v>429</v>
      </c>
      <c r="H68" s="172" t="s">
        <v>429</v>
      </c>
      <c r="I68" s="172" t="s">
        <v>429</v>
      </c>
      <c r="J68" s="172" t="s">
        <v>429</v>
      </c>
      <c r="K68" s="172" t="s">
        <v>429</v>
      </c>
      <c r="L68" s="172" t="s">
        <v>429</v>
      </c>
      <c r="M68" s="172" t="s">
        <v>429</v>
      </c>
      <c r="N68" s="172" t="s">
        <v>429</v>
      </c>
      <c r="O68" s="172" t="s">
        <v>429</v>
      </c>
      <c r="P68" s="172" t="s">
        <v>429</v>
      </c>
      <c r="Q68" s="172" t="s">
        <v>429</v>
      </c>
      <c r="R68" s="172" t="s">
        <v>429</v>
      </c>
      <c r="S68" s="172" t="s">
        <v>429</v>
      </c>
      <c r="T68" s="172" t="s">
        <v>429</v>
      </c>
      <c r="U68" s="172" t="s">
        <v>429</v>
      </c>
      <c r="V68" s="172" t="s">
        <v>429</v>
      </c>
      <c r="W68" s="172" t="s">
        <v>429</v>
      </c>
      <c r="X68" s="172" t="s">
        <v>429</v>
      </c>
      <c r="Y68" s="172" t="s">
        <v>429</v>
      </c>
      <c r="Z68" s="172" t="s">
        <v>429</v>
      </c>
      <c r="AA68" s="172" t="s">
        <v>429</v>
      </c>
      <c r="AB68" s="172" t="s">
        <v>429</v>
      </c>
      <c r="AC68" s="172" t="s">
        <v>429</v>
      </c>
      <c r="AD68" s="172" t="s">
        <v>429</v>
      </c>
      <c r="AE68" s="274"/>
      <c r="AF68" s="64" t="s">
        <v>434</v>
      </c>
      <c r="AG68" s="64" t="s">
        <v>434</v>
      </c>
      <c r="AH68" s="64" t="s">
        <v>434</v>
      </c>
      <c r="AI68" s="64" t="s">
        <v>434</v>
      </c>
      <c r="AJ68" s="64" t="s">
        <v>434</v>
      </c>
      <c r="AK68" s="140" t="s">
        <v>434</v>
      </c>
      <c r="AL68" s="200" t="s">
        <v>167</v>
      </c>
    </row>
    <row r="69" spans="1:38" ht="26.25" customHeight="1" thickBot="1" x14ac:dyDescent="0.3">
      <c r="A69" s="53" t="s">
        <v>53</v>
      </c>
      <c r="B69" s="57" t="s">
        <v>168</v>
      </c>
      <c r="C69" s="59" t="s">
        <v>169</v>
      </c>
      <c r="D69" s="64"/>
      <c r="E69" s="172" t="s">
        <v>430</v>
      </c>
      <c r="F69" s="172" t="s">
        <v>430</v>
      </c>
      <c r="G69" s="172" t="s">
        <v>430</v>
      </c>
      <c r="H69" s="172" t="s">
        <v>434</v>
      </c>
      <c r="I69" s="172" t="s">
        <v>429</v>
      </c>
      <c r="J69" s="172" t="s">
        <v>429</v>
      </c>
      <c r="K69" s="172" t="s">
        <v>434</v>
      </c>
      <c r="L69" s="172" t="s">
        <v>429</v>
      </c>
      <c r="M69" s="172" t="s">
        <v>434</v>
      </c>
      <c r="N69" s="172" t="s">
        <v>430</v>
      </c>
      <c r="O69" s="172" t="s">
        <v>430</v>
      </c>
      <c r="P69" s="172" t="s">
        <v>430</v>
      </c>
      <c r="Q69" s="172" t="s">
        <v>430</v>
      </c>
      <c r="R69" s="172" t="s">
        <v>430</v>
      </c>
      <c r="S69" s="172" t="s">
        <v>430</v>
      </c>
      <c r="T69" s="172" t="s">
        <v>430</v>
      </c>
      <c r="U69" s="172" t="s">
        <v>430</v>
      </c>
      <c r="V69" s="172" t="s">
        <v>430</v>
      </c>
      <c r="W69" s="172" t="s">
        <v>430</v>
      </c>
      <c r="X69" s="172" t="s">
        <v>430</v>
      </c>
      <c r="Y69" s="172" t="s">
        <v>430</v>
      </c>
      <c r="Z69" s="172" t="s">
        <v>430</v>
      </c>
      <c r="AA69" s="172" t="s">
        <v>430</v>
      </c>
      <c r="AB69" s="172" t="s">
        <v>430</v>
      </c>
      <c r="AC69" s="172" t="s">
        <v>430</v>
      </c>
      <c r="AD69" s="172" t="s">
        <v>430</v>
      </c>
      <c r="AE69" s="274"/>
      <c r="AF69" s="64" t="s">
        <v>434</v>
      </c>
      <c r="AG69" s="64" t="s">
        <v>434</v>
      </c>
      <c r="AH69" s="64" t="s">
        <v>434</v>
      </c>
      <c r="AI69" s="64" t="s">
        <v>434</v>
      </c>
      <c r="AJ69" s="64" t="s">
        <v>434</v>
      </c>
      <c r="AK69" s="140" t="s">
        <v>434</v>
      </c>
      <c r="AL69" s="200" t="s">
        <v>170</v>
      </c>
    </row>
    <row r="70" spans="1:38" ht="26.25" customHeight="1" thickBot="1" x14ac:dyDescent="0.3">
      <c r="A70" s="53" t="s">
        <v>53</v>
      </c>
      <c r="B70" s="57" t="s">
        <v>171</v>
      </c>
      <c r="C70" s="59" t="s">
        <v>372</v>
      </c>
      <c r="D70" s="64"/>
      <c r="E70" s="172" t="s">
        <v>429</v>
      </c>
      <c r="F70" s="174">
        <v>5.1042479999999992</v>
      </c>
      <c r="G70" s="172" t="s">
        <v>429</v>
      </c>
      <c r="H70" s="172" t="s">
        <v>429</v>
      </c>
      <c r="I70" s="172" t="s">
        <v>429</v>
      </c>
      <c r="J70" s="172" t="s">
        <v>429</v>
      </c>
      <c r="K70" s="174">
        <v>31.901549999999997</v>
      </c>
      <c r="L70" s="172" t="s">
        <v>429</v>
      </c>
      <c r="M70" s="172" t="s">
        <v>429</v>
      </c>
      <c r="N70" s="172" t="s">
        <v>429</v>
      </c>
      <c r="O70" s="172" t="s">
        <v>429</v>
      </c>
      <c r="P70" s="172" t="s">
        <v>429</v>
      </c>
      <c r="Q70" s="172" t="s">
        <v>429</v>
      </c>
      <c r="R70" s="172" t="s">
        <v>429</v>
      </c>
      <c r="S70" s="172" t="s">
        <v>429</v>
      </c>
      <c r="T70" s="172" t="s">
        <v>429</v>
      </c>
      <c r="U70" s="172" t="s">
        <v>429</v>
      </c>
      <c r="V70" s="172" t="s">
        <v>429</v>
      </c>
      <c r="W70" s="172" t="s">
        <v>429</v>
      </c>
      <c r="X70" s="172" t="s">
        <v>429</v>
      </c>
      <c r="Y70" s="172" t="s">
        <v>429</v>
      </c>
      <c r="Z70" s="172" t="s">
        <v>429</v>
      </c>
      <c r="AA70" s="172" t="s">
        <v>429</v>
      </c>
      <c r="AB70" s="172" t="s">
        <v>429</v>
      </c>
      <c r="AC70" s="172" t="s">
        <v>429</v>
      </c>
      <c r="AD70" s="172" t="s">
        <v>429</v>
      </c>
      <c r="AE70" s="274"/>
      <c r="AF70" s="64" t="s">
        <v>430</v>
      </c>
      <c r="AG70" s="64" t="s">
        <v>430</v>
      </c>
      <c r="AH70" s="64" t="s">
        <v>430</v>
      </c>
      <c r="AI70" s="64" t="s">
        <v>430</v>
      </c>
      <c r="AJ70" s="64" t="s">
        <v>430</v>
      </c>
      <c r="AK70" s="140">
        <v>638.03099999999995</v>
      </c>
      <c r="AL70" s="200" t="s">
        <v>399</v>
      </c>
    </row>
    <row r="71" spans="1:38" ht="26.25" customHeight="1" thickBot="1" x14ac:dyDescent="0.3">
      <c r="A71" s="53" t="s">
        <v>53</v>
      </c>
      <c r="B71" s="57" t="s">
        <v>172</v>
      </c>
      <c r="C71" s="59" t="s">
        <v>173</v>
      </c>
      <c r="D71" s="64"/>
      <c r="E71" s="172" t="s">
        <v>429</v>
      </c>
      <c r="F71" s="172" t="s">
        <v>431</v>
      </c>
      <c r="G71" s="172" t="s">
        <v>429</v>
      </c>
      <c r="H71" s="172" t="s">
        <v>429</v>
      </c>
      <c r="I71" s="172" t="s">
        <v>429</v>
      </c>
      <c r="J71" s="172" t="s">
        <v>429</v>
      </c>
      <c r="K71" s="172" t="s">
        <v>431</v>
      </c>
      <c r="L71" s="172" t="s">
        <v>429</v>
      </c>
      <c r="M71" s="172" t="s">
        <v>429</v>
      </c>
      <c r="N71" s="172" t="s">
        <v>429</v>
      </c>
      <c r="O71" s="172" t="s">
        <v>429</v>
      </c>
      <c r="P71" s="172" t="s">
        <v>429</v>
      </c>
      <c r="Q71" s="172" t="s">
        <v>429</v>
      </c>
      <c r="R71" s="172" t="s">
        <v>429</v>
      </c>
      <c r="S71" s="172" t="s">
        <v>429</v>
      </c>
      <c r="T71" s="172" t="s">
        <v>429</v>
      </c>
      <c r="U71" s="172" t="s">
        <v>429</v>
      </c>
      <c r="V71" s="172" t="s">
        <v>429</v>
      </c>
      <c r="W71" s="172" t="s">
        <v>429</v>
      </c>
      <c r="X71" s="172" t="s">
        <v>429</v>
      </c>
      <c r="Y71" s="172" t="s">
        <v>429</v>
      </c>
      <c r="Z71" s="172" t="s">
        <v>429</v>
      </c>
      <c r="AA71" s="172" t="s">
        <v>429</v>
      </c>
      <c r="AB71" s="172" t="s">
        <v>429</v>
      </c>
      <c r="AC71" s="172" t="s">
        <v>429</v>
      </c>
      <c r="AD71" s="172" t="s">
        <v>429</v>
      </c>
      <c r="AE71" s="274"/>
      <c r="AF71" s="64" t="s">
        <v>430</v>
      </c>
      <c r="AG71" s="64" t="s">
        <v>430</v>
      </c>
      <c r="AH71" s="64" t="s">
        <v>430</v>
      </c>
      <c r="AI71" s="64" t="s">
        <v>430</v>
      </c>
      <c r="AJ71" s="64" t="s">
        <v>430</v>
      </c>
      <c r="AK71" s="147" t="s">
        <v>431</v>
      </c>
      <c r="AL71" s="139" t="s">
        <v>438</v>
      </c>
    </row>
    <row r="72" spans="1:38" ht="26.25" customHeight="1" thickBot="1" x14ac:dyDescent="0.3">
      <c r="A72" s="53" t="s">
        <v>53</v>
      </c>
      <c r="B72" s="57" t="s">
        <v>174</v>
      </c>
      <c r="C72" s="59" t="s">
        <v>175</v>
      </c>
      <c r="D72" s="56"/>
      <c r="E72" s="170" t="s">
        <v>429</v>
      </c>
      <c r="F72" s="170">
        <v>1.9426552500000001</v>
      </c>
      <c r="G72" s="170" t="s">
        <v>429</v>
      </c>
      <c r="H72" s="170" t="s">
        <v>429</v>
      </c>
      <c r="I72" s="170">
        <v>1.8131448999999999</v>
      </c>
      <c r="J72" s="170">
        <v>2.3311862999999997</v>
      </c>
      <c r="K72" s="170">
        <v>3.8853105000000001</v>
      </c>
      <c r="L72" s="170">
        <v>6.52732164E-3</v>
      </c>
      <c r="M72" s="170" t="s">
        <v>429</v>
      </c>
      <c r="N72" s="170">
        <v>59.574760999999988</v>
      </c>
      <c r="O72" s="170">
        <v>0.25902069999999999</v>
      </c>
      <c r="P72" s="170">
        <v>1.2951035000000002</v>
      </c>
      <c r="Q72" s="170">
        <v>5.1804140000000007</v>
      </c>
      <c r="R72" s="170">
        <v>58.279657499999999</v>
      </c>
      <c r="S72" s="170">
        <v>0.90657245000000009</v>
      </c>
      <c r="T72" s="170">
        <v>1.8131449000000002</v>
      </c>
      <c r="U72" s="170">
        <v>0.25902069999999999</v>
      </c>
      <c r="V72" s="170">
        <v>51.804139999999997</v>
      </c>
      <c r="W72" s="170">
        <v>38.853104999999999</v>
      </c>
      <c r="X72" s="170" t="s">
        <v>429</v>
      </c>
      <c r="Y72" s="170" t="s">
        <v>429</v>
      </c>
      <c r="Z72" s="170" t="s">
        <v>429</v>
      </c>
      <c r="AA72" s="170" t="s">
        <v>429</v>
      </c>
      <c r="AB72" s="170">
        <v>6.2164967999999998</v>
      </c>
      <c r="AC72" s="170">
        <v>0.38853104999999999</v>
      </c>
      <c r="AD72" s="170">
        <v>32.377587500000004</v>
      </c>
      <c r="AE72" s="274"/>
      <c r="AF72" s="64" t="s">
        <v>430</v>
      </c>
      <c r="AG72" s="64" t="s">
        <v>430</v>
      </c>
      <c r="AH72" s="64" t="s">
        <v>430</v>
      </c>
      <c r="AI72" s="64" t="s">
        <v>430</v>
      </c>
      <c r="AJ72" s="64" t="s">
        <v>430</v>
      </c>
      <c r="AK72" s="140">
        <v>12951.035</v>
      </c>
      <c r="AL72" s="138" t="s">
        <v>1045</v>
      </c>
    </row>
    <row r="73" spans="1:38" ht="26.25" customHeight="1" thickBot="1" x14ac:dyDescent="0.3">
      <c r="A73" s="53" t="s">
        <v>53</v>
      </c>
      <c r="B73" s="57" t="s">
        <v>176</v>
      </c>
      <c r="C73" s="59" t="s">
        <v>177</v>
      </c>
      <c r="D73" s="56"/>
      <c r="E73" s="170" t="s">
        <v>429</v>
      </c>
      <c r="F73" s="170" t="s">
        <v>429</v>
      </c>
      <c r="G73" s="170" t="s">
        <v>429</v>
      </c>
      <c r="H73" s="170" t="s">
        <v>429</v>
      </c>
      <c r="I73" s="170">
        <v>0.65520839999999991</v>
      </c>
      <c r="J73" s="170">
        <v>0.92821189999999987</v>
      </c>
      <c r="K73" s="170">
        <v>1.092014</v>
      </c>
      <c r="L73" s="170">
        <v>6.5520839999999983E-2</v>
      </c>
      <c r="M73" s="170" t="s">
        <v>429</v>
      </c>
      <c r="N73" s="170" t="s">
        <v>429</v>
      </c>
      <c r="O73" s="170" t="s">
        <v>429</v>
      </c>
      <c r="P73" s="170" t="s">
        <v>429</v>
      </c>
      <c r="Q73" s="170" t="s">
        <v>429</v>
      </c>
      <c r="R73" s="170" t="s">
        <v>429</v>
      </c>
      <c r="S73" s="170" t="s">
        <v>429</v>
      </c>
      <c r="T73" s="170" t="s">
        <v>429</v>
      </c>
      <c r="U73" s="170" t="s">
        <v>429</v>
      </c>
      <c r="V73" s="170" t="s">
        <v>429</v>
      </c>
      <c r="W73" s="170" t="s">
        <v>429</v>
      </c>
      <c r="X73" s="170" t="s">
        <v>429</v>
      </c>
      <c r="Y73" s="170" t="s">
        <v>429</v>
      </c>
      <c r="Z73" s="170" t="s">
        <v>429</v>
      </c>
      <c r="AA73" s="170" t="s">
        <v>429</v>
      </c>
      <c r="AB73" s="170" t="s">
        <v>429</v>
      </c>
      <c r="AC73" s="170" t="s">
        <v>430</v>
      </c>
      <c r="AD73" s="170" t="s">
        <v>430</v>
      </c>
      <c r="AE73" s="274"/>
      <c r="AF73" s="64" t="s">
        <v>430</v>
      </c>
      <c r="AG73" s="64" t="s">
        <v>430</v>
      </c>
      <c r="AH73" s="64" t="s">
        <v>430</v>
      </c>
      <c r="AI73" s="64" t="s">
        <v>430</v>
      </c>
      <c r="AJ73" s="64" t="s">
        <v>430</v>
      </c>
      <c r="AK73" s="140">
        <v>1092.0139999999999</v>
      </c>
      <c r="AL73" s="138" t="s">
        <v>1046</v>
      </c>
    </row>
    <row r="74" spans="1:38" ht="26.25" customHeight="1" thickBot="1" x14ac:dyDescent="0.3">
      <c r="A74" s="53" t="s">
        <v>53</v>
      </c>
      <c r="B74" s="57" t="s">
        <v>178</v>
      </c>
      <c r="C74" s="59" t="s">
        <v>179</v>
      </c>
      <c r="D74" s="56"/>
      <c r="E74" s="181">
        <v>1.2166790000000001</v>
      </c>
      <c r="F74" s="170" t="s">
        <v>429</v>
      </c>
      <c r="G74" s="181">
        <v>5.4750555000000007</v>
      </c>
      <c r="H74" s="170" t="s">
        <v>429</v>
      </c>
      <c r="I74" s="181">
        <v>0.73000740000000008</v>
      </c>
      <c r="J74" s="181">
        <v>0.85167530000000002</v>
      </c>
      <c r="K74" s="181">
        <v>1.0950111000000002</v>
      </c>
      <c r="L74" s="170">
        <v>1.6790170199999999E-2</v>
      </c>
      <c r="M74" s="181">
        <v>146.00148000000002</v>
      </c>
      <c r="N74" s="170" t="s">
        <v>429</v>
      </c>
      <c r="O74" s="170" t="s">
        <v>429</v>
      </c>
      <c r="P74" s="170" t="s">
        <v>429</v>
      </c>
      <c r="Q74" s="170" t="s">
        <v>429</v>
      </c>
      <c r="R74" s="170" t="s">
        <v>429</v>
      </c>
      <c r="S74" s="170" t="s">
        <v>429</v>
      </c>
      <c r="T74" s="170" t="s">
        <v>429</v>
      </c>
      <c r="U74" s="170" t="s">
        <v>429</v>
      </c>
      <c r="V74" s="170" t="s">
        <v>429</v>
      </c>
      <c r="W74" s="170" t="s">
        <v>429</v>
      </c>
      <c r="X74" s="181">
        <v>10.950111000000001</v>
      </c>
      <c r="Y74" s="181">
        <v>10.950111000000001</v>
      </c>
      <c r="Z74" s="181">
        <v>10.950111000000001</v>
      </c>
      <c r="AA74" s="181">
        <v>1.3383469000000003</v>
      </c>
      <c r="AB74" s="181">
        <v>34.188679900000004</v>
      </c>
      <c r="AC74" s="170" t="s">
        <v>429</v>
      </c>
      <c r="AD74" s="170" t="s">
        <v>430</v>
      </c>
      <c r="AE74" s="274"/>
      <c r="AF74" s="64" t="s">
        <v>430</v>
      </c>
      <c r="AG74" s="64" t="s">
        <v>430</v>
      </c>
      <c r="AH74" s="64" t="s">
        <v>430</v>
      </c>
      <c r="AI74" s="64" t="s">
        <v>430</v>
      </c>
      <c r="AJ74" s="64" t="s">
        <v>430</v>
      </c>
      <c r="AK74" s="140">
        <v>1216.6790000000001</v>
      </c>
      <c r="AL74" s="138" t="s">
        <v>1047</v>
      </c>
    </row>
    <row r="75" spans="1:38" ht="26.25" customHeight="1" thickBot="1" x14ac:dyDescent="0.3">
      <c r="A75" s="53" t="s">
        <v>53</v>
      </c>
      <c r="B75" s="57" t="s">
        <v>180</v>
      </c>
      <c r="C75" s="59" t="s">
        <v>181</v>
      </c>
      <c r="D75" s="64"/>
      <c r="E75" s="170" t="s">
        <v>429</v>
      </c>
      <c r="F75" s="170" t="s">
        <v>429</v>
      </c>
      <c r="G75" s="181" t="s">
        <v>434</v>
      </c>
      <c r="H75" s="170" t="s">
        <v>429</v>
      </c>
      <c r="I75" s="170" t="s">
        <v>429</v>
      </c>
      <c r="J75" s="170" t="s">
        <v>429</v>
      </c>
      <c r="K75" s="181" t="s">
        <v>434</v>
      </c>
      <c r="L75" s="170" t="s">
        <v>429</v>
      </c>
      <c r="M75" s="170" t="s">
        <v>429</v>
      </c>
      <c r="N75" s="170" t="s">
        <v>429</v>
      </c>
      <c r="O75" s="170" t="s">
        <v>429</v>
      </c>
      <c r="P75" s="170" t="s">
        <v>429</v>
      </c>
      <c r="Q75" s="170" t="s">
        <v>429</v>
      </c>
      <c r="R75" s="170" t="s">
        <v>429</v>
      </c>
      <c r="S75" s="170" t="s">
        <v>429</v>
      </c>
      <c r="T75" s="170" t="s">
        <v>429</v>
      </c>
      <c r="U75" s="170" t="s">
        <v>429</v>
      </c>
      <c r="V75" s="170" t="s">
        <v>429</v>
      </c>
      <c r="W75" s="170" t="s">
        <v>429</v>
      </c>
      <c r="X75" s="170" t="s">
        <v>429</v>
      </c>
      <c r="Y75" s="170" t="s">
        <v>429</v>
      </c>
      <c r="Z75" s="170" t="s">
        <v>429</v>
      </c>
      <c r="AA75" s="170" t="s">
        <v>429</v>
      </c>
      <c r="AB75" s="170" t="s">
        <v>429</v>
      </c>
      <c r="AC75" s="170" t="s">
        <v>429</v>
      </c>
      <c r="AD75" s="170" t="s">
        <v>429</v>
      </c>
      <c r="AE75" s="274"/>
      <c r="AF75" s="64" t="s">
        <v>430</v>
      </c>
      <c r="AG75" s="64" t="s">
        <v>430</v>
      </c>
      <c r="AH75" s="64" t="s">
        <v>430</v>
      </c>
      <c r="AI75" s="64" t="s">
        <v>430</v>
      </c>
      <c r="AJ75" s="64" t="s">
        <v>430</v>
      </c>
      <c r="AK75" s="140" t="s">
        <v>434</v>
      </c>
      <c r="AL75" s="138" t="s">
        <v>182</v>
      </c>
    </row>
    <row r="76" spans="1:38" ht="26.25" customHeight="1" thickBot="1" x14ac:dyDescent="0.3">
      <c r="A76" s="53" t="s">
        <v>53</v>
      </c>
      <c r="B76" s="57" t="s">
        <v>183</v>
      </c>
      <c r="C76" s="59" t="s">
        <v>184</v>
      </c>
      <c r="D76" s="56"/>
      <c r="E76" s="170" t="s">
        <v>429</v>
      </c>
      <c r="F76" s="170" t="s">
        <v>429</v>
      </c>
      <c r="G76" s="181">
        <v>0.34055214999999994</v>
      </c>
      <c r="H76" s="170" t="s">
        <v>429</v>
      </c>
      <c r="I76" s="182">
        <v>4.1530750000000002E-4</v>
      </c>
      <c r="J76" s="182">
        <v>8.3061500000000004E-4</v>
      </c>
      <c r="K76" s="182">
        <v>9.9673800000000005E-4</v>
      </c>
      <c r="L76" s="170" t="s">
        <v>429</v>
      </c>
      <c r="M76" s="170" t="s">
        <v>429</v>
      </c>
      <c r="N76" s="180">
        <v>0.29902139999999999</v>
      </c>
      <c r="O76" s="180">
        <v>1.66123E-2</v>
      </c>
      <c r="P76" s="180">
        <v>1.66123E-2</v>
      </c>
      <c r="Q76" s="180">
        <v>1.66123E-2</v>
      </c>
      <c r="R76" s="170" t="s">
        <v>429</v>
      </c>
      <c r="S76" s="170" t="s">
        <v>429</v>
      </c>
      <c r="T76" s="170" t="s">
        <v>429</v>
      </c>
      <c r="U76" s="170" t="s">
        <v>429</v>
      </c>
      <c r="V76" s="181">
        <v>9.9673799999999979E-2</v>
      </c>
      <c r="W76" s="181">
        <v>0.74755349999999998</v>
      </c>
      <c r="X76" s="170" t="s">
        <v>429</v>
      </c>
      <c r="Y76" s="170" t="s">
        <v>429</v>
      </c>
      <c r="Z76" s="170" t="s">
        <v>429</v>
      </c>
      <c r="AA76" s="170" t="s">
        <v>429</v>
      </c>
      <c r="AB76" s="170" t="s">
        <v>429</v>
      </c>
      <c r="AC76" s="170" t="s">
        <v>429</v>
      </c>
      <c r="AD76" s="181">
        <v>0.33224599999999999</v>
      </c>
      <c r="AE76" s="274"/>
      <c r="AF76" s="64" t="s">
        <v>430</v>
      </c>
      <c r="AG76" s="64" t="s">
        <v>430</v>
      </c>
      <c r="AH76" s="64" t="s">
        <v>430</v>
      </c>
      <c r="AI76" s="64" t="s">
        <v>430</v>
      </c>
      <c r="AJ76" s="64" t="s">
        <v>430</v>
      </c>
      <c r="AK76" s="140">
        <v>166.12299999999999</v>
      </c>
      <c r="AL76" s="138" t="s">
        <v>1048</v>
      </c>
    </row>
    <row r="77" spans="1:38" ht="26.25" customHeight="1" thickBot="1" x14ac:dyDescent="0.3">
      <c r="A77" s="53" t="s">
        <v>53</v>
      </c>
      <c r="B77" s="57" t="s">
        <v>185</v>
      </c>
      <c r="C77" s="59" t="s">
        <v>186</v>
      </c>
      <c r="D77" s="56"/>
      <c r="E77" s="170" t="s">
        <v>429</v>
      </c>
      <c r="F77" s="170" t="s">
        <v>429</v>
      </c>
      <c r="G77" s="170">
        <v>0.35851949999999999</v>
      </c>
      <c r="H77" s="170" t="s">
        <v>429</v>
      </c>
      <c r="I77" s="174">
        <v>3.1868400000000002E-3</v>
      </c>
      <c r="J77" s="174">
        <v>3.4524099999999999E-3</v>
      </c>
      <c r="K77" s="174">
        <v>3.9835499999999998E-3</v>
      </c>
      <c r="L77" s="170" t="s">
        <v>429</v>
      </c>
      <c r="M77" s="170" t="s">
        <v>429</v>
      </c>
      <c r="N77" s="174">
        <v>5.3114000000000001E-2</v>
      </c>
      <c r="O77" s="174">
        <v>1.06228E-2</v>
      </c>
      <c r="P77" s="174">
        <v>1.06228E-2</v>
      </c>
      <c r="Q77" s="174">
        <v>7.9670999999999995E-3</v>
      </c>
      <c r="R77" s="170" t="s">
        <v>429</v>
      </c>
      <c r="S77" s="170" t="s">
        <v>429</v>
      </c>
      <c r="T77" s="170" t="s">
        <v>429</v>
      </c>
      <c r="U77" s="170" t="s">
        <v>429</v>
      </c>
      <c r="V77" s="174">
        <v>1.32785</v>
      </c>
      <c r="W77" s="174">
        <v>1.32785</v>
      </c>
      <c r="X77" s="170" t="s">
        <v>429</v>
      </c>
      <c r="Y77" s="170" t="s">
        <v>429</v>
      </c>
      <c r="Z77" s="170" t="s">
        <v>429</v>
      </c>
      <c r="AA77" s="170" t="s">
        <v>429</v>
      </c>
      <c r="AB77" s="170" t="s">
        <v>429</v>
      </c>
      <c r="AC77" s="170" t="s">
        <v>429</v>
      </c>
      <c r="AD77" s="181">
        <v>0.53113999999999995</v>
      </c>
      <c r="AE77" s="274"/>
      <c r="AF77" s="64" t="s">
        <v>430</v>
      </c>
      <c r="AG77" s="64" t="s">
        <v>430</v>
      </c>
      <c r="AH77" s="64" t="s">
        <v>430</v>
      </c>
      <c r="AI77" s="64" t="s">
        <v>430</v>
      </c>
      <c r="AJ77" s="64" t="s">
        <v>430</v>
      </c>
      <c r="AK77" s="140">
        <v>265.57</v>
      </c>
      <c r="AL77" s="138" t="s">
        <v>1049</v>
      </c>
    </row>
    <row r="78" spans="1:38" ht="26.25" customHeight="1" thickBot="1" x14ac:dyDescent="0.3">
      <c r="A78" s="53" t="s">
        <v>53</v>
      </c>
      <c r="B78" s="57" t="s">
        <v>187</v>
      </c>
      <c r="C78" s="59" t="s">
        <v>188</v>
      </c>
      <c r="D78" s="56"/>
      <c r="E78" s="170" t="s">
        <v>429</v>
      </c>
      <c r="F78" s="170" t="s">
        <v>429</v>
      </c>
      <c r="G78" s="181">
        <v>1.2415769999999999</v>
      </c>
      <c r="H78" s="170" t="s">
        <v>429</v>
      </c>
      <c r="I78" s="181">
        <v>7.8633209999999995E-2</v>
      </c>
      <c r="J78" s="181">
        <v>0.10346474999999999</v>
      </c>
      <c r="K78" s="181">
        <v>0.13243488</v>
      </c>
      <c r="L78" s="173">
        <v>7.8633209999999992E-5</v>
      </c>
      <c r="M78" s="170" t="s">
        <v>429</v>
      </c>
      <c r="N78" s="181">
        <v>7.863321</v>
      </c>
      <c r="O78" s="181">
        <v>4.5524489999999993</v>
      </c>
      <c r="P78" s="181">
        <v>9.5187569999999992E-3</v>
      </c>
      <c r="Q78" s="181">
        <v>1.6554359999999999</v>
      </c>
      <c r="R78" s="181">
        <v>6.6217439999999996</v>
      </c>
      <c r="S78" s="181">
        <v>13.243487999999999</v>
      </c>
      <c r="T78" s="181">
        <v>5.7940259999999997</v>
      </c>
      <c r="U78" s="170" t="s">
        <v>429</v>
      </c>
      <c r="V78" s="170" t="s">
        <v>429</v>
      </c>
      <c r="W78" s="174">
        <v>2.0692949999999999</v>
      </c>
      <c r="X78" s="170" t="s">
        <v>429</v>
      </c>
      <c r="Y78" s="170" t="s">
        <v>429</v>
      </c>
      <c r="Z78" s="170" t="s">
        <v>429</v>
      </c>
      <c r="AA78" s="170" t="s">
        <v>429</v>
      </c>
      <c r="AB78" s="170" t="s">
        <v>429</v>
      </c>
      <c r="AC78" s="170" t="s">
        <v>429</v>
      </c>
      <c r="AD78" s="181">
        <v>0.3724731</v>
      </c>
      <c r="AE78" s="274"/>
      <c r="AF78" s="64" t="s">
        <v>430</v>
      </c>
      <c r="AG78" s="64" t="s">
        <v>430</v>
      </c>
      <c r="AH78" s="64" t="s">
        <v>430</v>
      </c>
      <c r="AI78" s="64" t="s">
        <v>430</v>
      </c>
      <c r="AJ78" s="64" t="s">
        <v>430</v>
      </c>
      <c r="AK78" s="140">
        <v>413.85899999999998</v>
      </c>
      <c r="AL78" s="138" t="s">
        <v>1050</v>
      </c>
    </row>
    <row r="79" spans="1:38" ht="26.25" customHeight="1" thickBot="1" x14ac:dyDescent="0.3">
      <c r="A79" s="53" t="s">
        <v>53</v>
      </c>
      <c r="B79" s="57" t="s">
        <v>189</v>
      </c>
      <c r="C79" s="59" t="s">
        <v>190</v>
      </c>
      <c r="D79" s="56"/>
      <c r="E79" s="170" t="s">
        <v>429</v>
      </c>
      <c r="F79" s="170" t="s">
        <v>429</v>
      </c>
      <c r="G79" s="170" t="s">
        <v>434</v>
      </c>
      <c r="H79" s="170" t="s">
        <v>429</v>
      </c>
      <c r="I79" s="170" t="s">
        <v>429</v>
      </c>
      <c r="J79" s="170" t="s">
        <v>429</v>
      </c>
      <c r="K79" s="170" t="s">
        <v>434</v>
      </c>
      <c r="L79" s="170" t="s">
        <v>429</v>
      </c>
      <c r="M79" s="170" t="s">
        <v>429</v>
      </c>
      <c r="N79" s="170" t="s">
        <v>429</v>
      </c>
      <c r="O79" s="170" t="s">
        <v>429</v>
      </c>
      <c r="P79" s="170" t="s">
        <v>429</v>
      </c>
      <c r="Q79" s="170" t="s">
        <v>429</v>
      </c>
      <c r="R79" s="170" t="s">
        <v>429</v>
      </c>
      <c r="S79" s="170" t="s">
        <v>429</v>
      </c>
      <c r="T79" s="170" t="s">
        <v>434</v>
      </c>
      <c r="U79" s="170" t="s">
        <v>429</v>
      </c>
      <c r="V79" s="170" t="s">
        <v>429</v>
      </c>
      <c r="W79" s="170" t="s">
        <v>429</v>
      </c>
      <c r="X79" s="170" t="s">
        <v>429</v>
      </c>
      <c r="Y79" s="170" t="s">
        <v>429</v>
      </c>
      <c r="Z79" s="170" t="s">
        <v>429</v>
      </c>
      <c r="AA79" s="170" t="s">
        <v>429</v>
      </c>
      <c r="AB79" s="170" t="s">
        <v>429</v>
      </c>
      <c r="AC79" s="170" t="s">
        <v>434</v>
      </c>
      <c r="AD79" s="170" t="s">
        <v>429</v>
      </c>
      <c r="AE79" s="274"/>
      <c r="AF79" s="64" t="s">
        <v>430</v>
      </c>
      <c r="AG79" s="64" t="s">
        <v>430</v>
      </c>
      <c r="AH79" s="64" t="s">
        <v>430</v>
      </c>
      <c r="AI79" s="64" t="s">
        <v>430</v>
      </c>
      <c r="AJ79" s="64" t="s">
        <v>430</v>
      </c>
      <c r="AK79" s="140" t="s">
        <v>434</v>
      </c>
      <c r="AL79" s="138" t="s">
        <v>191</v>
      </c>
    </row>
    <row r="80" spans="1:38" ht="26.25" customHeight="1" thickBot="1" x14ac:dyDescent="0.3">
      <c r="A80" s="53" t="s">
        <v>53</v>
      </c>
      <c r="B80" s="57" t="s">
        <v>192</v>
      </c>
      <c r="C80" s="59" t="s">
        <v>193</v>
      </c>
      <c r="D80" s="56"/>
      <c r="E80" s="170" t="s">
        <v>429</v>
      </c>
      <c r="F80" s="170" t="s">
        <v>429</v>
      </c>
      <c r="G80" s="181">
        <v>0.59714199999999995</v>
      </c>
      <c r="H80" s="170" t="s">
        <v>429</v>
      </c>
      <c r="I80" s="170" t="s">
        <v>429</v>
      </c>
      <c r="J80" s="170" t="s">
        <v>429</v>
      </c>
      <c r="K80" s="181">
        <v>0.36747199999999997</v>
      </c>
      <c r="L80" s="170" t="s">
        <v>429</v>
      </c>
      <c r="M80" s="170" t="s">
        <v>429</v>
      </c>
      <c r="N80" s="170" t="s">
        <v>429</v>
      </c>
      <c r="O80" s="170" t="s">
        <v>429</v>
      </c>
      <c r="P80" s="170" t="s">
        <v>429</v>
      </c>
      <c r="Q80" s="170" t="s">
        <v>429</v>
      </c>
      <c r="R80" s="170" t="s">
        <v>429</v>
      </c>
      <c r="S80" s="170" t="s">
        <v>429</v>
      </c>
      <c r="T80" s="170" t="s">
        <v>429</v>
      </c>
      <c r="U80" s="170" t="s">
        <v>429</v>
      </c>
      <c r="V80" s="170" t="s">
        <v>429</v>
      </c>
      <c r="W80" s="170" t="s">
        <v>429</v>
      </c>
      <c r="X80" s="170" t="s">
        <v>429</v>
      </c>
      <c r="Y80" s="170" t="s">
        <v>429</v>
      </c>
      <c r="Z80" s="170" t="s">
        <v>429</v>
      </c>
      <c r="AA80" s="170" t="s">
        <v>429</v>
      </c>
      <c r="AB80" s="170" t="s">
        <v>429</v>
      </c>
      <c r="AC80" s="170" t="s">
        <v>429</v>
      </c>
      <c r="AD80" s="170" t="s">
        <v>429</v>
      </c>
      <c r="AE80" s="274"/>
      <c r="AF80" s="64" t="s">
        <v>430</v>
      </c>
      <c r="AG80" s="64" t="s">
        <v>430</v>
      </c>
      <c r="AH80" s="64" t="s">
        <v>430</v>
      </c>
      <c r="AI80" s="64" t="s">
        <v>430</v>
      </c>
      <c r="AJ80" s="64" t="s">
        <v>430</v>
      </c>
      <c r="AK80" s="140">
        <v>22.966999999999999</v>
      </c>
      <c r="AL80" s="138" t="s">
        <v>399</v>
      </c>
    </row>
    <row r="81" spans="1:38" ht="26.25" customHeight="1" thickBot="1" x14ac:dyDescent="0.3">
      <c r="A81" s="53" t="s">
        <v>53</v>
      </c>
      <c r="B81" s="57" t="s">
        <v>194</v>
      </c>
      <c r="C81" s="59" t="s">
        <v>195</v>
      </c>
      <c r="D81" s="56"/>
      <c r="E81" s="170" t="s">
        <v>430</v>
      </c>
      <c r="F81" s="170" t="s">
        <v>430</v>
      </c>
      <c r="G81" s="170" t="s">
        <v>430</v>
      </c>
      <c r="H81" s="170" t="s">
        <v>430</v>
      </c>
      <c r="I81" s="170" t="s">
        <v>430</v>
      </c>
      <c r="J81" s="170" t="s">
        <v>430</v>
      </c>
      <c r="K81" s="170" t="s">
        <v>430</v>
      </c>
      <c r="L81" s="170" t="s">
        <v>430</v>
      </c>
      <c r="M81" s="170" t="s">
        <v>430</v>
      </c>
      <c r="N81" s="170" t="s">
        <v>430</v>
      </c>
      <c r="O81" s="170" t="s">
        <v>430</v>
      </c>
      <c r="P81" s="170" t="s">
        <v>430</v>
      </c>
      <c r="Q81" s="170" t="s">
        <v>430</v>
      </c>
      <c r="R81" s="170" t="s">
        <v>430</v>
      </c>
      <c r="S81" s="170" t="s">
        <v>430</v>
      </c>
      <c r="T81" s="170" t="s">
        <v>430</v>
      </c>
      <c r="U81" s="170" t="s">
        <v>430</v>
      </c>
      <c r="V81" s="170" t="s">
        <v>430</v>
      </c>
      <c r="W81" s="170" t="s">
        <v>430</v>
      </c>
      <c r="X81" s="170" t="s">
        <v>430</v>
      </c>
      <c r="Y81" s="170" t="s">
        <v>430</v>
      </c>
      <c r="Z81" s="170" t="s">
        <v>430</v>
      </c>
      <c r="AA81" s="170" t="s">
        <v>430</v>
      </c>
      <c r="AB81" s="170" t="s">
        <v>430</v>
      </c>
      <c r="AC81" s="170" t="s">
        <v>430</v>
      </c>
      <c r="AD81" s="170" t="s">
        <v>430</v>
      </c>
      <c r="AE81" s="274"/>
      <c r="AF81" s="64" t="s">
        <v>430</v>
      </c>
      <c r="AG81" s="64" t="s">
        <v>430</v>
      </c>
      <c r="AH81" s="64" t="s">
        <v>430</v>
      </c>
      <c r="AI81" s="64" t="s">
        <v>430</v>
      </c>
      <c r="AJ81" s="64" t="s">
        <v>430</v>
      </c>
      <c r="AK81" s="140" t="s">
        <v>431</v>
      </c>
      <c r="AL81" s="138" t="s">
        <v>572</v>
      </c>
    </row>
    <row r="82" spans="1:38" ht="26.25" customHeight="1" thickBot="1" x14ac:dyDescent="0.3">
      <c r="A82" s="53" t="s">
        <v>196</v>
      </c>
      <c r="B82" s="57" t="s">
        <v>197</v>
      </c>
      <c r="C82" s="62" t="s">
        <v>198</v>
      </c>
      <c r="D82" s="56"/>
      <c r="E82" s="170" t="s">
        <v>430</v>
      </c>
      <c r="F82" s="170">
        <v>17.835206399999997</v>
      </c>
      <c r="G82" s="170" t="s">
        <v>430</v>
      </c>
      <c r="H82" s="170" t="s">
        <v>430</v>
      </c>
      <c r="I82" s="170" t="s">
        <v>429</v>
      </c>
      <c r="J82" s="170" t="s">
        <v>430</v>
      </c>
      <c r="K82" s="170" t="s">
        <v>430</v>
      </c>
      <c r="L82" s="170" t="s">
        <v>430</v>
      </c>
      <c r="M82" s="170" t="s">
        <v>430</v>
      </c>
      <c r="N82" s="170" t="s">
        <v>430</v>
      </c>
      <c r="O82" s="170" t="s">
        <v>430</v>
      </c>
      <c r="P82" s="170" t="s">
        <v>430</v>
      </c>
      <c r="Q82" s="170" t="s">
        <v>430</v>
      </c>
      <c r="R82" s="170" t="s">
        <v>430</v>
      </c>
      <c r="S82" s="170" t="s">
        <v>430</v>
      </c>
      <c r="T82" s="170" t="s">
        <v>430</v>
      </c>
      <c r="U82" s="170" t="s">
        <v>430</v>
      </c>
      <c r="V82" s="170" t="s">
        <v>430</v>
      </c>
      <c r="W82" s="170" t="s">
        <v>430</v>
      </c>
      <c r="X82" s="170" t="s">
        <v>430</v>
      </c>
      <c r="Y82" s="170" t="s">
        <v>430</v>
      </c>
      <c r="Z82" s="170" t="s">
        <v>430</v>
      </c>
      <c r="AA82" s="170" t="s">
        <v>430</v>
      </c>
      <c r="AB82" s="170" t="s">
        <v>430</v>
      </c>
      <c r="AC82" s="170" t="s">
        <v>430</v>
      </c>
      <c r="AD82" s="56" t="s">
        <v>430</v>
      </c>
      <c r="AE82" s="276"/>
      <c r="AF82" s="56" t="s">
        <v>430</v>
      </c>
      <c r="AG82" s="56" t="s">
        <v>430</v>
      </c>
      <c r="AH82" s="56" t="s">
        <v>430</v>
      </c>
      <c r="AI82" s="56" t="s">
        <v>430</v>
      </c>
      <c r="AJ82" s="56" t="s">
        <v>430</v>
      </c>
      <c r="AK82" s="56">
        <v>14862672</v>
      </c>
      <c r="AL82" s="200" t="s">
        <v>1066</v>
      </c>
    </row>
    <row r="83" spans="1:38" ht="26.25" customHeight="1" thickBot="1" x14ac:dyDescent="0.3">
      <c r="A83" s="53" t="s">
        <v>53</v>
      </c>
      <c r="B83" s="61" t="s">
        <v>199</v>
      </c>
      <c r="C83" s="62" t="s">
        <v>200</v>
      </c>
      <c r="D83" s="56"/>
      <c r="E83" s="56" t="s">
        <v>429</v>
      </c>
      <c r="F83" s="56">
        <v>2.9E-5</v>
      </c>
      <c r="G83" s="56" t="s">
        <v>429</v>
      </c>
      <c r="H83" s="56" t="s">
        <v>430</v>
      </c>
      <c r="I83" s="56">
        <v>7.36E-4</v>
      </c>
      <c r="J83" s="56">
        <v>5.5199999999999997E-3</v>
      </c>
      <c r="K83" s="56">
        <v>2.5760000000000002E-2</v>
      </c>
      <c r="L83" s="56">
        <v>4.1999999999999998E-5</v>
      </c>
      <c r="M83" s="56" t="s">
        <v>429</v>
      </c>
      <c r="N83" s="56" t="s">
        <v>430</v>
      </c>
      <c r="O83" s="56" t="s">
        <v>430</v>
      </c>
      <c r="P83" s="56" t="s">
        <v>430</v>
      </c>
      <c r="Q83" s="56" t="s">
        <v>430</v>
      </c>
      <c r="R83" s="56" t="s">
        <v>430</v>
      </c>
      <c r="S83" s="56" t="s">
        <v>430</v>
      </c>
      <c r="T83" s="56" t="s">
        <v>430</v>
      </c>
      <c r="U83" s="56" t="s">
        <v>430</v>
      </c>
      <c r="V83" s="56" t="s">
        <v>430</v>
      </c>
      <c r="W83" s="56" t="s">
        <v>429</v>
      </c>
      <c r="X83" s="56" t="s">
        <v>429</v>
      </c>
      <c r="Y83" s="56" t="s">
        <v>429</v>
      </c>
      <c r="Z83" s="56" t="s">
        <v>429</v>
      </c>
      <c r="AA83" s="56" t="s">
        <v>429</v>
      </c>
      <c r="AB83" s="56" t="s">
        <v>429</v>
      </c>
      <c r="AC83" s="56" t="s">
        <v>429</v>
      </c>
      <c r="AD83" s="56" t="s">
        <v>430</v>
      </c>
      <c r="AE83" s="276"/>
      <c r="AF83" s="56" t="s">
        <v>430</v>
      </c>
      <c r="AG83" s="56" t="s">
        <v>430</v>
      </c>
      <c r="AH83" s="56" t="s">
        <v>430</v>
      </c>
      <c r="AI83" s="56" t="s">
        <v>430</v>
      </c>
      <c r="AJ83" s="56" t="s">
        <v>430</v>
      </c>
      <c r="AK83" s="56" t="s">
        <v>429</v>
      </c>
      <c r="AL83" s="200" t="s">
        <v>1067</v>
      </c>
    </row>
    <row r="84" spans="1:38" ht="26.25" customHeight="1" thickBot="1" x14ac:dyDescent="0.3">
      <c r="A84" s="53" t="s">
        <v>53</v>
      </c>
      <c r="B84" s="61" t="s">
        <v>201</v>
      </c>
      <c r="C84" s="62" t="s">
        <v>202</v>
      </c>
      <c r="D84" s="56"/>
      <c r="E84" s="56" t="s">
        <v>429</v>
      </c>
      <c r="F84" s="56">
        <v>2.153E-3</v>
      </c>
      <c r="G84" s="56" t="s">
        <v>430</v>
      </c>
      <c r="H84" s="56" t="s">
        <v>430</v>
      </c>
      <c r="I84" s="56">
        <v>1.325E-3</v>
      </c>
      <c r="J84" s="56">
        <v>6.6239999999999997E-3</v>
      </c>
      <c r="K84" s="56">
        <v>2.6495999999999999E-2</v>
      </c>
      <c r="L84" s="56">
        <v>0</v>
      </c>
      <c r="M84" s="56">
        <v>1.5699999999999999E-4</v>
      </c>
      <c r="N84" s="56" t="s">
        <v>429</v>
      </c>
      <c r="O84" s="56" t="s">
        <v>429</v>
      </c>
      <c r="P84" s="56" t="s">
        <v>429</v>
      </c>
      <c r="Q84" s="56" t="s">
        <v>430</v>
      </c>
      <c r="R84" s="56" t="s">
        <v>430</v>
      </c>
      <c r="S84" s="56" t="s">
        <v>430</v>
      </c>
      <c r="T84" s="56" t="s">
        <v>430</v>
      </c>
      <c r="U84" s="56" t="s">
        <v>430</v>
      </c>
      <c r="V84" s="56" t="s">
        <v>430</v>
      </c>
      <c r="W84" s="56" t="s">
        <v>429</v>
      </c>
      <c r="X84" s="56" t="s">
        <v>429</v>
      </c>
      <c r="Y84" s="56" t="s">
        <v>429</v>
      </c>
      <c r="Z84" s="56" t="s">
        <v>429</v>
      </c>
      <c r="AA84" s="56" t="s">
        <v>429</v>
      </c>
      <c r="AB84" s="56" t="s">
        <v>429</v>
      </c>
      <c r="AC84" s="56" t="s">
        <v>429</v>
      </c>
      <c r="AD84" s="56" t="s">
        <v>430</v>
      </c>
      <c r="AE84" s="276"/>
      <c r="AF84" s="56" t="s">
        <v>430</v>
      </c>
      <c r="AG84" s="56" t="s">
        <v>430</v>
      </c>
      <c r="AH84" s="56" t="s">
        <v>430</v>
      </c>
      <c r="AI84" s="56" t="s">
        <v>430</v>
      </c>
      <c r="AJ84" s="56" t="s">
        <v>430</v>
      </c>
      <c r="AK84" s="56" t="s">
        <v>429</v>
      </c>
      <c r="AL84" s="200" t="s">
        <v>399</v>
      </c>
    </row>
    <row r="85" spans="1:38" ht="26.25" customHeight="1" thickBot="1" x14ac:dyDescent="0.3">
      <c r="A85" s="53" t="s">
        <v>196</v>
      </c>
      <c r="B85" s="59" t="s">
        <v>203</v>
      </c>
      <c r="C85" s="62" t="s">
        <v>390</v>
      </c>
      <c r="D85" s="56"/>
      <c r="E85" s="56" t="s">
        <v>430</v>
      </c>
      <c r="F85" s="56">
        <v>3.5280000000000005</v>
      </c>
      <c r="G85" s="56" t="s">
        <v>430</v>
      </c>
      <c r="H85" s="56" t="s">
        <v>430</v>
      </c>
      <c r="I85" s="56" t="s">
        <v>430</v>
      </c>
      <c r="J85" s="56" t="s">
        <v>430</v>
      </c>
      <c r="K85" s="56" t="s">
        <v>430</v>
      </c>
      <c r="L85" s="56" t="s">
        <v>430</v>
      </c>
      <c r="M85" s="56" t="s">
        <v>430</v>
      </c>
      <c r="N85" s="56" t="s">
        <v>430</v>
      </c>
      <c r="O85" s="56" t="s">
        <v>430</v>
      </c>
      <c r="P85" s="56" t="s">
        <v>430</v>
      </c>
      <c r="Q85" s="56" t="s">
        <v>430</v>
      </c>
      <c r="R85" s="56" t="s">
        <v>430</v>
      </c>
      <c r="S85" s="56" t="s">
        <v>430</v>
      </c>
      <c r="T85" s="56" t="s">
        <v>430</v>
      </c>
      <c r="U85" s="56" t="s">
        <v>430</v>
      </c>
      <c r="V85" s="56" t="s">
        <v>430</v>
      </c>
      <c r="W85" s="56" t="s">
        <v>430</v>
      </c>
      <c r="X85" s="56" t="s">
        <v>430</v>
      </c>
      <c r="Y85" s="56" t="s">
        <v>430</v>
      </c>
      <c r="Z85" s="56" t="s">
        <v>430</v>
      </c>
      <c r="AA85" s="56" t="s">
        <v>430</v>
      </c>
      <c r="AB85" s="56" t="s">
        <v>430</v>
      </c>
      <c r="AC85" s="56" t="s">
        <v>430</v>
      </c>
      <c r="AD85" s="56" t="s">
        <v>430</v>
      </c>
      <c r="AE85" s="276"/>
      <c r="AF85" s="56" t="s">
        <v>430</v>
      </c>
      <c r="AG85" s="56" t="s">
        <v>430</v>
      </c>
      <c r="AH85" s="56" t="s">
        <v>430</v>
      </c>
      <c r="AI85" s="56" t="s">
        <v>430</v>
      </c>
      <c r="AJ85" s="56" t="s">
        <v>430</v>
      </c>
      <c r="AK85" s="56" t="s">
        <v>429</v>
      </c>
      <c r="AL85" s="200" t="s">
        <v>204</v>
      </c>
    </row>
    <row r="86" spans="1:38" ht="26.25" customHeight="1" thickBot="1" x14ac:dyDescent="0.3">
      <c r="A86" s="53" t="s">
        <v>196</v>
      </c>
      <c r="B86" s="59" t="s">
        <v>205</v>
      </c>
      <c r="C86" s="62" t="s">
        <v>206</v>
      </c>
      <c r="D86" s="56"/>
      <c r="E86" s="170" t="s">
        <v>430</v>
      </c>
      <c r="F86" s="170" t="s">
        <v>429</v>
      </c>
      <c r="G86" s="170" t="s">
        <v>430</v>
      </c>
      <c r="H86" s="170" t="s">
        <v>430</v>
      </c>
      <c r="I86" s="170" t="s">
        <v>429</v>
      </c>
      <c r="J86" s="170" t="s">
        <v>430</v>
      </c>
      <c r="K86" s="170" t="s">
        <v>430</v>
      </c>
      <c r="L86" s="170" t="s">
        <v>430</v>
      </c>
      <c r="M86" s="170" t="s">
        <v>430</v>
      </c>
      <c r="N86" s="170" t="s">
        <v>430</v>
      </c>
      <c r="O86" s="170" t="s">
        <v>430</v>
      </c>
      <c r="P86" s="170" t="s">
        <v>430</v>
      </c>
      <c r="Q86" s="170" t="s">
        <v>430</v>
      </c>
      <c r="R86" s="170" t="s">
        <v>430</v>
      </c>
      <c r="S86" s="170" t="s">
        <v>430</v>
      </c>
      <c r="T86" s="170" t="s">
        <v>430</v>
      </c>
      <c r="U86" s="170" t="s">
        <v>430</v>
      </c>
      <c r="V86" s="170" t="s">
        <v>430</v>
      </c>
      <c r="W86" s="170" t="s">
        <v>430</v>
      </c>
      <c r="X86" s="170" t="s">
        <v>430</v>
      </c>
      <c r="Y86" s="170" t="s">
        <v>430</v>
      </c>
      <c r="Z86" s="170" t="s">
        <v>430</v>
      </c>
      <c r="AA86" s="170" t="s">
        <v>430</v>
      </c>
      <c r="AB86" s="170" t="s">
        <v>430</v>
      </c>
      <c r="AC86" s="170" t="s">
        <v>430</v>
      </c>
      <c r="AD86" s="170" t="s">
        <v>430</v>
      </c>
      <c r="AE86" s="276"/>
      <c r="AF86" s="56" t="s">
        <v>430</v>
      </c>
      <c r="AG86" s="56" t="s">
        <v>430</v>
      </c>
      <c r="AH86" s="56" t="s">
        <v>430</v>
      </c>
      <c r="AI86" s="56" t="s">
        <v>430</v>
      </c>
      <c r="AJ86" s="56" t="s">
        <v>430</v>
      </c>
      <c r="AK86" s="56" t="s">
        <v>429</v>
      </c>
      <c r="AL86" s="200" t="s">
        <v>207</v>
      </c>
    </row>
    <row r="87" spans="1:38" ht="26.25" customHeight="1" thickBot="1" x14ac:dyDescent="0.3">
      <c r="A87" s="53" t="s">
        <v>196</v>
      </c>
      <c r="B87" s="59" t="s">
        <v>208</v>
      </c>
      <c r="C87" s="62" t="s">
        <v>209</v>
      </c>
      <c r="D87" s="56"/>
      <c r="E87" s="170" t="s">
        <v>430</v>
      </c>
      <c r="F87" s="170">
        <v>0.178352064</v>
      </c>
      <c r="G87" s="170" t="s">
        <v>430</v>
      </c>
      <c r="H87" s="170" t="s">
        <v>430</v>
      </c>
      <c r="I87" s="170" t="s">
        <v>429</v>
      </c>
      <c r="J87" s="170" t="s">
        <v>430</v>
      </c>
      <c r="K87" s="170" t="s">
        <v>430</v>
      </c>
      <c r="L87" s="170" t="s">
        <v>430</v>
      </c>
      <c r="M87" s="170" t="s">
        <v>430</v>
      </c>
      <c r="N87" s="170" t="s">
        <v>430</v>
      </c>
      <c r="O87" s="170" t="s">
        <v>430</v>
      </c>
      <c r="P87" s="170" t="s">
        <v>430</v>
      </c>
      <c r="Q87" s="170" t="s">
        <v>430</v>
      </c>
      <c r="R87" s="170" t="s">
        <v>430</v>
      </c>
      <c r="S87" s="170" t="s">
        <v>430</v>
      </c>
      <c r="T87" s="170" t="s">
        <v>430</v>
      </c>
      <c r="U87" s="170" t="s">
        <v>430</v>
      </c>
      <c r="V87" s="170" t="s">
        <v>430</v>
      </c>
      <c r="W87" s="170" t="s">
        <v>430</v>
      </c>
      <c r="X87" s="170" t="s">
        <v>430</v>
      </c>
      <c r="Y87" s="170" t="s">
        <v>430</v>
      </c>
      <c r="Z87" s="170" t="s">
        <v>430</v>
      </c>
      <c r="AA87" s="170" t="s">
        <v>430</v>
      </c>
      <c r="AB87" s="170" t="s">
        <v>430</v>
      </c>
      <c r="AC87" s="170" t="s">
        <v>430</v>
      </c>
      <c r="AD87" s="170" t="s">
        <v>430</v>
      </c>
      <c r="AE87" s="276"/>
      <c r="AF87" s="56" t="s">
        <v>430</v>
      </c>
      <c r="AG87" s="56" t="s">
        <v>430</v>
      </c>
      <c r="AH87" s="56" t="s">
        <v>430</v>
      </c>
      <c r="AI87" s="56" t="s">
        <v>430</v>
      </c>
      <c r="AJ87" s="56" t="s">
        <v>430</v>
      </c>
      <c r="AK87" s="56">
        <v>14862672</v>
      </c>
      <c r="AL87" s="200" t="s">
        <v>1066</v>
      </c>
    </row>
    <row r="88" spans="1:38" ht="26.25" customHeight="1" thickBot="1" x14ac:dyDescent="0.3">
      <c r="A88" s="53" t="s">
        <v>196</v>
      </c>
      <c r="B88" s="59" t="s">
        <v>210</v>
      </c>
      <c r="C88" s="62" t="s">
        <v>211</v>
      </c>
      <c r="D88" s="56"/>
      <c r="E88" s="171" t="s">
        <v>429</v>
      </c>
      <c r="F88" s="171">
        <v>2.4060000000000002E-2</v>
      </c>
      <c r="G88" s="171" t="s">
        <v>429</v>
      </c>
      <c r="H88" s="171" t="s">
        <v>429</v>
      </c>
      <c r="I88" s="171" t="s">
        <v>429</v>
      </c>
      <c r="J88" s="171" t="s">
        <v>429</v>
      </c>
      <c r="K88" s="171" t="s">
        <v>429</v>
      </c>
      <c r="L88" s="171" t="s">
        <v>429</v>
      </c>
      <c r="M88" s="171" t="s">
        <v>429</v>
      </c>
      <c r="N88" s="171" t="s">
        <v>429</v>
      </c>
      <c r="O88" s="171" t="s">
        <v>429</v>
      </c>
      <c r="P88" s="171" t="s">
        <v>429</v>
      </c>
      <c r="Q88" s="171" t="s">
        <v>429</v>
      </c>
      <c r="R88" s="171" t="s">
        <v>429</v>
      </c>
      <c r="S88" s="171" t="s">
        <v>429</v>
      </c>
      <c r="T88" s="171" t="s">
        <v>429</v>
      </c>
      <c r="U88" s="171" t="s">
        <v>429</v>
      </c>
      <c r="V88" s="171" t="s">
        <v>429</v>
      </c>
      <c r="W88" s="171" t="s">
        <v>429</v>
      </c>
      <c r="X88" s="171" t="s">
        <v>429</v>
      </c>
      <c r="Y88" s="171" t="s">
        <v>429</v>
      </c>
      <c r="Z88" s="171" t="s">
        <v>429</v>
      </c>
      <c r="AA88" s="171" t="s">
        <v>429</v>
      </c>
      <c r="AB88" s="171" t="s">
        <v>429</v>
      </c>
      <c r="AC88" s="171" t="s">
        <v>429</v>
      </c>
      <c r="AD88" s="171" t="s">
        <v>429</v>
      </c>
      <c r="AE88" s="276"/>
      <c r="AF88" s="56" t="s">
        <v>430</v>
      </c>
      <c r="AG88" s="56" t="s">
        <v>430</v>
      </c>
      <c r="AH88" s="56" t="s">
        <v>430</v>
      </c>
      <c r="AI88" s="56" t="s">
        <v>430</v>
      </c>
      <c r="AJ88" s="56" t="s">
        <v>430</v>
      </c>
      <c r="AK88" s="56">
        <v>2406</v>
      </c>
      <c r="AL88" s="200" t="s">
        <v>976</v>
      </c>
    </row>
    <row r="89" spans="1:38" ht="26.25" customHeight="1" thickBot="1" x14ac:dyDescent="0.3">
      <c r="A89" s="53" t="s">
        <v>196</v>
      </c>
      <c r="B89" s="59" t="s">
        <v>212</v>
      </c>
      <c r="C89" s="62" t="s">
        <v>213</v>
      </c>
      <c r="D89" s="56"/>
      <c r="E89" s="170" t="s">
        <v>430</v>
      </c>
      <c r="F89" s="170" t="s">
        <v>429</v>
      </c>
      <c r="G89" s="170" t="s">
        <v>430</v>
      </c>
      <c r="H89" s="170" t="s">
        <v>430</v>
      </c>
      <c r="I89" s="171" t="s">
        <v>429</v>
      </c>
      <c r="J89" s="170" t="s">
        <v>430</v>
      </c>
      <c r="K89" s="170" t="s">
        <v>430</v>
      </c>
      <c r="L89" s="171" t="s">
        <v>429</v>
      </c>
      <c r="M89" s="170" t="s">
        <v>430</v>
      </c>
      <c r="N89" s="170" t="s">
        <v>430</v>
      </c>
      <c r="O89" s="170" t="s">
        <v>430</v>
      </c>
      <c r="P89" s="170" t="s">
        <v>430</v>
      </c>
      <c r="Q89" s="170" t="s">
        <v>430</v>
      </c>
      <c r="R89" s="170" t="s">
        <v>430</v>
      </c>
      <c r="S89" s="170" t="s">
        <v>430</v>
      </c>
      <c r="T89" s="170" t="s">
        <v>430</v>
      </c>
      <c r="U89" s="170" t="s">
        <v>430</v>
      </c>
      <c r="V89" s="170" t="s">
        <v>430</v>
      </c>
      <c r="W89" s="170" t="s">
        <v>430</v>
      </c>
      <c r="X89" s="170" t="s">
        <v>430</v>
      </c>
      <c r="Y89" s="170" t="s">
        <v>430</v>
      </c>
      <c r="Z89" s="170" t="s">
        <v>430</v>
      </c>
      <c r="AA89" s="170" t="s">
        <v>430</v>
      </c>
      <c r="AB89" s="170" t="s">
        <v>430</v>
      </c>
      <c r="AC89" s="170" t="s">
        <v>430</v>
      </c>
      <c r="AD89" s="170" t="s">
        <v>430</v>
      </c>
      <c r="AE89" s="276"/>
      <c r="AF89" s="56" t="s">
        <v>430</v>
      </c>
      <c r="AG89" s="56" t="s">
        <v>430</v>
      </c>
      <c r="AH89" s="56" t="s">
        <v>430</v>
      </c>
      <c r="AI89" s="56" t="s">
        <v>430</v>
      </c>
      <c r="AJ89" s="56" t="s">
        <v>430</v>
      </c>
      <c r="AK89" s="56" t="s">
        <v>429</v>
      </c>
      <c r="AL89" s="200" t="s">
        <v>399</v>
      </c>
    </row>
    <row r="90" spans="1:38" s="4" customFormat="1" ht="26.25" customHeight="1" thickBot="1" x14ac:dyDescent="0.25">
      <c r="A90" s="53" t="s">
        <v>196</v>
      </c>
      <c r="B90" s="59" t="s">
        <v>214</v>
      </c>
      <c r="C90" s="62" t="s">
        <v>215</v>
      </c>
      <c r="D90" s="56"/>
      <c r="E90" s="170" t="s">
        <v>429</v>
      </c>
      <c r="F90" s="171">
        <v>1.0238000000000001E-2</v>
      </c>
      <c r="G90" s="170" t="s">
        <v>429</v>
      </c>
      <c r="H90" s="170" t="s">
        <v>429</v>
      </c>
      <c r="I90" s="170" t="s">
        <v>429</v>
      </c>
      <c r="J90" s="170" t="s">
        <v>429</v>
      </c>
      <c r="K90" s="170" t="s">
        <v>429</v>
      </c>
      <c r="L90" s="170" t="s">
        <v>429</v>
      </c>
      <c r="M90" s="170" t="s">
        <v>429</v>
      </c>
      <c r="N90" s="170" t="s">
        <v>429</v>
      </c>
      <c r="O90" s="170" t="s">
        <v>429</v>
      </c>
      <c r="P90" s="170" t="s">
        <v>429</v>
      </c>
      <c r="Q90" s="170" t="s">
        <v>429</v>
      </c>
      <c r="R90" s="170" t="s">
        <v>429</v>
      </c>
      <c r="S90" s="170" t="s">
        <v>429</v>
      </c>
      <c r="T90" s="170" t="s">
        <v>429</v>
      </c>
      <c r="U90" s="170" t="s">
        <v>429</v>
      </c>
      <c r="V90" s="170" t="s">
        <v>429</v>
      </c>
      <c r="W90" s="170" t="s">
        <v>429</v>
      </c>
      <c r="X90" s="170" t="s">
        <v>429</v>
      </c>
      <c r="Y90" s="170" t="s">
        <v>429</v>
      </c>
      <c r="Z90" s="170" t="s">
        <v>429</v>
      </c>
      <c r="AA90" s="170" t="s">
        <v>429</v>
      </c>
      <c r="AB90" s="170" t="s">
        <v>429</v>
      </c>
      <c r="AC90" s="170" t="s">
        <v>429</v>
      </c>
      <c r="AD90" s="170" t="s">
        <v>429</v>
      </c>
      <c r="AE90" s="276"/>
      <c r="AF90" s="56" t="s">
        <v>430</v>
      </c>
      <c r="AG90" s="56" t="s">
        <v>430</v>
      </c>
      <c r="AH90" s="56" t="s">
        <v>430</v>
      </c>
      <c r="AI90" s="56" t="s">
        <v>430</v>
      </c>
      <c r="AJ90" s="56" t="s">
        <v>430</v>
      </c>
      <c r="AK90" s="56">
        <v>5119</v>
      </c>
      <c r="AL90" s="200" t="s">
        <v>976</v>
      </c>
    </row>
    <row r="91" spans="1:38" ht="26.25" customHeight="1" thickBot="1" x14ac:dyDescent="0.3">
      <c r="A91" s="53" t="s">
        <v>196</v>
      </c>
      <c r="B91" s="57" t="s">
        <v>391</v>
      </c>
      <c r="C91" s="59" t="s">
        <v>216</v>
      </c>
      <c r="D91" s="56"/>
      <c r="E91" s="170" t="s">
        <v>429</v>
      </c>
      <c r="F91" s="170" t="s">
        <v>429</v>
      </c>
      <c r="G91" s="170" t="s">
        <v>429</v>
      </c>
      <c r="H91" s="170" t="s">
        <v>429</v>
      </c>
      <c r="I91" s="170" t="s">
        <v>429</v>
      </c>
      <c r="J91" s="170" t="s">
        <v>429</v>
      </c>
      <c r="K91" s="170" t="s">
        <v>429</v>
      </c>
      <c r="L91" s="170" t="s">
        <v>429</v>
      </c>
      <c r="M91" s="170" t="s">
        <v>429</v>
      </c>
      <c r="N91" s="170" t="s">
        <v>429</v>
      </c>
      <c r="O91" s="170" t="s">
        <v>429</v>
      </c>
      <c r="P91" s="170" t="s">
        <v>429</v>
      </c>
      <c r="Q91" s="170" t="s">
        <v>429</v>
      </c>
      <c r="R91" s="170" t="s">
        <v>429</v>
      </c>
      <c r="S91" s="170" t="s">
        <v>429</v>
      </c>
      <c r="T91" s="170" t="s">
        <v>429</v>
      </c>
      <c r="U91" s="170" t="s">
        <v>429</v>
      </c>
      <c r="V91" s="170" t="s">
        <v>429</v>
      </c>
      <c r="W91" s="170" t="s">
        <v>429</v>
      </c>
      <c r="X91" s="170" t="s">
        <v>429</v>
      </c>
      <c r="Y91" s="170" t="s">
        <v>429</v>
      </c>
      <c r="Z91" s="170" t="s">
        <v>429</v>
      </c>
      <c r="AA91" s="170" t="s">
        <v>429</v>
      </c>
      <c r="AB91" s="170" t="s">
        <v>429</v>
      </c>
      <c r="AC91" s="170" t="s">
        <v>429</v>
      </c>
      <c r="AD91" s="170" t="s">
        <v>429</v>
      </c>
      <c r="AE91" s="276"/>
      <c r="AF91" s="56" t="s">
        <v>430</v>
      </c>
      <c r="AG91" s="56" t="s">
        <v>430</v>
      </c>
      <c r="AH91" s="56" t="s">
        <v>430</v>
      </c>
      <c r="AI91" s="56" t="s">
        <v>430</v>
      </c>
      <c r="AJ91" s="56" t="s">
        <v>430</v>
      </c>
      <c r="AK91" s="56" t="s">
        <v>429</v>
      </c>
      <c r="AL91" s="200" t="s">
        <v>399</v>
      </c>
    </row>
    <row r="92" spans="1:38" ht="26.25" customHeight="1" thickBot="1" x14ac:dyDescent="0.3">
      <c r="A92" s="53" t="s">
        <v>53</v>
      </c>
      <c r="B92" s="57" t="s">
        <v>217</v>
      </c>
      <c r="C92" s="59" t="s">
        <v>218</v>
      </c>
      <c r="D92" s="64"/>
      <c r="E92" s="170">
        <v>2.23E-2</v>
      </c>
      <c r="F92" s="170">
        <v>4.4600000000000001E-2</v>
      </c>
      <c r="G92" s="170">
        <v>4.4600000000000001E-2</v>
      </c>
      <c r="H92" s="170" t="s">
        <v>429</v>
      </c>
      <c r="I92" s="170">
        <v>1.3380000000000001E-2</v>
      </c>
      <c r="J92" s="170">
        <v>1.7839999999999998E-2</v>
      </c>
      <c r="K92" s="170">
        <v>2.23E-2</v>
      </c>
      <c r="L92" s="174">
        <v>3.4788000000000006E-4</v>
      </c>
      <c r="M92" s="170">
        <v>0.12265000000000001</v>
      </c>
      <c r="N92" s="170" t="s">
        <v>430</v>
      </c>
      <c r="O92" s="170" t="s">
        <v>430</v>
      </c>
      <c r="P92" s="170" t="s">
        <v>430</v>
      </c>
      <c r="Q92" s="170" t="s">
        <v>430</v>
      </c>
      <c r="R92" s="170" t="s">
        <v>430</v>
      </c>
      <c r="S92" s="170" t="s">
        <v>430</v>
      </c>
      <c r="T92" s="170" t="s">
        <v>430</v>
      </c>
      <c r="U92" s="170" t="s">
        <v>430</v>
      </c>
      <c r="V92" s="170" t="s">
        <v>430</v>
      </c>
      <c r="W92" s="170" t="s">
        <v>430</v>
      </c>
      <c r="X92" s="170" t="s">
        <v>429</v>
      </c>
      <c r="Y92" s="170" t="s">
        <v>429</v>
      </c>
      <c r="Z92" s="170" t="s">
        <v>429</v>
      </c>
      <c r="AA92" s="170" t="s">
        <v>429</v>
      </c>
      <c r="AB92" s="170" t="s">
        <v>429</v>
      </c>
      <c r="AC92" s="170" t="s">
        <v>429</v>
      </c>
      <c r="AD92" s="170" t="s">
        <v>430</v>
      </c>
      <c r="AE92" s="276"/>
      <c r="AF92" s="56" t="s">
        <v>430</v>
      </c>
      <c r="AG92" s="56" t="s">
        <v>430</v>
      </c>
      <c r="AH92" s="56" t="s">
        <v>430</v>
      </c>
      <c r="AI92" s="56" t="s">
        <v>430</v>
      </c>
      <c r="AJ92" s="56" t="s">
        <v>430</v>
      </c>
      <c r="AK92" s="56">
        <v>22.3</v>
      </c>
      <c r="AL92" s="139" t="s">
        <v>219</v>
      </c>
    </row>
    <row r="93" spans="1:38" ht="26.25" customHeight="1" thickBot="1" x14ac:dyDescent="0.3">
      <c r="A93" s="53" t="s">
        <v>53</v>
      </c>
      <c r="B93" s="57" t="s">
        <v>220</v>
      </c>
      <c r="C93" s="59" t="s">
        <v>392</v>
      </c>
      <c r="D93" s="64"/>
      <c r="E93" s="170" t="s">
        <v>430</v>
      </c>
      <c r="F93" s="170">
        <v>3.6823999999999999</v>
      </c>
      <c r="G93" s="170" t="s">
        <v>430</v>
      </c>
      <c r="H93" s="170" t="s">
        <v>430</v>
      </c>
      <c r="I93" s="170" t="s">
        <v>429</v>
      </c>
      <c r="J93" s="170" t="s">
        <v>429</v>
      </c>
      <c r="K93" s="170" t="s">
        <v>429</v>
      </c>
      <c r="L93" s="170" t="s">
        <v>429</v>
      </c>
      <c r="M93" s="170" t="s">
        <v>430</v>
      </c>
      <c r="N93" s="170" t="s">
        <v>430</v>
      </c>
      <c r="O93" s="170" t="s">
        <v>430</v>
      </c>
      <c r="P93" s="170" t="s">
        <v>430</v>
      </c>
      <c r="Q93" s="170" t="s">
        <v>430</v>
      </c>
      <c r="R93" s="170" t="s">
        <v>430</v>
      </c>
      <c r="S93" s="170" t="s">
        <v>430</v>
      </c>
      <c r="T93" s="170" t="s">
        <v>430</v>
      </c>
      <c r="U93" s="170" t="s">
        <v>430</v>
      </c>
      <c r="V93" s="170" t="s">
        <v>430</v>
      </c>
      <c r="W93" s="170" t="s">
        <v>430</v>
      </c>
      <c r="X93" s="170" t="s">
        <v>430</v>
      </c>
      <c r="Y93" s="170" t="s">
        <v>430</v>
      </c>
      <c r="Z93" s="170" t="s">
        <v>430</v>
      </c>
      <c r="AA93" s="170" t="s">
        <v>430</v>
      </c>
      <c r="AB93" s="170" t="s">
        <v>430</v>
      </c>
      <c r="AC93" s="170" t="s">
        <v>430</v>
      </c>
      <c r="AD93" s="170" t="s">
        <v>430</v>
      </c>
      <c r="AE93" s="276"/>
      <c r="AF93" s="56" t="s">
        <v>430</v>
      </c>
      <c r="AG93" s="56" t="s">
        <v>430</v>
      </c>
      <c r="AH93" s="56" t="s">
        <v>430</v>
      </c>
      <c r="AI93" s="56" t="s">
        <v>430</v>
      </c>
      <c r="AJ93" s="56" t="s">
        <v>430</v>
      </c>
      <c r="AK93" s="56">
        <v>1841.2</v>
      </c>
      <c r="AL93" s="135" t="s">
        <v>221</v>
      </c>
    </row>
    <row r="94" spans="1:38" ht="26.25" customHeight="1" thickBot="1" x14ac:dyDescent="0.3">
      <c r="A94" s="53" t="s">
        <v>53</v>
      </c>
      <c r="B94" s="63" t="s">
        <v>393</v>
      </c>
      <c r="C94" s="59" t="s">
        <v>222</v>
      </c>
      <c r="D94" s="56"/>
      <c r="E94" s="170" t="s">
        <v>430</v>
      </c>
      <c r="F94" s="170" t="s">
        <v>429</v>
      </c>
      <c r="G94" s="170" t="s">
        <v>430</v>
      </c>
      <c r="H94" s="170" t="s">
        <v>430</v>
      </c>
      <c r="I94" s="170" t="s">
        <v>429</v>
      </c>
      <c r="J94" s="170" t="s">
        <v>429</v>
      </c>
      <c r="K94" s="170" t="s">
        <v>429</v>
      </c>
      <c r="L94" s="170" t="s">
        <v>429</v>
      </c>
      <c r="M94" s="170" t="s">
        <v>430</v>
      </c>
      <c r="N94" s="170" t="s">
        <v>430</v>
      </c>
      <c r="O94" s="170" t="s">
        <v>430</v>
      </c>
      <c r="P94" s="170" t="s">
        <v>430</v>
      </c>
      <c r="Q94" s="170" t="s">
        <v>430</v>
      </c>
      <c r="R94" s="170" t="s">
        <v>430</v>
      </c>
      <c r="S94" s="170" t="s">
        <v>430</v>
      </c>
      <c r="T94" s="170" t="s">
        <v>430</v>
      </c>
      <c r="U94" s="170" t="s">
        <v>430</v>
      </c>
      <c r="V94" s="170" t="s">
        <v>430</v>
      </c>
      <c r="W94" s="170" t="s">
        <v>430</v>
      </c>
      <c r="X94" s="170" t="s">
        <v>430</v>
      </c>
      <c r="Y94" s="170" t="s">
        <v>430</v>
      </c>
      <c r="Z94" s="170" t="s">
        <v>430</v>
      </c>
      <c r="AA94" s="170" t="s">
        <v>430</v>
      </c>
      <c r="AB94" s="170" t="s">
        <v>430</v>
      </c>
      <c r="AC94" s="170" t="s">
        <v>430</v>
      </c>
      <c r="AD94" s="170" t="s">
        <v>430</v>
      </c>
      <c r="AE94" s="276"/>
      <c r="AF94" s="56" t="s">
        <v>430</v>
      </c>
      <c r="AG94" s="56" t="s">
        <v>430</v>
      </c>
      <c r="AH94" s="56" t="s">
        <v>430</v>
      </c>
      <c r="AI94" s="56" t="s">
        <v>430</v>
      </c>
      <c r="AJ94" s="56" t="s">
        <v>430</v>
      </c>
      <c r="AK94" s="56" t="s">
        <v>430</v>
      </c>
      <c r="AL94" s="200" t="s">
        <v>399</v>
      </c>
    </row>
    <row r="95" spans="1:38" ht="26.25" customHeight="1" thickBot="1" x14ac:dyDescent="0.3">
      <c r="A95" s="53" t="s">
        <v>53</v>
      </c>
      <c r="B95" s="63" t="s">
        <v>223</v>
      </c>
      <c r="C95" s="59" t="s">
        <v>224</v>
      </c>
      <c r="D95" s="64"/>
      <c r="E95" s="170" t="s">
        <v>429</v>
      </c>
      <c r="F95" s="170" t="s">
        <v>429</v>
      </c>
      <c r="G95" s="170" t="s">
        <v>429</v>
      </c>
      <c r="H95" s="170" t="s">
        <v>429</v>
      </c>
      <c r="I95" s="170" t="s">
        <v>429</v>
      </c>
      <c r="J95" s="170" t="s">
        <v>429</v>
      </c>
      <c r="K95" s="170">
        <v>0.13325000000000001</v>
      </c>
      <c r="L95" s="170" t="s">
        <v>984</v>
      </c>
      <c r="M95" s="170" t="s">
        <v>984</v>
      </c>
      <c r="N95" s="170" t="s">
        <v>430</v>
      </c>
      <c r="O95" s="170" t="s">
        <v>430</v>
      </c>
      <c r="P95" s="170" t="s">
        <v>430</v>
      </c>
      <c r="Q95" s="170" t="s">
        <v>430</v>
      </c>
      <c r="R95" s="170" t="s">
        <v>430</v>
      </c>
      <c r="S95" s="170" t="s">
        <v>430</v>
      </c>
      <c r="T95" s="170" t="s">
        <v>430</v>
      </c>
      <c r="U95" s="170" t="s">
        <v>430</v>
      </c>
      <c r="V95" s="170" t="s">
        <v>430</v>
      </c>
      <c r="W95" s="170" t="s">
        <v>430</v>
      </c>
      <c r="X95" s="170" t="s">
        <v>430</v>
      </c>
      <c r="Y95" s="170" t="s">
        <v>430</v>
      </c>
      <c r="Z95" s="170" t="s">
        <v>430</v>
      </c>
      <c r="AA95" s="170" t="s">
        <v>430</v>
      </c>
      <c r="AB95" s="170" t="s">
        <v>430</v>
      </c>
      <c r="AC95" s="170" t="s">
        <v>430</v>
      </c>
      <c r="AD95" s="170" t="s">
        <v>430</v>
      </c>
      <c r="AE95" s="276"/>
      <c r="AF95" s="56" t="s">
        <v>430</v>
      </c>
      <c r="AG95" s="56" t="s">
        <v>430</v>
      </c>
      <c r="AH95" s="56" t="s">
        <v>430</v>
      </c>
      <c r="AI95" s="56" t="s">
        <v>430</v>
      </c>
      <c r="AJ95" s="56" t="s">
        <v>430</v>
      </c>
      <c r="AK95" s="56">
        <v>133.25</v>
      </c>
      <c r="AL95" s="139" t="s">
        <v>438</v>
      </c>
    </row>
    <row r="96" spans="1:38" ht="26.25" customHeight="1" thickBot="1" x14ac:dyDescent="0.3">
      <c r="A96" s="53" t="s">
        <v>53</v>
      </c>
      <c r="B96" s="57" t="s">
        <v>225</v>
      </c>
      <c r="C96" s="59" t="s">
        <v>226</v>
      </c>
      <c r="D96" s="64"/>
      <c r="E96" s="170" t="s">
        <v>984</v>
      </c>
      <c r="F96" s="170" t="s">
        <v>984</v>
      </c>
      <c r="G96" s="170" t="s">
        <v>984</v>
      </c>
      <c r="H96" s="170" t="s">
        <v>984</v>
      </c>
      <c r="I96" s="170" t="s">
        <v>984</v>
      </c>
      <c r="J96" s="170" t="s">
        <v>984</v>
      </c>
      <c r="K96" s="170" t="s">
        <v>984</v>
      </c>
      <c r="L96" s="170" t="s">
        <v>984</v>
      </c>
      <c r="M96" s="170" t="s">
        <v>984</v>
      </c>
      <c r="N96" s="170" t="s">
        <v>430</v>
      </c>
      <c r="O96" s="170" t="s">
        <v>430</v>
      </c>
      <c r="P96" s="170" t="s">
        <v>430</v>
      </c>
      <c r="Q96" s="170" t="s">
        <v>430</v>
      </c>
      <c r="R96" s="170" t="s">
        <v>430</v>
      </c>
      <c r="S96" s="170" t="s">
        <v>430</v>
      </c>
      <c r="T96" s="170" t="s">
        <v>430</v>
      </c>
      <c r="U96" s="170" t="s">
        <v>430</v>
      </c>
      <c r="V96" s="170" t="s">
        <v>430</v>
      </c>
      <c r="W96" s="170" t="s">
        <v>430</v>
      </c>
      <c r="X96" s="170" t="s">
        <v>430</v>
      </c>
      <c r="Y96" s="170" t="s">
        <v>430</v>
      </c>
      <c r="Z96" s="170" t="s">
        <v>430</v>
      </c>
      <c r="AA96" s="170" t="s">
        <v>430</v>
      </c>
      <c r="AB96" s="170" t="s">
        <v>430</v>
      </c>
      <c r="AC96" s="171" t="s">
        <v>429</v>
      </c>
      <c r="AD96" s="171" t="s">
        <v>429</v>
      </c>
      <c r="AE96" s="276"/>
      <c r="AF96" s="56" t="s">
        <v>430</v>
      </c>
      <c r="AG96" s="56" t="s">
        <v>430</v>
      </c>
      <c r="AH96" s="56" t="s">
        <v>430</v>
      </c>
      <c r="AI96" s="56" t="s">
        <v>430</v>
      </c>
      <c r="AJ96" s="56" t="s">
        <v>430</v>
      </c>
      <c r="AK96" s="56" t="s">
        <v>430</v>
      </c>
      <c r="AL96" s="138" t="s">
        <v>399</v>
      </c>
    </row>
    <row r="97" spans="1:38" ht="26.25" customHeight="1" thickBot="1" x14ac:dyDescent="0.3">
      <c r="A97" s="53" t="s">
        <v>53</v>
      </c>
      <c r="B97" s="57" t="s">
        <v>227</v>
      </c>
      <c r="C97" s="59" t="s">
        <v>228</v>
      </c>
      <c r="D97" s="64"/>
      <c r="E97" s="170" t="s">
        <v>430</v>
      </c>
      <c r="F97" s="170" t="s">
        <v>430</v>
      </c>
      <c r="G97" s="170" t="s">
        <v>430</v>
      </c>
      <c r="H97" s="170" t="s">
        <v>430</v>
      </c>
      <c r="I97" s="170" t="s">
        <v>430</v>
      </c>
      <c r="J97" s="170" t="s">
        <v>430</v>
      </c>
      <c r="K97" s="170" t="s">
        <v>430</v>
      </c>
      <c r="L97" s="170" t="s">
        <v>430</v>
      </c>
      <c r="M97" s="170" t="s">
        <v>430</v>
      </c>
      <c r="N97" s="170" t="s">
        <v>429</v>
      </c>
      <c r="O97" s="170" t="s">
        <v>429</v>
      </c>
      <c r="P97" s="170">
        <v>0.14862671999999999</v>
      </c>
      <c r="Q97" s="170" t="s">
        <v>429</v>
      </c>
      <c r="R97" s="170" t="s">
        <v>429</v>
      </c>
      <c r="S97" s="170" t="s">
        <v>429</v>
      </c>
      <c r="T97" s="170" t="s">
        <v>429</v>
      </c>
      <c r="U97" s="170" t="s">
        <v>429</v>
      </c>
      <c r="V97" s="170" t="s">
        <v>429</v>
      </c>
      <c r="W97" s="170" t="s">
        <v>430</v>
      </c>
      <c r="X97" s="170" t="s">
        <v>430</v>
      </c>
      <c r="Y97" s="170" t="s">
        <v>430</v>
      </c>
      <c r="Z97" s="170" t="s">
        <v>430</v>
      </c>
      <c r="AA97" s="170" t="s">
        <v>430</v>
      </c>
      <c r="AB97" s="170" t="s">
        <v>430</v>
      </c>
      <c r="AC97" s="171" t="s">
        <v>429</v>
      </c>
      <c r="AD97" s="170">
        <v>1.4862672000000001</v>
      </c>
      <c r="AE97" s="276"/>
      <c r="AF97" s="56" t="s">
        <v>430</v>
      </c>
      <c r="AG97" s="56" t="s">
        <v>430</v>
      </c>
      <c r="AH97" s="56" t="s">
        <v>430</v>
      </c>
      <c r="AI97" s="56" t="s">
        <v>430</v>
      </c>
      <c r="AJ97" s="56" t="s">
        <v>430</v>
      </c>
      <c r="AK97" s="56">
        <v>14862672</v>
      </c>
      <c r="AL97" s="200" t="s">
        <v>1066</v>
      </c>
    </row>
    <row r="98" spans="1:38" ht="26.25" customHeight="1" thickBot="1" x14ac:dyDescent="0.3">
      <c r="A98" s="53" t="s">
        <v>53</v>
      </c>
      <c r="B98" s="57" t="s">
        <v>229</v>
      </c>
      <c r="C98" s="59" t="s">
        <v>230</v>
      </c>
      <c r="D98" s="64"/>
      <c r="E98" s="170" t="s">
        <v>984</v>
      </c>
      <c r="F98" s="170" t="s">
        <v>984</v>
      </c>
      <c r="G98" s="170" t="s">
        <v>984</v>
      </c>
      <c r="H98" s="170" t="s">
        <v>984</v>
      </c>
      <c r="I98" s="170" t="s">
        <v>984</v>
      </c>
      <c r="J98" s="170" t="s">
        <v>984</v>
      </c>
      <c r="K98" s="170" t="s">
        <v>984</v>
      </c>
      <c r="L98" s="170" t="s">
        <v>984</v>
      </c>
      <c r="M98" s="170" t="s">
        <v>984</v>
      </c>
      <c r="N98" s="170" t="s">
        <v>984</v>
      </c>
      <c r="O98" s="170" t="s">
        <v>984</v>
      </c>
      <c r="P98" s="170" t="s">
        <v>984</v>
      </c>
      <c r="Q98" s="170" t="s">
        <v>984</v>
      </c>
      <c r="R98" s="170" t="s">
        <v>984</v>
      </c>
      <c r="S98" s="170" t="s">
        <v>984</v>
      </c>
      <c r="T98" s="170" t="s">
        <v>984</v>
      </c>
      <c r="U98" s="170" t="s">
        <v>984</v>
      </c>
      <c r="V98" s="170" t="s">
        <v>984</v>
      </c>
      <c r="W98" s="170" t="s">
        <v>984</v>
      </c>
      <c r="X98" s="170" t="s">
        <v>984</v>
      </c>
      <c r="Y98" s="170" t="s">
        <v>984</v>
      </c>
      <c r="Z98" s="170" t="s">
        <v>984</v>
      </c>
      <c r="AA98" s="170" t="s">
        <v>984</v>
      </c>
      <c r="AB98" s="170" t="s">
        <v>984</v>
      </c>
      <c r="AC98" s="170" t="s">
        <v>984</v>
      </c>
      <c r="AD98" s="170" t="s">
        <v>984</v>
      </c>
      <c r="AE98" s="276"/>
      <c r="AF98" s="56" t="s">
        <v>430</v>
      </c>
      <c r="AG98" s="56" t="s">
        <v>430</v>
      </c>
      <c r="AH98" s="56" t="s">
        <v>430</v>
      </c>
      <c r="AI98" s="56" t="s">
        <v>430</v>
      </c>
      <c r="AJ98" s="56" t="s">
        <v>430</v>
      </c>
      <c r="AK98" s="56" t="s">
        <v>430</v>
      </c>
      <c r="AL98" s="138" t="s">
        <v>399</v>
      </c>
    </row>
    <row r="99" spans="1:38" ht="26.25" customHeight="1" thickBot="1" x14ac:dyDescent="0.3">
      <c r="A99" s="53" t="s">
        <v>231</v>
      </c>
      <c r="B99" s="57" t="s">
        <v>232</v>
      </c>
      <c r="C99" s="59" t="s">
        <v>394</v>
      </c>
      <c r="D99" s="64"/>
      <c r="E99" s="180">
        <v>1.0089000000000001E-2</v>
      </c>
      <c r="F99" s="180">
        <v>36.193278600000006</v>
      </c>
      <c r="G99" s="172" t="s">
        <v>430</v>
      </c>
      <c r="H99" s="175">
        <v>44.391599999999997</v>
      </c>
      <c r="I99" s="175">
        <v>0.82729799999999987</v>
      </c>
      <c r="J99" s="175">
        <v>1.2712139999999998</v>
      </c>
      <c r="K99" s="175">
        <v>2.784564</v>
      </c>
      <c r="L99" s="172" t="s">
        <v>430</v>
      </c>
      <c r="M99" s="172" t="s">
        <v>430</v>
      </c>
      <c r="N99" s="172" t="s">
        <v>430</v>
      </c>
      <c r="O99" s="172" t="s">
        <v>430</v>
      </c>
      <c r="P99" s="172" t="s">
        <v>430</v>
      </c>
      <c r="Q99" s="172" t="s">
        <v>430</v>
      </c>
      <c r="R99" s="172" t="s">
        <v>430</v>
      </c>
      <c r="S99" s="172" t="s">
        <v>430</v>
      </c>
      <c r="T99" s="172" t="s">
        <v>430</v>
      </c>
      <c r="U99" s="172" t="s">
        <v>430</v>
      </c>
      <c r="V99" s="172" t="s">
        <v>430</v>
      </c>
      <c r="W99" s="172" t="s">
        <v>430</v>
      </c>
      <c r="X99" s="172" t="s">
        <v>430</v>
      </c>
      <c r="Y99" s="172" t="s">
        <v>430</v>
      </c>
      <c r="Z99" s="172" t="s">
        <v>430</v>
      </c>
      <c r="AA99" s="172" t="s">
        <v>430</v>
      </c>
      <c r="AB99" s="172" t="s">
        <v>430</v>
      </c>
      <c r="AC99" s="172" t="s">
        <v>430</v>
      </c>
      <c r="AD99" s="172" t="s">
        <v>430</v>
      </c>
      <c r="AE99" s="274"/>
      <c r="AF99" s="64" t="s">
        <v>430</v>
      </c>
      <c r="AG99" s="64" t="s">
        <v>430</v>
      </c>
      <c r="AH99" s="64" t="s">
        <v>430</v>
      </c>
      <c r="AI99" s="64" t="s">
        <v>430</v>
      </c>
      <c r="AJ99" s="64" t="s">
        <v>430</v>
      </c>
      <c r="AK99" s="140">
        <v>2017.8</v>
      </c>
      <c r="AL99" s="139" t="s">
        <v>233</v>
      </c>
    </row>
    <row r="100" spans="1:38" ht="26.25" customHeight="1" thickBot="1" x14ac:dyDescent="0.3">
      <c r="A100" s="53" t="s">
        <v>231</v>
      </c>
      <c r="B100" s="57" t="s">
        <v>234</v>
      </c>
      <c r="C100" s="59" t="s">
        <v>395</v>
      </c>
      <c r="D100" s="64"/>
      <c r="E100" s="180">
        <v>3.1332000000000005E-3</v>
      </c>
      <c r="F100" s="180">
        <v>18.5944976</v>
      </c>
      <c r="G100" s="172" t="s">
        <v>430</v>
      </c>
      <c r="H100" s="175">
        <v>16.501519999999999</v>
      </c>
      <c r="I100" s="175">
        <v>0.37598400000000004</v>
      </c>
      <c r="J100" s="175">
        <v>0.56397600000000014</v>
      </c>
      <c r="K100" s="175">
        <v>1.2323920000000002</v>
      </c>
      <c r="L100" s="172" t="s">
        <v>430</v>
      </c>
      <c r="M100" s="172" t="s">
        <v>430</v>
      </c>
      <c r="N100" s="172" t="s">
        <v>430</v>
      </c>
      <c r="O100" s="172" t="s">
        <v>430</v>
      </c>
      <c r="P100" s="172" t="s">
        <v>430</v>
      </c>
      <c r="Q100" s="172" t="s">
        <v>430</v>
      </c>
      <c r="R100" s="172" t="s">
        <v>430</v>
      </c>
      <c r="S100" s="172" t="s">
        <v>430</v>
      </c>
      <c r="T100" s="172" t="s">
        <v>430</v>
      </c>
      <c r="U100" s="172" t="s">
        <v>430</v>
      </c>
      <c r="V100" s="172" t="s">
        <v>430</v>
      </c>
      <c r="W100" s="172" t="s">
        <v>430</v>
      </c>
      <c r="X100" s="172" t="s">
        <v>430</v>
      </c>
      <c r="Y100" s="172" t="s">
        <v>430</v>
      </c>
      <c r="Z100" s="172" t="s">
        <v>430</v>
      </c>
      <c r="AA100" s="172" t="s">
        <v>430</v>
      </c>
      <c r="AB100" s="172" t="s">
        <v>430</v>
      </c>
      <c r="AC100" s="172" t="s">
        <v>430</v>
      </c>
      <c r="AD100" s="172" t="s">
        <v>430</v>
      </c>
      <c r="AE100" s="274"/>
      <c r="AF100" s="64" t="s">
        <v>430</v>
      </c>
      <c r="AG100" s="64" t="s">
        <v>430</v>
      </c>
      <c r="AH100" s="64" t="s">
        <v>430</v>
      </c>
      <c r="AI100" s="64" t="s">
        <v>430</v>
      </c>
      <c r="AJ100" s="64" t="s">
        <v>430</v>
      </c>
      <c r="AK100" s="140">
        <v>2088.8000000000002</v>
      </c>
      <c r="AL100" s="139" t="s">
        <v>233</v>
      </c>
    </row>
    <row r="101" spans="1:38" s="136" customFormat="1" ht="26.25" customHeight="1" thickBot="1" x14ac:dyDescent="0.3">
      <c r="A101" s="57" t="s">
        <v>231</v>
      </c>
      <c r="B101" s="57" t="s">
        <v>235</v>
      </c>
      <c r="C101" s="59" t="s">
        <v>236</v>
      </c>
      <c r="D101" s="64"/>
      <c r="E101" s="180">
        <v>5.9886599999999998E-2</v>
      </c>
      <c r="F101" s="180">
        <v>1.6868059</v>
      </c>
      <c r="G101" s="172" t="s">
        <v>430</v>
      </c>
      <c r="H101" s="175">
        <v>3.9924400000000007</v>
      </c>
      <c r="I101" s="175">
        <v>0.19962200000000002</v>
      </c>
      <c r="J101" s="175">
        <v>0.59886600000000001</v>
      </c>
      <c r="K101" s="175">
        <v>1.3973540000000002</v>
      </c>
      <c r="L101" s="172" t="s">
        <v>430</v>
      </c>
      <c r="M101" s="172" t="s">
        <v>430</v>
      </c>
      <c r="N101" s="172" t="s">
        <v>430</v>
      </c>
      <c r="O101" s="172" t="s">
        <v>430</v>
      </c>
      <c r="P101" s="172" t="s">
        <v>430</v>
      </c>
      <c r="Q101" s="172" t="s">
        <v>430</v>
      </c>
      <c r="R101" s="172" t="s">
        <v>430</v>
      </c>
      <c r="S101" s="172" t="s">
        <v>430</v>
      </c>
      <c r="T101" s="172" t="s">
        <v>430</v>
      </c>
      <c r="U101" s="172" t="s">
        <v>430</v>
      </c>
      <c r="V101" s="172" t="s">
        <v>430</v>
      </c>
      <c r="W101" s="172" t="s">
        <v>430</v>
      </c>
      <c r="X101" s="172" t="s">
        <v>430</v>
      </c>
      <c r="Y101" s="172" t="s">
        <v>430</v>
      </c>
      <c r="Z101" s="172" t="s">
        <v>430</v>
      </c>
      <c r="AA101" s="172" t="s">
        <v>430</v>
      </c>
      <c r="AB101" s="172" t="s">
        <v>430</v>
      </c>
      <c r="AC101" s="172" t="s">
        <v>430</v>
      </c>
      <c r="AD101" s="172" t="s">
        <v>430</v>
      </c>
      <c r="AE101" s="274"/>
      <c r="AF101" s="64" t="s">
        <v>430</v>
      </c>
      <c r="AG101" s="64" t="s">
        <v>430</v>
      </c>
      <c r="AH101" s="64" t="s">
        <v>430</v>
      </c>
      <c r="AI101" s="64" t="s">
        <v>430</v>
      </c>
      <c r="AJ101" s="64" t="s">
        <v>430</v>
      </c>
      <c r="AK101" s="140">
        <v>9981.1</v>
      </c>
      <c r="AL101" s="139" t="s">
        <v>233</v>
      </c>
    </row>
    <row r="102" spans="1:38" ht="26.25" customHeight="1" thickBot="1" x14ac:dyDescent="0.3">
      <c r="A102" s="53" t="s">
        <v>231</v>
      </c>
      <c r="B102" s="57" t="s">
        <v>237</v>
      </c>
      <c r="C102" s="59" t="s">
        <v>373</v>
      </c>
      <c r="D102" s="64"/>
      <c r="E102" s="180">
        <v>2.1520000000000003E-3</v>
      </c>
      <c r="F102" s="180">
        <v>0.59287600000000007</v>
      </c>
      <c r="G102" s="172" t="s">
        <v>430</v>
      </c>
      <c r="H102" s="175">
        <v>3.9812000000000003</v>
      </c>
      <c r="I102" s="180">
        <v>6.4560000000000008E-3</v>
      </c>
      <c r="J102" s="180">
        <v>0.15064000000000002</v>
      </c>
      <c r="K102" s="180">
        <v>1.1297999999999999</v>
      </c>
      <c r="L102" s="172" t="s">
        <v>430</v>
      </c>
      <c r="M102" s="172" t="s">
        <v>430</v>
      </c>
      <c r="N102" s="172" t="s">
        <v>430</v>
      </c>
      <c r="O102" s="172" t="s">
        <v>430</v>
      </c>
      <c r="P102" s="172" t="s">
        <v>430</v>
      </c>
      <c r="Q102" s="172" t="s">
        <v>430</v>
      </c>
      <c r="R102" s="172" t="s">
        <v>430</v>
      </c>
      <c r="S102" s="172" t="s">
        <v>430</v>
      </c>
      <c r="T102" s="172" t="s">
        <v>430</v>
      </c>
      <c r="U102" s="172" t="s">
        <v>430</v>
      </c>
      <c r="V102" s="172" t="s">
        <v>430</v>
      </c>
      <c r="W102" s="172" t="s">
        <v>430</v>
      </c>
      <c r="X102" s="172" t="s">
        <v>430</v>
      </c>
      <c r="Y102" s="172" t="s">
        <v>430</v>
      </c>
      <c r="Z102" s="172" t="s">
        <v>430</v>
      </c>
      <c r="AA102" s="172" t="s">
        <v>430</v>
      </c>
      <c r="AB102" s="172" t="s">
        <v>430</v>
      </c>
      <c r="AC102" s="172" t="s">
        <v>430</v>
      </c>
      <c r="AD102" s="172" t="s">
        <v>430</v>
      </c>
      <c r="AE102" s="274"/>
      <c r="AF102" s="64" t="s">
        <v>430</v>
      </c>
      <c r="AG102" s="64" t="s">
        <v>430</v>
      </c>
      <c r="AH102" s="64" t="s">
        <v>430</v>
      </c>
      <c r="AI102" s="64" t="s">
        <v>430</v>
      </c>
      <c r="AJ102" s="64" t="s">
        <v>430</v>
      </c>
      <c r="AK102" s="140">
        <v>1076</v>
      </c>
      <c r="AL102" s="139" t="s">
        <v>233</v>
      </c>
    </row>
    <row r="103" spans="1:38" ht="26.25" customHeight="1" thickBot="1" x14ac:dyDescent="0.3">
      <c r="A103" s="53" t="s">
        <v>231</v>
      </c>
      <c r="B103" s="57" t="s">
        <v>238</v>
      </c>
      <c r="C103" s="59" t="s">
        <v>239</v>
      </c>
      <c r="D103" s="64"/>
      <c r="E103" s="174" t="s">
        <v>429</v>
      </c>
      <c r="F103" s="174" t="s">
        <v>429</v>
      </c>
      <c r="G103" s="172" t="s">
        <v>430</v>
      </c>
      <c r="H103" s="174" t="s">
        <v>429</v>
      </c>
      <c r="I103" s="174" t="s">
        <v>429</v>
      </c>
      <c r="J103" s="174" t="s">
        <v>429</v>
      </c>
      <c r="K103" s="174" t="s">
        <v>429</v>
      </c>
      <c r="L103" s="172" t="s">
        <v>430</v>
      </c>
      <c r="M103" s="172" t="s">
        <v>430</v>
      </c>
      <c r="N103" s="172" t="s">
        <v>430</v>
      </c>
      <c r="O103" s="172" t="s">
        <v>430</v>
      </c>
      <c r="P103" s="172" t="s">
        <v>430</v>
      </c>
      <c r="Q103" s="172" t="s">
        <v>430</v>
      </c>
      <c r="R103" s="172" t="s">
        <v>430</v>
      </c>
      <c r="S103" s="172" t="s">
        <v>430</v>
      </c>
      <c r="T103" s="172" t="s">
        <v>430</v>
      </c>
      <c r="U103" s="172" t="s">
        <v>430</v>
      </c>
      <c r="V103" s="172" t="s">
        <v>430</v>
      </c>
      <c r="W103" s="172" t="s">
        <v>430</v>
      </c>
      <c r="X103" s="172" t="s">
        <v>430</v>
      </c>
      <c r="Y103" s="172" t="s">
        <v>430</v>
      </c>
      <c r="Z103" s="172" t="s">
        <v>430</v>
      </c>
      <c r="AA103" s="172" t="s">
        <v>430</v>
      </c>
      <c r="AB103" s="172" t="s">
        <v>430</v>
      </c>
      <c r="AC103" s="172" t="s">
        <v>430</v>
      </c>
      <c r="AD103" s="172" t="s">
        <v>430</v>
      </c>
      <c r="AE103" s="274"/>
      <c r="AF103" s="64" t="s">
        <v>430</v>
      </c>
      <c r="AG103" s="64" t="s">
        <v>430</v>
      </c>
      <c r="AH103" s="64" t="s">
        <v>430</v>
      </c>
      <c r="AI103" s="64" t="s">
        <v>430</v>
      </c>
      <c r="AJ103" s="64" t="s">
        <v>430</v>
      </c>
      <c r="AK103" s="140" t="s">
        <v>429</v>
      </c>
      <c r="AL103" s="139" t="s">
        <v>233</v>
      </c>
    </row>
    <row r="104" spans="1:38" s="136" customFormat="1" ht="26.25" customHeight="1" thickBot="1" x14ac:dyDescent="0.3">
      <c r="A104" s="57" t="s">
        <v>231</v>
      </c>
      <c r="B104" s="57" t="s">
        <v>240</v>
      </c>
      <c r="C104" s="59" t="s">
        <v>241</v>
      </c>
      <c r="D104" s="64"/>
      <c r="E104" s="174" t="s">
        <v>431</v>
      </c>
      <c r="F104" s="174" t="s">
        <v>431</v>
      </c>
      <c r="G104" s="172" t="s">
        <v>430</v>
      </c>
      <c r="H104" s="174" t="s">
        <v>431</v>
      </c>
      <c r="I104" s="174" t="s">
        <v>431</v>
      </c>
      <c r="J104" s="174" t="s">
        <v>431</v>
      </c>
      <c r="K104" s="174" t="s">
        <v>431</v>
      </c>
      <c r="L104" s="172" t="s">
        <v>430</v>
      </c>
      <c r="M104" s="172" t="s">
        <v>430</v>
      </c>
      <c r="N104" s="172" t="s">
        <v>430</v>
      </c>
      <c r="O104" s="172" t="s">
        <v>430</v>
      </c>
      <c r="P104" s="172" t="s">
        <v>430</v>
      </c>
      <c r="Q104" s="172" t="s">
        <v>430</v>
      </c>
      <c r="R104" s="172" t="s">
        <v>430</v>
      </c>
      <c r="S104" s="172" t="s">
        <v>430</v>
      </c>
      <c r="T104" s="172" t="s">
        <v>430</v>
      </c>
      <c r="U104" s="172" t="s">
        <v>430</v>
      </c>
      <c r="V104" s="172" t="s">
        <v>430</v>
      </c>
      <c r="W104" s="172" t="s">
        <v>430</v>
      </c>
      <c r="X104" s="172" t="s">
        <v>430</v>
      </c>
      <c r="Y104" s="172" t="s">
        <v>430</v>
      </c>
      <c r="Z104" s="172" t="s">
        <v>430</v>
      </c>
      <c r="AA104" s="172" t="s">
        <v>430</v>
      </c>
      <c r="AB104" s="172" t="s">
        <v>430</v>
      </c>
      <c r="AC104" s="172" t="s">
        <v>430</v>
      </c>
      <c r="AD104" s="172" t="s">
        <v>430</v>
      </c>
      <c r="AE104" s="274"/>
      <c r="AF104" s="64" t="s">
        <v>430</v>
      </c>
      <c r="AG104" s="64" t="s">
        <v>430</v>
      </c>
      <c r="AH104" s="64" t="s">
        <v>430</v>
      </c>
      <c r="AI104" s="64" t="s">
        <v>430</v>
      </c>
      <c r="AJ104" s="64" t="s">
        <v>430</v>
      </c>
      <c r="AK104" s="140" t="s">
        <v>431</v>
      </c>
      <c r="AL104" s="139" t="s">
        <v>233</v>
      </c>
    </row>
    <row r="105" spans="1:38" ht="26.25" customHeight="1" thickBot="1" x14ac:dyDescent="0.3">
      <c r="A105" s="53" t="s">
        <v>231</v>
      </c>
      <c r="B105" s="57" t="s">
        <v>242</v>
      </c>
      <c r="C105" s="59" t="s">
        <v>243</v>
      </c>
      <c r="D105" s="64"/>
      <c r="E105" s="180">
        <v>0.122</v>
      </c>
      <c r="F105" s="180">
        <v>4.1724000000000006</v>
      </c>
      <c r="G105" s="172" t="s">
        <v>430</v>
      </c>
      <c r="H105" s="175">
        <v>6.8319999999999999</v>
      </c>
      <c r="I105" s="175">
        <v>0.13664000000000001</v>
      </c>
      <c r="J105" s="175">
        <v>0.21471999999999999</v>
      </c>
      <c r="K105" s="175">
        <v>0.46847999999999995</v>
      </c>
      <c r="L105" s="172" t="s">
        <v>430</v>
      </c>
      <c r="M105" s="172" t="s">
        <v>430</v>
      </c>
      <c r="N105" s="172" t="s">
        <v>430</v>
      </c>
      <c r="O105" s="172" t="s">
        <v>430</v>
      </c>
      <c r="P105" s="172" t="s">
        <v>430</v>
      </c>
      <c r="Q105" s="172" t="s">
        <v>430</v>
      </c>
      <c r="R105" s="172" t="s">
        <v>430</v>
      </c>
      <c r="S105" s="172" t="s">
        <v>430</v>
      </c>
      <c r="T105" s="172" t="s">
        <v>430</v>
      </c>
      <c r="U105" s="172" t="s">
        <v>430</v>
      </c>
      <c r="V105" s="172" t="s">
        <v>430</v>
      </c>
      <c r="W105" s="172" t="s">
        <v>430</v>
      </c>
      <c r="X105" s="172" t="s">
        <v>430</v>
      </c>
      <c r="Y105" s="172" t="s">
        <v>430</v>
      </c>
      <c r="Z105" s="172" t="s">
        <v>430</v>
      </c>
      <c r="AA105" s="172" t="s">
        <v>430</v>
      </c>
      <c r="AB105" s="172" t="s">
        <v>430</v>
      </c>
      <c r="AC105" s="172" t="s">
        <v>430</v>
      </c>
      <c r="AD105" s="172" t="s">
        <v>430</v>
      </c>
      <c r="AE105" s="274"/>
      <c r="AF105" s="64" t="s">
        <v>430</v>
      </c>
      <c r="AG105" s="64" t="s">
        <v>430</v>
      </c>
      <c r="AH105" s="64" t="s">
        <v>430</v>
      </c>
      <c r="AI105" s="64" t="s">
        <v>430</v>
      </c>
      <c r="AJ105" s="64" t="s">
        <v>430</v>
      </c>
      <c r="AK105" s="140" t="s">
        <v>468</v>
      </c>
      <c r="AL105" s="139" t="s">
        <v>233</v>
      </c>
    </row>
    <row r="106" spans="1:38" ht="26.25" customHeight="1" thickBot="1" x14ac:dyDescent="0.3">
      <c r="A106" s="53" t="s">
        <v>231</v>
      </c>
      <c r="B106" s="57" t="s">
        <v>244</v>
      </c>
      <c r="C106" s="59" t="s">
        <v>245</v>
      </c>
      <c r="D106" s="64"/>
      <c r="E106" s="174" t="s">
        <v>429</v>
      </c>
      <c r="F106" s="174" t="s">
        <v>429</v>
      </c>
      <c r="G106" s="172" t="s">
        <v>430</v>
      </c>
      <c r="H106" s="174" t="s">
        <v>429</v>
      </c>
      <c r="I106" s="174" t="s">
        <v>429</v>
      </c>
      <c r="J106" s="174" t="s">
        <v>429</v>
      </c>
      <c r="K106" s="174" t="s">
        <v>429</v>
      </c>
      <c r="L106" s="172" t="s">
        <v>430</v>
      </c>
      <c r="M106" s="172" t="s">
        <v>430</v>
      </c>
      <c r="N106" s="172" t="s">
        <v>430</v>
      </c>
      <c r="O106" s="172" t="s">
        <v>430</v>
      </c>
      <c r="P106" s="172" t="s">
        <v>430</v>
      </c>
      <c r="Q106" s="172" t="s">
        <v>430</v>
      </c>
      <c r="R106" s="172" t="s">
        <v>430</v>
      </c>
      <c r="S106" s="172" t="s">
        <v>430</v>
      </c>
      <c r="T106" s="172" t="s">
        <v>430</v>
      </c>
      <c r="U106" s="172" t="s">
        <v>430</v>
      </c>
      <c r="V106" s="172" t="s">
        <v>430</v>
      </c>
      <c r="W106" s="172" t="s">
        <v>430</v>
      </c>
      <c r="X106" s="172" t="s">
        <v>430</v>
      </c>
      <c r="Y106" s="172" t="s">
        <v>430</v>
      </c>
      <c r="Z106" s="172" t="s">
        <v>430</v>
      </c>
      <c r="AA106" s="172" t="s">
        <v>430</v>
      </c>
      <c r="AB106" s="172" t="s">
        <v>430</v>
      </c>
      <c r="AC106" s="172" t="s">
        <v>430</v>
      </c>
      <c r="AD106" s="172" t="s">
        <v>430</v>
      </c>
      <c r="AE106" s="274"/>
      <c r="AF106" s="64" t="s">
        <v>430</v>
      </c>
      <c r="AG106" s="64" t="s">
        <v>430</v>
      </c>
      <c r="AH106" s="64" t="s">
        <v>430</v>
      </c>
      <c r="AI106" s="64" t="s">
        <v>430</v>
      </c>
      <c r="AJ106" s="64" t="s">
        <v>430</v>
      </c>
      <c r="AK106" s="140" t="s">
        <v>429</v>
      </c>
      <c r="AL106" s="139" t="s">
        <v>233</v>
      </c>
    </row>
    <row r="107" spans="1:38" ht="26.25" customHeight="1" thickBot="1" x14ac:dyDescent="0.3">
      <c r="A107" s="53" t="s">
        <v>231</v>
      </c>
      <c r="B107" s="57" t="s">
        <v>246</v>
      </c>
      <c r="C107" s="59" t="s">
        <v>366</v>
      </c>
      <c r="D107" s="64"/>
      <c r="E107" s="180">
        <v>0.27587980000000001</v>
      </c>
      <c r="F107" s="180">
        <v>3.2514405000000002</v>
      </c>
      <c r="G107" s="172" t="s">
        <v>430</v>
      </c>
      <c r="H107" s="175">
        <v>3.1529120000000002</v>
      </c>
      <c r="I107" s="175">
        <v>5.9117099999999999E-2</v>
      </c>
      <c r="J107" s="175">
        <v>0.78822800000000004</v>
      </c>
      <c r="K107" s="175">
        <v>3.7440830000000003</v>
      </c>
      <c r="L107" s="172" t="s">
        <v>430</v>
      </c>
      <c r="M107" s="172" t="s">
        <v>430</v>
      </c>
      <c r="N107" s="172" t="s">
        <v>430</v>
      </c>
      <c r="O107" s="172" t="s">
        <v>430</v>
      </c>
      <c r="P107" s="172" t="s">
        <v>430</v>
      </c>
      <c r="Q107" s="172" t="s">
        <v>430</v>
      </c>
      <c r="R107" s="172" t="s">
        <v>430</v>
      </c>
      <c r="S107" s="172" t="s">
        <v>430</v>
      </c>
      <c r="T107" s="172" t="s">
        <v>430</v>
      </c>
      <c r="U107" s="172" t="s">
        <v>430</v>
      </c>
      <c r="V107" s="172" t="s">
        <v>430</v>
      </c>
      <c r="W107" s="172" t="s">
        <v>430</v>
      </c>
      <c r="X107" s="172" t="s">
        <v>430</v>
      </c>
      <c r="Y107" s="172" t="s">
        <v>430</v>
      </c>
      <c r="Z107" s="172" t="s">
        <v>430</v>
      </c>
      <c r="AA107" s="172" t="s">
        <v>430</v>
      </c>
      <c r="AB107" s="172" t="s">
        <v>430</v>
      </c>
      <c r="AC107" s="172" t="s">
        <v>430</v>
      </c>
      <c r="AD107" s="172" t="s">
        <v>430</v>
      </c>
      <c r="AE107" s="274"/>
      <c r="AF107" s="64" t="s">
        <v>430</v>
      </c>
      <c r="AG107" s="64" t="s">
        <v>430</v>
      </c>
      <c r="AH107" s="64" t="s">
        <v>430</v>
      </c>
      <c r="AI107" s="64" t="s">
        <v>430</v>
      </c>
      <c r="AJ107" s="64" t="s">
        <v>430</v>
      </c>
      <c r="AK107" s="140" t="s">
        <v>469</v>
      </c>
      <c r="AL107" s="139" t="s">
        <v>233</v>
      </c>
    </row>
    <row r="108" spans="1:38" ht="26.25" customHeight="1" thickBot="1" x14ac:dyDescent="0.3">
      <c r="A108" s="53" t="s">
        <v>231</v>
      </c>
      <c r="B108" s="57" t="s">
        <v>247</v>
      </c>
      <c r="C108" s="59" t="s">
        <v>367</v>
      </c>
      <c r="D108" s="64"/>
      <c r="E108" s="174" t="s">
        <v>431</v>
      </c>
      <c r="F108" s="174" t="s">
        <v>431</v>
      </c>
      <c r="G108" s="172" t="s">
        <v>430</v>
      </c>
      <c r="H108" s="174" t="s">
        <v>431</v>
      </c>
      <c r="I108" s="174" t="s">
        <v>431</v>
      </c>
      <c r="J108" s="174" t="s">
        <v>431</v>
      </c>
      <c r="K108" s="174" t="s">
        <v>431</v>
      </c>
      <c r="L108" s="172" t="s">
        <v>430</v>
      </c>
      <c r="M108" s="172" t="s">
        <v>430</v>
      </c>
      <c r="N108" s="172" t="s">
        <v>430</v>
      </c>
      <c r="O108" s="172" t="s">
        <v>430</v>
      </c>
      <c r="P108" s="172" t="s">
        <v>430</v>
      </c>
      <c r="Q108" s="172" t="s">
        <v>430</v>
      </c>
      <c r="R108" s="172" t="s">
        <v>430</v>
      </c>
      <c r="S108" s="172" t="s">
        <v>430</v>
      </c>
      <c r="T108" s="172" t="s">
        <v>430</v>
      </c>
      <c r="U108" s="172" t="s">
        <v>430</v>
      </c>
      <c r="V108" s="172" t="s">
        <v>430</v>
      </c>
      <c r="W108" s="172" t="s">
        <v>430</v>
      </c>
      <c r="X108" s="172" t="s">
        <v>430</v>
      </c>
      <c r="Y108" s="172" t="s">
        <v>430</v>
      </c>
      <c r="Z108" s="172" t="s">
        <v>430</v>
      </c>
      <c r="AA108" s="172" t="s">
        <v>430</v>
      </c>
      <c r="AB108" s="172" t="s">
        <v>430</v>
      </c>
      <c r="AC108" s="172" t="s">
        <v>430</v>
      </c>
      <c r="AD108" s="172" t="s">
        <v>430</v>
      </c>
      <c r="AE108" s="274"/>
      <c r="AF108" s="64" t="s">
        <v>430</v>
      </c>
      <c r="AG108" s="64" t="s">
        <v>430</v>
      </c>
      <c r="AH108" s="64" t="s">
        <v>430</v>
      </c>
      <c r="AI108" s="64" t="s">
        <v>430</v>
      </c>
      <c r="AJ108" s="64" t="s">
        <v>430</v>
      </c>
      <c r="AK108" s="140" t="s">
        <v>431</v>
      </c>
      <c r="AL108" s="139" t="s">
        <v>233</v>
      </c>
    </row>
    <row r="109" spans="1:38" ht="26.25" customHeight="1" thickBot="1" x14ac:dyDescent="0.3">
      <c r="A109" s="53" t="s">
        <v>231</v>
      </c>
      <c r="B109" s="57" t="s">
        <v>248</v>
      </c>
      <c r="C109" s="59" t="s">
        <v>368</v>
      </c>
      <c r="D109" s="64"/>
      <c r="E109" s="174" t="s">
        <v>431</v>
      </c>
      <c r="F109" s="174" t="s">
        <v>431</v>
      </c>
      <c r="G109" s="172" t="s">
        <v>430</v>
      </c>
      <c r="H109" s="174" t="s">
        <v>431</v>
      </c>
      <c r="I109" s="174" t="s">
        <v>431</v>
      </c>
      <c r="J109" s="174" t="s">
        <v>431</v>
      </c>
      <c r="K109" s="174" t="s">
        <v>431</v>
      </c>
      <c r="L109" s="172" t="s">
        <v>430</v>
      </c>
      <c r="M109" s="172" t="s">
        <v>430</v>
      </c>
      <c r="N109" s="172" t="s">
        <v>430</v>
      </c>
      <c r="O109" s="172" t="s">
        <v>430</v>
      </c>
      <c r="P109" s="172" t="s">
        <v>430</v>
      </c>
      <c r="Q109" s="172" t="s">
        <v>430</v>
      </c>
      <c r="R109" s="172" t="s">
        <v>430</v>
      </c>
      <c r="S109" s="172" t="s">
        <v>430</v>
      </c>
      <c r="T109" s="172" t="s">
        <v>430</v>
      </c>
      <c r="U109" s="172" t="s">
        <v>430</v>
      </c>
      <c r="V109" s="172" t="s">
        <v>430</v>
      </c>
      <c r="W109" s="172" t="s">
        <v>430</v>
      </c>
      <c r="X109" s="172" t="s">
        <v>430</v>
      </c>
      <c r="Y109" s="172" t="s">
        <v>430</v>
      </c>
      <c r="Z109" s="172" t="s">
        <v>430</v>
      </c>
      <c r="AA109" s="172" t="s">
        <v>430</v>
      </c>
      <c r="AB109" s="172" t="s">
        <v>430</v>
      </c>
      <c r="AC109" s="172" t="s">
        <v>430</v>
      </c>
      <c r="AD109" s="172" t="s">
        <v>430</v>
      </c>
      <c r="AE109" s="274"/>
      <c r="AF109" s="64" t="s">
        <v>430</v>
      </c>
      <c r="AG109" s="64" t="s">
        <v>430</v>
      </c>
      <c r="AH109" s="64" t="s">
        <v>430</v>
      </c>
      <c r="AI109" s="64" t="s">
        <v>430</v>
      </c>
      <c r="AJ109" s="64" t="s">
        <v>430</v>
      </c>
      <c r="AK109" s="140" t="s">
        <v>431</v>
      </c>
      <c r="AL109" s="139" t="s">
        <v>233</v>
      </c>
    </row>
    <row r="110" spans="1:38" ht="26.25" customHeight="1" thickBot="1" x14ac:dyDescent="0.3">
      <c r="A110" s="53" t="s">
        <v>231</v>
      </c>
      <c r="B110" s="57" t="s">
        <v>249</v>
      </c>
      <c r="C110" s="59" t="s">
        <v>369</v>
      </c>
      <c r="D110" s="64"/>
      <c r="E110" s="174" t="s">
        <v>431</v>
      </c>
      <c r="F110" s="174" t="s">
        <v>431</v>
      </c>
      <c r="G110" s="172" t="s">
        <v>430</v>
      </c>
      <c r="H110" s="174" t="s">
        <v>431</v>
      </c>
      <c r="I110" s="174" t="s">
        <v>431</v>
      </c>
      <c r="J110" s="174" t="s">
        <v>431</v>
      </c>
      <c r="K110" s="174" t="s">
        <v>431</v>
      </c>
      <c r="L110" s="172" t="s">
        <v>430</v>
      </c>
      <c r="M110" s="172" t="s">
        <v>430</v>
      </c>
      <c r="N110" s="172" t="s">
        <v>430</v>
      </c>
      <c r="O110" s="172" t="s">
        <v>430</v>
      </c>
      <c r="P110" s="172" t="s">
        <v>430</v>
      </c>
      <c r="Q110" s="172" t="s">
        <v>430</v>
      </c>
      <c r="R110" s="172" t="s">
        <v>430</v>
      </c>
      <c r="S110" s="172" t="s">
        <v>430</v>
      </c>
      <c r="T110" s="172" t="s">
        <v>430</v>
      </c>
      <c r="U110" s="172" t="s">
        <v>430</v>
      </c>
      <c r="V110" s="172" t="s">
        <v>430</v>
      </c>
      <c r="W110" s="172" t="s">
        <v>430</v>
      </c>
      <c r="X110" s="172" t="s">
        <v>430</v>
      </c>
      <c r="Y110" s="172" t="s">
        <v>430</v>
      </c>
      <c r="Z110" s="172" t="s">
        <v>430</v>
      </c>
      <c r="AA110" s="172" t="s">
        <v>430</v>
      </c>
      <c r="AB110" s="172" t="s">
        <v>430</v>
      </c>
      <c r="AC110" s="172" t="s">
        <v>430</v>
      </c>
      <c r="AD110" s="172" t="s">
        <v>430</v>
      </c>
      <c r="AE110" s="274"/>
      <c r="AF110" s="64" t="s">
        <v>430</v>
      </c>
      <c r="AG110" s="64" t="s">
        <v>430</v>
      </c>
      <c r="AH110" s="64" t="s">
        <v>430</v>
      </c>
      <c r="AI110" s="64" t="s">
        <v>430</v>
      </c>
      <c r="AJ110" s="64" t="s">
        <v>430</v>
      </c>
      <c r="AK110" s="140" t="s">
        <v>431</v>
      </c>
      <c r="AL110" s="139" t="s">
        <v>233</v>
      </c>
    </row>
    <row r="111" spans="1:38" ht="26.25" customHeight="1" thickBot="1" x14ac:dyDescent="0.3">
      <c r="A111" s="53" t="s">
        <v>231</v>
      </c>
      <c r="B111" s="57" t="s">
        <v>250</v>
      </c>
      <c r="C111" s="59" t="s">
        <v>363</v>
      </c>
      <c r="D111" s="64"/>
      <c r="E111" s="183">
        <v>4.9100000000000008E-5</v>
      </c>
      <c r="F111" s="180">
        <v>2.6612200000000003E-2</v>
      </c>
      <c r="G111" s="172" t="s">
        <v>430</v>
      </c>
      <c r="H111" s="175">
        <v>1.0311000000000001</v>
      </c>
      <c r="I111" s="175" t="s">
        <v>429</v>
      </c>
      <c r="J111" s="175" t="s">
        <v>429</v>
      </c>
      <c r="K111" s="175" t="s">
        <v>429</v>
      </c>
      <c r="L111" s="172" t="s">
        <v>430</v>
      </c>
      <c r="M111" s="172" t="s">
        <v>430</v>
      </c>
      <c r="N111" s="172" t="s">
        <v>430</v>
      </c>
      <c r="O111" s="172" t="s">
        <v>430</v>
      </c>
      <c r="P111" s="172" t="s">
        <v>430</v>
      </c>
      <c r="Q111" s="172" t="s">
        <v>430</v>
      </c>
      <c r="R111" s="172" t="s">
        <v>430</v>
      </c>
      <c r="S111" s="172" t="s">
        <v>430</v>
      </c>
      <c r="T111" s="172" t="s">
        <v>430</v>
      </c>
      <c r="U111" s="172" t="s">
        <v>430</v>
      </c>
      <c r="V111" s="172" t="s">
        <v>430</v>
      </c>
      <c r="W111" s="172" t="s">
        <v>430</v>
      </c>
      <c r="X111" s="172" t="s">
        <v>430</v>
      </c>
      <c r="Y111" s="172" t="s">
        <v>430</v>
      </c>
      <c r="Z111" s="172" t="s">
        <v>430</v>
      </c>
      <c r="AA111" s="172" t="s">
        <v>430</v>
      </c>
      <c r="AB111" s="172" t="s">
        <v>430</v>
      </c>
      <c r="AC111" s="172" t="s">
        <v>430</v>
      </c>
      <c r="AD111" s="172" t="s">
        <v>430</v>
      </c>
      <c r="AE111" s="274"/>
      <c r="AF111" s="64" t="s">
        <v>430</v>
      </c>
      <c r="AG111" s="64" t="s">
        <v>430</v>
      </c>
      <c r="AH111" s="64" t="s">
        <v>430</v>
      </c>
      <c r="AI111" s="64" t="s">
        <v>430</v>
      </c>
      <c r="AJ111" s="64" t="s">
        <v>430</v>
      </c>
      <c r="AK111" s="140" t="s">
        <v>470</v>
      </c>
      <c r="AL111" s="139" t="s">
        <v>233</v>
      </c>
    </row>
    <row r="112" spans="1:38" ht="26.25" customHeight="1" thickBot="1" x14ac:dyDescent="0.3">
      <c r="A112" s="53" t="s">
        <v>251</v>
      </c>
      <c r="B112" s="57" t="s">
        <v>252</v>
      </c>
      <c r="C112" s="59" t="s">
        <v>253</v>
      </c>
      <c r="D112" s="56"/>
      <c r="E112" s="184">
        <v>0.13328399999999999</v>
      </c>
      <c r="F112" s="172" t="s">
        <v>429</v>
      </c>
      <c r="G112" s="172" t="s">
        <v>430</v>
      </c>
      <c r="H112" s="184">
        <v>0.166605</v>
      </c>
      <c r="I112" s="172" t="s">
        <v>429</v>
      </c>
      <c r="J112" s="172" t="s">
        <v>429</v>
      </c>
      <c r="K112" s="172" t="s">
        <v>430</v>
      </c>
      <c r="L112" s="172" t="s">
        <v>430</v>
      </c>
      <c r="M112" s="172" t="s">
        <v>430</v>
      </c>
      <c r="N112" s="172" t="s">
        <v>430</v>
      </c>
      <c r="O112" s="172" t="s">
        <v>430</v>
      </c>
      <c r="P112" s="172" t="s">
        <v>430</v>
      </c>
      <c r="Q112" s="172" t="s">
        <v>430</v>
      </c>
      <c r="R112" s="172" t="s">
        <v>430</v>
      </c>
      <c r="S112" s="172" t="s">
        <v>430</v>
      </c>
      <c r="T112" s="172" t="s">
        <v>430</v>
      </c>
      <c r="U112" s="172" t="s">
        <v>430</v>
      </c>
      <c r="V112" s="172" t="s">
        <v>430</v>
      </c>
      <c r="W112" s="172" t="s">
        <v>430</v>
      </c>
      <c r="X112" s="172" t="s">
        <v>430</v>
      </c>
      <c r="Y112" s="172" t="s">
        <v>430</v>
      </c>
      <c r="Z112" s="172" t="s">
        <v>430</v>
      </c>
      <c r="AA112" s="172" t="s">
        <v>430</v>
      </c>
      <c r="AB112" s="172" t="s">
        <v>430</v>
      </c>
      <c r="AC112" s="172" t="s">
        <v>430</v>
      </c>
      <c r="AD112" s="172" t="s">
        <v>430</v>
      </c>
      <c r="AE112" s="274"/>
      <c r="AF112" s="64" t="s">
        <v>430</v>
      </c>
      <c r="AG112" s="64" t="s">
        <v>430</v>
      </c>
      <c r="AH112" s="64" t="s">
        <v>430</v>
      </c>
      <c r="AI112" s="64" t="s">
        <v>430</v>
      </c>
      <c r="AJ112" s="64" t="s">
        <v>430</v>
      </c>
      <c r="AK112" s="272">
        <v>11.49</v>
      </c>
      <c r="AL112" s="138" t="s">
        <v>972</v>
      </c>
    </row>
    <row r="113" spans="1:38" ht="26.25" customHeight="1" thickBot="1" x14ac:dyDescent="0.3">
      <c r="A113" s="53" t="s">
        <v>251</v>
      </c>
      <c r="B113" s="60" t="s">
        <v>254</v>
      </c>
      <c r="C113" s="61" t="s">
        <v>255</v>
      </c>
      <c r="D113" s="56"/>
      <c r="E113" s="184">
        <v>0.10541999999999999</v>
      </c>
      <c r="F113" s="172" t="s">
        <v>429</v>
      </c>
      <c r="G113" s="172" t="s">
        <v>430</v>
      </c>
      <c r="H113" s="175">
        <v>54.206994999999999</v>
      </c>
      <c r="I113" s="172" t="s">
        <v>429</v>
      </c>
      <c r="J113" s="172" t="s">
        <v>429</v>
      </c>
      <c r="K113" s="172" t="s">
        <v>430</v>
      </c>
      <c r="L113" s="172" t="s">
        <v>430</v>
      </c>
      <c r="M113" s="172" t="s">
        <v>430</v>
      </c>
      <c r="N113" s="172" t="s">
        <v>430</v>
      </c>
      <c r="O113" s="172" t="s">
        <v>430</v>
      </c>
      <c r="P113" s="172" t="s">
        <v>430</v>
      </c>
      <c r="Q113" s="172" t="s">
        <v>430</v>
      </c>
      <c r="R113" s="172" t="s">
        <v>430</v>
      </c>
      <c r="S113" s="172" t="s">
        <v>430</v>
      </c>
      <c r="T113" s="172" t="s">
        <v>430</v>
      </c>
      <c r="U113" s="172" t="s">
        <v>430</v>
      </c>
      <c r="V113" s="172" t="s">
        <v>430</v>
      </c>
      <c r="W113" s="172" t="s">
        <v>430</v>
      </c>
      <c r="X113" s="172" t="s">
        <v>430</v>
      </c>
      <c r="Y113" s="172" t="s">
        <v>430</v>
      </c>
      <c r="Z113" s="172" t="s">
        <v>430</v>
      </c>
      <c r="AA113" s="172" t="s">
        <v>430</v>
      </c>
      <c r="AB113" s="172" t="s">
        <v>430</v>
      </c>
      <c r="AC113" s="172" t="s">
        <v>430</v>
      </c>
      <c r="AD113" s="172" t="s">
        <v>430</v>
      </c>
      <c r="AE113" s="274"/>
      <c r="AF113" s="64" t="s">
        <v>430</v>
      </c>
      <c r="AG113" s="64" t="s">
        <v>430</v>
      </c>
      <c r="AH113" s="64" t="s">
        <v>430</v>
      </c>
      <c r="AI113" s="64" t="s">
        <v>430</v>
      </c>
      <c r="AJ113" s="64" t="s">
        <v>430</v>
      </c>
      <c r="AK113" s="135" t="s">
        <v>1004</v>
      </c>
      <c r="AL113" s="138" t="s">
        <v>973</v>
      </c>
    </row>
    <row r="114" spans="1:38" ht="26.25" customHeight="1" thickBot="1" x14ac:dyDescent="0.3">
      <c r="A114" s="53" t="s">
        <v>251</v>
      </c>
      <c r="B114" s="60" t="s">
        <v>256</v>
      </c>
      <c r="C114" s="61" t="s">
        <v>374</v>
      </c>
      <c r="D114" s="56"/>
      <c r="E114" s="174" t="s">
        <v>434</v>
      </c>
      <c r="F114" s="172" t="s">
        <v>429</v>
      </c>
      <c r="G114" s="172" t="s">
        <v>430</v>
      </c>
      <c r="H114" s="174" t="s">
        <v>434</v>
      </c>
      <c r="I114" s="172" t="s">
        <v>429</v>
      </c>
      <c r="J114" s="172" t="s">
        <v>429</v>
      </c>
      <c r="K114" s="172" t="s">
        <v>430</v>
      </c>
      <c r="L114" s="172" t="s">
        <v>430</v>
      </c>
      <c r="M114" s="172" t="s">
        <v>430</v>
      </c>
      <c r="N114" s="172" t="s">
        <v>430</v>
      </c>
      <c r="O114" s="172" t="s">
        <v>430</v>
      </c>
      <c r="P114" s="172" t="s">
        <v>430</v>
      </c>
      <c r="Q114" s="172" t="s">
        <v>430</v>
      </c>
      <c r="R114" s="172" t="s">
        <v>430</v>
      </c>
      <c r="S114" s="172" t="s">
        <v>430</v>
      </c>
      <c r="T114" s="172" t="s">
        <v>430</v>
      </c>
      <c r="U114" s="172" t="s">
        <v>430</v>
      </c>
      <c r="V114" s="172" t="s">
        <v>430</v>
      </c>
      <c r="W114" s="172" t="s">
        <v>430</v>
      </c>
      <c r="X114" s="172" t="s">
        <v>430</v>
      </c>
      <c r="Y114" s="172" t="s">
        <v>430</v>
      </c>
      <c r="Z114" s="172" t="s">
        <v>430</v>
      </c>
      <c r="AA114" s="172" t="s">
        <v>430</v>
      </c>
      <c r="AB114" s="172" t="s">
        <v>430</v>
      </c>
      <c r="AC114" s="172" t="s">
        <v>430</v>
      </c>
      <c r="AD114" s="172" t="s">
        <v>430</v>
      </c>
      <c r="AE114" s="274"/>
      <c r="AF114" s="56" t="s">
        <v>430</v>
      </c>
      <c r="AG114" s="56" t="s">
        <v>430</v>
      </c>
      <c r="AH114" s="56" t="s">
        <v>430</v>
      </c>
      <c r="AI114" s="56" t="s">
        <v>430</v>
      </c>
      <c r="AJ114" s="56" t="s">
        <v>430</v>
      </c>
      <c r="AK114" s="135" t="s">
        <v>434</v>
      </c>
      <c r="AL114" s="138" t="s">
        <v>399</v>
      </c>
    </row>
    <row r="115" spans="1:38" ht="26.25" customHeight="1" thickBot="1" x14ac:dyDescent="0.3">
      <c r="A115" s="53" t="s">
        <v>251</v>
      </c>
      <c r="B115" s="60" t="s">
        <v>257</v>
      </c>
      <c r="C115" s="61" t="s">
        <v>258</v>
      </c>
      <c r="D115" s="56"/>
      <c r="E115" s="184" t="s">
        <v>431</v>
      </c>
      <c r="F115" s="172" t="s">
        <v>429</v>
      </c>
      <c r="G115" s="172" t="s">
        <v>430</v>
      </c>
      <c r="H115" s="184" t="s">
        <v>431</v>
      </c>
      <c r="I115" s="172" t="s">
        <v>429</v>
      </c>
      <c r="J115" s="172" t="s">
        <v>429</v>
      </c>
      <c r="K115" s="172" t="s">
        <v>430</v>
      </c>
      <c r="L115" s="172" t="s">
        <v>430</v>
      </c>
      <c r="M115" s="172" t="s">
        <v>430</v>
      </c>
      <c r="N115" s="172" t="s">
        <v>430</v>
      </c>
      <c r="O115" s="172" t="s">
        <v>430</v>
      </c>
      <c r="P115" s="172" t="s">
        <v>430</v>
      </c>
      <c r="Q115" s="172" t="s">
        <v>430</v>
      </c>
      <c r="R115" s="172" t="s">
        <v>430</v>
      </c>
      <c r="S115" s="172" t="s">
        <v>430</v>
      </c>
      <c r="T115" s="172" t="s">
        <v>430</v>
      </c>
      <c r="U115" s="172" t="s">
        <v>430</v>
      </c>
      <c r="V115" s="172" t="s">
        <v>430</v>
      </c>
      <c r="W115" s="172" t="s">
        <v>430</v>
      </c>
      <c r="X115" s="172" t="s">
        <v>430</v>
      </c>
      <c r="Y115" s="172" t="s">
        <v>430</v>
      </c>
      <c r="Z115" s="172" t="s">
        <v>430</v>
      </c>
      <c r="AA115" s="172" t="s">
        <v>430</v>
      </c>
      <c r="AB115" s="172" t="s">
        <v>430</v>
      </c>
      <c r="AC115" s="172" t="s">
        <v>430</v>
      </c>
      <c r="AD115" s="172" t="s">
        <v>430</v>
      </c>
      <c r="AE115" s="274"/>
      <c r="AF115" s="56" t="s">
        <v>430</v>
      </c>
      <c r="AG115" s="56" t="s">
        <v>430</v>
      </c>
      <c r="AH115" s="56" t="s">
        <v>430</v>
      </c>
      <c r="AI115" s="56" t="s">
        <v>430</v>
      </c>
      <c r="AJ115" s="56" t="s">
        <v>430</v>
      </c>
      <c r="AK115" s="135" t="s">
        <v>431</v>
      </c>
      <c r="AL115" s="138" t="s">
        <v>973</v>
      </c>
    </row>
    <row r="116" spans="1:38" ht="26.25" customHeight="1" thickBot="1" x14ac:dyDescent="0.3">
      <c r="A116" s="53" t="s">
        <v>251</v>
      </c>
      <c r="B116" s="57" t="s">
        <v>259</v>
      </c>
      <c r="C116" s="59" t="s">
        <v>396</v>
      </c>
      <c r="D116" s="56"/>
      <c r="E116" s="184">
        <v>0.1951579</v>
      </c>
      <c r="F116" s="172" t="s">
        <v>430</v>
      </c>
      <c r="G116" s="172" t="s">
        <v>430</v>
      </c>
      <c r="H116" s="175">
        <v>26.994400000000002</v>
      </c>
      <c r="I116" s="172" t="s">
        <v>430</v>
      </c>
      <c r="J116" s="172" t="s">
        <v>430</v>
      </c>
      <c r="K116" s="172" t="s">
        <v>430</v>
      </c>
      <c r="L116" s="172" t="s">
        <v>430</v>
      </c>
      <c r="M116" s="172" t="s">
        <v>430</v>
      </c>
      <c r="N116" s="172" t="s">
        <v>430</v>
      </c>
      <c r="O116" s="172" t="s">
        <v>430</v>
      </c>
      <c r="P116" s="172" t="s">
        <v>430</v>
      </c>
      <c r="Q116" s="172" t="s">
        <v>430</v>
      </c>
      <c r="R116" s="172" t="s">
        <v>430</v>
      </c>
      <c r="S116" s="172" t="s">
        <v>430</v>
      </c>
      <c r="T116" s="172" t="s">
        <v>430</v>
      </c>
      <c r="U116" s="172" t="s">
        <v>430</v>
      </c>
      <c r="V116" s="172" t="s">
        <v>430</v>
      </c>
      <c r="W116" s="172" t="s">
        <v>430</v>
      </c>
      <c r="X116" s="172" t="s">
        <v>430</v>
      </c>
      <c r="Y116" s="172" t="s">
        <v>430</v>
      </c>
      <c r="Z116" s="172" t="s">
        <v>430</v>
      </c>
      <c r="AA116" s="172" t="s">
        <v>430</v>
      </c>
      <c r="AB116" s="172" t="s">
        <v>430</v>
      </c>
      <c r="AC116" s="172" t="s">
        <v>430</v>
      </c>
      <c r="AD116" s="172" t="s">
        <v>430</v>
      </c>
      <c r="AE116" s="274"/>
      <c r="AF116" s="56" t="s">
        <v>430</v>
      </c>
      <c r="AG116" s="56" t="s">
        <v>430</v>
      </c>
      <c r="AH116" s="56" t="s">
        <v>430</v>
      </c>
      <c r="AI116" s="56" t="s">
        <v>430</v>
      </c>
      <c r="AJ116" s="56" t="s">
        <v>430</v>
      </c>
      <c r="AK116" s="140"/>
      <c r="AL116" s="291" t="s">
        <v>399</v>
      </c>
    </row>
    <row r="117" spans="1:38" ht="26.25" customHeight="1" thickBot="1" x14ac:dyDescent="0.3">
      <c r="A117" s="53" t="s">
        <v>251</v>
      </c>
      <c r="B117" s="57" t="s">
        <v>260</v>
      </c>
      <c r="C117" s="59" t="s">
        <v>261</v>
      </c>
      <c r="D117" s="56"/>
      <c r="E117" s="172" t="s">
        <v>430</v>
      </c>
      <c r="F117" s="172" t="s">
        <v>430</v>
      </c>
      <c r="G117" s="172" t="s">
        <v>430</v>
      </c>
      <c r="H117" s="172" t="s">
        <v>430</v>
      </c>
      <c r="I117" s="172" t="s">
        <v>430</v>
      </c>
      <c r="J117" s="172" t="s">
        <v>430</v>
      </c>
      <c r="K117" s="172" t="s">
        <v>430</v>
      </c>
      <c r="L117" s="172" t="s">
        <v>430</v>
      </c>
      <c r="M117" s="172" t="s">
        <v>430</v>
      </c>
      <c r="N117" s="172" t="s">
        <v>430</v>
      </c>
      <c r="O117" s="172" t="s">
        <v>430</v>
      </c>
      <c r="P117" s="172" t="s">
        <v>430</v>
      </c>
      <c r="Q117" s="172" t="s">
        <v>430</v>
      </c>
      <c r="R117" s="172" t="s">
        <v>430</v>
      </c>
      <c r="S117" s="172" t="s">
        <v>430</v>
      </c>
      <c r="T117" s="172" t="s">
        <v>430</v>
      </c>
      <c r="U117" s="172" t="s">
        <v>430</v>
      </c>
      <c r="V117" s="172" t="s">
        <v>430</v>
      </c>
      <c r="W117" s="172" t="s">
        <v>430</v>
      </c>
      <c r="X117" s="172" t="s">
        <v>430</v>
      </c>
      <c r="Y117" s="172" t="s">
        <v>430</v>
      </c>
      <c r="Z117" s="172" t="s">
        <v>430</v>
      </c>
      <c r="AA117" s="172" t="s">
        <v>430</v>
      </c>
      <c r="AB117" s="172" t="s">
        <v>430</v>
      </c>
      <c r="AC117" s="172" t="s">
        <v>430</v>
      </c>
      <c r="AD117" s="172" t="s">
        <v>430</v>
      </c>
      <c r="AE117" s="274"/>
      <c r="AF117" s="56" t="s">
        <v>430</v>
      </c>
      <c r="AG117" s="56" t="s">
        <v>430</v>
      </c>
      <c r="AH117" s="56" t="s">
        <v>430</v>
      </c>
      <c r="AI117" s="56" t="s">
        <v>430</v>
      </c>
      <c r="AJ117" s="56" t="s">
        <v>430</v>
      </c>
      <c r="AK117" s="151" t="s">
        <v>1080</v>
      </c>
      <c r="AL117" s="291" t="s">
        <v>450</v>
      </c>
    </row>
    <row r="118" spans="1:38" ht="26.25" customHeight="1" thickBot="1" x14ac:dyDescent="0.3">
      <c r="A118" s="53" t="s">
        <v>251</v>
      </c>
      <c r="B118" s="57" t="s">
        <v>262</v>
      </c>
      <c r="C118" s="59" t="s">
        <v>397</v>
      </c>
      <c r="D118" s="56"/>
      <c r="E118" s="172" t="s">
        <v>430</v>
      </c>
      <c r="F118" s="172" t="s">
        <v>430</v>
      </c>
      <c r="G118" s="172" t="s">
        <v>430</v>
      </c>
      <c r="H118" s="172" t="s">
        <v>430</v>
      </c>
      <c r="I118" s="172" t="s">
        <v>430</v>
      </c>
      <c r="J118" s="172" t="s">
        <v>430</v>
      </c>
      <c r="K118" s="172" t="s">
        <v>430</v>
      </c>
      <c r="L118" s="172" t="s">
        <v>430</v>
      </c>
      <c r="M118" s="172" t="s">
        <v>430</v>
      </c>
      <c r="N118" s="172" t="s">
        <v>430</v>
      </c>
      <c r="O118" s="172" t="s">
        <v>430</v>
      </c>
      <c r="P118" s="172" t="s">
        <v>430</v>
      </c>
      <c r="Q118" s="172" t="s">
        <v>430</v>
      </c>
      <c r="R118" s="172" t="s">
        <v>430</v>
      </c>
      <c r="S118" s="172" t="s">
        <v>430</v>
      </c>
      <c r="T118" s="172" t="s">
        <v>430</v>
      </c>
      <c r="U118" s="172" t="s">
        <v>430</v>
      </c>
      <c r="V118" s="172" t="s">
        <v>430</v>
      </c>
      <c r="W118" s="172" t="s">
        <v>430</v>
      </c>
      <c r="X118" s="172" t="s">
        <v>430</v>
      </c>
      <c r="Y118" s="172" t="s">
        <v>430</v>
      </c>
      <c r="Z118" s="172" t="s">
        <v>430</v>
      </c>
      <c r="AA118" s="172" t="s">
        <v>430</v>
      </c>
      <c r="AB118" s="172" t="s">
        <v>430</v>
      </c>
      <c r="AC118" s="172" t="s">
        <v>430</v>
      </c>
      <c r="AD118" s="172" t="s">
        <v>430</v>
      </c>
      <c r="AE118" s="274"/>
      <c r="AF118" s="56" t="s">
        <v>430</v>
      </c>
      <c r="AG118" s="56" t="s">
        <v>430</v>
      </c>
      <c r="AH118" s="56" t="s">
        <v>430</v>
      </c>
      <c r="AI118" s="56" t="s">
        <v>430</v>
      </c>
      <c r="AJ118" s="56" t="s">
        <v>430</v>
      </c>
      <c r="AK118" s="140" t="s">
        <v>471</v>
      </c>
      <c r="AL118" s="291" t="s">
        <v>450</v>
      </c>
    </row>
    <row r="119" spans="1:38" ht="26.25" customHeight="1" thickBot="1" x14ac:dyDescent="0.3">
      <c r="A119" s="53" t="s">
        <v>251</v>
      </c>
      <c r="B119" s="57" t="s">
        <v>263</v>
      </c>
      <c r="C119" s="59" t="s">
        <v>264</v>
      </c>
      <c r="D119" s="56"/>
      <c r="E119" s="172" t="s">
        <v>430</v>
      </c>
      <c r="F119" s="172" t="s">
        <v>430</v>
      </c>
      <c r="G119" s="172" t="s">
        <v>430</v>
      </c>
      <c r="H119" s="172" t="s">
        <v>430</v>
      </c>
      <c r="I119" s="174">
        <v>0.97171799999999997</v>
      </c>
      <c r="J119" s="174">
        <v>25.264668</v>
      </c>
      <c r="K119" s="174">
        <v>25.264668</v>
      </c>
      <c r="L119" s="172" t="s">
        <v>430</v>
      </c>
      <c r="M119" s="172" t="s">
        <v>430</v>
      </c>
      <c r="N119" s="172" t="s">
        <v>430</v>
      </c>
      <c r="O119" s="172" t="s">
        <v>430</v>
      </c>
      <c r="P119" s="172" t="s">
        <v>430</v>
      </c>
      <c r="Q119" s="172" t="s">
        <v>430</v>
      </c>
      <c r="R119" s="172" t="s">
        <v>430</v>
      </c>
      <c r="S119" s="172" t="s">
        <v>430</v>
      </c>
      <c r="T119" s="172" t="s">
        <v>430</v>
      </c>
      <c r="U119" s="172" t="s">
        <v>430</v>
      </c>
      <c r="V119" s="172" t="s">
        <v>430</v>
      </c>
      <c r="W119" s="172" t="s">
        <v>430</v>
      </c>
      <c r="X119" s="172" t="s">
        <v>430</v>
      </c>
      <c r="Y119" s="172" t="s">
        <v>430</v>
      </c>
      <c r="Z119" s="172" t="s">
        <v>430</v>
      </c>
      <c r="AA119" s="172" t="s">
        <v>430</v>
      </c>
      <c r="AB119" s="172" t="s">
        <v>430</v>
      </c>
      <c r="AC119" s="172" t="s">
        <v>430</v>
      </c>
      <c r="AD119" s="172" t="s">
        <v>430</v>
      </c>
      <c r="AE119" s="274"/>
      <c r="AF119" s="56" t="s">
        <v>430</v>
      </c>
      <c r="AG119" s="56" t="s">
        <v>430</v>
      </c>
      <c r="AH119" s="56" t="s">
        <v>430</v>
      </c>
      <c r="AI119" s="56" t="s">
        <v>430</v>
      </c>
      <c r="AJ119" s="56" t="s">
        <v>430</v>
      </c>
      <c r="AK119" s="140" t="s">
        <v>471</v>
      </c>
      <c r="AL119" s="291" t="s">
        <v>450</v>
      </c>
    </row>
    <row r="120" spans="1:38" ht="26.25" customHeight="1" thickBot="1" x14ac:dyDescent="0.3">
      <c r="A120" s="53" t="s">
        <v>251</v>
      </c>
      <c r="B120" s="57" t="s">
        <v>265</v>
      </c>
      <c r="C120" s="59" t="s">
        <v>266</v>
      </c>
      <c r="D120" s="56"/>
      <c r="E120" s="172" t="s">
        <v>430</v>
      </c>
      <c r="F120" s="172" t="s">
        <v>430</v>
      </c>
      <c r="G120" s="172" t="s">
        <v>430</v>
      </c>
      <c r="H120" s="172" t="s">
        <v>430</v>
      </c>
      <c r="I120" s="172" t="s">
        <v>430</v>
      </c>
      <c r="J120" s="172" t="s">
        <v>430</v>
      </c>
      <c r="K120" s="172" t="s">
        <v>430</v>
      </c>
      <c r="L120" s="172" t="s">
        <v>430</v>
      </c>
      <c r="M120" s="172" t="s">
        <v>430</v>
      </c>
      <c r="N120" s="172" t="s">
        <v>430</v>
      </c>
      <c r="O120" s="172" t="s">
        <v>430</v>
      </c>
      <c r="P120" s="172" t="s">
        <v>430</v>
      </c>
      <c r="Q120" s="172" t="s">
        <v>430</v>
      </c>
      <c r="R120" s="172" t="s">
        <v>430</v>
      </c>
      <c r="S120" s="172" t="s">
        <v>430</v>
      </c>
      <c r="T120" s="172" t="s">
        <v>430</v>
      </c>
      <c r="U120" s="172" t="s">
        <v>430</v>
      </c>
      <c r="V120" s="172" t="s">
        <v>430</v>
      </c>
      <c r="W120" s="172" t="s">
        <v>430</v>
      </c>
      <c r="X120" s="172" t="s">
        <v>430</v>
      </c>
      <c r="Y120" s="172" t="s">
        <v>430</v>
      </c>
      <c r="Z120" s="172" t="s">
        <v>430</v>
      </c>
      <c r="AA120" s="172" t="s">
        <v>430</v>
      </c>
      <c r="AB120" s="172" t="s">
        <v>430</v>
      </c>
      <c r="AC120" s="172" t="s">
        <v>430</v>
      </c>
      <c r="AD120" s="172" t="s">
        <v>430</v>
      </c>
      <c r="AE120" s="274"/>
      <c r="AF120" s="56" t="s">
        <v>430</v>
      </c>
      <c r="AG120" s="56" t="s">
        <v>430</v>
      </c>
      <c r="AH120" s="56" t="s">
        <v>430</v>
      </c>
      <c r="AI120" s="56" t="s">
        <v>430</v>
      </c>
      <c r="AJ120" s="56" t="s">
        <v>430</v>
      </c>
      <c r="AK120" s="140">
        <v>9073</v>
      </c>
      <c r="AL120" s="291" t="s">
        <v>1022</v>
      </c>
    </row>
    <row r="121" spans="1:38" ht="26.25" customHeight="1" thickBot="1" x14ac:dyDescent="0.3">
      <c r="A121" s="53" t="s">
        <v>251</v>
      </c>
      <c r="B121" s="57" t="s">
        <v>267</v>
      </c>
      <c r="C121" s="59" t="s">
        <v>268</v>
      </c>
      <c r="D121" s="56"/>
      <c r="E121" s="172" t="s">
        <v>430</v>
      </c>
      <c r="F121" s="174">
        <v>13.927957999999999</v>
      </c>
      <c r="G121" s="172" t="s">
        <v>430</v>
      </c>
      <c r="H121" s="172" t="s">
        <v>430</v>
      </c>
      <c r="I121" s="172" t="s">
        <v>430</v>
      </c>
      <c r="J121" s="172" t="s">
        <v>430</v>
      </c>
      <c r="K121" s="172" t="s">
        <v>430</v>
      </c>
      <c r="L121" s="172" t="s">
        <v>430</v>
      </c>
      <c r="M121" s="172" t="s">
        <v>430</v>
      </c>
      <c r="N121" s="172" t="s">
        <v>430</v>
      </c>
      <c r="O121" s="172" t="s">
        <v>430</v>
      </c>
      <c r="P121" s="172" t="s">
        <v>430</v>
      </c>
      <c r="Q121" s="172" t="s">
        <v>430</v>
      </c>
      <c r="R121" s="172" t="s">
        <v>430</v>
      </c>
      <c r="S121" s="172" t="s">
        <v>430</v>
      </c>
      <c r="T121" s="172" t="s">
        <v>430</v>
      </c>
      <c r="U121" s="172" t="s">
        <v>430</v>
      </c>
      <c r="V121" s="172" t="s">
        <v>430</v>
      </c>
      <c r="W121" s="172" t="s">
        <v>430</v>
      </c>
      <c r="X121" s="172" t="s">
        <v>430</v>
      </c>
      <c r="Y121" s="172" t="s">
        <v>430</v>
      </c>
      <c r="Z121" s="172" t="s">
        <v>430</v>
      </c>
      <c r="AA121" s="172" t="s">
        <v>430</v>
      </c>
      <c r="AB121" s="172" t="s">
        <v>430</v>
      </c>
      <c r="AC121" s="172" t="s">
        <v>430</v>
      </c>
      <c r="AD121" s="172" t="s">
        <v>430</v>
      </c>
      <c r="AE121" s="274"/>
      <c r="AF121" s="56" t="s">
        <v>430</v>
      </c>
      <c r="AG121" s="56" t="s">
        <v>430</v>
      </c>
      <c r="AH121" s="56" t="s">
        <v>430</v>
      </c>
      <c r="AI121" s="56" t="s">
        <v>430</v>
      </c>
      <c r="AJ121" s="56" t="s">
        <v>430</v>
      </c>
      <c r="AK121" s="140" t="s">
        <v>471</v>
      </c>
      <c r="AL121" s="291" t="s">
        <v>974</v>
      </c>
    </row>
    <row r="122" spans="1:38" ht="26.25" customHeight="1" thickBot="1" x14ac:dyDescent="0.3">
      <c r="A122" s="53" t="s">
        <v>251</v>
      </c>
      <c r="B122" s="60" t="s">
        <v>270</v>
      </c>
      <c r="C122" s="61" t="s">
        <v>271</v>
      </c>
      <c r="D122" s="56"/>
      <c r="E122" s="172" t="s">
        <v>430</v>
      </c>
      <c r="F122" s="172" t="s">
        <v>430</v>
      </c>
      <c r="G122" s="172" t="s">
        <v>430</v>
      </c>
      <c r="H122" s="172" t="s">
        <v>430</v>
      </c>
      <c r="I122" s="172" t="s">
        <v>430</v>
      </c>
      <c r="J122" s="172" t="s">
        <v>430</v>
      </c>
      <c r="K122" s="172" t="s">
        <v>430</v>
      </c>
      <c r="L122" s="172" t="s">
        <v>430</v>
      </c>
      <c r="M122" s="172" t="s">
        <v>430</v>
      </c>
      <c r="N122" s="172" t="s">
        <v>430</v>
      </c>
      <c r="O122" s="172" t="s">
        <v>430</v>
      </c>
      <c r="P122" s="172" t="s">
        <v>430</v>
      </c>
      <c r="Q122" s="172" t="s">
        <v>430</v>
      </c>
      <c r="R122" s="172" t="s">
        <v>430</v>
      </c>
      <c r="S122" s="172" t="s">
        <v>430</v>
      </c>
      <c r="T122" s="172" t="s">
        <v>430</v>
      </c>
      <c r="U122" s="172" t="s">
        <v>430</v>
      </c>
      <c r="V122" s="172" t="s">
        <v>430</v>
      </c>
      <c r="W122" s="172" t="s">
        <v>430</v>
      </c>
      <c r="X122" s="172" t="s">
        <v>430</v>
      </c>
      <c r="Y122" s="172" t="s">
        <v>430</v>
      </c>
      <c r="Z122" s="172" t="s">
        <v>430</v>
      </c>
      <c r="AA122" s="172" t="s">
        <v>430</v>
      </c>
      <c r="AB122" s="172" t="s">
        <v>430</v>
      </c>
      <c r="AC122" s="174" t="s">
        <v>429</v>
      </c>
      <c r="AD122" s="172" t="s">
        <v>430</v>
      </c>
      <c r="AE122" s="274"/>
      <c r="AF122" s="56" t="s">
        <v>430</v>
      </c>
      <c r="AG122" s="56" t="s">
        <v>430</v>
      </c>
      <c r="AH122" s="56" t="s">
        <v>430</v>
      </c>
      <c r="AI122" s="56" t="s">
        <v>430</v>
      </c>
      <c r="AJ122" s="56" t="s">
        <v>430</v>
      </c>
      <c r="AK122" s="140" t="s">
        <v>429</v>
      </c>
      <c r="AL122" s="291" t="s">
        <v>399</v>
      </c>
    </row>
    <row r="123" spans="1:38" ht="26.25" customHeight="1" thickBot="1" x14ac:dyDescent="0.3">
      <c r="A123" s="53" t="s">
        <v>251</v>
      </c>
      <c r="B123" s="57" t="s">
        <v>272</v>
      </c>
      <c r="C123" s="59" t="s">
        <v>273</v>
      </c>
      <c r="D123" s="56"/>
      <c r="E123" s="174" t="s">
        <v>431</v>
      </c>
      <c r="F123" s="174" t="s">
        <v>431</v>
      </c>
      <c r="G123" s="174" t="s">
        <v>431</v>
      </c>
      <c r="H123" s="174" t="s">
        <v>431</v>
      </c>
      <c r="I123" s="174" t="s">
        <v>431</v>
      </c>
      <c r="J123" s="174" t="s">
        <v>431</v>
      </c>
      <c r="K123" s="174" t="s">
        <v>431</v>
      </c>
      <c r="L123" s="174" t="s">
        <v>431</v>
      </c>
      <c r="M123" s="174" t="s">
        <v>431</v>
      </c>
      <c r="N123" s="174" t="s">
        <v>431</v>
      </c>
      <c r="O123" s="174" t="s">
        <v>431</v>
      </c>
      <c r="P123" s="174" t="s">
        <v>431</v>
      </c>
      <c r="Q123" s="174" t="s">
        <v>431</v>
      </c>
      <c r="R123" s="174" t="s">
        <v>431</v>
      </c>
      <c r="S123" s="174" t="s">
        <v>431</v>
      </c>
      <c r="T123" s="174" t="s">
        <v>431</v>
      </c>
      <c r="U123" s="174" t="s">
        <v>431</v>
      </c>
      <c r="V123" s="174" t="s">
        <v>431</v>
      </c>
      <c r="W123" s="174" t="s">
        <v>430</v>
      </c>
      <c r="X123" s="174" t="s">
        <v>431</v>
      </c>
      <c r="Y123" s="174" t="s">
        <v>431</v>
      </c>
      <c r="Z123" s="174" t="s">
        <v>431</v>
      </c>
      <c r="AA123" s="174" t="s">
        <v>431</v>
      </c>
      <c r="AB123" s="174" t="s">
        <v>431</v>
      </c>
      <c r="AC123" s="174" t="s">
        <v>430</v>
      </c>
      <c r="AD123" s="174" t="s">
        <v>430</v>
      </c>
      <c r="AE123" s="274"/>
      <c r="AF123" s="56" t="s">
        <v>430</v>
      </c>
      <c r="AG123" s="56" t="s">
        <v>430</v>
      </c>
      <c r="AH123" s="56" t="s">
        <v>430</v>
      </c>
      <c r="AI123" s="56" t="s">
        <v>430</v>
      </c>
      <c r="AJ123" s="56" t="s">
        <v>430</v>
      </c>
      <c r="AK123" s="140" t="s">
        <v>431</v>
      </c>
      <c r="AL123" s="291" t="s">
        <v>404</v>
      </c>
    </row>
    <row r="124" spans="1:38" ht="26.25" customHeight="1" thickBot="1" x14ac:dyDescent="0.3">
      <c r="A124" s="53" t="s">
        <v>251</v>
      </c>
      <c r="B124" s="275" t="s">
        <v>274</v>
      </c>
      <c r="C124" s="59" t="s">
        <v>275</v>
      </c>
      <c r="D124" s="56"/>
      <c r="E124" s="174" t="s">
        <v>430</v>
      </c>
      <c r="F124" s="174" t="s">
        <v>430</v>
      </c>
      <c r="G124" s="174" t="s">
        <v>430</v>
      </c>
      <c r="H124" s="174">
        <v>18.230399999999999</v>
      </c>
      <c r="I124" s="174" t="s">
        <v>430</v>
      </c>
      <c r="J124" s="174" t="s">
        <v>430</v>
      </c>
      <c r="K124" s="174" t="s">
        <v>430</v>
      </c>
      <c r="L124" s="174" t="s">
        <v>430</v>
      </c>
      <c r="M124" s="174" t="s">
        <v>430</v>
      </c>
      <c r="N124" s="174" t="s">
        <v>430</v>
      </c>
      <c r="O124" s="174" t="s">
        <v>430</v>
      </c>
      <c r="P124" s="174" t="s">
        <v>430</v>
      </c>
      <c r="Q124" s="174" t="s">
        <v>430</v>
      </c>
      <c r="R124" s="174" t="s">
        <v>430</v>
      </c>
      <c r="S124" s="174" t="s">
        <v>430</v>
      </c>
      <c r="T124" s="174" t="s">
        <v>430</v>
      </c>
      <c r="U124" s="174" t="s">
        <v>430</v>
      </c>
      <c r="V124" s="174" t="s">
        <v>430</v>
      </c>
      <c r="W124" s="174" t="s">
        <v>430</v>
      </c>
      <c r="X124" s="174" t="s">
        <v>430</v>
      </c>
      <c r="Y124" s="174" t="s">
        <v>430</v>
      </c>
      <c r="Z124" s="174" t="s">
        <v>430</v>
      </c>
      <c r="AA124" s="174" t="s">
        <v>430</v>
      </c>
      <c r="AB124" s="174" t="s">
        <v>430</v>
      </c>
      <c r="AC124" s="174" t="s">
        <v>430</v>
      </c>
      <c r="AD124" s="174" t="s">
        <v>430</v>
      </c>
      <c r="AE124" s="274"/>
      <c r="AF124" s="56" t="s">
        <v>430</v>
      </c>
      <c r="AG124" s="56" t="s">
        <v>430</v>
      </c>
      <c r="AH124" s="56" t="s">
        <v>430</v>
      </c>
      <c r="AI124" s="56" t="s">
        <v>430</v>
      </c>
      <c r="AJ124" s="56" t="s">
        <v>430</v>
      </c>
      <c r="AK124" s="140">
        <v>168800</v>
      </c>
      <c r="AL124" s="291" t="s">
        <v>399</v>
      </c>
    </row>
    <row r="125" spans="1:38" ht="26.25" customHeight="1" thickBot="1" x14ac:dyDescent="0.3">
      <c r="A125" s="53" t="s">
        <v>276</v>
      </c>
      <c r="B125" s="57" t="s">
        <v>277</v>
      </c>
      <c r="C125" s="59" t="s">
        <v>278</v>
      </c>
      <c r="D125" s="56"/>
      <c r="E125" s="56" t="s">
        <v>430</v>
      </c>
      <c r="F125" s="56">
        <v>4.6617800000000003</v>
      </c>
      <c r="G125" s="56" t="s">
        <v>430</v>
      </c>
      <c r="H125" s="56" t="s">
        <v>429</v>
      </c>
      <c r="I125" s="56">
        <v>1.03E-4</v>
      </c>
      <c r="J125" s="56">
        <v>6.8999999999999997E-4</v>
      </c>
      <c r="K125" s="56">
        <v>1.4499999999999999E-3</v>
      </c>
      <c r="L125" s="56" t="s">
        <v>430</v>
      </c>
      <c r="M125" s="56" t="s">
        <v>429</v>
      </c>
      <c r="N125" s="56" t="s">
        <v>430</v>
      </c>
      <c r="O125" s="56" t="s">
        <v>430</v>
      </c>
      <c r="P125" s="56" t="s">
        <v>429</v>
      </c>
      <c r="Q125" s="56" t="s">
        <v>430</v>
      </c>
      <c r="R125" s="56" t="s">
        <v>430</v>
      </c>
      <c r="S125" s="56" t="s">
        <v>430</v>
      </c>
      <c r="T125" s="56" t="s">
        <v>430</v>
      </c>
      <c r="U125" s="56" t="s">
        <v>430</v>
      </c>
      <c r="V125" s="56" t="s">
        <v>430</v>
      </c>
      <c r="W125" s="56" t="s">
        <v>430</v>
      </c>
      <c r="X125" s="56" t="s">
        <v>430</v>
      </c>
      <c r="Y125" s="56" t="s">
        <v>430</v>
      </c>
      <c r="Z125" s="56" t="s">
        <v>430</v>
      </c>
      <c r="AA125" s="56" t="s">
        <v>430</v>
      </c>
      <c r="AB125" s="56" t="s">
        <v>430</v>
      </c>
      <c r="AC125" s="56" t="s">
        <v>430</v>
      </c>
      <c r="AD125" s="56" t="s">
        <v>430</v>
      </c>
      <c r="AE125" s="276"/>
      <c r="AF125" s="56" t="s">
        <v>430</v>
      </c>
      <c r="AG125" s="56" t="s">
        <v>430</v>
      </c>
      <c r="AH125" s="56" t="s">
        <v>430</v>
      </c>
      <c r="AI125" s="56" t="s">
        <v>430</v>
      </c>
      <c r="AJ125" s="56" t="s">
        <v>430</v>
      </c>
      <c r="AK125" s="56" t="s">
        <v>430</v>
      </c>
      <c r="AL125" s="139" t="s">
        <v>446</v>
      </c>
    </row>
    <row r="126" spans="1:38" ht="26.25" customHeight="1" thickBot="1" x14ac:dyDescent="0.3">
      <c r="A126" s="53" t="s">
        <v>276</v>
      </c>
      <c r="B126" s="57" t="s">
        <v>279</v>
      </c>
      <c r="C126" s="59" t="s">
        <v>280</v>
      </c>
      <c r="D126" s="56"/>
      <c r="E126" s="56" t="s">
        <v>430</v>
      </c>
      <c r="F126" s="56" t="s">
        <v>430</v>
      </c>
      <c r="G126" s="56" t="s">
        <v>430</v>
      </c>
      <c r="H126" s="56" t="s">
        <v>429</v>
      </c>
      <c r="I126" s="56" t="s">
        <v>430</v>
      </c>
      <c r="J126" s="56" t="s">
        <v>430</v>
      </c>
      <c r="K126" s="56" t="s">
        <v>430</v>
      </c>
      <c r="L126" s="56" t="s">
        <v>430</v>
      </c>
      <c r="M126" s="56" t="s">
        <v>430</v>
      </c>
      <c r="N126" s="56" t="s">
        <v>430</v>
      </c>
      <c r="O126" s="56" t="s">
        <v>430</v>
      </c>
      <c r="P126" s="56" t="s">
        <v>430</v>
      </c>
      <c r="Q126" s="56" t="s">
        <v>430</v>
      </c>
      <c r="R126" s="56" t="s">
        <v>430</v>
      </c>
      <c r="S126" s="56" t="s">
        <v>430</v>
      </c>
      <c r="T126" s="56" t="s">
        <v>430</v>
      </c>
      <c r="U126" s="56" t="s">
        <v>430</v>
      </c>
      <c r="V126" s="56" t="s">
        <v>430</v>
      </c>
      <c r="W126" s="56" t="s">
        <v>430</v>
      </c>
      <c r="X126" s="56" t="s">
        <v>430</v>
      </c>
      <c r="Y126" s="56" t="s">
        <v>430</v>
      </c>
      <c r="Z126" s="56" t="s">
        <v>430</v>
      </c>
      <c r="AA126" s="56" t="s">
        <v>430</v>
      </c>
      <c r="AB126" s="56" t="s">
        <v>430</v>
      </c>
      <c r="AC126" s="56" t="s">
        <v>430</v>
      </c>
      <c r="AD126" s="56" t="s">
        <v>430</v>
      </c>
      <c r="AE126" s="276"/>
      <c r="AF126" s="56" t="s">
        <v>430</v>
      </c>
      <c r="AG126" s="56" t="s">
        <v>430</v>
      </c>
      <c r="AH126" s="56" t="s">
        <v>430</v>
      </c>
      <c r="AI126" s="56" t="s">
        <v>430</v>
      </c>
      <c r="AJ126" s="56" t="s">
        <v>430</v>
      </c>
      <c r="AK126" s="56" t="s">
        <v>430</v>
      </c>
      <c r="AL126" s="139"/>
    </row>
    <row r="127" spans="1:38" ht="26.25" customHeight="1" thickBot="1" x14ac:dyDescent="0.3">
      <c r="A127" s="53" t="s">
        <v>276</v>
      </c>
      <c r="B127" s="57" t="s">
        <v>281</v>
      </c>
      <c r="C127" s="59" t="s">
        <v>282</v>
      </c>
      <c r="D127" s="56"/>
      <c r="E127" s="56" t="s">
        <v>429</v>
      </c>
      <c r="F127" s="56" t="s">
        <v>429</v>
      </c>
      <c r="G127" s="56" t="s">
        <v>429</v>
      </c>
      <c r="H127" s="56" t="s">
        <v>429</v>
      </c>
      <c r="I127" s="56" t="s">
        <v>429</v>
      </c>
      <c r="J127" s="56" t="s">
        <v>429</v>
      </c>
      <c r="K127" s="56" t="s">
        <v>429</v>
      </c>
      <c r="L127" s="56" t="s">
        <v>429</v>
      </c>
      <c r="M127" s="56" t="s">
        <v>429</v>
      </c>
      <c r="N127" s="56" t="s">
        <v>429</v>
      </c>
      <c r="O127" s="56" t="s">
        <v>429</v>
      </c>
      <c r="P127" s="56" t="s">
        <v>429</v>
      </c>
      <c r="Q127" s="56" t="s">
        <v>430</v>
      </c>
      <c r="R127" s="56" t="s">
        <v>429</v>
      </c>
      <c r="S127" s="56" t="s">
        <v>430</v>
      </c>
      <c r="T127" s="56" t="s">
        <v>430</v>
      </c>
      <c r="U127" s="56" t="s">
        <v>430</v>
      </c>
      <c r="V127" s="56" t="s">
        <v>429</v>
      </c>
      <c r="W127" s="56" t="s">
        <v>429</v>
      </c>
      <c r="X127" s="56" t="s">
        <v>429</v>
      </c>
      <c r="Y127" s="56" t="s">
        <v>429</v>
      </c>
      <c r="Z127" s="56" t="s">
        <v>429</v>
      </c>
      <c r="AA127" s="56" t="s">
        <v>429</v>
      </c>
      <c r="AB127" s="56" t="s">
        <v>429</v>
      </c>
      <c r="AC127" s="56" t="s">
        <v>429</v>
      </c>
      <c r="AD127" s="56" t="s">
        <v>429</v>
      </c>
      <c r="AE127" s="276"/>
      <c r="AF127" s="56" t="s">
        <v>430</v>
      </c>
      <c r="AG127" s="56" t="s">
        <v>430</v>
      </c>
      <c r="AH127" s="56" t="s">
        <v>430</v>
      </c>
      <c r="AI127" s="56" t="s">
        <v>430</v>
      </c>
      <c r="AJ127" s="56" t="s">
        <v>430</v>
      </c>
      <c r="AK127" s="56" t="s">
        <v>430</v>
      </c>
      <c r="AL127" s="139"/>
    </row>
    <row r="128" spans="1:38" ht="26.25" customHeight="1" thickBot="1" x14ac:dyDescent="0.3">
      <c r="A128" s="53" t="s">
        <v>276</v>
      </c>
      <c r="B128" s="57" t="s">
        <v>283</v>
      </c>
      <c r="C128" s="59" t="s">
        <v>284</v>
      </c>
      <c r="D128" s="56"/>
      <c r="E128" s="197" t="s">
        <v>434</v>
      </c>
      <c r="F128" s="197" t="s">
        <v>434</v>
      </c>
      <c r="G128" s="197" t="s">
        <v>434</v>
      </c>
      <c r="H128" s="197" t="s">
        <v>434</v>
      </c>
      <c r="I128" s="197" t="s">
        <v>434</v>
      </c>
      <c r="J128" s="197" t="s">
        <v>434</v>
      </c>
      <c r="K128" s="197" t="s">
        <v>434</v>
      </c>
      <c r="L128" s="197" t="s">
        <v>434</v>
      </c>
      <c r="M128" s="197" t="s">
        <v>434</v>
      </c>
      <c r="N128" s="197" t="s">
        <v>434</v>
      </c>
      <c r="O128" s="197" t="s">
        <v>434</v>
      </c>
      <c r="P128" s="197" t="s">
        <v>434</v>
      </c>
      <c r="Q128" s="197" t="s">
        <v>434</v>
      </c>
      <c r="R128" s="197" t="s">
        <v>434</v>
      </c>
      <c r="S128" s="197" t="s">
        <v>434</v>
      </c>
      <c r="T128" s="197" t="s">
        <v>434</v>
      </c>
      <c r="U128" s="197" t="s">
        <v>434</v>
      </c>
      <c r="V128" s="197" t="s">
        <v>434</v>
      </c>
      <c r="W128" s="197" t="s">
        <v>434</v>
      </c>
      <c r="X128" s="197" t="s">
        <v>434</v>
      </c>
      <c r="Y128" s="197" t="s">
        <v>434</v>
      </c>
      <c r="Z128" s="197" t="s">
        <v>434</v>
      </c>
      <c r="AA128" s="197" t="s">
        <v>434</v>
      </c>
      <c r="AB128" s="197" t="s">
        <v>434</v>
      </c>
      <c r="AC128" s="197" t="s">
        <v>434</v>
      </c>
      <c r="AD128" s="197" t="s">
        <v>434</v>
      </c>
      <c r="AE128" s="195"/>
      <c r="AF128" s="197" t="s">
        <v>430</v>
      </c>
      <c r="AG128" s="197" t="s">
        <v>430</v>
      </c>
      <c r="AH128" s="197" t="s">
        <v>430</v>
      </c>
      <c r="AI128" s="197" t="s">
        <v>430</v>
      </c>
      <c r="AJ128" s="197" t="s">
        <v>430</v>
      </c>
      <c r="AK128" s="197" t="s">
        <v>434</v>
      </c>
      <c r="AL128" s="139" t="s">
        <v>447</v>
      </c>
    </row>
    <row r="129" spans="1:38" ht="26.25" customHeight="1" thickBot="1" x14ac:dyDescent="0.3">
      <c r="A129" s="53" t="s">
        <v>276</v>
      </c>
      <c r="B129" s="57" t="s">
        <v>286</v>
      </c>
      <c r="C129" s="62" t="s">
        <v>287</v>
      </c>
      <c r="D129" s="56"/>
      <c r="E129" s="174" t="s">
        <v>429</v>
      </c>
      <c r="F129" s="174" t="s">
        <v>429</v>
      </c>
      <c r="G129" s="174" t="s">
        <v>429</v>
      </c>
      <c r="H129" s="174" t="s">
        <v>429</v>
      </c>
      <c r="I129" s="174" t="s">
        <v>429</v>
      </c>
      <c r="J129" s="174" t="s">
        <v>429</v>
      </c>
      <c r="K129" s="174" t="s">
        <v>429</v>
      </c>
      <c r="L129" s="174" t="s">
        <v>429</v>
      </c>
      <c r="M129" s="174" t="s">
        <v>429</v>
      </c>
      <c r="N129" s="174" t="s">
        <v>429</v>
      </c>
      <c r="O129" s="174" t="s">
        <v>429</v>
      </c>
      <c r="P129" s="174" t="s">
        <v>429</v>
      </c>
      <c r="Q129" s="174" t="s">
        <v>429</v>
      </c>
      <c r="R129" s="174" t="s">
        <v>429</v>
      </c>
      <c r="S129" s="174" t="s">
        <v>429</v>
      </c>
      <c r="T129" s="174" t="s">
        <v>429</v>
      </c>
      <c r="U129" s="174" t="s">
        <v>429</v>
      </c>
      <c r="V129" s="174" t="s">
        <v>429</v>
      </c>
      <c r="W129" s="174" t="s">
        <v>429</v>
      </c>
      <c r="X129" s="174" t="s">
        <v>429</v>
      </c>
      <c r="Y129" s="174" t="s">
        <v>429</v>
      </c>
      <c r="Z129" s="174" t="s">
        <v>429</v>
      </c>
      <c r="AA129" s="174" t="s">
        <v>429</v>
      </c>
      <c r="AB129" s="174" t="s">
        <v>429</v>
      </c>
      <c r="AC129" s="174" t="s">
        <v>429</v>
      </c>
      <c r="AD129" s="174" t="s">
        <v>430</v>
      </c>
      <c r="AE129" s="195"/>
      <c r="AF129" s="197" t="s">
        <v>430</v>
      </c>
      <c r="AG129" s="197" t="s">
        <v>430</v>
      </c>
      <c r="AH129" s="197" t="s">
        <v>430</v>
      </c>
      <c r="AI129" s="197" t="s">
        <v>430</v>
      </c>
      <c r="AJ129" s="197" t="s">
        <v>430</v>
      </c>
      <c r="AK129" s="197" t="s">
        <v>429</v>
      </c>
      <c r="AL129" s="139" t="s">
        <v>288</v>
      </c>
    </row>
    <row r="130" spans="1:38" ht="26.25" customHeight="1" thickBot="1" x14ac:dyDescent="0.3">
      <c r="A130" s="53" t="s">
        <v>276</v>
      </c>
      <c r="B130" s="57" t="s">
        <v>289</v>
      </c>
      <c r="C130" s="185" t="s">
        <v>290</v>
      </c>
      <c r="D130" s="56"/>
      <c r="E130" s="174" t="s">
        <v>429</v>
      </c>
      <c r="F130" s="174" t="s">
        <v>429</v>
      </c>
      <c r="G130" s="174" t="s">
        <v>429</v>
      </c>
      <c r="H130" s="174" t="s">
        <v>429</v>
      </c>
      <c r="I130" s="174" t="s">
        <v>429</v>
      </c>
      <c r="J130" s="174" t="s">
        <v>429</v>
      </c>
      <c r="K130" s="174" t="s">
        <v>429</v>
      </c>
      <c r="L130" s="174" t="s">
        <v>429</v>
      </c>
      <c r="M130" s="174" t="s">
        <v>429</v>
      </c>
      <c r="N130" s="174" t="s">
        <v>429</v>
      </c>
      <c r="O130" s="174" t="s">
        <v>429</v>
      </c>
      <c r="P130" s="174" t="s">
        <v>429</v>
      </c>
      <c r="Q130" s="174" t="s">
        <v>429</v>
      </c>
      <c r="R130" s="174" t="s">
        <v>429</v>
      </c>
      <c r="S130" s="174" t="s">
        <v>429</v>
      </c>
      <c r="T130" s="174" t="s">
        <v>429</v>
      </c>
      <c r="U130" s="174" t="s">
        <v>429</v>
      </c>
      <c r="V130" s="174" t="s">
        <v>429</v>
      </c>
      <c r="W130" s="174" t="s">
        <v>429</v>
      </c>
      <c r="X130" s="174" t="s">
        <v>429</v>
      </c>
      <c r="Y130" s="174" t="s">
        <v>429</v>
      </c>
      <c r="Z130" s="174" t="s">
        <v>429</v>
      </c>
      <c r="AA130" s="174" t="s">
        <v>429</v>
      </c>
      <c r="AB130" s="174" t="s">
        <v>429</v>
      </c>
      <c r="AC130" s="174" t="s">
        <v>429</v>
      </c>
      <c r="AD130" s="174" t="s">
        <v>430</v>
      </c>
      <c r="AE130" s="195"/>
      <c r="AF130" s="197" t="s">
        <v>430</v>
      </c>
      <c r="AG130" s="197" t="s">
        <v>430</v>
      </c>
      <c r="AH130" s="197" t="s">
        <v>430</v>
      </c>
      <c r="AI130" s="197" t="s">
        <v>430</v>
      </c>
      <c r="AJ130" s="197" t="s">
        <v>430</v>
      </c>
      <c r="AK130" s="197" t="s">
        <v>429</v>
      </c>
      <c r="AL130" s="139" t="s">
        <v>288</v>
      </c>
    </row>
    <row r="131" spans="1:38" ht="26.25" customHeight="1" thickBot="1" x14ac:dyDescent="0.3">
      <c r="A131" s="53" t="s">
        <v>276</v>
      </c>
      <c r="B131" s="57" t="s">
        <v>291</v>
      </c>
      <c r="C131" s="62" t="s">
        <v>292</v>
      </c>
      <c r="D131" s="56"/>
      <c r="E131" s="174" t="s">
        <v>429</v>
      </c>
      <c r="F131" s="174" t="s">
        <v>429</v>
      </c>
      <c r="G131" s="174" t="s">
        <v>429</v>
      </c>
      <c r="H131" s="174" t="s">
        <v>429</v>
      </c>
      <c r="I131" s="174" t="s">
        <v>429</v>
      </c>
      <c r="J131" s="174" t="s">
        <v>429</v>
      </c>
      <c r="K131" s="174" t="s">
        <v>429</v>
      </c>
      <c r="L131" s="174" t="s">
        <v>429</v>
      </c>
      <c r="M131" s="174" t="s">
        <v>429</v>
      </c>
      <c r="N131" s="174" t="s">
        <v>429</v>
      </c>
      <c r="O131" s="174" t="s">
        <v>429</v>
      </c>
      <c r="P131" s="174" t="s">
        <v>429</v>
      </c>
      <c r="Q131" s="174" t="s">
        <v>429</v>
      </c>
      <c r="R131" s="174" t="s">
        <v>429</v>
      </c>
      <c r="S131" s="174" t="s">
        <v>429</v>
      </c>
      <c r="T131" s="174" t="s">
        <v>429</v>
      </c>
      <c r="U131" s="174" t="s">
        <v>429</v>
      </c>
      <c r="V131" s="174" t="s">
        <v>429</v>
      </c>
      <c r="W131" s="174" t="s">
        <v>429</v>
      </c>
      <c r="X131" s="174" t="s">
        <v>429</v>
      </c>
      <c r="Y131" s="174" t="s">
        <v>429</v>
      </c>
      <c r="Z131" s="174" t="s">
        <v>429</v>
      </c>
      <c r="AA131" s="174" t="s">
        <v>429</v>
      </c>
      <c r="AB131" s="174" t="s">
        <v>429</v>
      </c>
      <c r="AC131" s="174" t="s">
        <v>429</v>
      </c>
      <c r="AD131" s="174" t="s">
        <v>429</v>
      </c>
      <c r="AE131" s="195"/>
      <c r="AF131" s="197" t="s">
        <v>430</v>
      </c>
      <c r="AG131" s="197" t="s">
        <v>430</v>
      </c>
      <c r="AH131" s="197" t="s">
        <v>430</v>
      </c>
      <c r="AI131" s="197" t="s">
        <v>430</v>
      </c>
      <c r="AJ131" s="197" t="s">
        <v>430</v>
      </c>
      <c r="AK131" s="197" t="s">
        <v>429</v>
      </c>
      <c r="AL131" s="139" t="s">
        <v>288</v>
      </c>
    </row>
    <row r="132" spans="1:38" ht="26.25" customHeight="1" thickBot="1" x14ac:dyDescent="0.3">
      <c r="A132" s="53" t="s">
        <v>276</v>
      </c>
      <c r="B132" s="57" t="s">
        <v>293</v>
      </c>
      <c r="C132" s="62" t="s">
        <v>294</v>
      </c>
      <c r="D132" s="56"/>
      <c r="E132" s="174" t="s">
        <v>434</v>
      </c>
      <c r="F132" s="174" t="s">
        <v>434</v>
      </c>
      <c r="G132" s="174" t="s">
        <v>434</v>
      </c>
      <c r="H132" s="174" t="s">
        <v>429</v>
      </c>
      <c r="I132" s="174" t="s">
        <v>434</v>
      </c>
      <c r="J132" s="174" t="s">
        <v>434</v>
      </c>
      <c r="K132" s="174" t="s">
        <v>434</v>
      </c>
      <c r="L132" s="174" t="s">
        <v>434</v>
      </c>
      <c r="M132" s="174" t="s">
        <v>434</v>
      </c>
      <c r="N132" s="174" t="s">
        <v>434</v>
      </c>
      <c r="O132" s="174" t="s">
        <v>434</v>
      </c>
      <c r="P132" s="174" t="s">
        <v>434</v>
      </c>
      <c r="Q132" s="174" t="s">
        <v>434</v>
      </c>
      <c r="R132" s="174" t="s">
        <v>434</v>
      </c>
      <c r="S132" s="174" t="s">
        <v>434</v>
      </c>
      <c r="T132" s="174" t="s">
        <v>434</v>
      </c>
      <c r="U132" s="174" t="s">
        <v>434</v>
      </c>
      <c r="V132" s="174" t="s">
        <v>434</v>
      </c>
      <c r="W132" s="174" t="s">
        <v>434</v>
      </c>
      <c r="X132" s="174" t="s">
        <v>429</v>
      </c>
      <c r="Y132" s="174" t="s">
        <v>429</v>
      </c>
      <c r="Z132" s="174" t="s">
        <v>429</v>
      </c>
      <c r="AA132" s="174" t="s">
        <v>429</v>
      </c>
      <c r="AB132" s="174" t="s">
        <v>429</v>
      </c>
      <c r="AC132" s="174" t="s">
        <v>434</v>
      </c>
      <c r="AD132" s="174" t="s">
        <v>430</v>
      </c>
      <c r="AE132" s="267"/>
      <c r="AF132" s="56" t="s">
        <v>430</v>
      </c>
      <c r="AG132" s="56" t="s">
        <v>430</v>
      </c>
      <c r="AH132" s="56" t="s">
        <v>430</v>
      </c>
      <c r="AI132" s="56" t="s">
        <v>430</v>
      </c>
      <c r="AJ132" s="56" t="s">
        <v>430</v>
      </c>
      <c r="AK132" s="56" t="s">
        <v>434</v>
      </c>
      <c r="AL132" s="139"/>
    </row>
    <row r="133" spans="1:38" ht="26.25" customHeight="1" thickBot="1" x14ac:dyDescent="0.3">
      <c r="A133" s="53" t="s">
        <v>276</v>
      </c>
      <c r="B133" s="57" t="s">
        <v>295</v>
      </c>
      <c r="C133" s="62" t="s">
        <v>296</v>
      </c>
      <c r="D133" s="56"/>
      <c r="E133" s="174" t="s">
        <v>434</v>
      </c>
      <c r="F133" s="174" t="s">
        <v>434</v>
      </c>
      <c r="G133" s="174" t="s">
        <v>434</v>
      </c>
      <c r="H133" s="174" t="s">
        <v>467</v>
      </c>
      <c r="I133" s="174" t="s">
        <v>434</v>
      </c>
      <c r="J133" s="174" t="s">
        <v>434</v>
      </c>
      <c r="K133" s="174" t="s">
        <v>434</v>
      </c>
      <c r="L133" s="174" t="s">
        <v>434</v>
      </c>
      <c r="M133" s="174" t="s">
        <v>984</v>
      </c>
      <c r="N133" s="174" t="s">
        <v>434</v>
      </c>
      <c r="O133" s="174" t="s">
        <v>434</v>
      </c>
      <c r="P133" s="174" t="s">
        <v>434</v>
      </c>
      <c r="Q133" s="174" t="s">
        <v>434</v>
      </c>
      <c r="R133" s="174" t="s">
        <v>434</v>
      </c>
      <c r="S133" s="174" t="s">
        <v>434</v>
      </c>
      <c r="T133" s="174" t="s">
        <v>434</v>
      </c>
      <c r="U133" s="174" t="s">
        <v>434</v>
      </c>
      <c r="V133" s="174" t="s">
        <v>434</v>
      </c>
      <c r="W133" s="174" t="s">
        <v>434</v>
      </c>
      <c r="X133" s="174" t="s">
        <v>434</v>
      </c>
      <c r="Y133" s="174" t="s">
        <v>434</v>
      </c>
      <c r="Z133" s="174" t="s">
        <v>434</v>
      </c>
      <c r="AA133" s="174" t="s">
        <v>434</v>
      </c>
      <c r="AB133" s="174" t="s">
        <v>434</v>
      </c>
      <c r="AC133" s="174" t="s">
        <v>434</v>
      </c>
      <c r="AD133" s="174" t="s">
        <v>434</v>
      </c>
      <c r="AE133" s="267"/>
      <c r="AF133" s="56" t="s">
        <v>430</v>
      </c>
      <c r="AG133" s="56" t="s">
        <v>430</v>
      </c>
      <c r="AH133" s="56" t="s">
        <v>430</v>
      </c>
      <c r="AI133" s="56" t="s">
        <v>430</v>
      </c>
      <c r="AJ133" s="56" t="s">
        <v>430</v>
      </c>
      <c r="AK133" s="56" t="s">
        <v>434</v>
      </c>
      <c r="AL133" s="139" t="s">
        <v>448</v>
      </c>
    </row>
    <row r="134" spans="1:38" ht="26.25" customHeight="1" thickBot="1" x14ac:dyDescent="0.3">
      <c r="A134" s="53" t="s">
        <v>276</v>
      </c>
      <c r="B134" s="57" t="s">
        <v>297</v>
      </c>
      <c r="C134" s="59" t="s">
        <v>298</v>
      </c>
      <c r="D134" s="56"/>
      <c r="E134" s="174" t="s">
        <v>429</v>
      </c>
      <c r="F134" s="174" t="s">
        <v>429</v>
      </c>
      <c r="G134" s="174" t="s">
        <v>429</v>
      </c>
      <c r="H134" s="174" t="s">
        <v>429</v>
      </c>
      <c r="I134" s="174" t="s">
        <v>429</v>
      </c>
      <c r="J134" s="174" t="s">
        <v>429</v>
      </c>
      <c r="K134" s="174" t="s">
        <v>429</v>
      </c>
      <c r="L134" s="174" t="s">
        <v>429</v>
      </c>
      <c r="M134" s="174" t="s">
        <v>429</v>
      </c>
      <c r="N134" s="174" t="s">
        <v>429</v>
      </c>
      <c r="O134" s="174" t="s">
        <v>429</v>
      </c>
      <c r="P134" s="174" t="s">
        <v>429</v>
      </c>
      <c r="Q134" s="174" t="s">
        <v>429</v>
      </c>
      <c r="R134" s="174" t="s">
        <v>429</v>
      </c>
      <c r="S134" s="174" t="s">
        <v>429</v>
      </c>
      <c r="T134" s="174" t="s">
        <v>429</v>
      </c>
      <c r="U134" s="174" t="s">
        <v>429</v>
      </c>
      <c r="V134" s="174" t="s">
        <v>429</v>
      </c>
      <c r="W134" s="174" t="s">
        <v>429</v>
      </c>
      <c r="X134" s="174" t="s">
        <v>429</v>
      </c>
      <c r="Y134" s="174" t="s">
        <v>429</v>
      </c>
      <c r="Z134" s="174" t="s">
        <v>429</v>
      </c>
      <c r="AA134" s="174" t="s">
        <v>429</v>
      </c>
      <c r="AB134" s="174" t="s">
        <v>429</v>
      </c>
      <c r="AC134" s="174" t="s">
        <v>429</v>
      </c>
      <c r="AD134" s="174" t="s">
        <v>430</v>
      </c>
      <c r="AE134" s="267"/>
      <c r="AF134" s="56" t="s">
        <v>430</v>
      </c>
      <c r="AG134" s="56" t="s">
        <v>430</v>
      </c>
      <c r="AH134" s="56" t="s">
        <v>430</v>
      </c>
      <c r="AI134" s="56" t="s">
        <v>430</v>
      </c>
      <c r="AJ134" s="56" t="s">
        <v>430</v>
      </c>
      <c r="AK134" s="56" t="s">
        <v>429</v>
      </c>
      <c r="AL134" s="139"/>
    </row>
    <row r="135" spans="1:38" ht="26.25" customHeight="1" thickBot="1" x14ac:dyDescent="0.3">
      <c r="A135" s="53" t="s">
        <v>276</v>
      </c>
      <c r="B135" s="57" t="s">
        <v>299</v>
      </c>
      <c r="C135" s="59" t="s">
        <v>300</v>
      </c>
      <c r="D135" s="56"/>
      <c r="E135" s="174" t="s">
        <v>429</v>
      </c>
      <c r="F135" s="174" t="s">
        <v>429</v>
      </c>
      <c r="G135" s="174" t="s">
        <v>429</v>
      </c>
      <c r="H135" s="174" t="s">
        <v>429</v>
      </c>
      <c r="I135" s="174" t="s">
        <v>429</v>
      </c>
      <c r="J135" s="174" t="s">
        <v>429</v>
      </c>
      <c r="K135" s="174" t="s">
        <v>429</v>
      </c>
      <c r="L135" s="174" t="s">
        <v>429</v>
      </c>
      <c r="M135" s="174" t="s">
        <v>429</v>
      </c>
      <c r="N135" s="174" t="s">
        <v>429</v>
      </c>
      <c r="O135" s="174" t="s">
        <v>429</v>
      </c>
      <c r="P135" s="174" t="s">
        <v>429</v>
      </c>
      <c r="Q135" s="174" t="s">
        <v>429</v>
      </c>
      <c r="R135" s="174" t="s">
        <v>429</v>
      </c>
      <c r="S135" s="174" t="s">
        <v>429</v>
      </c>
      <c r="T135" s="174" t="s">
        <v>429</v>
      </c>
      <c r="U135" s="174" t="s">
        <v>429</v>
      </c>
      <c r="V135" s="174" t="s">
        <v>429</v>
      </c>
      <c r="W135" s="174" t="s">
        <v>429</v>
      </c>
      <c r="X135" s="174" t="s">
        <v>429</v>
      </c>
      <c r="Y135" s="174" t="s">
        <v>429</v>
      </c>
      <c r="Z135" s="174" t="s">
        <v>429</v>
      </c>
      <c r="AA135" s="174" t="s">
        <v>429</v>
      </c>
      <c r="AB135" s="174" t="s">
        <v>429</v>
      </c>
      <c r="AC135" s="174" t="s">
        <v>429</v>
      </c>
      <c r="AD135" s="174" t="s">
        <v>430</v>
      </c>
      <c r="AE135" s="267"/>
      <c r="AF135" s="56" t="s">
        <v>430</v>
      </c>
      <c r="AG135" s="56" t="s">
        <v>430</v>
      </c>
      <c r="AH135" s="56" t="s">
        <v>430</v>
      </c>
      <c r="AI135" s="56" t="s">
        <v>430</v>
      </c>
      <c r="AJ135" s="56" t="s">
        <v>430</v>
      </c>
      <c r="AK135" s="56" t="s">
        <v>429</v>
      </c>
      <c r="AL135" s="139"/>
    </row>
    <row r="136" spans="1:38" ht="26.25" customHeight="1" thickBot="1" x14ac:dyDescent="0.3">
      <c r="A136" s="53" t="s">
        <v>276</v>
      </c>
      <c r="B136" s="57" t="s">
        <v>301</v>
      </c>
      <c r="C136" s="59" t="s">
        <v>302</v>
      </c>
      <c r="D136" s="56"/>
      <c r="E136" s="171" t="s">
        <v>430</v>
      </c>
      <c r="F136" s="173">
        <v>8.2411199999999993E-3</v>
      </c>
      <c r="G136" s="171" t="s">
        <v>430</v>
      </c>
      <c r="H136" s="171" t="s">
        <v>429</v>
      </c>
      <c r="I136" s="171" t="s">
        <v>429</v>
      </c>
      <c r="J136" s="171" t="s">
        <v>429</v>
      </c>
      <c r="K136" s="171" t="s">
        <v>429</v>
      </c>
      <c r="L136" s="171" t="s">
        <v>429</v>
      </c>
      <c r="M136" s="171" t="s">
        <v>430</v>
      </c>
      <c r="N136" s="171" t="s">
        <v>429</v>
      </c>
      <c r="O136" s="171" t="s">
        <v>429</v>
      </c>
      <c r="P136" s="171" t="s">
        <v>429</v>
      </c>
      <c r="Q136" s="171" t="s">
        <v>429</v>
      </c>
      <c r="R136" s="171" t="s">
        <v>429</v>
      </c>
      <c r="S136" s="171" t="s">
        <v>429</v>
      </c>
      <c r="T136" s="171" t="s">
        <v>429</v>
      </c>
      <c r="U136" s="171" t="s">
        <v>429</v>
      </c>
      <c r="V136" s="171" t="s">
        <v>429</v>
      </c>
      <c r="W136" s="171" t="s">
        <v>430</v>
      </c>
      <c r="X136" s="171" t="s">
        <v>430</v>
      </c>
      <c r="Y136" s="171" t="s">
        <v>430</v>
      </c>
      <c r="Z136" s="171" t="s">
        <v>430</v>
      </c>
      <c r="AA136" s="171" t="s">
        <v>430</v>
      </c>
      <c r="AB136" s="171" t="s">
        <v>430</v>
      </c>
      <c r="AC136" s="171" t="s">
        <v>430</v>
      </c>
      <c r="AD136" s="171" t="s">
        <v>430</v>
      </c>
      <c r="AE136" s="276"/>
      <c r="AF136" s="56" t="s">
        <v>430</v>
      </c>
      <c r="AG136" s="56" t="s">
        <v>430</v>
      </c>
      <c r="AH136" s="56" t="s">
        <v>430</v>
      </c>
      <c r="AI136" s="56" t="s">
        <v>430</v>
      </c>
      <c r="AJ136" s="56" t="s">
        <v>430</v>
      </c>
      <c r="AK136" s="56">
        <v>549408</v>
      </c>
      <c r="AL136" s="138" t="s">
        <v>975</v>
      </c>
    </row>
    <row r="137" spans="1:38" ht="26.25" customHeight="1" thickBot="1" x14ac:dyDescent="0.3">
      <c r="A137" s="53" t="s">
        <v>276</v>
      </c>
      <c r="B137" s="57" t="s">
        <v>303</v>
      </c>
      <c r="C137" s="59" t="s">
        <v>304</v>
      </c>
      <c r="D137" s="56"/>
      <c r="E137" s="171" t="s">
        <v>430</v>
      </c>
      <c r="F137" s="171" t="s">
        <v>431</v>
      </c>
      <c r="G137" s="171" t="s">
        <v>430</v>
      </c>
      <c r="H137" s="171" t="s">
        <v>429</v>
      </c>
      <c r="I137" s="171" t="s">
        <v>429</v>
      </c>
      <c r="J137" s="171" t="s">
        <v>429</v>
      </c>
      <c r="K137" s="171" t="s">
        <v>429</v>
      </c>
      <c r="L137" s="171" t="s">
        <v>429</v>
      </c>
      <c r="M137" s="171" t="s">
        <v>430</v>
      </c>
      <c r="N137" s="171" t="s">
        <v>429</v>
      </c>
      <c r="O137" s="171" t="s">
        <v>429</v>
      </c>
      <c r="P137" s="171" t="s">
        <v>429</v>
      </c>
      <c r="Q137" s="171" t="s">
        <v>429</v>
      </c>
      <c r="R137" s="171" t="s">
        <v>429</v>
      </c>
      <c r="S137" s="171" t="s">
        <v>429</v>
      </c>
      <c r="T137" s="171" t="s">
        <v>429</v>
      </c>
      <c r="U137" s="171" t="s">
        <v>429</v>
      </c>
      <c r="V137" s="171" t="s">
        <v>429</v>
      </c>
      <c r="W137" s="171" t="s">
        <v>430</v>
      </c>
      <c r="X137" s="171" t="s">
        <v>430</v>
      </c>
      <c r="Y137" s="171" t="s">
        <v>430</v>
      </c>
      <c r="Z137" s="171" t="s">
        <v>430</v>
      </c>
      <c r="AA137" s="171" t="s">
        <v>430</v>
      </c>
      <c r="AB137" s="171" t="s">
        <v>430</v>
      </c>
      <c r="AC137" s="171" t="s">
        <v>430</v>
      </c>
      <c r="AD137" s="171" t="s">
        <v>430</v>
      </c>
      <c r="AE137" s="276"/>
      <c r="AF137" s="56" t="s">
        <v>430</v>
      </c>
      <c r="AG137" s="56" t="s">
        <v>430</v>
      </c>
      <c r="AH137" s="56" t="s">
        <v>430</v>
      </c>
      <c r="AI137" s="56" t="s">
        <v>430</v>
      </c>
      <c r="AJ137" s="56" t="s">
        <v>430</v>
      </c>
      <c r="AK137" s="56" t="s">
        <v>431</v>
      </c>
      <c r="AL137" s="139" t="s">
        <v>449</v>
      </c>
    </row>
    <row r="138" spans="1:38" ht="26.25" customHeight="1" thickBot="1" x14ac:dyDescent="0.3">
      <c r="A138" s="57" t="s">
        <v>276</v>
      </c>
      <c r="B138" s="57" t="s">
        <v>305</v>
      </c>
      <c r="C138" s="59" t="s">
        <v>306</v>
      </c>
      <c r="D138" s="56"/>
      <c r="E138" s="171" t="s">
        <v>430</v>
      </c>
      <c r="F138" s="171" t="s">
        <v>429</v>
      </c>
      <c r="G138" s="171" t="s">
        <v>430</v>
      </c>
      <c r="H138" s="171" t="s">
        <v>429</v>
      </c>
      <c r="I138" s="171" t="s">
        <v>429</v>
      </c>
      <c r="J138" s="171" t="s">
        <v>429</v>
      </c>
      <c r="K138" s="171" t="s">
        <v>429</v>
      </c>
      <c r="L138" s="171" t="s">
        <v>429</v>
      </c>
      <c r="M138" s="171" t="s">
        <v>430</v>
      </c>
      <c r="N138" s="171" t="s">
        <v>429</v>
      </c>
      <c r="O138" s="171" t="s">
        <v>429</v>
      </c>
      <c r="P138" s="171" t="s">
        <v>429</v>
      </c>
      <c r="Q138" s="171" t="s">
        <v>429</v>
      </c>
      <c r="R138" s="171" t="s">
        <v>429</v>
      </c>
      <c r="S138" s="171" t="s">
        <v>429</v>
      </c>
      <c r="T138" s="171" t="s">
        <v>429</v>
      </c>
      <c r="U138" s="171" t="s">
        <v>429</v>
      </c>
      <c r="V138" s="171" t="s">
        <v>429</v>
      </c>
      <c r="W138" s="171" t="s">
        <v>430</v>
      </c>
      <c r="X138" s="171" t="s">
        <v>430</v>
      </c>
      <c r="Y138" s="171" t="s">
        <v>430</v>
      </c>
      <c r="Z138" s="171" t="s">
        <v>430</v>
      </c>
      <c r="AA138" s="171" t="s">
        <v>430</v>
      </c>
      <c r="AB138" s="171" t="s">
        <v>430</v>
      </c>
      <c r="AC138" s="171" t="s">
        <v>430</v>
      </c>
      <c r="AD138" s="171" t="s">
        <v>430</v>
      </c>
      <c r="AE138" s="276"/>
      <c r="AF138" s="56" t="s">
        <v>430</v>
      </c>
      <c r="AG138" s="56" t="s">
        <v>430</v>
      </c>
      <c r="AH138" s="56" t="s">
        <v>430</v>
      </c>
      <c r="AI138" s="56" t="s">
        <v>430</v>
      </c>
      <c r="AJ138" s="56" t="s">
        <v>430</v>
      </c>
      <c r="AK138" s="56" t="s">
        <v>429</v>
      </c>
      <c r="AL138" s="139" t="s">
        <v>449</v>
      </c>
    </row>
    <row r="139" spans="1:38" ht="26.25" customHeight="1" thickBot="1" x14ac:dyDescent="0.3">
      <c r="A139" s="57" t="s">
        <v>276</v>
      </c>
      <c r="B139" s="57" t="s">
        <v>307</v>
      </c>
      <c r="C139" s="59" t="s">
        <v>364</v>
      </c>
      <c r="D139" s="56"/>
      <c r="E139" s="56" t="s">
        <v>434</v>
      </c>
      <c r="F139" s="56" t="s">
        <v>434</v>
      </c>
      <c r="G139" s="56" t="s">
        <v>434</v>
      </c>
      <c r="H139" s="56" t="s">
        <v>434</v>
      </c>
      <c r="I139" s="56" t="s">
        <v>434</v>
      </c>
      <c r="J139" s="56" t="s">
        <v>434</v>
      </c>
      <c r="K139" s="56" t="s">
        <v>434</v>
      </c>
      <c r="L139" s="56" t="s">
        <v>434</v>
      </c>
      <c r="M139" s="56" t="s">
        <v>434</v>
      </c>
      <c r="N139" s="56" t="s">
        <v>434</v>
      </c>
      <c r="O139" s="56" t="s">
        <v>434</v>
      </c>
      <c r="P139" s="56" t="s">
        <v>434</v>
      </c>
      <c r="Q139" s="56" t="s">
        <v>434</v>
      </c>
      <c r="R139" s="56" t="s">
        <v>434</v>
      </c>
      <c r="S139" s="56" t="s">
        <v>434</v>
      </c>
      <c r="T139" s="56" t="s">
        <v>434</v>
      </c>
      <c r="U139" s="56" t="s">
        <v>434</v>
      </c>
      <c r="V139" s="56" t="s">
        <v>434</v>
      </c>
      <c r="W139" s="56" t="s">
        <v>434</v>
      </c>
      <c r="X139" s="56" t="s">
        <v>434</v>
      </c>
      <c r="Y139" s="56" t="s">
        <v>434</v>
      </c>
      <c r="Z139" s="56" t="s">
        <v>434</v>
      </c>
      <c r="AA139" s="56" t="s">
        <v>434</v>
      </c>
      <c r="AB139" s="56" t="s">
        <v>434</v>
      </c>
      <c r="AC139" s="56" t="s">
        <v>434</v>
      </c>
      <c r="AD139" s="56" t="s">
        <v>434</v>
      </c>
      <c r="AE139" s="276"/>
      <c r="AF139" s="56" t="s">
        <v>434</v>
      </c>
      <c r="AG139" s="56" t="s">
        <v>434</v>
      </c>
      <c r="AH139" s="56" t="s">
        <v>434</v>
      </c>
      <c r="AI139" s="56" t="s">
        <v>434</v>
      </c>
      <c r="AJ139" s="56" t="s">
        <v>434</v>
      </c>
      <c r="AK139" s="56" t="s">
        <v>434</v>
      </c>
      <c r="AL139" s="139" t="s">
        <v>438</v>
      </c>
    </row>
    <row r="140" spans="1:38" ht="26.25" customHeight="1" thickBot="1" x14ac:dyDescent="0.3">
      <c r="A140" s="53" t="s">
        <v>309</v>
      </c>
      <c r="B140" s="57" t="s">
        <v>310</v>
      </c>
      <c r="C140" s="54" t="s">
        <v>365</v>
      </c>
      <c r="D140" s="55"/>
      <c r="E140" s="56" t="s">
        <v>430</v>
      </c>
      <c r="F140" s="56" t="s">
        <v>430</v>
      </c>
      <c r="G140" s="56" t="s">
        <v>430</v>
      </c>
      <c r="H140" s="56" t="s">
        <v>430</v>
      </c>
      <c r="I140" s="56" t="s">
        <v>430</v>
      </c>
      <c r="J140" s="56" t="s">
        <v>430</v>
      </c>
      <c r="K140" s="56" t="s">
        <v>430</v>
      </c>
      <c r="L140" s="56" t="s">
        <v>430</v>
      </c>
      <c r="M140" s="56" t="s">
        <v>430</v>
      </c>
      <c r="N140" s="56" t="s">
        <v>430</v>
      </c>
      <c r="O140" s="56" t="s">
        <v>430</v>
      </c>
      <c r="P140" s="56" t="s">
        <v>430</v>
      </c>
      <c r="Q140" s="56" t="s">
        <v>430</v>
      </c>
      <c r="R140" s="56" t="s">
        <v>430</v>
      </c>
      <c r="S140" s="56" t="s">
        <v>430</v>
      </c>
      <c r="T140" s="56" t="s">
        <v>430</v>
      </c>
      <c r="U140" s="56" t="s">
        <v>430</v>
      </c>
      <c r="V140" s="56" t="s">
        <v>430</v>
      </c>
      <c r="W140" s="56" t="s">
        <v>430</v>
      </c>
      <c r="X140" s="56" t="s">
        <v>430</v>
      </c>
      <c r="Y140" s="56" t="s">
        <v>430</v>
      </c>
      <c r="Z140" s="56" t="s">
        <v>430</v>
      </c>
      <c r="AA140" s="56" t="s">
        <v>430</v>
      </c>
      <c r="AB140" s="56" t="s">
        <v>430</v>
      </c>
      <c r="AC140" s="56" t="s">
        <v>430</v>
      </c>
      <c r="AD140" s="56" t="s">
        <v>430</v>
      </c>
      <c r="AE140" s="276"/>
      <c r="AF140" s="56" t="s">
        <v>430</v>
      </c>
      <c r="AG140" s="56" t="s">
        <v>430</v>
      </c>
      <c r="AH140" s="56" t="s">
        <v>430</v>
      </c>
      <c r="AI140" s="56" t="s">
        <v>430</v>
      </c>
      <c r="AJ140" s="56" t="s">
        <v>430</v>
      </c>
      <c r="AK140" s="56" t="s">
        <v>430</v>
      </c>
      <c r="AL140" s="128" t="s">
        <v>430</v>
      </c>
    </row>
    <row r="141" spans="1:38" s="5" customFormat="1" ht="37.5" customHeight="1" thickBot="1" x14ac:dyDescent="0.3">
      <c r="A141" s="67"/>
      <c r="B141" s="68" t="s">
        <v>311</v>
      </c>
      <c r="C141" s="69" t="s">
        <v>375</v>
      </c>
      <c r="D141" s="67" t="s">
        <v>142</v>
      </c>
      <c r="E141" s="15">
        <f>SUM(E14:E140)</f>
        <v>325.26613946500822</v>
      </c>
      <c r="F141" s="15">
        <f t="shared" ref="F141:AD141" si="0">SUM(F14:F140)</f>
        <v>262.56644902235126</v>
      </c>
      <c r="G141" s="15">
        <f t="shared" si="0"/>
        <v>1148.3604651721494</v>
      </c>
      <c r="H141" s="15">
        <f t="shared" si="0"/>
        <v>179.51118282642869</v>
      </c>
      <c r="I141" s="15">
        <f t="shared" si="0"/>
        <v>64.887918717171345</v>
      </c>
      <c r="J141" s="15">
        <f t="shared" si="0"/>
        <v>116.47709538404104</v>
      </c>
      <c r="K141" s="15">
        <f t="shared" si="0"/>
        <v>180.91313758432142</v>
      </c>
      <c r="L141" s="15">
        <f t="shared" si="0"/>
        <v>3.4397155612591259</v>
      </c>
      <c r="M141" s="15">
        <f t="shared" si="0"/>
        <v>568.28778006699508</v>
      </c>
      <c r="N141" s="15">
        <f t="shared" si="0"/>
        <v>127.41657917255323</v>
      </c>
      <c r="O141" s="15">
        <f t="shared" si="0"/>
        <v>8.8312549974569059</v>
      </c>
      <c r="P141" s="15">
        <f t="shared" si="0"/>
        <v>13.745078006347047</v>
      </c>
      <c r="Q141" s="15">
        <f t="shared" si="0"/>
        <v>17.694612157914754</v>
      </c>
      <c r="R141" s="15">
        <f>SUM(R14:R140)</f>
        <v>75.90893476135102</v>
      </c>
      <c r="S141" s="15">
        <f t="shared" si="0"/>
        <v>35.083712448778613</v>
      </c>
      <c r="T141" s="15">
        <f t="shared" si="0"/>
        <v>32.517982921741975</v>
      </c>
      <c r="U141" s="15">
        <f t="shared" si="0"/>
        <v>24.036801587327073</v>
      </c>
      <c r="V141" s="15">
        <f t="shared" si="0"/>
        <v>156.22331254803322</v>
      </c>
      <c r="W141" s="15">
        <f t="shared" si="0"/>
        <v>134.7999782364931</v>
      </c>
      <c r="X141" s="15">
        <f t="shared" si="0"/>
        <v>27.620619150778019</v>
      </c>
      <c r="Y141" s="15">
        <f t="shared" si="0"/>
        <v>68.338247915854055</v>
      </c>
      <c r="Z141" s="15">
        <f t="shared" si="0"/>
        <v>51.471443984332133</v>
      </c>
      <c r="AA141" s="15">
        <f t="shared" si="0"/>
        <v>9.3006853025014813</v>
      </c>
      <c r="AB141" s="15">
        <f t="shared" si="0"/>
        <v>161.75264584461212</v>
      </c>
      <c r="AC141" s="15">
        <f t="shared" si="0"/>
        <v>7.2029013227597494</v>
      </c>
      <c r="AD141" s="15">
        <f t="shared" si="0"/>
        <v>95.459476641763587</v>
      </c>
      <c r="AE141" s="46"/>
      <c r="AF141" s="15"/>
      <c r="AG141" s="15"/>
      <c r="AH141" s="15"/>
      <c r="AI141" s="15"/>
      <c r="AJ141" s="15"/>
      <c r="AK141" s="15"/>
      <c r="AL141" s="36"/>
    </row>
    <row r="142" spans="1:38" ht="15" customHeight="1" thickBot="1" x14ac:dyDescent="0.35">
      <c r="A142" s="70"/>
      <c r="B142" s="37"/>
      <c r="C142" s="71"/>
      <c r="D142" s="72"/>
      <c r="E142"/>
      <c r="F142"/>
      <c r="G142"/>
      <c r="H142"/>
      <c r="I142"/>
      <c r="J142"/>
      <c r="K142"/>
      <c r="L142"/>
      <c r="M142"/>
      <c r="N142"/>
      <c r="O142" s="6"/>
      <c r="P142" s="6"/>
      <c r="Q142" s="6"/>
      <c r="R142" s="6"/>
      <c r="S142" s="6"/>
      <c r="T142" s="6"/>
      <c r="U142" s="6"/>
      <c r="V142" s="6"/>
      <c r="W142" s="6"/>
      <c r="X142" s="6"/>
      <c r="Y142" s="6"/>
      <c r="Z142" s="6"/>
      <c r="AA142" s="6"/>
      <c r="AB142" s="6"/>
      <c r="AC142" s="6"/>
      <c r="AD142" s="6"/>
      <c r="AE142" s="47"/>
      <c r="AF142" s="7"/>
      <c r="AG142" s="7"/>
      <c r="AH142" s="7"/>
      <c r="AI142" s="7"/>
      <c r="AJ142" s="7"/>
      <c r="AK142" s="7"/>
      <c r="AL142" s="37"/>
    </row>
    <row r="143" spans="1:38" ht="26.25" customHeight="1" thickBot="1" x14ac:dyDescent="0.3">
      <c r="A143" s="73"/>
      <c r="B143" s="38" t="s">
        <v>334</v>
      </c>
      <c r="C143" s="74" t="s">
        <v>341</v>
      </c>
      <c r="D143" s="75" t="s">
        <v>269</v>
      </c>
      <c r="E143" s="8">
        <v>7.651033923554408</v>
      </c>
      <c r="F143" s="8">
        <v>3.0372680574069517</v>
      </c>
      <c r="G143" s="8">
        <v>2.0522683284506793E-2</v>
      </c>
      <c r="H143" s="8">
        <v>0.31944968917865946</v>
      </c>
      <c r="I143" s="8">
        <v>0.45225434815303173</v>
      </c>
      <c r="J143" s="8" t="s">
        <v>430</v>
      </c>
      <c r="K143" s="8" t="s">
        <v>430</v>
      </c>
      <c r="L143" s="8" t="s">
        <v>430</v>
      </c>
      <c r="M143" s="8">
        <v>24.348161691252137</v>
      </c>
      <c r="N143" s="8">
        <v>2.9735487224605624E-5</v>
      </c>
      <c r="O143" s="8" t="s">
        <v>430</v>
      </c>
      <c r="P143" s="8" t="s">
        <v>430</v>
      </c>
      <c r="Q143" s="8" t="s">
        <v>430</v>
      </c>
      <c r="R143" s="8" t="s">
        <v>430</v>
      </c>
      <c r="S143" s="8" t="s">
        <v>430</v>
      </c>
      <c r="T143" s="8" t="s">
        <v>430</v>
      </c>
      <c r="U143" s="8" t="s">
        <v>430</v>
      </c>
      <c r="V143" s="8" t="s">
        <v>430</v>
      </c>
      <c r="W143" s="8" t="s">
        <v>430</v>
      </c>
      <c r="X143" s="8">
        <v>1.0100615712486816E-5</v>
      </c>
      <c r="Y143" s="8">
        <v>1.1138153842842358E-5</v>
      </c>
      <c r="Z143" s="8">
        <v>5.799600947859074E-6</v>
      </c>
      <c r="AA143" s="8">
        <v>1.0919432283934907E-5</v>
      </c>
      <c r="AB143" s="8" t="s">
        <v>430</v>
      </c>
      <c r="AC143" s="8" t="s">
        <v>430</v>
      </c>
      <c r="AD143" s="8" t="s">
        <v>430</v>
      </c>
      <c r="AE143" s="48"/>
      <c r="AF143" s="8">
        <v>14863.063064684959</v>
      </c>
      <c r="AG143" s="8" t="s">
        <v>430</v>
      </c>
      <c r="AH143" s="8">
        <v>6184.7157076245294</v>
      </c>
      <c r="AI143" s="8" t="s">
        <v>430</v>
      </c>
      <c r="AJ143" s="8">
        <v>699.28434520427629</v>
      </c>
      <c r="AK143" s="8" t="s">
        <v>430</v>
      </c>
      <c r="AL143" s="38" t="s">
        <v>49</v>
      </c>
    </row>
    <row r="144" spans="1:38" ht="26.25" customHeight="1" thickBot="1" x14ac:dyDescent="0.3">
      <c r="A144" s="73"/>
      <c r="B144" s="38" t="s">
        <v>335</v>
      </c>
      <c r="C144" s="74" t="s">
        <v>342</v>
      </c>
      <c r="D144" s="75" t="s">
        <v>269</v>
      </c>
      <c r="E144" s="8">
        <v>10.916118274098192</v>
      </c>
      <c r="F144" s="8">
        <v>10.903230117177198</v>
      </c>
      <c r="G144" s="8">
        <v>1.5265377497465062E-2</v>
      </c>
      <c r="H144" s="8">
        <v>0.49596910438581127</v>
      </c>
      <c r="I144" s="8">
        <v>0.13138290333721289</v>
      </c>
      <c r="J144" s="8" t="s">
        <v>430</v>
      </c>
      <c r="K144" s="8" t="s">
        <v>430</v>
      </c>
      <c r="L144" s="8" t="s">
        <v>430</v>
      </c>
      <c r="M144" s="8">
        <v>113.14957819813509</v>
      </c>
      <c r="N144" s="8">
        <v>2.8382884733677572E-5</v>
      </c>
      <c r="O144" s="8" t="s">
        <v>430</v>
      </c>
      <c r="P144" s="8" t="s">
        <v>430</v>
      </c>
      <c r="Q144" s="8" t="s">
        <v>430</v>
      </c>
      <c r="R144" s="8" t="s">
        <v>430</v>
      </c>
      <c r="S144" s="8" t="s">
        <v>430</v>
      </c>
      <c r="T144" s="8" t="s">
        <v>430</v>
      </c>
      <c r="U144" s="8" t="s">
        <v>430</v>
      </c>
      <c r="V144" s="8" t="s">
        <v>430</v>
      </c>
      <c r="W144" s="8" t="s">
        <v>430</v>
      </c>
      <c r="X144" s="8">
        <v>4.3167012270995721E-6</v>
      </c>
      <c r="Y144" s="8">
        <v>5.7825709899967172E-6</v>
      </c>
      <c r="Z144" s="8">
        <v>2.8850087758432091E-6</v>
      </c>
      <c r="AA144" s="8">
        <v>6.3125725487296235E-6</v>
      </c>
      <c r="AB144" s="8" t="s">
        <v>430</v>
      </c>
      <c r="AC144" s="8" t="s">
        <v>430</v>
      </c>
      <c r="AD144" s="8" t="s">
        <v>430</v>
      </c>
      <c r="AE144" s="48"/>
      <c r="AF144" s="8">
        <v>32747.073906744892</v>
      </c>
      <c r="AG144" s="8" t="s">
        <v>430</v>
      </c>
      <c r="AH144" s="8">
        <v>3298.5150440664161</v>
      </c>
      <c r="AI144" s="8" t="s">
        <v>430</v>
      </c>
      <c r="AJ144" s="8">
        <v>574.14925185193249</v>
      </c>
      <c r="AK144" s="8" t="s">
        <v>430</v>
      </c>
      <c r="AL144" s="38" t="s">
        <v>49</v>
      </c>
    </row>
    <row r="145" spans="1:38" ht="26.25" customHeight="1" thickBot="1" x14ac:dyDescent="0.3">
      <c r="A145" s="73"/>
      <c r="B145" s="38" t="s">
        <v>336</v>
      </c>
      <c r="C145" s="74" t="s">
        <v>343</v>
      </c>
      <c r="D145" s="75" t="s">
        <v>269</v>
      </c>
      <c r="E145" s="8">
        <v>8.9529155368055484</v>
      </c>
      <c r="F145" s="8">
        <v>3.7938945672335151</v>
      </c>
      <c r="G145" s="8">
        <v>1.2524679398069333E-2</v>
      </c>
      <c r="H145" s="8">
        <v>0.38306995339519162</v>
      </c>
      <c r="I145" s="8">
        <v>0.17150659836835827</v>
      </c>
      <c r="J145" s="8" t="s">
        <v>430</v>
      </c>
      <c r="K145" s="8" t="s">
        <v>430</v>
      </c>
      <c r="L145" s="8" t="s">
        <v>430</v>
      </c>
      <c r="M145" s="8">
        <v>30.567162362549105</v>
      </c>
      <c r="N145" s="8">
        <v>2.025927229784035E-5</v>
      </c>
      <c r="O145" s="8" t="s">
        <v>430</v>
      </c>
      <c r="P145" s="8" t="s">
        <v>430</v>
      </c>
      <c r="Q145" s="8" t="s">
        <v>430</v>
      </c>
      <c r="R145" s="8" t="s">
        <v>430</v>
      </c>
      <c r="S145" s="8" t="s">
        <v>430</v>
      </c>
      <c r="T145" s="8" t="s">
        <v>430</v>
      </c>
      <c r="U145" s="8" t="s">
        <v>430</v>
      </c>
      <c r="V145" s="8" t="s">
        <v>430</v>
      </c>
      <c r="W145" s="8" t="s">
        <v>430</v>
      </c>
      <c r="X145" s="8">
        <v>2.7663796028330101E-6</v>
      </c>
      <c r="Y145" s="8">
        <v>3.247237976697378E-6</v>
      </c>
      <c r="Z145" s="8">
        <v>7.2279103743912526E-6</v>
      </c>
      <c r="AA145" s="8">
        <v>4.4161625273979703E-6</v>
      </c>
      <c r="AB145" s="8" t="s">
        <v>430</v>
      </c>
      <c r="AC145" s="8" t="s">
        <v>430</v>
      </c>
      <c r="AD145" s="8" t="s">
        <v>430</v>
      </c>
      <c r="AE145" s="48"/>
      <c r="AF145" s="8">
        <v>11721.277376214968</v>
      </c>
      <c r="AG145" s="8" t="s">
        <v>430</v>
      </c>
      <c r="AH145" s="8">
        <v>17368.743278912225</v>
      </c>
      <c r="AI145" s="8" t="s">
        <v>430</v>
      </c>
      <c r="AJ145" s="8">
        <v>309.15728945873281</v>
      </c>
      <c r="AK145" s="8" t="s">
        <v>430</v>
      </c>
      <c r="AL145" s="38" t="s">
        <v>49</v>
      </c>
    </row>
    <row r="146" spans="1:38" ht="26.25" customHeight="1" thickBot="1" x14ac:dyDescent="0.3">
      <c r="A146" s="73"/>
      <c r="B146" s="38" t="s">
        <v>337</v>
      </c>
      <c r="C146" s="74" t="s">
        <v>344</v>
      </c>
      <c r="D146" s="75" t="s">
        <v>269</v>
      </c>
      <c r="E146" s="8">
        <v>0.16300843266449613</v>
      </c>
      <c r="F146" s="8">
        <v>3.2257994054389751</v>
      </c>
      <c r="G146" s="8">
        <v>4.0506613538617264E-4</v>
      </c>
      <c r="H146" s="8">
        <v>1.4484183022899506E-3</v>
      </c>
      <c r="I146" s="8">
        <v>5.4008818051489688E-2</v>
      </c>
      <c r="J146" s="8" t="s">
        <v>430</v>
      </c>
      <c r="K146" s="8" t="s">
        <v>430</v>
      </c>
      <c r="L146" s="8" t="s">
        <v>430</v>
      </c>
      <c r="M146" s="8">
        <v>12.218267611012008</v>
      </c>
      <c r="N146" s="8">
        <v>8.1013227077234533E-7</v>
      </c>
      <c r="O146" s="8" t="s">
        <v>430</v>
      </c>
      <c r="P146" s="8" t="s">
        <v>430</v>
      </c>
      <c r="Q146" s="8" t="s">
        <v>430</v>
      </c>
      <c r="R146" s="8" t="s">
        <v>430</v>
      </c>
      <c r="S146" s="8" t="s">
        <v>430</v>
      </c>
      <c r="T146" s="8" t="s">
        <v>430</v>
      </c>
      <c r="U146" s="8" t="s">
        <v>430</v>
      </c>
      <c r="V146" s="8" t="s">
        <v>430</v>
      </c>
      <c r="W146" s="8" t="s">
        <v>430</v>
      </c>
      <c r="X146" s="8">
        <v>2.0621548710568786E-7</v>
      </c>
      <c r="Y146" s="8">
        <v>2.3076494985636499E-7</v>
      </c>
      <c r="Z146" s="8">
        <v>1.6693634670460448E-7</v>
      </c>
      <c r="AA146" s="8">
        <v>2.5040452005690669E-7</v>
      </c>
      <c r="AB146" s="8" t="s">
        <v>430</v>
      </c>
      <c r="AC146" s="8" t="s">
        <v>430</v>
      </c>
      <c r="AD146" s="8" t="s">
        <v>430</v>
      </c>
      <c r="AE146" s="48"/>
      <c r="AF146" s="8">
        <v>1087.5411998549966</v>
      </c>
      <c r="AG146" s="8" t="s">
        <v>430</v>
      </c>
      <c r="AH146" s="8" t="s">
        <v>430</v>
      </c>
      <c r="AI146" s="8" t="s">
        <v>430</v>
      </c>
      <c r="AJ146" s="8" t="s">
        <v>430</v>
      </c>
      <c r="AK146" s="8" t="s">
        <v>430</v>
      </c>
      <c r="AL146" s="38" t="s">
        <v>49</v>
      </c>
    </row>
    <row r="147" spans="1:38" ht="26.25" customHeight="1" thickBot="1" x14ac:dyDescent="0.3">
      <c r="A147" s="73"/>
      <c r="B147" s="38" t="s">
        <v>338</v>
      </c>
      <c r="C147" s="74" t="s">
        <v>345</v>
      </c>
      <c r="D147" s="75" t="s">
        <v>269</v>
      </c>
      <c r="E147" s="8" t="s">
        <v>434</v>
      </c>
      <c r="F147" s="8" t="s">
        <v>434</v>
      </c>
      <c r="G147" s="8" t="s">
        <v>434</v>
      </c>
      <c r="H147" s="8" t="s">
        <v>434</v>
      </c>
      <c r="I147" s="8" t="s">
        <v>434</v>
      </c>
      <c r="J147" s="8" t="s">
        <v>434</v>
      </c>
      <c r="K147" s="8" t="s">
        <v>434</v>
      </c>
      <c r="L147" s="8" t="s">
        <v>434</v>
      </c>
      <c r="M147" s="8" t="s">
        <v>434</v>
      </c>
      <c r="N147" s="8" t="s">
        <v>434</v>
      </c>
      <c r="O147" s="8" t="s">
        <v>434</v>
      </c>
      <c r="P147" s="8" t="s">
        <v>434</v>
      </c>
      <c r="Q147" s="8" t="s">
        <v>434</v>
      </c>
      <c r="R147" s="8" t="s">
        <v>434</v>
      </c>
      <c r="S147" s="8" t="s">
        <v>434</v>
      </c>
      <c r="T147" s="8" t="s">
        <v>434</v>
      </c>
      <c r="U147" s="8" t="s">
        <v>434</v>
      </c>
      <c r="V147" s="8" t="s">
        <v>434</v>
      </c>
      <c r="W147" s="8" t="s">
        <v>434</v>
      </c>
      <c r="X147" s="8" t="s">
        <v>434</v>
      </c>
      <c r="Y147" s="8" t="s">
        <v>434</v>
      </c>
      <c r="Z147" s="8" t="s">
        <v>434</v>
      </c>
      <c r="AA147" s="8" t="s">
        <v>434</v>
      </c>
      <c r="AB147" s="8" t="s">
        <v>434</v>
      </c>
      <c r="AC147" s="8" t="s">
        <v>434</v>
      </c>
      <c r="AD147" s="8" t="s">
        <v>434</v>
      </c>
      <c r="AE147" s="48"/>
      <c r="AF147" s="8" t="s">
        <v>434</v>
      </c>
      <c r="AG147" s="8" t="s">
        <v>434</v>
      </c>
      <c r="AH147" s="8" t="s">
        <v>434</v>
      </c>
      <c r="AI147" s="8" t="s">
        <v>434</v>
      </c>
      <c r="AJ147" s="8" t="s">
        <v>434</v>
      </c>
      <c r="AK147" s="8" t="s">
        <v>434</v>
      </c>
      <c r="AL147" s="38" t="s">
        <v>49</v>
      </c>
    </row>
    <row r="148" spans="1:38" ht="26.25" customHeight="1" thickBot="1" x14ac:dyDescent="0.3">
      <c r="A148" s="73"/>
      <c r="B148" s="38" t="s">
        <v>339</v>
      </c>
      <c r="C148" s="74" t="s">
        <v>346</v>
      </c>
      <c r="D148" s="75" t="s">
        <v>269</v>
      </c>
      <c r="E148" s="8" t="s">
        <v>434</v>
      </c>
      <c r="F148" s="8" t="s">
        <v>434</v>
      </c>
      <c r="G148" s="8" t="s">
        <v>434</v>
      </c>
      <c r="H148" s="8" t="s">
        <v>434</v>
      </c>
      <c r="I148" s="8" t="s">
        <v>434</v>
      </c>
      <c r="J148" s="8" t="s">
        <v>434</v>
      </c>
      <c r="K148" s="8" t="s">
        <v>434</v>
      </c>
      <c r="L148" s="8" t="s">
        <v>434</v>
      </c>
      <c r="M148" s="8" t="s">
        <v>434</v>
      </c>
      <c r="N148" s="8" t="s">
        <v>434</v>
      </c>
      <c r="O148" s="8" t="s">
        <v>434</v>
      </c>
      <c r="P148" s="8" t="s">
        <v>434</v>
      </c>
      <c r="Q148" s="8" t="s">
        <v>434</v>
      </c>
      <c r="R148" s="8" t="s">
        <v>434</v>
      </c>
      <c r="S148" s="8" t="s">
        <v>434</v>
      </c>
      <c r="T148" s="8" t="s">
        <v>434</v>
      </c>
      <c r="U148" s="8" t="s">
        <v>434</v>
      </c>
      <c r="V148" s="8" t="s">
        <v>434</v>
      </c>
      <c r="W148" s="8" t="s">
        <v>434</v>
      </c>
      <c r="X148" s="8" t="s">
        <v>434</v>
      </c>
      <c r="Y148" s="8" t="s">
        <v>434</v>
      </c>
      <c r="Z148" s="8" t="s">
        <v>434</v>
      </c>
      <c r="AA148" s="8" t="s">
        <v>434</v>
      </c>
      <c r="AB148" s="8" t="s">
        <v>434</v>
      </c>
      <c r="AC148" s="8" t="s">
        <v>434</v>
      </c>
      <c r="AD148" s="8" t="s">
        <v>434</v>
      </c>
      <c r="AE148" s="48"/>
      <c r="AF148" s="8" t="s">
        <v>434</v>
      </c>
      <c r="AG148" s="8" t="s">
        <v>434</v>
      </c>
      <c r="AH148" s="8" t="s">
        <v>434</v>
      </c>
      <c r="AI148" s="8" t="s">
        <v>434</v>
      </c>
      <c r="AJ148" s="8" t="s">
        <v>434</v>
      </c>
      <c r="AK148" s="8" t="s">
        <v>434</v>
      </c>
      <c r="AL148" s="38" t="s">
        <v>400</v>
      </c>
    </row>
    <row r="149" spans="1:38" ht="26.25" customHeight="1" thickBot="1" x14ac:dyDescent="0.3">
      <c r="A149" s="73"/>
      <c r="B149" s="38" t="s">
        <v>340</v>
      </c>
      <c r="C149" s="74" t="s">
        <v>347</v>
      </c>
      <c r="D149" s="75" t="s">
        <v>269</v>
      </c>
      <c r="E149" s="8" t="s">
        <v>434</v>
      </c>
      <c r="F149" s="8" t="s">
        <v>434</v>
      </c>
      <c r="G149" s="8" t="s">
        <v>434</v>
      </c>
      <c r="H149" s="8" t="s">
        <v>434</v>
      </c>
      <c r="I149" s="8" t="s">
        <v>434</v>
      </c>
      <c r="J149" s="8" t="s">
        <v>434</v>
      </c>
      <c r="K149" s="8" t="s">
        <v>434</v>
      </c>
      <c r="L149" s="8" t="s">
        <v>434</v>
      </c>
      <c r="M149" s="8" t="s">
        <v>434</v>
      </c>
      <c r="N149" s="8" t="s">
        <v>434</v>
      </c>
      <c r="O149" s="8" t="s">
        <v>434</v>
      </c>
      <c r="P149" s="8" t="s">
        <v>434</v>
      </c>
      <c r="Q149" s="8" t="s">
        <v>434</v>
      </c>
      <c r="R149" s="8" t="s">
        <v>434</v>
      </c>
      <c r="S149" s="8" t="s">
        <v>434</v>
      </c>
      <c r="T149" s="8" t="s">
        <v>434</v>
      </c>
      <c r="U149" s="8" t="s">
        <v>434</v>
      </c>
      <c r="V149" s="8" t="s">
        <v>434</v>
      </c>
      <c r="W149" s="8" t="s">
        <v>434</v>
      </c>
      <c r="X149" s="8" t="s">
        <v>434</v>
      </c>
      <c r="Y149" s="8" t="s">
        <v>434</v>
      </c>
      <c r="Z149" s="8" t="s">
        <v>434</v>
      </c>
      <c r="AA149" s="8" t="s">
        <v>434</v>
      </c>
      <c r="AB149" s="8" t="s">
        <v>434</v>
      </c>
      <c r="AC149" s="8" t="s">
        <v>434</v>
      </c>
      <c r="AD149" s="8" t="s">
        <v>434</v>
      </c>
      <c r="AE149" s="48"/>
      <c r="AF149" s="8" t="s">
        <v>434</v>
      </c>
      <c r="AG149" s="8" t="s">
        <v>434</v>
      </c>
      <c r="AH149" s="8" t="s">
        <v>434</v>
      </c>
      <c r="AI149" s="8" t="s">
        <v>434</v>
      </c>
      <c r="AJ149" s="8" t="s">
        <v>434</v>
      </c>
      <c r="AK149" s="8" t="s">
        <v>434</v>
      </c>
      <c r="AL149" s="38" t="s">
        <v>400</v>
      </c>
    </row>
    <row r="150" spans="1:38" ht="15" customHeight="1" thickBot="1" x14ac:dyDescent="0.35">
      <c r="A150" s="81"/>
      <c r="B150" s="82"/>
      <c r="C150" s="82"/>
      <c r="D150" s="72"/>
      <c r="E150"/>
      <c r="F150"/>
      <c r="G150"/>
      <c r="H150"/>
      <c r="I150"/>
      <c r="J150"/>
      <c r="K150"/>
      <c r="L150"/>
      <c r="M150"/>
      <c r="N150"/>
      <c r="O150" s="72"/>
      <c r="P150" s="72"/>
      <c r="Q150" s="72"/>
      <c r="R150" s="72"/>
      <c r="S150" s="72"/>
      <c r="T150" s="72"/>
      <c r="U150" s="72"/>
      <c r="V150" s="72"/>
      <c r="W150" s="72"/>
      <c r="X150" s="72"/>
      <c r="Y150" s="72"/>
      <c r="Z150" s="72"/>
      <c r="AA150" s="72"/>
      <c r="AB150" s="72"/>
      <c r="AC150" s="72"/>
      <c r="AD150" s="72"/>
      <c r="AE150" s="51"/>
      <c r="AF150" s="72"/>
      <c r="AG150" s="72"/>
      <c r="AH150" s="72"/>
      <c r="AI150" s="72"/>
      <c r="AJ150" s="72"/>
      <c r="AK150" s="72"/>
      <c r="AL150" s="41"/>
    </row>
    <row r="151" spans="1:38" ht="26.25" customHeight="1" thickBot="1" x14ac:dyDescent="0.3">
      <c r="A151" s="76"/>
      <c r="B151" s="39" t="s">
        <v>313</v>
      </c>
      <c r="C151" s="77" t="s">
        <v>356</v>
      </c>
      <c r="D151" s="76"/>
      <c r="E151" s="118" t="s">
        <v>440</v>
      </c>
      <c r="F151" s="118" t="s">
        <v>440</v>
      </c>
      <c r="G151" s="118" t="s">
        <v>440</v>
      </c>
      <c r="H151" s="118" t="s">
        <v>440</v>
      </c>
      <c r="I151" s="118" t="s">
        <v>440</v>
      </c>
      <c r="J151" s="118" t="s">
        <v>440</v>
      </c>
      <c r="K151" s="118" t="s">
        <v>440</v>
      </c>
      <c r="L151" s="118" t="s">
        <v>440</v>
      </c>
      <c r="M151" s="118" t="s">
        <v>440</v>
      </c>
      <c r="N151" s="118" t="s">
        <v>440</v>
      </c>
      <c r="O151" s="118" t="s">
        <v>440</v>
      </c>
      <c r="P151" s="118" t="s">
        <v>440</v>
      </c>
      <c r="Q151" s="118" t="s">
        <v>440</v>
      </c>
      <c r="R151" s="118" t="s">
        <v>440</v>
      </c>
      <c r="S151" s="118" t="s">
        <v>440</v>
      </c>
      <c r="T151" s="118" t="s">
        <v>440</v>
      </c>
      <c r="U151" s="118" t="s">
        <v>440</v>
      </c>
      <c r="V151" s="118" t="s">
        <v>440</v>
      </c>
      <c r="W151" s="118" t="s">
        <v>440</v>
      </c>
      <c r="X151" s="118" t="s">
        <v>440</v>
      </c>
      <c r="Y151" s="118" t="s">
        <v>440</v>
      </c>
      <c r="Z151" s="118" t="s">
        <v>440</v>
      </c>
      <c r="AA151" s="118" t="s">
        <v>440</v>
      </c>
      <c r="AB151" s="118" t="s">
        <v>440</v>
      </c>
      <c r="AC151" s="118" t="s">
        <v>440</v>
      </c>
      <c r="AD151" s="118" t="s">
        <v>440</v>
      </c>
      <c r="AE151" s="127"/>
      <c r="AF151" s="118" t="s">
        <v>440</v>
      </c>
      <c r="AG151" s="118" t="s">
        <v>440</v>
      </c>
      <c r="AH151" s="118" t="s">
        <v>440</v>
      </c>
      <c r="AI151" s="118" t="s">
        <v>440</v>
      </c>
      <c r="AJ151" s="118" t="s">
        <v>440</v>
      </c>
      <c r="AK151" s="118" t="s">
        <v>440</v>
      </c>
      <c r="AL151" s="39"/>
    </row>
    <row r="152" spans="1:38" ht="37.5" customHeight="1" thickBot="1" x14ac:dyDescent="0.3">
      <c r="A152" s="78"/>
      <c r="B152" s="79" t="s">
        <v>354</v>
      </c>
      <c r="C152" s="80" t="s">
        <v>351</v>
      </c>
      <c r="D152" s="78" t="s">
        <v>285</v>
      </c>
      <c r="E152" s="10">
        <f>SUM(E$141, E$151, IF(AND(ISNUMBER(SEARCH($B$4,"AT|BE|CH|GB|IE|LT|LU|NL")),SUM(E$143:E$149)&gt;0),SUM(E$143:E$149)-SUM(E$27:E$33),0))</f>
        <v>325.26613946500822</v>
      </c>
      <c r="F152" s="10">
        <f t="shared" ref="F152:AD152" si="1">SUM(F$141, F$151, IF(AND(ISNUMBER(SEARCH($B$4,"AT|BE|CH|GB|IE|LT|LU|NL")),SUM(F$143:F$149)&gt;0),SUM(F$143:F$149)-SUM(F$27:F$33),0))</f>
        <v>262.56644902235126</v>
      </c>
      <c r="G152" s="10">
        <f t="shared" si="1"/>
        <v>1148.3604651721494</v>
      </c>
      <c r="H152" s="10">
        <f t="shared" si="1"/>
        <v>179.51118282642869</v>
      </c>
      <c r="I152" s="10">
        <f t="shared" si="1"/>
        <v>64.887918717171345</v>
      </c>
      <c r="J152" s="10">
        <f t="shared" si="1"/>
        <v>116.47709538404104</v>
      </c>
      <c r="K152" s="10">
        <f t="shared" si="1"/>
        <v>180.91313758432142</v>
      </c>
      <c r="L152" s="10">
        <f t="shared" si="1"/>
        <v>3.4397155612591259</v>
      </c>
      <c r="M152" s="10">
        <f t="shared" si="1"/>
        <v>568.28778006699508</v>
      </c>
      <c r="N152" s="10">
        <f t="shared" si="1"/>
        <v>127.41657917255323</v>
      </c>
      <c r="O152" s="10">
        <f t="shared" si="1"/>
        <v>8.8312549974569059</v>
      </c>
      <c r="P152" s="10">
        <f t="shared" si="1"/>
        <v>13.745078006347047</v>
      </c>
      <c r="Q152" s="10">
        <f t="shared" si="1"/>
        <v>17.694612157914754</v>
      </c>
      <c r="R152" s="10">
        <f t="shared" si="1"/>
        <v>75.90893476135102</v>
      </c>
      <c r="S152" s="10">
        <f t="shared" si="1"/>
        <v>35.083712448778613</v>
      </c>
      <c r="T152" s="10">
        <f t="shared" si="1"/>
        <v>32.517982921741975</v>
      </c>
      <c r="U152" s="10">
        <f t="shared" si="1"/>
        <v>24.036801587327073</v>
      </c>
      <c r="V152" s="10">
        <f t="shared" si="1"/>
        <v>156.22331254803322</v>
      </c>
      <c r="W152" s="10">
        <f t="shared" si="1"/>
        <v>134.7999782364931</v>
      </c>
      <c r="X152" s="10">
        <f t="shared" si="1"/>
        <v>27.620619150778019</v>
      </c>
      <c r="Y152" s="10">
        <f t="shared" si="1"/>
        <v>68.338247915854055</v>
      </c>
      <c r="Z152" s="10">
        <f t="shared" si="1"/>
        <v>51.471443984332133</v>
      </c>
      <c r="AA152" s="10">
        <f t="shared" si="1"/>
        <v>9.3006853025014813</v>
      </c>
      <c r="AB152" s="10">
        <f t="shared" si="1"/>
        <v>161.75264584461212</v>
      </c>
      <c r="AC152" s="10">
        <f t="shared" si="1"/>
        <v>7.2029013227597494</v>
      </c>
      <c r="AD152" s="10">
        <f t="shared" si="1"/>
        <v>95.459476641763587</v>
      </c>
      <c r="AE152" s="48"/>
      <c r="AF152" s="10"/>
      <c r="AG152" s="10"/>
      <c r="AH152" s="10"/>
      <c r="AI152" s="10"/>
      <c r="AJ152" s="10"/>
      <c r="AK152" s="10"/>
      <c r="AL152" s="40"/>
    </row>
    <row r="153" spans="1:38" ht="26.25" customHeight="1" thickBot="1" x14ac:dyDescent="0.3">
      <c r="A153" s="76"/>
      <c r="B153" s="39" t="s">
        <v>314</v>
      </c>
      <c r="C153" s="77" t="s">
        <v>357</v>
      </c>
      <c r="D153" s="76" t="s">
        <v>308</v>
      </c>
      <c r="E153" s="118"/>
      <c r="F153" s="118"/>
      <c r="G153" s="118"/>
      <c r="H153" s="118"/>
      <c r="I153" s="118"/>
      <c r="J153" s="118"/>
      <c r="K153" s="118"/>
      <c r="L153" s="118"/>
      <c r="M153" s="118"/>
      <c r="N153" s="118"/>
      <c r="O153" s="118"/>
      <c r="P153" s="118"/>
      <c r="Q153" s="118"/>
      <c r="R153" s="118"/>
      <c r="S153" s="118"/>
      <c r="T153" s="118"/>
      <c r="U153" s="118"/>
      <c r="V153" s="118"/>
      <c r="W153" s="118"/>
      <c r="X153" s="118"/>
      <c r="Y153" s="118"/>
      <c r="Z153" s="118"/>
      <c r="AA153" s="118"/>
      <c r="AB153" s="118"/>
      <c r="AC153" s="118"/>
      <c r="AD153" s="118"/>
      <c r="AE153" s="127"/>
      <c r="AF153" s="118"/>
      <c r="AG153" s="118"/>
      <c r="AH153" s="118"/>
      <c r="AI153" s="118"/>
      <c r="AJ153" s="118"/>
      <c r="AK153" s="118"/>
      <c r="AL153" s="39"/>
    </row>
    <row r="154" spans="1:38" ht="37.5" customHeight="1" thickBot="1" x14ac:dyDescent="0.3">
      <c r="A154" s="78"/>
      <c r="B154" s="79" t="s">
        <v>355</v>
      </c>
      <c r="C154" s="80" t="s">
        <v>352</v>
      </c>
      <c r="D154" s="78" t="s">
        <v>312</v>
      </c>
      <c r="E154" s="10">
        <f>SUM(E$141, E$153, -1 * IF(OR($B$6=2005,$B$6&gt;=2020),SUM(E$99:E$122),0), IF(AND(ISNUMBER(SEARCH($B$4,"AT|BE|CH|GB|IE|LT|LU|NL")),SUM(E$143:E$149)&gt;0),SUM(E$143:E$149)-SUM(E$27:E$33),0))</f>
        <v>325.26613946500822</v>
      </c>
      <c r="F154" s="10">
        <f>SUM(F$141, F$153, -1 * IF(OR($B$6=2005,$B$6&gt;=2020),SUM(F$99:F$122),0), IF(AND(ISNUMBER(SEARCH($B$4,"AT|BE|CH|GB|IE|LT|LU|NL")),SUM(F$143:F$149)&gt;0),SUM(F$143:F$149)-SUM(F$27:F$33),0))</f>
        <v>262.56644902235126</v>
      </c>
      <c r="G154" s="10">
        <f>SUM(G$141, G$153, IF(AND(ISNUMBER(SEARCH($B$4,"AT|BE|CH|GB|IE|LT|LU|NL")),SUM(G$143:G$149)&gt;0),SUM(G$143:G$149)-SUM(G$27:G$33),0))</f>
        <v>1148.3604651721494</v>
      </c>
      <c r="H154" s="10">
        <f>SUM(H$141, H$153, IF(AND(ISNUMBER(SEARCH($B$4,"AT|BE|CH|GB|IE|LT|LU|NL")),SUM(H$143:H$149)&gt;0),SUM(H$143:H$149)-SUM(H$27:H$33),0))</f>
        <v>179.51118282642869</v>
      </c>
      <c r="I154" s="10">
        <f t="shared" ref="I154:AD154" si="2">SUM(I$141, I$153, IF(AND(ISNUMBER(SEARCH($B$4,"AT|BE|CH|GB|IE|LT|LU|NL")),SUM(I$143:I$149)&gt;0),SUM(I$143:I$149)-SUM(I$27:I$33),0))</f>
        <v>64.887918717171345</v>
      </c>
      <c r="J154" s="10">
        <f t="shared" si="2"/>
        <v>116.47709538404104</v>
      </c>
      <c r="K154" s="10">
        <f t="shared" si="2"/>
        <v>180.91313758432142</v>
      </c>
      <c r="L154" s="10">
        <f t="shared" si="2"/>
        <v>3.4397155612591259</v>
      </c>
      <c r="M154" s="10">
        <f t="shared" si="2"/>
        <v>568.28778006699508</v>
      </c>
      <c r="N154" s="10">
        <f t="shared" si="2"/>
        <v>127.41657917255323</v>
      </c>
      <c r="O154" s="10">
        <f t="shared" si="2"/>
        <v>8.8312549974569059</v>
      </c>
      <c r="P154" s="10">
        <f t="shared" si="2"/>
        <v>13.745078006347047</v>
      </c>
      <c r="Q154" s="10">
        <f t="shared" si="2"/>
        <v>17.694612157914754</v>
      </c>
      <c r="R154" s="10">
        <f t="shared" si="2"/>
        <v>75.90893476135102</v>
      </c>
      <c r="S154" s="10">
        <f t="shared" si="2"/>
        <v>35.083712448778613</v>
      </c>
      <c r="T154" s="10">
        <f t="shared" si="2"/>
        <v>32.517982921741975</v>
      </c>
      <c r="U154" s="10">
        <f t="shared" si="2"/>
        <v>24.036801587327073</v>
      </c>
      <c r="V154" s="10">
        <f t="shared" si="2"/>
        <v>156.22331254803322</v>
      </c>
      <c r="W154" s="10">
        <f t="shared" si="2"/>
        <v>134.7999782364931</v>
      </c>
      <c r="X154" s="10">
        <f t="shared" si="2"/>
        <v>27.620619150778019</v>
      </c>
      <c r="Y154" s="10">
        <f t="shared" si="2"/>
        <v>68.338247915854055</v>
      </c>
      <c r="Z154" s="10">
        <f t="shared" si="2"/>
        <v>51.471443984332133</v>
      </c>
      <c r="AA154" s="10">
        <f t="shared" si="2"/>
        <v>9.3006853025014813</v>
      </c>
      <c r="AB154" s="10">
        <f t="shared" si="2"/>
        <v>161.75264584461212</v>
      </c>
      <c r="AC154" s="10">
        <f t="shared" si="2"/>
        <v>7.2029013227597494</v>
      </c>
      <c r="AD154" s="10">
        <f t="shared" si="2"/>
        <v>95.459476641763587</v>
      </c>
      <c r="AE154" s="50"/>
      <c r="AF154" s="10"/>
      <c r="AG154" s="10"/>
      <c r="AH154" s="10"/>
      <c r="AI154" s="10"/>
      <c r="AJ154" s="10"/>
      <c r="AK154" s="10"/>
      <c r="AL154" s="40"/>
    </row>
    <row r="155" spans="1:38" ht="15" customHeight="1" thickBot="1" x14ac:dyDescent="0.35">
      <c r="A155" s="81"/>
      <c r="B155" s="82"/>
      <c r="C155" s="82"/>
      <c r="D155" s="72"/>
      <c r="E155"/>
      <c r="F155"/>
      <c r="G155"/>
      <c r="H155"/>
      <c r="I155"/>
      <c r="J155"/>
      <c r="K155"/>
      <c r="L155"/>
      <c r="M155"/>
      <c r="N155"/>
      <c r="O155" s="72"/>
      <c r="P155" s="72"/>
      <c r="Q155" s="72"/>
      <c r="R155" s="72"/>
      <c r="S155" s="72"/>
      <c r="T155" s="72"/>
      <c r="U155" s="72"/>
      <c r="V155" s="72"/>
      <c r="W155" s="72"/>
      <c r="X155" s="72"/>
      <c r="Y155" s="72"/>
      <c r="Z155" s="72"/>
      <c r="AA155" s="72"/>
      <c r="AB155" s="72"/>
      <c r="AC155" s="72"/>
      <c r="AD155" s="72"/>
      <c r="AE155" s="51"/>
      <c r="AF155" s="72"/>
      <c r="AG155" s="72"/>
      <c r="AH155" s="72"/>
      <c r="AI155" s="72"/>
      <c r="AJ155" s="72"/>
      <c r="AK155" s="72"/>
      <c r="AL155" s="41"/>
    </row>
    <row r="156" spans="1:38" ht="26.25" customHeight="1" thickBot="1" x14ac:dyDescent="0.3">
      <c r="A156" s="83" t="s">
        <v>350</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2"/>
      <c r="AF156" s="84"/>
      <c r="AG156" s="84"/>
      <c r="AH156" s="84"/>
      <c r="AI156" s="84"/>
      <c r="AJ156" s="84"/>
      <c r="AK156" s="84"/>
      <c r="AL156" s="42"/>
    </row>
    <row r="157" spans="1:38" ht="26.25" customHeight="1" thickBot="1" x14ac:dyDescent="0.3">
      <c r="A157" s="43" t="s">
        <v>315</v>
      </c>
      <c r="B157" s="43" t="s">
        <v>316</v>
      </c>
      <c r="C157" s="85" t="s">
        <v>317</v>
      </c>
      <c r="D157" s="119"/>
      <c r="E157" s="119">
        <v>9.5459995375787796E-2</v>
      </c>
      <c r="F157" s="119">
        <v>7.3125412893535553E-4</v>
      </c>
      <c r="G157" s="119">
        <v>5.5918719207041726E-3</v>
      </c>
      <c r="H157" s="119" t="s">
        <v>429</v>
      </c>
      <c r="I157" s="119">
        <v>5.4656843558817418E-3</v>
      </c>
      <c r="J157" s="119" t="s">
        <v>429</v>
      </c>
      <c r="K157" s="119">
        <v>1.0931368711763482E-2</v>
      </c>
      <c r="L157" s="119" t="s">
        <v>429</v>
      </c>
      <c r="M157" s="119">
        <v>3.3869212582732365E-2</v>
      </c>
      <c r="N157" s="119" t="s">
        <v>429</v>
      </c>
      <c r="O157" s="119" t="s">
        <v>429</v>
      </c>
      <c r="P157" s="119" t="s">
        <v>429</v>
      </c>
      <c r="Q157" s="119" t="s">
        <v>429</v>
      </c>
      <c r="R157" s="119" t="s">
        <v>429</v>
      </c>
      <c r="S157" s="119" t="s">
        <v>429</v>
      </c>
      <c r="T157" s="119" t="s">
        <v>429</v>
      </c>
      <c r="U157" s="119" t="s">
        <v>429</v>
      </c>
      <c r="V157" s="119" t="s">
        <v>429</v>
      </c>
      <c r="W157" s="119" t="s">
        <v>429</v>
      </c>
      <c r="X157" s="119">
        <v>1.9211517829250477E-5</v>
      </c>
      <c r="Y157" s="119">
        <v>2.8817270389764315E-6</v>
      </c>
      <c r="Z157" s="119" t="s">
        <v>429</v>
      </c>
      <c r="AA157" s="119">
        <v>4.8364355505012713E-7</v>
      </c>
      <c r="AB157" s="119" t="s">
        <v>429</v>
      </c>
      <c r="AC157" s="119" t="s">
        <v>429</v>
      </c>
      <c r="AD157" s="119" t="s">
        <v>429</v>
      </c>
      <c r="AE157" s="121"/>
      <c r="AF157" s="119" t="s">
        <v>429</v>
      </c>
      <c r="AG157" s="119" t="s">
        <v>429</v>
      </c>
      <c r="AH157" s="119" t="s">
        <v>429</v>
      </c>
      <c r="AI157" s="119" t="s">
        <v>429</v>
      </c>
      <c r="AJ157" s="119" t="s">
        <v>429</v>
      </c>
      <c r="AK157" s="119" t="s">
        <v>429</v>
      </c>
      <c r="AL157" s="124" t="s">
        <v>562</v>
      </c>
    </row>
    <row r="158" spans="1:38" ht="26.25" customHeight="1" thickBot="1" x14ac:dyDescent="0.3">
      <c r="A158" s="43" t="s">
        <v>315</v>
      </c>
      <c r="B158" s="43" t="s">
        <v>318</v>
      </c>
      <c r="C158" s="85" t="s">
        <v>319</v>
      </c>
      <c r="D158" s="119"/>
      <c r="E158" s="119">
        <v>0.32537872044116145</v>
      </c>
      <c r="F158" s="119">
        <v>4.4017554466951762E-2</v>
      </c>
      <c r="G158" s="119">
        <v>4.7664096587085203E-2</v>
      </c>
      <c r="H158" s="119" t="s">
        <v>429</v>
      </c>
      <c r="I158" s="119">
        <v>3.5441730612842656E-2</v>
      </c>
      <c r="J158" s="119" t="s">
        <v>429</v>
      </c>
      <c r="K158" s="119">
        <v>7.0883461225685312E-2</v>
      </c>
      <c r="L158" s="119" t="s">
        <v>429</v>
      </c>
      <c r="M158" s="119">
        <v>1.2447889689547307</v>
      </c>
      <c r="N158" s="119" t="s">
        <v>429</v>
      </c>
      <c r="O158" s="119" t="s">
        <v>429</v>
      </c>
      <c r="P158" s="119" t="s">
        <v>429</v>
      </c>
      <c r="Q158" s="119" t="s">
        <v>429</v>
      </c>
      <c r="R158" s="119" t="s">
        <v>429</v>
      </c>
      <c r="S158" s="119" t="s">
        <v>429</v>
      </c>
      <c r="T158" s="119" t="s">
        <v>429</v>
      </c>
      <c r="U158" s="119" t="s">
        <v>429</v>
      </c>
      <c r="V158" s="119" t="s">
        <v>429</v>
      </c>
      <c r="W158" s="119" t="s">
        <v>429</v>
      </c>
      <c r="X158" s="119">
        <v>1.1564285527314124E-3</v>
      </c>
      <c r="Y158" s="119">
        <v>1.7346442554935123E-4</v>
      </c>
      <c r="Z158" s="119" t="s">
        <v>429</v>
      </c>
      <c r="AA158" s="119">
        <v>2.9112710242383462E-5</v>
      </c>
      <c r="AB158" s="119" t="s">
        <v>429</v>
      </c>
      <c r="AC158" s="119" t="s">
        <v>429</v>
      </c>
      <c r="AD158" s="119" t="s">
        <v>429</v>
      </c>
      <c r="AE158" s="121"/>
      <c r="AF158" s="119" t="s">
        <v>429</v>
      </c>
      <c r="AG158" s="119" t="s">
        <v>429</v>
      </c>
      <c r="AH158" s="119" t="s">
        <v>429</v>
      </c>
      <c r="AI158" s="119" t="s">
        <v>429</v>
      </c>
      <c r="AJ158" s="119" t="s">
        <v>429</v>
      </c>
      <c r="AK158" s="119" t="s">
        <v>429</v>
      </c>
      <c r="AL158" s="124" t="s">
        <v>562</v>
      </c>
    </row>
    <row r="159" spans="1:38" ht="26.25" customHeight="1" thickBot="1" x14ac:dyDescent="0.3">
      <c r="A159" s="43" t="s">
        <v>320</v>
      </c>
      <c r="B159" s="43" t="s">
        <v>321</v>
      </c>
      <c r="C159" s="85" t="s">
        <v>398</v>
      </c>
      <c r="D159" s="119"/>
      <c r="E159" s="119">
        <v>2.5349439804851239</v>
      </c>
      <c r="F159" s="119">
        <v>8.7365222189354746E-2</v>
      </c>
      <c r="G159" s="119">
        <v>0.63982990463824829</v>
      </c>
      <c r="H159" s="119" t="s">
        <v>430</v>
      </c>
      <c r="I159" s="119">
        <v>0.17036388234467736</v>
      </c>
      <c r="J159" s="119">
        <v>0.18850789644786861</v>
      </c>
      <c r="K159" s="119" t="s">
        <v>430</v>
      </c>
      <c r="L159" s="119" t="s">
        <v>430</v>
      </c>
      <c r="M159" s="119">
        <v>0.23920371901615184</v>
      </c>
      <c r="N159" s="119">
        <v>0.27793064214861352</v>
      </c>
      <c r="O159" s="119">
        <v>2.1563222319124119E-2</v>
      </c>
      <c r="P159" s="119">
        <v>6.3494042957372349E-2</v>
      </c>
      <c r="Q159" s="119">
        <v>0.10418724927649647</v>
      </c>
      <c r="R159" s="119">
        <v>0.12634828359562061</v>
      </c>
      <c r="S159" s="119">
        <v>1.8823193580829225</v>
      </c>
      <c r="T159" s="119">
        <v>3.0530402319124117</v>
      </c>
      <c r="U159" s="119">
        <v>0.21593112919124119</v>
      </c>
      <c r="V159" s="119">
        <v>2.5517179582948937</v>
      </c>
      <c r="W159" s="119">
        <v>2.8659891614861357E-4</v>
      </c>
      <c r="X159" s="119" t="s">
        <v>430</v>
      </c>
      <c r="Y159" s="119" t="s">
        <v>430</v>
      </c>
      <c r="Z159" s="119" t="s">
        <v>430</v>
      </c>
      <c r="AA159" s="119" t="s">
        <v>430</v>
      </c>
      <c r="AB159" s="119" t="s">
        <v>430</v>
      </c>
      <c r="AC159" s="119">
        <v>1.7190796655299298E-4</v>
      </c>
      <c r="AD159" s="119">
        <v>7.9668899965511644E-2</v>
      </c>
      <c r="AE159" s="121"/>
      <c r="AF159" s="119" t="s">
        <v>429</v>
      </c>
      <c r="AG159" s="119" t="s">
        <v>429</v>
      </c>
      <c r="AH159" s="119" t="s">
        <v>429</v>
      </c>
      <c r="AI159" s="119" t="s">
        <v>429</v>
      </c>
      <c r="AJ159" s="119" t="s">
        <v>429</v>
      </c>
      <c r="AK159" s="119" t="s">
        <v>429</v>
      </c>
      <c r="AL159" s="124" t="s">
        <v>562</v>
      </c>
    </row>
    <row r="160" spans="1:38" ht="26.25" customHeight="1" thickBot="1" x14ac:dyDescent="0.3">
      <c r="A160" s="43" t="s">
        <v>322</v>
      </c>
      <c r="B160" s="43" t="s">
        <v>323</v>
      </c>
      <c r="C160" s="85" t="s">
        <v>324</v>
      </c>
      <c r="D160" s="119"/>
      <c r="E160" s="119" t="s">
        <v>429</v>
      </c>
      <c r="F160" s="119" t="s">
        <v>429</v>
      </c>
      <c r="G160" s="119" t="s">
        <v>429</v>
      </c>
      <c r="H160" s="119" t="s">
        <v>429</v>
      </c>
      <c r="I160" s="119" t="s">
        <v>429</v>
      </c>
      <c r="J160" s="119" t="s">
        <v>429</v>
      </c>
      <c r="K160" s="119" t="s">
        <v>429</v>
      </c>
      <c r="L160" s="119" t="s">
        <v>429</v>
      </c>
      <c r="M160" s="119" t="s">
        <v>429</v>
      </c>
      <c r="N160" s="119" t="s">
        <v>429</v>
      </c>
      <c r="O160" s="119" t="s">
        <v>429</v>
      </c>
      <c r="P160" s="119" t="s">
        <v>429</v>
      </c>
      <c r="Q160" s="119" t="s">
        <v>429</v>
      </c>
      <c r="R160" s="119" t="s">
        <v>429</v>
      </c>
      <c r="S160" s="119" t="s">
        <v>429</v>
      </c>
      <c r="T160" s="119" t="s">
        <v>429</v>
      </c>
      <c r="U160" s="119" t="s">
        <v>429</v>
      </c>
      <c r="V160" s="119" t="s">
        <v>429</v>
      </c>
      <c r="W160" s="119" t="s">
        <v>429</v>
      </c>
      <c r="X160" s="119" t="s">
        <v>429</v>
      </c>
      <c r="Y160" s="119" t="s">
        <v>429</v>
      </c>
      <c r="Z160" s="119" t="s">
        <v>429</v>
      </c>
      <c r="AA160" s="119" t="s">
        <v>429</v>
      </c>
      <c r="AB160" s="119" t="s">
        <v>429</v>
      </c>
      <c r="AC160" s="119" t="s">
        <v>429</v>
      </c>
      <c r="AD160" s="119" t="s">
        <v>429</v>
      </c>
      <c r="AE160" s="121"/>
      <c r="AF160" s="119" t="s">
        <v>429</v>
      </c>
      <c r="AG160" s="119" t="s">
        <v>429</v>
      </c>
      <c r="AH160" s="119" t="s">
        <v>429</v>
      </c>
      <c r="AI160" s="119" t="s">
        <v>429</v>
      </c>
      <c r="AJ160" s="119" t="s">
        <v>429</v>
      </c>
      <c r="AK160" s="119" t="s">
        <v>429</v>
      </c>
      <c r="AL160" s="124"/>
    </row>
    <row r="161" spans="1:38" ht="26.25" customHeight="1" thickBot="1" x14ac:dyDescent="0.3">
      <c r="A161" s="44" t="s">
        <v>322</v>
      </c>
      <c r="B161" s="44" t="s">
        <v>325</v>
      </c>
      <c r="C161" s="87" t="s">
        <v>326</v>
      </c>
      <c r="D161" s="119"/>
      <c r="E161" s="119" t="s">
        <v>429</v>
      </c>
      <c r="F161" s="119" t="s">
        <v>429</v>
      </c>
      <c r="G161" s="119" t="s">
        <v>429</v>
      </c>
      <c r="H161" s="119" t="s">
        <v>429</v>
      </c>
      <c r="I161" s="119" t="s">
        <v>429</v>
      </c>
      <c r="J161" s="119" t="s">
        <v>429</v>
      </c>
      <c r="K161" s="119" t="s">
        <v>429</v>
      </c>
      <c r="L161" s="119" t="s">
        <v>429</v>
      </c>
      <c r="M161" s="119" t="s">
        <v>429</v>
      </c>
      <c r="N161" s="119" t="s">
        <v>429</v>
      </c>
      <c r="O161" s="119" t="s">
        <v>429</v>
      </c>
      <c r="P161" s="119" t="s">
        <v>429</v>
      </c>
      <c r="Q161" s="119" t="s">
        <v>429</v>
      </c>
      <c r="R161" s="119" t="s">
        <v>429</v>
      </c>
      <c r="S161" s="119" t="s">
        <v>429</v>
      </c>
      <c r="T161" s="119" t="s">
        <v>429</v>
      </c>
      <c r="U161" s="119" t="s">
        <v>429</v>
      </c>
      <c r="V161" s="119" t="s">
        <v>429</v>
      </c>
      <c r="W161" s="119" t="s">
        <v>429</v>
      </c>
      <c r="X161" s="119" t="s">
        <v>429</v>
      </c>
      <c r="Y161" s="119" t="s">
        <v>429</v>
      </c>
      <c r="Z161" s="119" t="s">
        <v>429</v>
      </c>
      <c r="AA161" s="119" t="s">
        <v>429</v>
      </c>
      <c r="AB161" s="119" t="s">
        <v>429</v>
      </c>
      <c r="AC161" s="119" t="s">
        <v>429</v>
      </c>
      <c r="AD161" s="119" t="s">
        <v>429</v>
      </c>
      <c r="AE161" s="121"/>
      <c r="AF161" s="119" t="s">
        <v>429</v>
      </c>
      <c r="AG161" s="119" t="s">
        <v>429</v>
      </c>
      <c r="AH161" s="119" t="s">
        <v>429</v>
      </c>
      <c r="AI161" s="119" t="s">
        <v>429</v>
      </c>
      <c r="AJ161" s="119" t="s">
        <v>429</v>
      </c>
      <c r="AK161" s="119" t="s">
        <v>429</v>
      </c>
      <c r="AL161" s="124" t="s">
        <v>430</v>
      </c>
    </row>
    <row r="162" spans="1:38" ht="26.25" customHeight="1" thickBot="1" x14ac:dyDescent="0.3">
      <c r="A162" s="45" t="s">
        <v>327</v>
      </c>
      <c r="B162" s="45" t="s">
        <v>328</v>
      </c>
      <c r="C162" s="89" t="s">
        <v>329</v>
      </c>
      <c r="D162" s="120"/>
      <c r="E162" s="120" t="s">
        <v>434</v>
      </c>
      <c r="F162" s="120" t="s">
        <v>434</v>
      </c>
      <c r="G162" s="120" t="s">
        <v>434</v>
      </c>
      <c r="H162" s="120" t="s">
        <v>434</v>
      </c>
      <c r="I162" s="120" t="s">
        <v>434</v>
      </c>
      <c r="J162" s="120" t="s">
        <v>434</v>
      </c>
      <c r="K162" s="120" t="s">
        <v>434</v>
      </c>
      <c r="L162" s="120" t="s">
        <v>434</v>
      </c>
      <c r="M162" s="120" t="s">
        <v>434</v>
      </c>
      <c r="N162" s="120" t="s">
        <v>434</v>
      </c>
      <c r="O162" s="120" t="s">
        <v>434</v>
      </c>
      <c r="P162" s="120" t="s">
        <v>434</v>
      </c>
      <c r="Q162" s="120" t="s">
        <v>434</v>
      </c>
      <c r="R162" s="120" t="s">
        <v>434</v>
      </c>
      <c r="S162" s="120" t="s">
        <v>434</v>
      </c>
      <c r="T162" s="120" t="s">
        <v>434</v>
      </c>
      <c r="U162" s="120" t="s">
        <v>434</v>
      </c>
      <c r="V162" s="120" t="s">
        <v>434</v>
      </c>
      <c r="W162" s="120" t="s">
        <v>434</v>
      </c>
      <c r="X162" s="120" t="s">
        <v>434</v>
      </c>
      <c r="Y162" s="120" t="s">
        <v>434</v>
      </c>
      <c r="Z162" s="120" t="s">
        <v>434</v>
      </c>
      <c r="AA162" s="120" t="s">
        <v>434</v>
      </c>
      <c r="AB162" s="120" t="s">
        <v>434</v>
      </c>
      <c r="AC162" s="120" t="s">
        <v>434</v>
      </c>
      <c r="AD162" s="120" t="s">
        <v>434</v>
      </c>
      <c r="AE162" s="122"/>
      <c r="AF162" s="120" t="s">
        <v>434</v>
      </c>
      <c r="AG162" s="120" t="s">
        <v>434</v>
      </c>
      <c r="AH162" s="120" t="s">
        <v>434</v>
      </c>
      <c r="AI162" s="120" t="s">
        <v>434</v>
      </c>
      <c r="AJ162" s="120" t="s">
        <v>434</v>
      </c>
      <c r="AK162" s="120" t="s">
        <v>434</v>
      </c>
      <c r="AL162" s="125" t="s">
        <v>438</v>
      </c>
    </row>
    <row r="163" spans="1:38" ht="26.25" customHeight="1" thickBot="1" x14ac:dyDescent="0.3">
      <c r="A163" s="45" t="s">
        <v>327</v>
      </c>
      <c r="B163" s="45" t="s">
        <v>330</v>
      </c>
      <c r="C163" s="89" t="s">
        <v>331</v>
      </c>
      <c r="D163" s="120"/>
      <c r="E163" s="120" t="s">
        <v>775</v>
      </c>
      <c r="F163" s="120" t="s">
        <v>776</v>
      </c>
      <c r="G163" s="120" t="s">
        <v>777</v>
      </c>
      <c r="H163" s="120" t="s">
        <v>664</v>
      </c>
      <c r="I163" s="120" t="s">
        <v>778</v>
      </c>
      <c r="J163" s="120" t="s">
        <v>779</v>
      </c>
      <c r="K163" s="120" t="s">
        <v>780</v>
      </c>
      <c r="L163" s="120" t="s">
        <v>858</v>
      </c>
      <c r="M163" s="120" t="s">
        <v>859</v>
      </c>
      <c r="N163" s="120" t="s">
        <v>430</v>
      </c>
      <c r="O163" s="120" t="s">
        <v>430</v>
      </c>
      <c r="P163" s="120" t="s">
        <v>430</v>
      </c>
      <c r="Q163" s="120" t="s">
        <v>430</v>
      </c>
      <c r="R163" s="120" t="s">
        <v>430</v>
      </c>
      <c r="S163" s="120" t="s">
        <v>430</v>
      </c>
      <c r="T163" s="120" t="s">
        <v>430</v>
      </c>
      <c r="U163" s="120" t="s">
        <v>430</v>
      </c>
      <c r="V163" s="120" t="s">
        <v>430</v>
      </c>
      <c r="W163" s="120" t="s">
        <v>430</v>
      </c>
      <c r="X163" s="120" t="s">
        <v>430</v>
      </c>
      <c r="Y163" s="120" t="s">
        <v>430</v>
      </c>
      <c r="Z163" s="120" t="s">
        <v>430</v>
      </c>
      <c r="AA163" s="120" t="s">
        <v>430</v>
      </c>
      <c r="AB163" s="120" t="s">
        <v>430</v>
      </c>
      <c r="AC163" s="120" t="s">
        <v>430</v>
      </c>
      <c r="AD163" s="120" t="s">
        <v>430</v>
      </c>
      <c r="AE163" s="122"/>
      <c r="AF163" s="120" t="s">
        <v>430</v>
      </c>
      <c r="AG163" s="120" t="s">
        <v>430</v>
      </c>
      <c r="AH163" s="120" t="s">
        <v>430</v>
      </c>
      <c r="AI163" s="120" t="s">
        <v>430</v>
      </c>
      <c r="AJ163" s="120" t="s">
        <v>430</v>
      </c>
      <c r="AK163" s="120" t="s">
        <v>538</v>
      </c>
      <c r="AL163" s="125" t="s">
        <v>598</v>
      </c>
    </row>
    <row r="164" spans="1:38" ht="26.25" customHeight="1" thickBot="1" x14ac:dyDescent="0.3">
      <c r="A164" s="45" t="s">
        <v>327</v>
      </c>
      <c r="B164" s="45" t="s">
        <v>332</v>
      </c>
      <c r="C164" s="89" t="s">
        <v>333</v>
      </c>
      <c r="D164" s="120"/>
      <c r="E164" s="120" t="s">
        <v>860</v>
      </c>
      <c r="F164" s="120" t="s">
        <v>861</v>
      </c>
      <c r="G164" s="120" t="s">
        <v>862</v>
      </c>
      <c r="H164" s="120" t="s">
        <v>863</v>
      </c>
      <c r="I164" s="120" t="s">
        <v>864</v>
      </c>
      <c r="J164" s="120" t="s">
        <v>865</v>
      </c>
      <c r="K164" s="120" t="s">
        <v>866</v>
      </c>
      <c r="L164" s="120" t="s">
        <v>669</v>
      </c>
      <c r="M164" s="120" t="s">
        <v>867</v>
      </c>
      <c r="N164" s="120" t="s">
        <v>430</v>
      </c>
      <c r="O164" s="120" t="s">
        <v>430</v>
      </c>
      <c r="P164" s="120" t="s">
        <v>430</v>
      </c>
      <c r="Q164" s="120" t="s">
        <v>430</v>
      </c>
      <c r="R164" s="120" t="s">
        <v>430</v>
      </c>
      <c r="S164" s="120" t="s">
        <v>430</v>
      </c>
      <c r="T164" s="120" t="s">
        <v>430</v>
      </c>
      <c r="U164" s="120" t="s">
        <v>430</v>
      </c>
      <c r="V164" s="120" t="s">
        <v>430</v>
      </c>
      <c r="W164" s="120" t="s">
        <v>430</v>
      </c>
      <c r="X164" s="120" t="s">
        <v>430</v>
      </c>
      <c r="Y164" s="120" t="s">
        <v>430</v>
      </c>
      <c r="Z164" s="120" t="s">
        <v>430</v>
      </c>
      <c r="AA164" s="120" t="s">
        <v>430</v>
      </c>
      <c r="AB164" s="120" t="s">
        <v>430</v>
      </c>
      <c r="AC164" s="120" t="s">
        <v>430</v>
      </c>
      <c r="AD164" s="120" t="s">
        <v>430</v>
      </c>
      <c r="AE164" s="123"/>
      <c r="AF164" s="120" t="s">
        <v>430</v>
      </c>
      <c r="AG164" s="120" t="s">
        <v>430</v>
      </c>
      <c r="AH164" s="120" t="s">
        <v>430</v>
      </c>
      <c r="AI164" s="120" t="s">
        <v>430</v>
      </c>
      <c r="AJ164" s="120" t="s">
        <v>430</v>
      </c>
      <c r="AK164" s="120" t="s">
        <v>500</v>
      </c>
      <c r="AL164" s="126" t="s">
        <v>563</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6"/>
    </row>
    <row r="166" spans="1:38" s="100" customFormat="1" ht="52.5" customHeight="1" x14ac:dyDescent="0.3">
      <c r="A166" s="392" t="s">
        <v>358</v>
      </c>
      <c r="B166" s="392"/>
      <c r="C166" s="392"/>
      <c r="D166" s="392"/>
      <c r="E166" s="392"/>
      <c r="F166" s="392"/>
      <c r="G166" s="392"/>
      <c r="H166" s="98"/>
      <c r="I166" s="99"/>
      <c r="J166" s="99"/>
      <c r="K166" s="99"/>
      <c r="L166" s="99"/>
      <c r="M166" s="99"/>
      <c r="N166" s="99"/>
      <c r="O166" s="99"/>
      <c r="P166" s="99"/>
      <c r="Q166" s="99"/>
      <c r="R166" s="99"/>
      <c r="S166" s="99"/>
      <c r="T166" s="99"/>
      <c r="U166" s="99"/>
      <c r="AC166" s="101"/>
      <c r="AD166" s="101"/>
      <c r="AG166" s="102"/>
      <c r="AH166" s="102"/>
      <c r="AI166" s="102"/>
      <c r="AJ166" s="102"/>
      <c r="AK166" s="102"/>
      <c r="AL166" s="102"/>
    </row>
    <row r="167" spans="1:38" s="103" customFormat="1" ht="63.75" customHeight="1" x14ac:dyDescent="0.3">
      <c r="A167" s="392" t="s">
        <v>362</v>
      </c>
      <c r="B167" s="392"/>
      <c r="C167" s="392"/>
      <c r="D167" s="392"/>
      <c r="E167" s="392"/>
      <c r="F167" s="392"/>
      <c r="G167" s="392"/>
      <c r="H167" s="98"/>
      <c r="I167" s="99"/>
      <c r="J167"/>
      <c r="K167"/>
      <c r="L167"/>
      <c r="M167" s="99"/>
      <c r="N167" s="99"/>
      <c r="O167" s="99"/>
      <c r="P167" s="99"/>
      <c r="Q167" s="99"/>
      <c r="R167" s="99"/>
      <c r="S167" s="99"/>
      <c r="T167" s="99"/>
      <c r="U167" s="99"/>
    </row>
    <row r="168" spans="1:38" s="103" customFormat="1" ht="26.25" customHeight="1" x14ac:dyDescent="0.3">
      <c r="A168" s="392" t="s">
        <v>359</v>
      </c>
      <c r="B168" s="392"/>
      <c r="C168" s="392"/>
      <c r="D168" s="392"/>
      <c r="E168" s="392"/>
      <c r="F168" s="392"/>
      <c r="G168" s="392"/>
      <c r="H168" s="98"/>
      <c r="I168" s="99"/>
      <c r="J168"/>
      <c r="K168"/>
      <c r="L168"/>
      <c r="M168" s="99"/>
      <c r="N168" s="99"/>
      <c r="O168" s="99"/>
      <c r="P168" s="99"/>
      <c r="Q168" s="99"/>
      <c r="R168" s="99"/>
      <c r="S168" s="99"/>
      <c r="T168" s="99"/>
      <c r="U168" s="99"/>
    </row>
    <row r="169" spans="1:38" s="100" customFormat="1" ht="26.25" customHeight="1" x14ac:dyDescent="0.3">
      <c r="A169" s="392" t="s">
        <v>360</v>
      </c>
      <c r="B169" s="392"/>
      <c r="C169" s="392"/>
      <c r="D169" s="392"/>
      <c r="E169" s="392"/>
      <c r="F169" s="392"/>
      <c r="G169" s="392"/>
      <c r="H169" s="98"/>
      <c r="I169" s="99"/>
      <c r="J169"/>
      <c r="K169"/>
      <c r="L169"/>
      <c r="M169" s="99"/>
      <c r="N169" s="99"/>
      <c r="O169" s="99"/>
      <c r="P169" s="99"/>
      <c r="Q169" s="99"/>
      <c r="R169" s="99"/>
      <c r="S169" s="99"/>
      <c r="T169" s="99"/>
      <c r="U169" s="99"/>
      <c r="AC169" s="101"/>
      <c r="AD169" s="101"/>
      <c r="AG169" s="102"/>
      <c r="AH169" s="102"/>
      <c r="AI169" s="102"/>
      <c r="AJ169" s="102"/>
      <c r="AK169" s="102"/>
      <c r="AL169" s="102"/>
    </row>
    <row r="170" spans="1:38" s="103" customFormat="1" ht="52.5" customHeight="1" x14ac:dyDescent="0.3">
      <c r="A170" s="392" t="s">
        <v>361</v>
      </c>
      <c r="B170" s="392"/>
      <c r="C170" s="392"/>
      <c r="D170" s="392"/>
      <c r="E170" s="392"/>
      <c r="F170" s="392"/>
      <c r="G170" s="392"/>
      <c r="H170" s="98"/>
      <c r="I170" s="99"/>
      <c r="J170"/>
      <c r="K170"/>
      <c r="L170"/>
      <c r="M170" s="99"/>
      <c r="N170" s="99"/>
      <c r="O170" s="99"/>
      <c r="P170" s="99"/>
      <c r="Q170" s="99"/>
      <c r="R170" s="99"/>
      <c r="S170" s="99"/>
      <c r="T170" s="99"/>
      <c r="U170" s="9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honeticPr fontId="42" type="noConversion"/>
  <pageMargins left="0.7" right="0.7" top="0.75" bottom="0.75" header="0.3" footer="0.3"/>
  <pageSetup paperSize="9" orientation="portrait" r:id="rId1"/>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9" tint="0.79998168889431442"/>
  </sheetPr>
  <dimension ref="A1:AM170"/>
  <sheetViews>
    <sheetView topLeftCell="A8" zoomScale="80" zoomScaleNormal="80" workbookViewId="0">
      <selection activeCell="E14" sqref="E14:AK140"/>
    </sheetView>
  </sheetViews>
  <sheetFormatPr defaultColWidth="8.77734375" defaultRowHeight="13.2" x14ac:dyDescent="0.25"/>
  <cols>
    <col min="1" max="2" width="21.44140625" style="1" customWidth="1"/>
    <col min="3" max="3" width="46.44140625" style="14"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77734375" style="1" customWidth="1"/>
    <col min="39" max="16384" width="8.77734375" style="1"/>
  </cols>
  <sheetData>
    <row r="1" spans="1:39" ht="22.5" customHeight="1" x14ac:dyDescent="0.25">
      <c r="A1" s="19" t="s">
        <v>349</v>
      </c>
      <c r="B1" s="20"/>
      <c r="C1" s="21"/>
    </row>
    <row r="2" spans="1:39" x14ac:dyDescent="0.25">
      <c r="A2" s="22" t="s">
        <v>348</v>
      </c>
      <c r="B2" s="20"/>
      <c r="C2" s="21"/>
    </row>
    <row r="3" spans="1:39" x14ac:dyDescent="0.25">
      <c r="B3" s="20"/>
      <c r="C3" s="21"/>
      <c r="F3" s="20"/>
      <c r="R3" s="2"/>
      <c r="S3" s="2"/>
      <c r="T3" s="2"/>
      <c r="U3" s="2"/>
      <c r="V3" s="2"/>
    </row>
    <row r="4" spans="1:39" x14ac:dyDescent="0.25">
      <c r="A4" s="22" t="s">
        <v>0</v>
      </c>
      <c r="B4" s="116" t="s">
        <v>428</v>
      </c>
      <c r="C4" s="23" t="s">
        <v>1</v>
      </c>
      <c r="R4" s="2"/>
      <c r="S4" s="2"/>
      <c r="T4" s="2"/>
      <c r="U4" s="2"/>
      <c r="V4" s="2"/>
    </row>
    <row r="5" spans="1:39" x14ac:dyDescent="0.25">
      <c r="A5" s="22" t="s">
        <v>2</v>
      </c>
      <c r="B5" s="116" t="s">
        <v>1106</v>
      </c>
      <c r="C5" s="23" t="s">
        <v>3</v>
      </c>
      <c r="R5" s="2"/>
      <c r="S5" s="2"/>
      <c r="T5" s="2"/>
      <c r="U5" s="2"/>
      <c r="V5" s="2"/>
    </row>
    <row r="6" spans="1:39" x14ac:dyDescent="0.25">
      <c r="A6" s="22" t="s">
        <v>4</v>
      </c>
      <c r="B6" s="117">
        <v>2001</v>
      </c>
      <c r="C6" s="23" t="s">
        <v>5</v>
      </c>
      <c r="R6" s="24"/>
      <c r="S6" s="24"/>
      <c r="T6" s="24"/>
      <c r="U6" s="24"/>
      <c r="V6" s="24"/>
    </row>
    <row r="7" spans="1:39" x14ac:dyDescent="0.25">
      <c r="A7" s="22" t="s">
        <v>6</v>
      </c>
      <c r="B7" s="116" t="s">
        <v>1107</v>
      </c>
      <c r="C7" s="23" t="s">
        <v>7</v>
      </c>
      <c r="R7" s="2"/>
      <c r="S7" s="2"/>
      <c r="T7" s="2"/>
      <c r="U7" s="2"/>
      <c r="V7" s="2"/>
    </row>
    <row r="8" spans="1:39" x14ac:dyDescent="0.25">
      <c r="A8" s="5"/>
      <c r="B8" s="20"/>
      <c r="C8" s="21"/>
      <c r="R8" s="2"/>
      <c r="S8" s="2"/>
      <c r="T8" s="2"/>
      <c r="U8" s="2"/>
      <c r="V8" s="2"/>
      <c r="AF8" s="24"/>
    </row>
    <row r="9" spans="1:39" ht="13.8" thickBot="1" x14ac:dyDescent="0.3">
      <c r="A9" s="25"/>
      <c r="B9" s="26"/>
      <c r="C9" s="27"/>
      <c r="D9" s="28"/>
      <c r="E9" s="28"/>
      <c r="F9" s="28"/>
      <c r="G9" s="28"/>
      <c r="H9" s="28"/>
      <c r="I9" s="28"/>
      <c r="J9" s="28"/>
      <c r="K9" s="28"/>
      <c r="L9" s="28"/>
      <c r="M9" s="28"/>
      <c r="N9" s="28"/>
      <c r="O9" s="28"/>
      <c r="P9" s="28"/>
      <c r="Q9" s="28"/>
      <c r="R9" s="2"/>
      <c r="S9" s="2"/>
      <c r="T9" s="2"/>
      <c r="U9" s="2"/>
      <c r="V9" s="2"/>
      <c r="AF9" s="24"/>
    </row>
    <row r="10" spans="1:39" s="2" customFormat="1" ht="37.5" customHeight="1" thickBot="1" x14ac:dyDescent="0.3">
      <c r="A10" s="393" t="str">
        <f>B4&amp;": "&amp;B5&amp;": "&amp;B6</f>
        <v>Kazakhstan: 12.02.2024: 2001</v>
      </c>
      <c r="B10" s="395" t="s">
        <v>8</v>
      </c>
      <c r="C10" s="396"/>
      <c r="D10" s="397"/>
      <c r="E10" s="383" t="s">
        <v>9</v>
      </c>
      <c r="F10" s="384"/>
      <c r="G10" s="384"/>
      <c r="H10" s="385"/>
      <c r="I10" s="383" t="s">
        <v>10</v>
      </c>
      <c r="J10" s="384"/>
      <c r="K10" s="384"/>
      <c r="L10" s="385"/>
      <c r="M10" s="401" t="s">
        <v>11</v>
      </c>
      <c r="N10" s="383" t="s">
        <v>12</v>
      </c>
      <c r="O10" s="384"/>
      <c r="P10" s="385"/>
      <c r="Q10" s="383" t="s">
        <v>13</v>
      </c>
      <c r="R10" s="384"/>
      <c r="S10" s="384"/>
      <c r="T10" s="384"/>
      <c r="U10" s="384"/>
      <c r="V10" s="385"/>
      <c r="W10" s="383" t="s">
        <v>353</v>
      </c>
      <c r="X10" s="384"/>
      <c r="Y10" s="384"/>
      <c r="Z10" s="384"/>
      <c r="AA10" s="384"/>
      <c r="AB10" s="384"/>
      <c r="AC10" s="384"/>
      <c r="AD10" s="385"/>
      <c r="AE10" s="29"/>
      <c r="AF10" s="383" t="s">
        <v>370</v>
      </c>
      <c r="AG10" s="384"/>
      <c r="AH10" s="384"/>
      <c r="AI10" s="384"/>
      <c r="AJ10" s="384"/>
      <c r="AK10" s="384"/>
      <c r="AL10" s="385"/>
    </row>
    <row r="11" spans="1:39" ht="15" customHeight="1" thickBot="1" x14ac:dyDescent="0.3">
      <c r="A11" s="394"/>
      <c r="B11" s="398"/>
      <c r="C11" s="399"/>
      <c r="D11" s="400"/>
      <c r="E11" s="386"/>
      <c r="F11" s="387"/>
      <c r="G11" s="387"/>
      <c r="H11" s="388"/>
      <c r="I11" s="386"/>
      <c r="J11" s="387"/>
      <c r="K11" s="387"/>
      <c r="L11" s="388"/>
      <c r="M11" s="402"/>
      <c r="N11" s="386"/>
      <c r="O11" s="387"/>
      <c r="P11" s="388"/>
      <c r="Q11" s="386"/>
      <c r="R11" s="387"/>
      <c r="S11" s="387"/>
      <c r="T11" s="387"/>
      <c r="U11" s="387"/>
      <c r="V11" s="388"/>
      <c r="W11" s="95"/>
      <c r="X11" s="389" t="s">
        <v>31</v>
      </c>
      <c r="Y11" s="390"/>
      <c r="Z11" s="390"/>
      <c r="AA11" s="390"/>
      <c r="AB11" s="391"/>
      <c r="AC11" s="96"/>
      <c r="AD11" s="97"/>
      <c r="AE11" s="30"/>
      <c r="AF11" s="386"/>
      <c r="AG11" s="387"/>
      <c r="AH11" s="387"/>
      <c r="AI11" s="387"/>
      <c r="AJ11" s="387"/>
      <c r="AK11" s="387"/>
      <c r="AL11" s="388"/>
    </row>
    <row r="12" spans="1:39" ht="52.5" customHeight="1" thickBot="1" x14ac:dyDescent="0.3">
      <c r="A12" s="394"/>
      <c r="B12" s="398"/>
      <c r="C12" s="399"/>
      <c r="D12" s="400"/>
      <c r="E12" s="91" t="s">
        <v>371</v>
      </c>
      <c r="F12" s="91" t="s">
        <v>14</v>
      </c>
      <c r="G12" s="91" t="s">
        <v>15</v>
      </c>
      <c r="H12" s="91" t="s">
        <v>16</v>
      </c>
      <c r="I12" s="91" t="s">
        <v>17</v>
      </c>
      <c r="J12" s="92" t="s">
        <v>18</v>
      </c>
      <c r="K12" s="92" t="s">
        <v>19</v>
      </c>
      <c r="L12" s="93" t="s">
        <v>381</v>
      </c>
      <c r="M12" s="91" t="s">
        <v>20</v>
      </c>
      <c r="N12" s="92" t="s">
        <v>21</v>
      </c>
      <c r="O12" s="92" t="s">
        <v>22</v>
      </c>
      <c r="P12" s="92" t="s">
        <v>23</v>
      </c>
      <c r="Q12" s="92" t="s">
        <v>24</v>
      </c>
      <c r="R12" s="92" t="s">
        <v>25</v>
      </c>
      <c r="S12" s="92" t="s">
        <v>26</v>
      </c>
      <c r="T12" s="92" t="s">
        <v>27</v>
      </c>
      <c r="U12" s="92" t="s">
        <v>28</v>
      </c>
      <c r="V12" s="92" t="s">
        <v>29</v>
      </c>
      <c r="W12" s="91" t="s">
        <v>30</v>
      </c>
      <c r="X12" s="91" t="s">
        <v>382</v>
      </c>
      <c r="Y12" s="91" t="s">
        <v>383</v>
      </c>
      <c r="Z12" s="91" t="s">
        <v>384</v>
      </c>
      <c r="AA12" s="91" t="s">
        <v>385</v>
      </c>
      <c r="AB12" s="91" t="s">
        <v>41</v>
      </c>
      <c r="AC12" s="92" t="s">
        <v>32</v>
      </c>
      <c r="AD12" s="92" t="s">
        <v>33</v>
      </c>
      <c r="AE12" s="31"/>
      <c r="AF12" s="91" t="s">
        <v>34</v>
      </c>
      <c r="AG12" s="91" t="s">
        <v>35</v>
      </c>
      <c r="AH12" s="91" t="s">
        <v>36</v>
      </c>
      <c r="AI12" s="91" t="s">
        <v>37</v>
      </c>
      <c r="AJ12" s="91" t="s">
        <v>38</v>
      </c>
      <c r="AK12" s="91" t="s">
        <v>39</v>
      </c>
      <c r="AL12" s="94" t="s">
        <v>40</v>
      </c>
    </row>
    <row r="13" spans="1:39" ht="37.5" customHeight="1" thickBot="1" x14ac:dyDescent="0.3">
      <c r="A13" s="32" t="s">
        <v>42</v>
      </c>
      <c r="B13" s="32" t="s">
        <v>43</v>
      </c>
      <c r="C13" s="33" t="s">
        <v>410</v>
      </c>
      <c r="D13" s="32" t="s">
        <v>44</v>
      </c>
      <c r="E13" s="32" t="s">
        <v>45</v>
      </c>
      <c r="F13" s="32" t="s">
        <v>45</v>
      </c>
      <c r="G13" s="32" t="s">
        <v>45</v>
      </c>
      <c r="H13" s="32" t="s">
        <v>45</v>
      </c>
      <c r="I13" s="32" t="s">
        <v>45</v>
      </c>
      <c r="J13" s="32" t="s">
        <v>45</v>
      </c>
      <c r="K13" s="32" t="s">
        <v>45</v>
      </c>
      <c r="L13" s="32" t="s">
        <v>45</v>
      </c>
      <c r="M13" s="32" t="s">
        <v>45</v>
      </c>
      <c r="N13" s="32" t="s">
        <v>46</v>
      </c>
      <c r="O13" s="32" t="s">
        <v>46</v>
      </c>
      <c r="P13" s="32" t="s">
        <v>46</v>
      </c>
      <c r="Q13" s="32" t="s">
        <v>46</v>
      </c>
      <c r="R13" s="32" t="s">
        <v>46</v>
      </c>
      <c r="S13" s="32" t="s">
        <v>46</v>
      </c>
      <c r="T13" s="32" t="s">
        <v>46</v>
      </c>
      <c r="U13" s="32" t="s">
        <v>46</v>
      </c>
      <c r="V13" s="32" t="s">
        <v>46</v>
      </c>
      <c r="W13" s="32" t="s">
        <v>47</v>
      </c>
      <c r="X13" s="32" t="s">
        <v>46</v>
      </c>
      <c r="Y13" s="32" t="s">
        <v>46</v>
      </c>
      <c r="Z13" s="32" t="s">
        <v>46</v>
      </c>
      <c r="AA13" s="32" t="s">
        <v>46</v>
      </c>
      <c r="AB13" s="32" t="s">
        <v>46</v>
      </c>
      <c r="AC13" s="32" t="s">
        <v>48</v>
      </c>
      <c r="AD13" s="32" t="s">
        <v>48</v>
      </c>
      <c r="AE13" s="34"/>
      <c r="AF13" s="55" t="s">
        <v>49</v>
      </c>
      <c r="AG13" s="55" t="s">
        <v>49</v>
      </c>
      <c r="AH13" s="55" t="s">
        <v>49</v>
      </c>
      <c r="AI13" s="55" t="s">
        <v>49</v>
      </c>
      <c r="AJ13" s="55" t="s">
        <v>49</v>
      </c>
      <c r="AK13" s="55"/>
      <c r="AL13" s="35"/>
    </row>
    <row r="14" spans="1:39" ht="26.25" customHeight="1" thickBot="1" x14ac:dyDescent="0.3">
      <c r="A14" s="53" t="s">
        <v>50</v>
      </c>
      <c r="B14" s="57" t="s">
        <v>51</v>
      </c>
      <c r="C14" s="59" t="s">
        <v>52</v>
      </c>
      <c r="D14" s="56"/>
      <c r="E14" s="170">
        <v>197.04271860000003</v>
      </c>
      <c r="F14" s="170">
        <v>1.2497602649999999</v>
      </c>
      <c r="G14" s="170">
        <v>729.50422086950005</v>
      </c>
      <c r="H14" s="170" t="s">
        <v>429</v>
      </c>
      <c r="I14" s="170">
        <v>3.6494022850000003</v>
      </c>
      <c r="J14" s="170">
        <v>7.5782755450000021</v>
      </c>
      <c r="K14" s="170">
        <v>10.940805805</v>
      </c>
      <c r="L14" s="170">
        <v>0.10079961405499999</v>
      </c>
      <c r="M14" s="170">
        <v>12.683159100000001</v>
      </c>
      <c r="N14" s="170">
        <v>6.5067979502500011</v>
      </c>
      <c r="O14" s="170">
        <v>0.82301537587499995</v>
      </c>
      <c r="P14" s="170">
        <v>1.2447433419</v>
      </c>
      <c r="Q14" s="170">
        <v>6.3240733329999994</v>
      </c>
      <c r="R14" s="170">
        <v>4.0005758292199998</v>
      </c>
      <c r="S14" s="170">
        <v>6.9616461963220004</v>
      </c>
      <c r="T14" s="170">
        <v>11.921343429345002</v>
      </c>
      <c r="U14" s="170">
        <v>20.118492549400003</v>
      </c>
      <c r="V14" s="170">
        <v>19.194729890250002</v>
      </c>
      <c r="W14" s="170">
        <v>8.8492765500000008</v>
      </c>
      <c r="X14" s="170">
        <v>0.67625298999999994</v>
      </c>
      <c r="Y14" s="170">
        <v>32.475374209500004</v>
      </c>
      <c r="Z14" s="170">
        <v>28.837355950750002</v>
      </c>
      <c r="AA14" s="170">
        <v>1.2794468931000005</v>
      </c>
      <c r="AB14" s="170">
        <v>63.268430043350008</v>
      </c>
      <c r="AC14" s="170">
        <v>5.8382630900000008</v>
      </c>
      <c r="AD14" s="170">
        <v>2.87556916</v>
      </c>
      <c r="AE14" s="274"/>
      <c r="AF14" s="64">
        <v>32010</v>
      </c>
      <c r="AG14" s="64">
        <v>871377.70000000007</v>
      </c>
      <c r="AH14" s="64">
        <v>118359.5</v>
      </c>
      <c r="AI14" s="64">
        <v>6.5</v>
      </c>
      <c r="AJ14" s="64">
        <v>7078.5</v>
      </c>
      <c r="AK14" s="140" t="s">
        <v>430</v>
      </c>
      <c r="AL14" s="139" t="s">
        <v>49</v>
      </c>
      <c r="AM14" s="136"/>
    </row>
    <row r="15" spans="1:39" ht="26.25" customHeight="1" thickBot="1" x14ac:dyDescent="0.3">
      <c r="A15" s="53" t="s">
        <v>53</v>
      </c>
      <c r="B15" s="57" t="s">
        <v>54</v>
      </c>
      <c r="C15" s="59" t="s">
        <v>55</v>
      </c>
      <c r="D15" s="56"/>
      <c r="E15" s="170">
        <v>0.37406880000000003</v>
      </c>
      <c r="F15" s="170">
        <v>1.5319008000000002E-2</v>
      </c>
      <c r="G15" s="170">
        <v>1.6684656000000003E-3</v>
      </c>
      <c r="H15" s="170" t="s">
        <v>429</v>
      </c>
      <c r="I15" s="170">
        <v>5.2844640000000009E-3</v>
      </c>
      <c r="J15" s="170">
        <v>5.2844640000000009E-3</v>
      </c>
      <c r="K15" s="170">
        <v>5.2844640000000009E-3</v>
      </c>
      <c r="L15" s="170">
        <v>9.7234137599999985E-4</v>
      </c>
      <c r="M15" s="170">
        <v>7.1844960000000013E-2</v>
      </c>
      <c r="N15" s="170">
        <v>9.5595360000000022E-3</v>
      </c>
      <c r="O15" s="170">
        <v>1.3003344000000002E-2</v>
      </c>
      <c r="P15" s="170">
        <v>2.2087872000000003E-3</v>
      </c>
      <c r="Q15" s="170">
        <v>2.0900351999999997E-3</v>
      </c>
      <c r="R15" s="170">
        <v>3.9722543999999999E-2</v>
      </c>
      <c r="S15" s="170">
        <v>1.9534704E-2</v>
      </c>
      <c r="T15" s="170">
        <v>4.3760112000000004E-2</v>
      </c>
      <c r="U15" s="170">
        <v>9.2626560000000011E-3</v>
      </c>
      <c r="V15" s="170">
        <v>0.10093920000000001</v>
      </c>
      <c r="W15" s="170" t="s">
        <v>429</v>
      </c>
      <c r="X15" s="170">
        <v>3.9722543999999999E-3</v>
      </c>
      <c r="Y15" s="170">
        <v>6.7688639999999994E-3</v>
      </c>
      <c r="Z15" s="170">
        <v>3.7466256000000002E-3</v>
      </c>
      <c r="AA15" s="170">
        <v>3.7466256000000002E-3</v>
      </c>
      <c r="AB15" s="170">
        <v>1.8234369600000001E-2</v>
      </c>
      <c r="AC15" s="170" t="s">
        <v>429</v>
      </c>
      <c r="AD15" s="170" t="s">
        <v>429</v>
      </c>
      <c r="AE15" s="274"/>
      <c r="AF15" s="64" t="s">
        <v>430</v>
      </c>
      <c r="AG15" s="64" t="s">
        <v>430</v>
      </c>
      <c r="AH15" s="64" t="s">
        <v>430</v>
      </c>
      <c r="AI15" s="64" t="s">
        <v>430</v>
      </c>
      <c r="AJ15" s="64" t="s">
        <v>430</v>
      </c>
      <c r="AK15" s="140">
        <v>5937.6</v>
      </c>
      <c r="AL15" s="139" t="s">
        <v>49</v>
      </c>
      <c r="AM15" s="136"/>
    </row>
    <row r="16" spans="1:39" ht="26.25" customHeight="1" thickBot="1" x14ac:dyDescent="0.3">
      <c r="A16" s="53" t="s">
        <v>53</v>
      </c>
      <c r="B16" s="57" t="s">
        <v>56</v>
      </c>
      <c r="C16" s="59" t="s">
        <v>57</v>
      </c>
      <c r="D16" s="56"/>
      <c r="E16" s="170">
        <v>4.1857787999999996</v>
      </c>
      <c r="F16" s="170">
        <v>0.15945824</v>
      </c>
      <c r="G16" s="170">
        <v>18.138374800000001</v>
      </c>
      <c r="H16" s="170" t="s">
        <v>429</v>
      </c>
      <c r="I16" s="170">
        <v>10.962754</v>
      </c>
      <c r="J16" s="170">
        <v>15.746501199999999</v>
      </c>
      <c r="K16" s="170">
        <v>16.3444696</v>
      </c>
      <c r="L16" s="170" t="s">
        <v>429</v>
      </c>
      <c r="M16" s="170">
        <v>1.1959367999999999</v>
      </c>
      <c r="N16" s="170">
        <v>5.5810383999999997</v>
      </c>
      <c r="O16" s="170">
        <v>0.31891648</v>
      </c>
      <c r="P16" s="170">
        <v>5.9796839999999998</v>
      </c>
      <c r="Q16" s="170">
        <v>2.1925507999999998</v>
      </c>
      <c r="R16" s="170">
        <v>1.1361399599999999</v>
      </c>
      <c r="S16" s="170">
        <v>4.9830699999999997</v>
      </c>
      <c r="T16" s="170">
        <v>1.0364785599999999</v>
      </c>
      <c r="U16" s="170">
        <v>0.57803612000000004</v>
      </c>
      <c r="V16" s="170">
        <v>9.1688487999999992</v>
      </c>
      <c r="W16" s="170">
        <v>5.1823927999999997</v>
      </c>
      <c r="X16" s="170">
        <v>5.780361199999999E-2</v>
      </c>
      <c r="Y16" s="170">
        <v>5.9796839999999997E-4</v>
      </c>
      <c r="Z16" s="170">
        <v>1.9932279999999999E-4</v>
      </c>
      <c r="AA16" s="170">
        <v>1.9932279999999999E-4</v>
      </c>
      <c r="AB16" s="170">
        <v>5.880022599999999E-2</v>
      </c>
      <c r="AC16" s="147" t="s">
        <v>430</v>
      </c>
      <c r="AD16" s="147" t="s">
        <v>430</v>
      </c>
      <c r="AE16" s="274"/>
      <c r="AF16" s="64" t="s">
        <v>430</v>
      </c>
      <c r="AG16" s="64">
        <v>199322.8</v>
      </c>
      <c r="AH16" s="140" t="s">
        <v>430</v>
      </c>
      <c r="AI16" s="140" t="s">
        <v>430</v>
      </c>
      <c r="AJ16" s="140" t="s">
        <v>430</v>
      </c>
      <c r="AK16" s="140" t="s">
        <v>430</v>
      </c>
      <c r="AL16" s="139" t="s">
        <v>49</v>
      </c>
      <c r="AM16" s="136"/>
    </row>
    <row r="17" spans="1:39" ht="26.25" customHeight="1" thickBot="1" x14ac:dyDescent="0.3">
      <c r="A17" s="53" t="s">
        <v>53</v>
      </c>
      <c r="B17" s="57" t="s">
        <v>58</v>
      </c>
      <c r="C17" s="59" t="s">
        <v>59</v>
      </c>
      <c r="D17" s="56"/>
      <c r="E17" s="170">
        <v>51.458417825824803</v>
      </c>
      <c r="F17" s="170">
        <v>21.537730827000598</v>
      </c>
      <c r="G17" s="170">
        <v>212.63468491821712</v>
      </c>
      <c r="H17" s="170" t="s">
        <v>429</v>
      </c>
      <c r="I17" s="170">
        <v>25.808616921538153</v>
      </c>
      <c r="J17" s="170">
        <v>27.925497401068156</v>
      </c>
      <c r="K17" s="170">
        <v>29.571959996258155</v>
      </c>
      <c r="L17" s="170">
        <v>1.8505081693661662</v>
      </c>
      <c r="M17" s="170">
        <v>220.49180329417581</v>
      </c>
      <c r="N17" s="170">
        <v>31.519673836556098</v>
      </c>
      <c r="O17" s="170">
        <v>0.42350225387259022</v>
      </c>
      <c r="P17" s="170">
        <v>1.8640774748171081</v>
      </c>
      <c r="Q17" s="170">
        <v>0.94208926102001989</v>
      </c>
      <c r="R17" s="170">
        <v>3.1794151372813024</v>
      </c>
      <c r="S17" s="170">
        <v>4.1205840585522608</v>
      </c>
      <c r="T17" s="170">
        <v>3.0579614000843027</v>
      </c>
      <c r="U17" s="170">
        <v>0.42595959043181164</v>
      </c>
      <c r="V17" s="170">
        <v>47.627947927923145</v>
      </c>
      <c r="W17" s="170">
        <v>47.775821889055209</v>
      </c>
      <c r="X17" s="170">
        <v>10.744793285107145</v>
      </c>
      <c r="Y17" s="170">
        <v>14.173439899603579</v>
      </c>
      <c r="Z17" s="170">
        <v>5.6157064627392197</v>
      </c>
      <c r="AA17" s="170">
        <v>4.3884799023532164</v>
      </c>
      <c r="AB17" s="170">
        <v>34.922419549803159</v>
      </c>
      <c r="AC17" s="170">
        <v>0.1458295441454</v>
      </c>
      <c r="AD17" s="170">
        <v>39.985520168899995</v>
      </c>
      <c r="AE17" s="274"/>
      <c r="AF17" s="64">
        <v>20048.260999999995</v>
      </c>
      <c r="AG17" s="64">
        <v>235208.94216999999</v>
      </c>
      <c r="AH17" s="64">
        <v>6520.4451002000005</v>
      </c>
      <c r="AI17" s="64">
        <v>0</v>
      </c>
      <c r="AJ17" s="64">
        <v>4833266.4700000007</v>
      </c>
      <c r="AK17" s="140" t="s">
        <v>430</v>
      </c>
      <c r="AL17" s="139" t="s">
        <v>49</v>
      </c>
      <c r="AM17" s="136"/>
    </row>
    <row r="18" spans="1:39" ht="26.25" customHeight="1" thickBot="1" x14ac:dyDescent="0.3">
      <c r="A18" s="53" t="s">
        <v>53</v>
      </c>
      <c r="B18" s="57" t="s">
        <v>60</v>
      </c>
      <c r="C18" s="59" t="s">
        <v>61</v>
      </c>
      <c r="D18" s="56"/>
      <c r="E18" s="170">
        <v>19.830685719366805</v>
      </c>
      <c r="F18" s="170">
        <v>6.5412367908156011</v>
      </c>
      <c r="G18" s="170">
        <v>62.968431839698354</v>
      </c>
      <c r="H18" s="170" t="s">
        <v>429</v>
      </c>
      <c r="I18" s="170">
        <v>7.7752401558532975</v>
      </c>
      <c r="J18" s="170">
        <v>8.3977688350132986</v>
      </c>
      <c r="K18" s="170">
        <v>8.881957807693297</v>
      </c>
      <c r="L18" s="170">
        <v>0.64851537140821192</v>
      </c>
      <c r="M18" s="170">
        <v>65.424687526012818</v>
      </c>
      <c r="N18" s="170">
        <v>9.2699862986816974</v>
      </c>
      <c r="O18" s="170">
        <v>0.12459774389921689</v>
      </c>
      <c r="P18" s="170">
        <v>0.54870466944492802</v>
      </c>
      <c r="Q18" s="170">
        <v>0.27721678039702002</v>
      </c>
      <c r="R18" s="170">
        <v>0.93684618928022179</v>
      </c>
      <c r="S18" s="170">
        <v>1.2138214457122449</v>
      </c>
      <c r="T18" s="170">
        <v>0.89934032409574183</v>
      </c>
      <c r="U18" s="170">
        <v>0.12622615327396561</v>
      </c>
      <c r="V18" s="170">
        <v>14.275745163750138</v>
      </c>
      <c r="W18" s="170">
        <v>14.062820822894889</v>
      </c>
      <c r="X18" s="170">
        <v>3.1767164332925044</v>
      </c>
      <c r="Y18" s="170">
        <v>4.3046508339892799</v>
      </c>
      <c r="Z18" s="170">
        <v>1.6660786773105201</v>
      </c>
      <c r="AA18" s="170">
        <v>1.3033366019672563</v>
      </c>
      <c r="AB18" s="170">
        <v>10.450782546559561</v>
      </c>
      <c r="AC18" s="170">
        <v>4.2885309008800013E-2</v>
      </c>
      <c r="AD18" s="170">
        <v>11.7588750508</v>
      </c>
      <c r="AE18" s="274"/>
      <c r="AF18" s="64">
        <v>15213.22169</v>
      </c>
      <c r="AG18" s="64">
        <v>69169.853240000011</v>
      </c>
      <c r="AH18" s="64">
        <v>809.70786320000002</v>
      </c>
      <c r="AI18" s="64">
        <v>0</v>
      </c>
      <c r="AJ18" s="64" t="s">
        <v>430</v>
      </c>
      <c r="AK18" s="140" t="s">
        <v>430</v>
      </c>
      <c r="AL18" s="139" t="s">
        <v>49</v>
      </c>
      <c r="AM18" s="136"/>
    </row>
    <row r="19" spans="1:39" ht="26.25" customHeight="1" thickBot="1" x14ac:dyDescent="0.3">
      <c r="A19" s="53" t="s">
        <v>53</v>
      </c>
      <c r="B19" s="57" t="s">
        <v>62</v>
      </c>
      <c r="C19" s="59" t="s">
        <v>63</v>
      </c>
      <c r="D19" s="56"/>
      <c r="E19" s="170">
        <v>1.2026252433896101</v>
      </c>
      <c r="F19" s="170">
        <v>0.40323569917099999</v>
      </c>
      <c r="G19" s="170">
        <v>3.0856471626036295</v>
      </c>
      <c r="H19" s="170" t="s">
        <v>429</v>
      </c>
      <c r="I19" s="170">
        <v>0.38242068225127995</v>
      </c>
      <c r="J19" s="170">
        <v>0.41293993068640994</v>
      </c>
      <c r="K19" s="170">
        <v>0.43667712536837999</v>
      </c>
      <c r="L19" s="170">
        <v>3.0997239699507198E-2</v>
      </c>
      <c r="M19" s="170">
        <v>3.3087081505486995</v>
      </c>
      <c r="N19" s="170">
        <v>0.45449174503907597</v>
      </c>
      <c r="O19" s="170">
        <v>6.1111862273913985E-3</v>
      </c>
      <c r="P19" s="170">
        <v>2.8876242894197598E-2</v>
      </c>
      <c r="Q19" s="170">
        <v>1.3955783153024899E-2</v>
      </c>
      <c r="R19" s="170">
        <v>4.596010547752799E-2</v>
      </c>
      <c r="S19" s="170">
        <v>5.94988395470996E-2</v>
      </c>
      <c r="T19" s="170">
        <v>4.4137000098738E-2</v>
      </c>
      <c r="U19" s="170">
        <v>6.3925532725229994E-3</v>
      </c>
      <c r="V19" s="170">
        <v>0.70019001000509995</v>
      </c>
      <c r="W19" s="170">
        <v>0.68950222528779193</v>
      </c>
      <c r="X19" s="170">
        <v>0.15823082814021996</v>
      </c>
      <c r="Y19" s="170">
        <v>0.22047950915075998</v>
      </c>
      <c r="Z19" s="170">
        <v>8.5586130067149976E-2</v>
      </c>
      <c r="AA19" s="170">
        <v>6.7745538042519982E-2</v>
      </c>
      <c r="AB19" s="170">
        <v>0.53204200540064983</v>
      </c>
      <c r="AC19" s="173">
        <v>2.1024386085500002E-3</v>
      </c>
      <c r="AD19" s="170">
        <v>0.57647467501870253</v>
      </c>
      <c r="AE19" s="274"/>
      <c r="AF19" s="64">
        <v>664.50563999999986</v>
      </c>
      <c r="AG19" s="64">
        <v>3391.0274999999997</v>
      </c>
      <c r="AH19" s="64">
        <v>3717.379246</v>
      </c>
      <c r="AI19" s="64">
        <v>3.1170999999999998E-4</v>
      </c>
      <c r="AJ19" s="64" t="s">
        <v>430</v>
      </c>
      <c r="AK19" s="140" t="s">
        <v>430</v>
      </c>
      <c r="AL19" s="139" t="s">
        <v>49</v>
      </c>
      <c r="AM19" s="136"/>
    </row>
    <row r="20" spans="1:39" ht="26.25" customHeight="1" thickBot="1" x14ac:dyDescent="0.3">
      <c r="A20" s="53" t="s">
        <v>53</v>
      </c>
      <c r="B20" s="57" t="s">
        <v>64</v>
      </c>
      <c r="C20" s="59" t="s">
        <v>65</v>
      </c>
      <c r="D20" s="56"/>
      <c r="E20" s="170">
        <v>5.6408256621079997E-2</v>
      </c>
      <c r="F20" s="170">
        <v>3.8118970685999997E-3</v>
      </c>
      <c r="G20" s="170">
        <v>1.5457626838994001E-2</v>
      </c>
      <c r="H20" s="170" t="s">
        <v>429</v>
      </c>
      <c r="I20" s="173">
        <v>3.3685801526760007E-3</v>
      </c>
      <c r="J20" s="173">
        <v>3.4737191219160004E-3</v>
      </c>
      <c r="K20" s="173">
        <v>3.5554945434760005E-3</v>
      </c>
      <c r="L20" s="173">
        <v>1.25802059311504E-3</v>
      </c>
      <c r="M20" s="173">
        <v>1.7997854247400004E-2</v>
      </c>
      <c r="N20" s="173">
        <v>1.5738778917962003E-3</v>
      </c>
      <c r="O20" s="178">
        <v>2.1665896864780003E-5</v>
      </c>
      <c r="P20" s="173">
        <v>1.083534829928E-4</v>
      </c>
      <c r="Q20" s="173">
        <v>5.0520700105200007E-5</v>
      </c>
      <c r="R20" s="173">
        <v>1.7881333486460002E-4</v>
      </c>
      <c r="S20" s="173">
        <v>2.2757453628492004E-4</v>
      </c>
      <c r="T20" s="173">
        <v>1.5279097378460003E-4</v>
      </c>
      <c r="U20" s="178">
        <v>3.2959229303600007E-5</v>
      </c>
      <c r="V20" s="173">
        <v>5.3889221637260006E-3</v>
      </c>
      <c r="W20" s="173">
        <v>2.5189386940983999E-3</v>
      </c>
      <c r="X20" s="173">
        <v>7.3582141562400006E-4</v>
      </c>
      <c r="Y20" s="173">
        <v>2.2830548864599997E-3</v>
      </c>
      <c r="Z20" s="173">
        <v>4.6256306602E-4</v>
      </c>
      <c r="AA20" s="173">
        <v>3.8066920705599999E-4</v>
      </c>
      <c r="AB20" s="173">
        <v>3.8621085751599994E-3</v>
      </c>
      <c r="AC20" s="178">
        <v>7.2435926000000007E-6</v>
      </c>
      <c r="AD20" s="173">
        <v>1.9859502085848003E-3</v>
      </c>
      <c r="AE20" s="274"/>
      <c r="AF20" s="64">
        <v>105.09545</v>
      </c>
      <c r="AG20" s="64">
        <v>11.682060000000002</v>
      </c>
      <c r="AH20" s="64">
        <v>6.3956942000000003</v>
      </c>
      <c r="AI20" s="64">
        <v>1.4308000000000002E-4</v>
      </c>
      <c r="AJ20" s="64" t="s">
        <v>430</v>
      </c>
      <c r="AK20" s="140" t="s">
        <v>430</v>
      </c>
      <c r="AL20" s="139" t="s">
        <v>49</v>
      </c>
      <c r="AM20" s="136"/>
    </row>
    <row r="21" spans="1:39" ht="26.25" customHeight="1" thickBot="1" x14ac:dyDescent="0.3">
      <c r="A21" s="53" t="s">
        <v>53</v>
      </c>
      <c r="B21" s="57" t="s">
        <v>66</v>
      </c>
      <c r="C21" s="59" t="s">
        <v>67</v>
      </c>
      <c r="D21" s="56"/>
      <c r="E21" s="170">
        <v>4.88706888485466</v>
      </c>
      <c r="F21" s="170">
        <v>0.68746501901220003</v>
      </c>
      <c r="G21" s="170">
        <v>4.7484963436024792</v>
      </c>
      <c r="H21" s="170" t="s">
        <v>429</v>
      </c>
      <c r="I21" s="170">
        <v>0.67895231042101201</v>
      </c>
      <c r="J21" s="170">
        <v>0.72291278892799216</v>
      </c>
      <c r="K21" s="170">
        <v>0.75710428427761212</v>
      </c>
      <c r="L21" s="170">
        <v>0.1173738155830165</v>
      </c>
      <c r="M21" s="170">
        <v>5.1244887026328003</v>
      </c>
      <c r="N21" s="170">
        <v>0.65515139385305954</v>
      </c>
      <c r="O21" s="170">
        <v>8.8395041549468641E-3</v>
      </c>
      <c r="P21" s="170">
        <v>4.1062257508685605E-2</v>
      </c>
      <c r="Q21" s="170">
        <v>2.0054271695715404E-2</v>
      </c>
      <c r="R21" s="170">
        <v>6.7470242114990212E-2</v>
      </c>
      <c r="S21" s="170">
        <v>8.7126902378322046E-2</v>
      </c>
      <c r="T21" s="170">
        <v>6.3596154443370218E-2</v>
      </c>
      <c r="U21" s="170">
        <v>9.7820782542832017E-3</v>
      </c>
      <c r="V21" s="170">
        <v>1.1952956111572621</v>
      </c>
      <c r="W21" s="170">
        <v>1.002145333013241</v>
      </c>
      <c r="X21" s="170">
        <v>0.23851982183808804</v>
      </c>
      <c r="Y21" s="170">
        <v>0.40803956905322009</v>
      </c>
      <c r="Z21" s="170">
        <v>0.13165809468824002</v>
      </c>
      <c r="AA21" s="170">
        <v>0.10470875273687202</v>
      </c>
      <c r="AB21" s="170">
        <v>0.88292623831642003</v>
      </c>
      <c r="AC21" s="173">
        <v>3.0284009133000008E-3</v>
      </c>
      <c r="AD21" s="170">
        <v>0.83036444765513984</v>
      </c>
      <c r="AE21" s="274"/>
      <c r="AF21" s="64">
        <v>7457.21353</v>
      </c>
      <c r="AG21" s="64">
        <v>4884.4967500000012</v>
      </c>
      <c r="AH21" s="64">
        <v>2925.6779854000001</v>
      </c>
      <c r="AI21" s="64">
        <v>2.58566E-3</v>
      </c>
      <c r="AJ21" s="64">
        <v>0.67</v>
      </c>
      <c r="AK21" s="140" t="s">
        <v>430</v>
      </c>
      <c r="AL21" s="139" t="s">
        <v>49</v>
      </c>
      <c r="AM21" s="136"/>
    </row>
    <row r="22" spans="1:39" ht="26.25" customHeight="1" thickBot="1" x14ac:dyDescent="0.3">
      <c r="A22" s="53" t="s">
        <v>53</v>
      </c>
      <c r="B22" s="57" t="s">
        <v>68</v>
      </c>
      <c r="C22" s="59" t="s">
        <v>69</v>
      </c>
      <c r="D22" s="56"/>
      <c r="E22" s="170">
        <v>3.79751299206935</v>
      </c>
      <c r="F22" s="170">
        <v>1.1519158908431999</v>
      </c>
      <c r="G22" s="170">
        <v>10.754905286713527</v>
      </c>
      <c r="H22" s="170" t="s">
        <v>429</v>
      </c>
      <c r="I22" s="170">
        <v>1.3384217890766519</v>
      </c>
      <c r="J22" s="170">
        <v>1.444422327732402</v>
      </c>
      <c r="K22" s="170">
        <v>1.5268672692291518</v>
      </c>
      <c r="L22" s="170">
        <v>0.11817667098906608</v>
      </c>
      <c r="M22" s="170">
        <v>11.211958710111098</v>
      </c>
      <c r="N22" s="170">
        <v>1.5785038377369374</v>
      </c>
      <c r="O22" s="170">
        <v>2.1220935483518059E-2</v>
      </c>
      <c r="P22" s="170">
        <v>9.4002926069975984E-2</v>
      </c>
      <c r="Q22" s="170">
        <v>4.7314257278637493E-2</v>
      </c>
      <c r="R22" s="170">
        <v>0.15967068891544417</v>
      </c>
      <c r="S22" s="170">
        <v>0.20683645991403882</v>
      </c>
      <c r="T22" s="170">
        <v>0.15315167813115418</v>
      </c>
      <c r="U22" s="170">
        <v>2.1621523033922195E-2</v>
      </c>
      <c r="V22" s="170">
        <v>2.4514555170169818</v>
      </c>
      <c r="W22" s="170">
        <v>2.3955478128657766</v>
      </c>
      <c r="X22" s="170">
        <v>0.54287596579394803</v>
      </c>
      <c r="Y22" s="170">
        <v>0.74594459896386001</v>
      </c>
      <c r="Z22" s="170">
        <v>0.28586036912398999</v>
      </c>
      <c r="AA22" s="170">
        <v>0.22393873740367198</v>
      </c>
      <c r="AB22" s="170">
        <v>1.7986196712854698</v>
      </c>
      <c r="AC22" s="170">
        <v>7.3023395472499994E-3</v>
      </c>
      <c r="AD22" s="170">
        <v>2.0022314495041149</v>
      </c>
      <c r="AE22" s="274"/>
      <c r="AF22" s="64">
        <v>3279.9131200000002</v>
      </c>
      <c r="AG22" s="64">
        <v>11777.832049999999</v>
      </c>
      <c r="AH22" s="64">
        <v>1045.2850533999999</v>
      </c>
      <c r="AI22" s="64">
        <v>1.673525E-2</v>
      </c>
      <c r="AJ22" s="64" t="s">
        <v>430</v>
      </c>
      <c r="AK22" s="140" t="s">
        <v>430</v>
      </c>
      <c r="AL22" s="139" t="s">
        <v>49</v>
      </c>
      <c r="AM22" s="136"/>
    </row>
    <row r="23" spans="1:39" ht="26.25" customHeight="1" thickBot="1" x14ac:dyDescent="0.3">
      <c r="A23" s="53" t="s">
        <v>70</v>
      </c>
      <c r="B23" s="57" t="s">
        <v>380</v>
      </c>
      <c r="C23" s="59" t="s">
        <v>376</v>
      </c>
      <c r="D23" s="266"/>
      <c r="E23" s="170" t="s">
        <v>431</v>
      </c>
      <c r="F23" s="170" t="s">
        <v>431</v>
      </c>
      <c r="G23" s="170" t="s">
        <v>431</v>
      </c>
      <c r="H23" s="170" t="s">
        <v>429</v>
      </c>
      <c r="I23" s="170" t="s">
        <v>431</v>
      </c>
      <c r="J23" s="170" t="s">
        <v>431</v>
      </c>
      <c r="K23" s="170" t="s">
        <v>431</v>
      </c>
      <c r="L23" s="170" t="s">
        <v>431</v>
      </c>
      <c r="M23" s="170" t="s">
        <v>431</v>
      </c>
      <c r="N23" s="170" t="s">
        <v>431</v>
      </c>
      <c r="O23" s="170" t="s">
        <v>431</v>
      </c>
      <c r="P23" s="170" t="s">
        <v>431</v>
      </c>
      <c r="Q23" s="170" t="s">
        <v>431</v>
      </c>
      <c r="R23" s="170" t="s">
        <v>431</v>
      </c>
      <c r="S23" s="170" t="s">
        <v>431</v>
      </c>
      <c r="T23" s="170" t="s">
        <v>431</v>
      </c>
      <c r="U23" s="170" t="s">
        <v>431</v>
      </c>
      <c r="V23" s="170" t="s">
        <v>431</v>
      </c>
      <c r="W23" s="170" t="s">
        <v>431</v>
      </c>
      <c r="X23" s="170" t="s">
        <v>431</v>
      </c>
      <c r="Y23" s="170" t="s">
        <v>431</v>
      </c>
      <c r="Z23" s="170" t="s">
        <v>431</v>
      </c>
      <c r="AA23" s="170" t="s">
        <v>431</v>
      </c>
      <c r="AB23" s="170" t="s">
        <v>431</v>
      </c>
      <c r="AC23" s="170" t="s">
        <v>429</v>
      </c>
      <c r="AD23" s="170" t="s">
        <v>429</v>
      </c>
      <c r="AE23" s="274"/>
      <c r="AF23" s="64" t="s">
        <v>431</v>
      </c>
      <c r="AG23" s="64" t="s">
        <v>431</v>
      </c>
      <c r="AH23" s="64" t="s">
        <v>431</v>
      </c>
      <c r="AI23" s="64" t="s">
        <v>431</v>
      </c>
      <c r="AJ23" s="64" t="s">
        <v>431</v>
      </c>
      <c r="AK23" s="140" t="s">
        <v>430</v>
      </c>
      <c r="AL23" s="139" t="s">
        <v>49</v>
      </c>
      <c r="AM23" s="136"/>
    </row>
    <row r="24" spans="1:39" ht="26.25" customHeight="1" thickBot="1" x14ac:dyDescent="0.3">
      <c r="A24" s="58" t="s">
        <v>53</v>
      </c>
      <c r="B24" s="57" t="s">
        <v>71</v>
      </c>
      <c r="C24" s="59" t="s">
        <v>72</v>
      </c>
      <c r="D24" s="56"/>
      <c r="E24" s="170" t="s">
        <v>429</v>
      </c>
      <c r="F24" s="170" t="s">
        <v>429</v>
      </c>
      <c r="G24" s="170" t="s">
        <v>429</v>
      </c>
      <c r="H24" s="170" t="s">
        <v>429</v>
      </c>
      <c r="I24" s="170" t="s">
        <v>429</v>
      </c>
      <c r="J24" s="170" t="s">
        <v>429</v>
      </c>
      <c r="K24" s="170" t="s">
        <v>429</v>
      </c>
      <c r="L24" s="170" t="s">
        <v>429</v>
      </c>
      <c r="M24" s="170" t="s">
        <v>429</v>
      </c>
      <c r="N24" s="170" t="s">
        <v>429</v>
      </c>
      <c r="O24" s="170" t="s">
        <v>429</v>
      </c>
      <c r="P24" s="170" t="s">
        <v>429</v>
      </c>
      <c r="Q24" s="170" t="s">
        <v>429</v>
      </c>
      <c r="R24" s="170" t="s">
        <v>429</v>
      </c>
      <c r="S24" s="170" t="s">
        <v>429</v>
      </c>
      <c r="T24" s="170" t="s">
        <v>429</v>
      </c>
      <c r="U24" s="170" t="s">
        <v>429</v>
      </c>
      <c r="V24" s="170" t="s">
        <v>429</v>
      </c>
      <c r="W24" s="170" t="s">
        <v>429</v>
      </c>
      <c r="X24" s="170" t="s">
        <v>429</v>
      </c>
      <c r="Y24" s="170" t="s">
        <v>429</v>
      </c>
      <c r="Z24" s="170" t="s">
        <v>429</v>
      </c>
      <c r="AA24" s="170" t="s">
        <v>429</v>
      </c>
      <c r="AB24" s="170" t="s">
        <v>429</v>
      </c>
      <c r="AC24" s="170" t="s">
        <v>429</v>
      </c>
      <c r="AD24" s="170" t="s">
        <v>429</v>
      </c>
      <c r="AE24" s="274"/>
      <c r="AF24" s="64">
        <v>3756.83</v>
      </c>
      <c r="AG24" s="64">
        <v>40828.199999999997</v>
      </c>
      <c r="AH24" s="64">
        <v>7044.41</v>
      </c>
      <c r="AI24" s="64">
        <v>92.7</v>
      </c>
      <c r="AJ24" s="64">
        <v>5.77</v>
      </c>
      <c r="AK24" s="140" t="s">
        <v>430</v>
      </c>
      <c r="AL24" s="139" t="s">
        <v>49</v>
      </c>
      <c r="AM24" s="136"/>
    </row>
    <row r="25" spans="1:39" ht="26.25" customHeight="1" thickBot="1" x14ac:dyDescent="0.3">
      <c r="A25" s="53" t="s">
        <v>73</v>
      </c>
      <c r="B25" s="57" t="s">
        <v>74</v>
      </c>
      <c r="C25" s="59" t="s">
        <v>75</v>
      </c>
      <c r="D25" s="56"/>
      <c r="E25" s="170">
        <v>0.23408622156093142</v>
      </c>
      <c r="F25" s="170">
        <v>1.1119095524144242</v>
      </c>
      <c r="G25" s="170">
        <v>5.8521555390232856E-2</v>
      </c>
      <c r="H25" s="170" t="s">
        <v>429</v>
      </c>
      <c r="I25" s="170" t="s">
        <v>429</v>
      </c>
      <c r="J25" s="170" t="s">
        <v>429</v>
      </c>
      <c r="K25" s="170" t="s">
        <v>429</v>
      </c>
      <c r="L25" s="170" t="s">
        <v>429</v>
      </c>
      <c r="M25" s="170">
        <v>70.22586646827942</v>
      </c>
      <c r="N25" s="170" t="s">
        <v>429</v>
      </c>
      <c r="O25" s="170" t="s">
        <v>429</v>
      </c>
      <c r="P25" s="170" t="s">
        <v>429</v>
      </c>
      <c r="Q25" s="170" t="s">
        <v>429</v>
      </c>
      <c r="R25" s="170" t="s">
        <v>429</v>
      </c>
      <c r="S25" s="170" t="s">
        <v>429</v>
      </c>
      <c r="T25" s="170" t="s">
        <v>429</v>
      </c>
      <c r="U25" s="170" t="s">
        <v>429</v>
      </c>
      <c r="V25" s="170" t="s">
        <v>429</v>
      </c>
      <c r="W25" s="170" t="s">
        <v>429</v>
      </c>
      <c r="X25" s="170" t="s">
        <v>429</v>
      </c>
      <c r="Y25" s="170" t="s">
        <v>429</v>
      </c>
      <c r="Z25" s="170" t="s">
        <v>429</v>
      </c>
      <c r="AA25" s="170" t="s">
        <v>429</v>
      </c>
      <c r="AB25" s="170" t="s">
        <v>429</v>
      </c>
      <c r="AC25" s="170" t="s">
        <v>430</v>
      </c>
      <c r="AD25" s="170" t="s">
        <v>430</v>
      </c>
      <c r="AE25" s="276"/>
      <c r="AF25" s="56">
        <v>58521.555390232854</v>
      </c>
      <c r="AG25" s="56" t="s">
        <v>429</v>
      </c>
      <c r="AH25" s="56" t="s">
        <v>429</v>
      </c>
      <c r="AI25" s="56" t="s">
        <v>429</v>
      </c>
      <c r="AJ25" s="56" t="s">
        <v>429</v>
      </c>
      <c r="AK25" s="56">
        <v>2896.9639236186863</v>
      </c>
      <c r="AL25" s="139" t="s">
        <v>49</v>
      </c>
      <c r="AM25" s="136"/>
    </row>
    <row r="26" spans="1:39" ht="26.25" customHeight="1" thickBot="1" x14ac:dyDescent="0.3">
      <c r="A26" s="53" t="s">
        <v>73</v>
      </c>
      <c r="B26" s="57" t="s">
        <v>76</v>
      </c>
      <c r="C26" s="59" t="s">
        <v>77</v>
      </c>
      <c r="D26" s="56"/>
      <c r="E26" s="170">
        <v>0.15921777843906865</v>
      </c>
      <c r="F26" s="170">
        <v>0.75628444758557611</v>
      </c>
      <c r="G26" s="170">
        <v>3.9804444609767162E-2</v>
      </c>
      <c r="H26" s="170" t="s">
        <v>429</v>
      </c>
      <c r="I26" s="170" t="s">
        <v>429</v>
      </c>
      <c r="J26" s="170" t="s">
        <v>429</v>
      </c>
      <c r="K26" s="170" t="s">
        <v>429</v>
      </c>
      <c r="L26" s="170" t="s">
        <v>429</v>
      </c>
      <c r="M26" s="170">
        <v>47.765333531720593</v>
      </c>
      <c r="N26" s="170" t="s">
        <v>429</v>
      </c>
      <c r="O26" s="170" t="s">
        <v>429</v>
      </c>
      <c r="P26" s="170" t="s">
        <v>429</v>
      </c>
      <c r="Q26" s="170" t="s">
        <v>429</v>
      </c>
      <c r="R26" s="170" t="s">
        <v>429</v>
      </c>
      <c r="S26" s="170" t="s">
        <v>429</v>
      </c>
      <c r="T26" s="170" t="s">
        <v>429</v>
      </c>
      <c r="U26" s="170" t="s">
        <v>429</v>
      </c>
      <c r="V26" s="170" t="s">
        <v>429</v>
      </c>
      <c r="W26" s="170" t="s">
        <v>429</v>
      </c>
      <c r="X26" s="170" t="s">
        <v>429</v>
      </c>
      <c r="Y26" s="170" t="s">
        <v>429</v>
      </c>
      <c r="Z26" s="170" t="s">
        <v>429</v>
      </c>
      <c r="AA26" s="170" t="s">
        <v>429</v>
      </c>
      <c r="AB26" s="170" t="s">
        <v>429</v>
      </c>
      <c r="AC26" s="170" t="s">
        <v>430</v>
      </c>
      <c r="AD26" s="170" t="s">
        <v>430</v>
      </c>
      <c r="AE26" s="276"/>
      <c r="AF26" s="56">
        <v>39804.444609767161</v>
      </c>
      <c r="AG26" s="56" t="s">
        <v>429</v>
      </c>
      <c r="AH26" s="56" t="s">
        <v>429</v>
      </c>
      <c r="AI26" s="56" t="s">
        <v>429</v>
      </c>
      <c r="AJ26" s="56" t="s">
        <v>429</v>
      </c>
      <c r="AK26" s="56">
        <v>1970.4199463813143</v>
      </c>
      <c r="AL26" s="139" t="s">
        <v>49</v>
      </c>
      <c r="AM26" s="136"/>
    </row>
    <row r="27" spans="1:39" ht="26.25" customHeight="1" thickBot="1" x14ac:dyDescent="0.3">
      <c r="A27" s="53" t="s">
        <v>78</v>
      </c>
      <c r="B27" s="57" t="s">
        <v>79</v>
      </c>
      <c r="C27" s="59" t="s">
        <v>80</v>
      </c>
      <c r="D27" s="56"/>
      <c r="E27" s="174">
        <v>6.2574558384000001E-2</v>
      </c>
      <c r="F27" s="174">
        <v>6.7152897564600009E-2</v>
      </c>
      <c r="G27" s="173">
        <v>4.4248909200000006E-2</v>
      </c>
      <c r="H27" s="178">
        <v>2.9413271682000005E-3</v>
      </c>
      <c r="I27" s="178">
        <v>2.0770702799999998E-4</v>
      </c>
      <c r="J27" s="178">
        <v>2.0770702799999998E-4</v>
      </c>
      <c r="K27" s="170" t="s">
        <v>429</v>
      </c>
      <c r="L27" s="170" t="s">
        <v>429</v>
      </c>
      <c r="M27" s="174">
        <v>0.68691967610549998</v>
      </c>
      <c r="N27" s="179">
        <v>1.4856684900000001E-4</v>
      </c>
      <c r="O27" s="170" t="s">
        <v>429</v>
      </c>
      <c r="P27" s="170" t="s">
        <v>429</v>
      </c>
      <c r="Q27" s="170" t="s">
        <v>429</v>
      </c>
      <c r="R27" s="170" t="s">
        <v>429</v>
      </c>
      <c r="S27" s="170" t="s">
        <v>429</v>
      </c>
      <c r="T27" s="170" t="s">
        <v>429</v>
      </c>
      <c r="U27" s="170" t="s">
        <v>429</v>
      </c>
      <c r="V27" s="170" t="s">
        <v>429</v>
      </c>
      <c r="W27" s="170" t="s">
        <v>429</v>
      </c>
      <c r="X27" s="179">
        <v>1.9634341800000001E-5</v>
      </c>
      <c r="Y27" s="179">
        <v>2.8014757140000001E-5</v>
      </c>
      <c r="Z27" s="179">
        <v>1.3866519213000001E-5</v>
      </c>
      <c r="AA27" s="179">
        <v>3.1615860445500001E-5</v>
      </c>
      <c r="AB27" s="179">
        <v>9.313147859850001E-5</v>
      </c>
      <c r="AC27" s="170" t="s">
        <v>429</v>
      </c>
      <c r="AD27" s="170" t="s">
        <v>429</v>
      </c>
      <c r="AE27" s="276"/>
      <c r="AF27" s="370">
        <v>4377460.2</v>
      </c>
      <c r="AG27" s="370">
        <v>79051.199999999997</v>
      </c>
      <c r="AH27" s="370">
        <v>231965.86499999999</v>
      </c>
      <c r="AI27" s="56" t="s">
        <v>429</v>
      </c>
      <c r="AJ27" s="56">
        <v>3125.24</v>
      </c>
      <c r="AK27" s="56" t="s">
        <v>430</v>
      </c>
      <c r="AL27" s="139" t="s">
        <v>49</v>
      </c>
      <c r="AM27" s="136"/>
    </row>
    <row r="28" spans="1:39" ht="26.25" customHeight="1" thickBot="1" x14ac:dyDescent="0.3">
      <c r="A28" s="53" t="s">
        <v>78</v>
      </c>
      <c r="B28" s="57" t="s">
        <v>81</v>
      </c>
      <c r="C28" s="59" t="s">
        <v>82</v>
      </c>
      <c r="D28" s="56"/>
      <c r="E28" s="174">
        <v>1.3748311128000002E-2</v>
      </c>
      <c r="F28" s="174">
        <v>1.5668044824000003E-2</v>
      </c>
      <c r="G28" s="170">
        <v>1.3727512000000001E-2</v>
      </c>
      <c r="H28" s="174">
        <v>1.4483422240000002E-3</v>
      </c>
      <c r="I28" s="174">
        <v>6.9591528000000009E-5</v>
      </c>
      <c r="J28" s="174">
        <v>6.9591528000000009E-5</v>
      </c>
      <c r="K28" s="170" t="s">
        <v>429</v>
      </c>
      <c r="L28" s="170" t="s">
        <v>429</v>
      </c>
      <c r="M28" s="174">
        <v>0.12372607222000001</v>
      </c>
      <c r="N28" s="179">
        <v>4.6146232800000009E-5</v>
      </c>
      <c r="O28" s="170" t="s">
        <v>429</v>
      </c>
      <c r="P28" s="170" t="s">
        <v>429</v>
      </c>
      <c r="Q28" s="170" t="s">
        <v>429</v>
      </c>
      <c r="R28" s="170" t="s">
        <v>429</v>
      </c>
      <c r="S28" s="170" t="s">
        <v>429</v>
      </c>
      <c r="T28" s="170" t="s">
        <v>429</v>
      </c>
      <c r="U28" s="170" t="s">
        <v>429</v>
      </c>
      <c r="V28" s="170" t="s">
        <v>429</v>
      </c>
      <c r="W28" s="170" t="s">
        <v>429</v>
      </c>
      <c r="X28" s="179">
        <v>8.0253652000000002E-6</v>
      </c>
      <c r="Y28" s="179">
        <v>1.1308415440000002E-5</v>
      </c>
      <c r="Z28" s="179">
        <v>5.6226567600000002E-6</v>
      </c>
      <c r="AA28" s="179">
        <v>1.2654451159999999E-5</v>
      </c>
      <c r="AB28" s="173">
        <v>3.761088856E-5</v>
      </c>
      <c r="AC28" s="170" t="s">
        <v>429</v>
      </c>
      <c r="AD28" s="170" t="s">
        <v>429</v>
      </c>
      <c r="AE28" s="276"/>
      <c r="AF28" s="370">
        <v>1356997.6</v>
      </c>
      <c r="AG28" s="370">
        <v>26256</v>
      </c>
      <c r="AH28" s="370">
        <v>102726.6</v>
      </c>
      <c r="AI28" s="56" t="s">
        <v>429</v>
      </c>
      <c r="AJ28" s="56">
        <v>1285.0418405973801</v>
      </c>
      <c r="AK28" s="56" t="s">
        <v>430</v>
      </c>
      <c r="AL28" s="139" t="s">
        <v>49</v>
      </c>
      <c r="AM28" s="136"/>
    </row>
    <row r="29" spans="1:39" ht="26.25" customHeight="1" thickBot="1" x14ac:dyDescent="0.3">
      <c r="A29" s="53" t="s">
        <v>78</v>
      </c>
      <c r="B29" s="57" t="s">
        <v>83</v>
      </c>
      <c r="C29" s="59" t="s">
        <v>84</v>
      </c>
      <c r="D29" s="56"/>
      <c r="E29" s="174">
        <v>4.5454952706000001E-2</v>
      </c>
      <c r="F29" s="174">
        <v>3.9113726662800004E-2</v>
      </c>
      <c r="G29" s="170">
        <v>3.7757282800000007E-2</v>
      </c>
      <c r="H29" s="174">
        <v>4.0731159164000006E-3</v>
      </c>
      <c r="I29" s="174">
        <v>2.7138982560000001E-4</v>
      </c>
      <c r="J29" s="174">
        <v>2.7138982560000001E-4</v>
      </c>
      <c r="K29" s="170" t="s">
        <v>429</v>
      </c>
      <c r="L29" s="170" t="s">
        <v>429</v>
      </c>
      <c r="M29" s="174">
        <v>0.31649717533000005</v>
      </c>
      <c r="N29" s="179">
        <v>1.2968884860000004E-4</v>
      </c>
      <c r="O29" s="170" t="s">
        <v>429</v>
      </c>
      <c r="P29" s="170" t="s">
        <v>429</v>
      </c>
      <c r="Q29" s="170" t="s">
        <v>429</v>
      </c>
      <c r="R29" s="170" t="s">
        <v>429</v>
      </c>
      <c r="S29" s="170" t="s">
        <v>429</v>
      </c>
      <c r="T29" s="170" t="s">
        <v>429</v>
      </c>
      <c r="U29" s="170" t="s">
        <v>429</v>
      </c>
      <c r="V29" s="170" t="s">
        <v>429</v>
      </c>
      <c r="W29" s="170" t="s">
        <v>429</v>
      </c>
      <c r="X29" s="179">
        <v>2.1051029380000002E-5</v>
      </c>
      <c r="Y29" s="179">
        <v>3.3947526340000005E-5</v>
      </c>
      <c r="Z29" s="179">
        <v>1.9793026020000003E-5</v>
      </c>
      <c r="AA29" s="179">
        <v>3.4008637819999999E-5</v>
      </c>
      <c r="AB29" s="173">
        <v>1.0880021956000001E-4</v>
      </c>
      <c r="AC29" s="170" t="s">
        <v>429</v>
      </c>
      <c r="AD29" s="170" t="s">
        <v>429</v>
      </c>
      <c r="AE29" s="276"/>
      <c r="AF29" s="370">
        <v>3680887.0000000005</v>
      </c>
      <c r="AG29" s="370">
        <v>158068.80000000002</v>
      </c>
      <c r="AH29" s="370">
        <v>618927.17999999993</v>
      </c>
      <c r="AI29" s="56" t="s">
        <v>429</v>
      </c>
      <c r="AJ29" s="56">
        <v>642.52092029869198</v>
      </c>
      <c r="AK29" s="56" t="s">
        <v>430</v>
      </c>
      <c r="AL29" s="139" t="s">
        <v>49</v>
      </c>
      <c r="AM29" s="136"/>
    </row>
    <row r="30" spans="1:39" ht="26.25" customHeight="1" thickBot="1" x14ac:dyDescent="0.3">
      <c r="A30" s="53" t="s">
        <v>78</v>
      </c>
      <c r="B30" s="57" t="s">
        <v>85</v>
      </c>
      <c r="C30" s="59" t="s">
        <v>86</v>
      </c>
      <c r="D30" s="56"/>
      <c r="E30" s="56">
        <v>0.17274562204071481</v>
      </c>
      <c r="F30" s="56">
        <v>3.4184901711069173</v>
      </c>
      <c r="G30" s="56">
        <v>4.2926246440840282E-4</v>
      </c>
      <c r="H30" s="56">
        <v>1.5349385090967129E-3</v>
      </c>
      <c r="I30" s="56">
        <v>5.7234995254453705E-2</v>
      </c>
      <c r="J30" s="56" t="s">
        <v>430</v>
      </c>
      <c r="K30" s="56" t="s">
        <v>430</v>
      </c>
      <c r="L30" s="56" t="s">
        <v>430</v>
      </c>
      <c r="M30" s="56">
        <v>12.948116880973458</v>
      </c>
      <c r="N30" s="56">
        <v>8.5852492881680565E-7</v>
      </c>
      <c r="O30" s="56" t="s">
        <v>430</v>
      </c>
      <c r="P30" s="56" t="s">
        <v>430</v>
      </c>
      <c r="Q30" s="56" t="s">
        <v>430</v>
      </c>
      <c r="R30" s="56" t="s">
        <v>430</v>
      </c>
      <c r="S30" s="56" t="s">
        <v>430</v>
      </c>
      <c r="T30" s="56" t="s">
        <v>430</v>
      </c>
      <c r="U30" s="56" t="s">
        <v>430</v>
      </c>
      <c r="V30" s="56" t="s">
        <v>430</v>
      </c>
      <c r="W30" s="56" t="s">
        <v>430</v>
      </c>
      <c r="X30" s="56">
        <v>2.1853361824427777E-7</v>
      </c>
      <c r="Y30" s="56">
        <v>2.4454952517812036E-7</v>
      </c>
      <c r="Z30" s="56">
        <v>1.7690816715012964E-7</v>
      </c>
      <c r="AA30" s="56">
        <v>2.6536225072519446E-7</v>
      </c>
      <c r="AB30" s="56" t="s">
        <v>430</v>
      </c>
      <c r="AC30" s="56" t="s">
        <v>430</v>
      </c>
      <c r="AD30" s="56" t="s">
        <v>430</v>
      </c>
      <c r="AE30" s="276"/>
      <c r="AF30" s="56" t="s">
        <v>429</v>
      </c>
      <c r="AG30" s="56" t="s">
        <v>430</v>
      </c>
      <c r="AH30" s="56" t="s">
        <v>430</v>
      </c>
      <c r="AI30" s="56" t="s">
        <v>430</v>
      </c>
      <c r="AJ30" s="56" t="s">
        <v>430</v>
      </c>
      <c r="AK30" s="56" t="s">
        <v>430</v>
      </c>
      <c r="AL30" s="139" t="s">
        <v>49</v>
      </c>
      <c r="AM30" s="136"/>
    </row>
    <row r="31" spans="1:39" ht="26.25" customHeight="1" thickBot="1" x14ac:dyDescent="0.3">
      <c r="A31" s="53" t="s">
        <v>78</v>
      </c>
      <c r="B31" s="57" t="s">
        <v>87</v>
      </c>
      <c r="C31" s="59" t="s">
        <v>88</v>
      </c>
      <c r="D31" s="56"/>
      <c r="E31" s="170" t="s">
        <v>429</v>
      </c>
      <c r="F31" s="178">
        <v>2.8110591349155354</v>
      </c>
      <c r="G31" s="170" t="s">
        <v>429</v>
      </c>
      <c r="H31" s="170" t="s">
        <v>429</v>
      </c>
      <c r="I31" s="170" t="s">
        <v>429</v>
      </c>
      <c r="J31" s="170" t="s">
        <v>429</v>
      </c>
      <c r="K31" s="170" t="s">
        <v>429</v>
      </c>
      <c r="L31" s="170" t="s">
        <v>429</v>
      </c>
      <c r="M31" s="170" t="s">
        <v>429</v>
      </c>
      <c r="N31" s="170" t="s">
        <v>429</v>
      </c>
      <c r="O31" s="170" t="s">
        <v>429</v>
      </c>
      <c r="P31" s="170" t="s">
        <v>429</v>
      </c>
      <c r="Q31" s="170" t="s">
        <v>429</v>
      </c>
      <c r="R31" s="170" t="s">
        <v>429</v>
      </c>
      <c r="S31" s="170" t="s">
        <v>429</v>
      </c>
      <c r="T31" s="170" t="s">
        <v>429</v>
      </c>
      <c r="U31" s="170" t="s">
        <v>429</v>
      </c>
      <c r="V31" s="170" t="s">
        <v>429</v>
      </c>
      <c r="W31" s="170" t="s">
        <v>429</v>
      </c>
      <c r="X31" s="170" t="s">
        <v>429</v>
      </c>
      <c r="Y31" s="170" t="s">
        <v>429</v>
      </c>
      <c r="Z31" s="170" t="s">
        <v>429</v>
      </c>
      <c r="AA31" s="170" t="s">
        <v>429</v>
      </c>
      <c r="AB31" s="170" t="s">
        <v>429</v>
      </c>
      <c r="AC31" s="170" t="s">
        <v>429</v>
      </c>
      <c r="AD31" s="170" t="s">
        <v>429</v>
      </c>
      <c r="AE31" s="276"/>
      <c r="AF31" s="56">
        <v>1003470.0127243575</v>
      </c>
      <c r="AG31" s="56">
        <v>155405.88148000994</v>
      </c>
      <c r="AH31" s="56">
        <v>114967.55243802855</v>
      </c>
      <c r="AI31" s="147">
        <v>60</v>
      </c>
      <c r="AJ31" s="147">
        <v>90</v>
      </c>
      <c r="AK31" s="147">
        <v>215</v>
      </c>
      <c r="AL31" s="139" t="s">
        <v>49</v>
      </c>
      <c r="AM31" s="136"/>
    </row>
    <row r="32" spans="1:39" ht="26.25" customHeight="1" thickBot="1" x14ac:dyDescent="0.3">
      <c r="A32" s="53" t="s">
        <v>78</v>
      </c>
      <c r="B32" s="57" t="s">
        <v>89</v>
      </c>
      <c r="C32" s="59" t="s">
        <v>90</v>
      </c>
      <c r="D32" s="56"/>
      <c r="E32" s="170" t="s">
        <v>429</v>
      </c>
      <c r="F32" s="170" t="s">
        <v>429</v>
      </c>
      <c r="G32" s="170" t="s">
        <v>429</v>
      </c>
      <c r="H32" s="170" t="s">
        <v>429</v>
      </c>
      <c r="I32" s="170">
        <v>2.7244748410749304</v>
      </c>
      <c r="J32" s="170">
        <v>5.0697803237704218</v>
      </c>
      <c r="K32" s="170">
        <v>6.6875109106418495</v>
      </c>
      <c r="L32" s="170" t="s">
        <v>429</v>
      </c>
      <c r="M32" s="170" t="s">
        <v>429</v>
      </c>
      <c r="N32" s="170" t="s">
        <v>429</v>
      </c>
      <c r="O32" s="170" t="s">
        <v>429</v>
      </c>
      <c r="P32" s="170" t="s">
        <v>429</v>
      </c>
      <c r="Q32" s="170" t="s">
        <v>429</v>
      </c>
      <c r="R32" s="170" t="s">
        <v>429</v>
      </c>
      <c r="S32" s="170" t="s">
        <v>429</v>
      </c>
      <c r="T32" s="170" t="s">
        <v>429</v>
      </c>
      <c r="U32" s="170" t="s">
        <v>429</v>
      </c>
      <c r="V32" s="170" t="s">
        <v>429</v>
      </c>
      <c r="W32" s="170" t="s">
        <v>429</v>
      </c>
      <c r="X32" s="170" t="s">
        <v>429</v>
      </c>
      <c r="Y32" s="170" t="s">
        <v>429</v>
      </c>
      <c r="Z32" s="170" t="s">
        <v>429</v>
      </c>
      <c r="AA32" s="170" t="s">
        <v>429</v>
      </c>
      <c r="AB32" s="170" t="s">
        <v>429</v>
      </c>
      <c r="AC32" s="170" t="s">
        <v>429</v>
      </c>
      <c r="AD32" s="170" t="s">
        <v>429</v>
      </c>
      <c r="AE32" s="276"/>
      <c r="AF32" s="56">
        <v>1015100</v>
      </c>
      <c r="AG32" s="56">
        <v>157207</v>
      </c>
      <c r="AH32" s="363">
        <v>116300</v>
      </c>
      <c r="AI32" s="137">
        <v>9.4779139194657459E-3</v>
      </c>
      <c r="AJ32" s="137">
        <v>0.43882501341143382</v>
      </c>
      <c r="AK32" s="137">
        <v>0.50233974730729081</v>
      </c>
      <c r="AL32" s="139" t="s">
        <v>435</v>
      </c>
      <c r="AM32" s="136"/>
    </row>
    <row r="33" spans="1:39" ht="26.25" customHeight="1" thickBot="1" x14ac:dyDescent="0.3">
      <c r="A33" s="53" t="s">
        <v>78</v>
      </c>
      <c r="B33" s="57" t="s">
        <v>91</v>
      </c>
      <c r="C33" s="59" t="s">
        <v>92</v>
      </c>
      <c r="D33" s="56"/>
      <c r="E33" s="170" t="s">
        <v>429</v>
      </c>
      <c r="F33" s="170" t="s">
        <v>429</v>
      </c>
      <c r="G33" s="170" t="s">
        <v>429</v>
      </c>
      <c r="H33" s="170" t="s">
        <v>429</v>
      </c>
      <c r="I33" s="170">
        <v>1.5199436251850633</v>
      </c>
      <c r="J33" s="170">
        <v>2.8095957365224979</v>
      </c>
      <c r="K33" s="170">
        <v>5.6191914730449959</v>
      </c>
      <c r="L33" s="170" t="s">
        <v>429</v>
      </c>
      <c r="M33" s="170" t="s">
        <v>429</v>
      </c>
      <c r="N33" s="170" t="s">
        <v>429</v>
      </c>
      <c r="O33" s="170" t="s">
        <v>429</v>
      </c>
      <c r="P33" s="170" t="s">
        <v>429</v>
      </c>
      <c r="Q33" s="170" t="s">
        <v>429</v>
      </c>
      <c r="R33" s="170" t="s">
        <v>429</v>
      </c>
      <c r="S33" s="170" t="s">
        <v>429</v>
      </c>
      <c r="T33" s="170" t="s">
        <v>429</v>
      </c>
      <c r="U33" s="170" t="s">
        <v>429</v>
      </c>
      <c r="V33" s="170" t="s">
        <v>429</v>
      </c>
      <c r="W33" s="170" t="s">
        <v>429</v>
      </c>
      <c r="X33" s="170" t="s">
        <v>429</v>
      </c>
      <c r="Y33" s="170" t="s">
        <v>429</v>
      </c>
      <c r="Z33" s="170" t="s">
        <v>429</v>
      </c>
      <c r="AA33" s="170" t="s">
        <v>429</v>
      </c>
      <c r="AB33" s="170" t="s">
        <v>429</v>
      </c>
      <c r="AC33" s="170" t="s">
        <v>429</v>
      </c>
      <c r="AD33" s="170" t="s">
        <v>429</v>
      </c>
      <c r="AE33" s="276"/>
      <c r="AF33" s="56">
        <v>1015100</v>
      </c>
      <c r="AG33" s="56">
        <v>157207</v>
      </c>
      <c r="AH33" s="363">
        <v>116300</v>
      </c>
      <c r="AI33" s="137">
        <v>9.4779139194657459E-3</v>
      </c>
      <c r="AJ33" s="137">
        <v>0.43882501341143382</v>
      </c>
      <c r="AK33" s="137">
        <v>0.50233974730729081</v>
      </c>
      <c r="AL33" s="139" t="s">
        <v>435</v>
      </c>
      <c r="AM33" s="136"/>
    </row>
    <row r="34" spans="1:39" ht="26.25" customHeight="1" thickBot="1" x14ac:dyDescent="0.3">
      <c r="A34" s="53" t="s">
        <v>70</v>
      </c>
      <c r="B34" s="57" t="s">
        <v>93</v>
      </c>
      <c r="C34" s="59" t="s">
        <v>94</v>
      </c>
      <c r="D34" s="56"/>
      <c r="E34" s="170">
        <v>13.323905199999999</v>
      </c>
      <c r="F34" s="170">
        <v>1.1823694500000002</v>
      </c>
      <c r="G34" s="170">
        <v>5.0854600000000007E-2</v>
      </c>
      <c r="H34" s="170">
        <v>1.7799110000000001E-3</v>
      </c>
      <c r="I34" s="170">
        <v>0.34835400999999999</v>
      </c>
      <c r="J34" s="170">
        <v>0.36615312</v>
      </c>
      <c r="K34" s="170">
        <v>0.38649496</v>
      </c>
      <c r="L34" s="170">
        <v>0.16527745000000002</v>
      </c>
      <c r="M34" s="170">
        <v>2.7207210999999996</v>
      </c>
      <c r="N34" s="170" t="s">
        <v>429</v>
      </c>
      <c r="O34" s="170">
        <v>2.54273E-3</v>
      </c>
      <c r="P34" s="170" t="s">
        <v>429</v>
      </c>
      <c r="Q34" s="170" t="s">
        <v>429</v>
      </c>
      <c r="R34" s="170">
        <v>1.2713650000000002E-2</v>
      </c>
      <c r="S34" s="170">
        <v>0.43226409999999998</v>
      </c>
      <c r="T34" s="170">
        <v>1.7799110000000003E-2</v>
      </c>
      <c r="U34" s="173">
        <v>2.54273E-3</v>
      </c>
      <c r="V34" s="170">
        <v>0.25427299999999997</v>
      </c>
      <c r="W34" s="170" t="s">
        <v>429</v>
      </c>
      <c r="X34" s="170">
        <v>7.62819E-3</v>
      </c>
      <c r="Y34" s="170">
        <v>1.2713650000000002E-2</v>
      </c>
      <c r="Z34" s="170" t="s">
        <v>429</v>
      </c>
      <c r="AA34" s="170" t="s">
        <v>429</v>
      </c>
      <c r="AB34" s="170">
        <v>2.034184E-2</v>
      </c>
      <c r="AC34" s="170" t="s">
        <v>430</v>
      </c>
      <c r="AD34" s="170" t="s">
        <v>430</v>
      </c>
      <c r="AE34" s="276"/>
      <c r="AF34" s="56">
        <v>254.273</v>
      </c>
      <c r="AG34" s="56" t="s">
        <v>430</v>
      </c>
      <c r="AH34" s="56" t="s">
        <v>430</v>
      </c>
      <c r="AI34" s="56" t="s">
        <v>430</v>
      </c>
      <c r="AJ34" s="56" t="s">
        <v>430</v>
      </c>
      <c r="AK34" s="56">
        <v>10933.739</v>
      </c>
      <c r="AL34" s="139" t="s">
        <v>49</v>
      </c>
      <c r="AM34" s="136"/>
    </row>
    <row r="35" spans="1:39" s="3" customFormat="1" ht="26.25" customHeight="1" thickBot="1" x14ac:dyDescent="0.3">
      <c r="A35" s="53" t="s">
        <v>95</v>
      </c>
      <c r="B35" s="57" t="s">
        <v>96</v>
      </c>
      <c r="C35" s="59" t="s">
        <v>97</v>
      </c>
      <c r="D35" s="56"/>
      <c r="E35" s="170" t="s">
        <v>429</v>
      </c>
      <c r="F35" s="170" t="s">
        <v>429</v>
      </c>
      <c r="G35" s="170" t="s">
        <v>429</v>
      </c>
      <c r="H35" s="170" t="s">
        <v>429</v>
      </c>
      <c r="I35" s="170" t="s">
        <v>429</v>
      </c>
      <c r="J35" s="170" t="s">
        <v>429</v>
      </c>
      <c r="K35" s="170" t="s">
        <v>429</v>
      </c>
      <c r="L35" s="170" t="s">
        <v>429</v>
      </c>
      <c r="M35" s="170" t="s">
        <v>429</v>
      </c>
      <c r="N35" s="170" t="s">
        <v>429</v>
      </c>
      <c r="O35" s="170" t="s">
        <v>429</v>
      </c>
      <c r="P35" s="170" t="s">
        <v>429</v>
      </c>
      <c r="Q35" s="170" t="s">
        <v>429</v>
      </c>
      <c r="R35" s="170" t="s">
        <v>429</v>
      </c>
      <c r="S35" s="170" t="s">
        <v>429</v>
      </c>
      <c r="T35" s="170" t="s">
        <v>429</v>
      </c>
      <c r="U35" s="170" t="s">
        <v>429</v>
      </c>
      <c r="V35" s="170" t="s">
        <v>429</v>
      </c>
      <c r="W35" s="170" t="s">
        <v>429</v>
      </c>
      <c r="X35" s="170" t="s">
        <v>429</v>
      </c>
      <c r="Y35" s="170" t="s">
        <v>429</v>
      </c>
      <c r="Z35" s="170" t="s">
        <v>429</v>
      </c>
      <c r="AA35" s="170" t="s">
        <v>429</v>
      </c>
      <c r="AB35" s="170" t="s">
        <v>429</v>
      </c>
      <c r="AC35" s="170" t="s">
        <v>429</v>
      </c>
      <c r="AD35" s="170" t="s">
        <v>429</v>
      </c>
      <c r="AE35" s="276"/>
      <c r="AF35" s="56" t="s">
        <v>429</v>
      </c>
      <c r="AG35" s="56" t="s">
        <v>429</v>
      </c>
      <c r="AH35" s="56" t="s">
        <v>429</v>
      </c>
      <c r="AI35" s="56" t="s">
        <v>429</v>
      </c>
      <c r="AJ35" s="56" t="s">
        <v>429</v>
      </c>
      <c r="AK35" s="56" t="s">
        <v>429</v>
      </c>
      <c r="AL35" s="139" t="s">
        <v>49</v>
      </c>
      <c r="AM35" s="136"/>
    </row>
    <row r="36" spans="1:39" ht="26.25" customHeight="1" thickBot="1" x14ac:dyDescent="0.3">
      <c r="A36" s="53" t="s">
        <v>95</v>
      </c>
      <c r="B36" s="57" t="s">
        <v>98</v>
      </c>
      <c r="C36" s="59" t="s">
        <v>99</v>
      </c>
      <c r="D36" s="56"/>
      <c r="E36" s="170">
        <v>0.1201325</v>
      </c>
      <c r="F36" s="170">
        <v>2.89975E-3</v>
      </c>
      <c r="G36" s="170">
        <v>3.0157400000000003E-3</v>
      </c>
      <c r="H36" s="170" t="s">
        <v>429</v>
      </c>
      <c r="I36" s="173">
        <v>1.7729900000000001E-3</v>
      </c>
      <c r="J36" s="173">
        <v>1.7729900000000001E-3</v>
      </c>
      <c r="K36" s="173">
        <v>1.7729900000000001E-3</v>
      </c>
      <c r="L36" s="178">
        <v>1.6868260000000001E-4</v>
      </c>
      <c r="M36" s="173">
        <v>6.3628800000000004E-3</v>
      </c>
      <c r="N36" s="173">
        <v>0.21540999999999999</v>
      </c>
      <c r="O36" s="173">
        <v>1.6570000000000001E-2</v>
      </c>
      <c r="P36" s="173">
        <v>4.9710000000000004E-2</v>
      </c>
      <c r="Q36" s="173">
        <v>6.6280000000000006E-2</v>
      </c>
      <c r="R36" s="173">
        <v>8.2850000000000007E-2</v>
      </c>
      <c r="S36" s="173">
        <v>1.4581600000000001</v>
      </c>
      <c r="T36" s="173">
        <v>1.657</v>
      </c>
      <c r="U36" s="173">
        <v>0.16570000000000001</v>
      </c>
      <c r="V36" s="173">
        <v>1.9883999999999999</v>
      </c>
      <c r="W36" s="173">
        <v>0.21540999999999999</v>
      </c>
      <c r="X36" s="170" t="s">
        <v>429</v>
      </c>
      <c r="Y36" s="170" t="s">
        <v>429</v>
      </c>
      <c r="Z36" s="170" t="s">
        <v>429</v>
      </c>
      <c r="AA36" s="170" t="s">
        <v>429</v>
      </c>
      <c r="AB36" s="170" t="s">
        <v>429</v>
      </c>
      <c r="AC36" s="173">
        <v>0.13256000000000001</v>
      </c>
      <c r="AD36" s="173">
        <v>6.2965999999999994E-3</v>
      </c>
      <c r="AE36" s="276"/>
      <c r="AF36" s="363">
        <v>1657</v>
      </c>
      <c r="AG36" s="56" t="s">
        <v>429</v>
      </c>
      <c r="AH36" s="363">
        <v>0</v>
      </c>
      <c r="AI36" s="56" t="s">
        <v>429</v>
      </c>
      <c r="AJ36" s="56" t="s">
        <v>429</v>
      </c>
      <c r="AK36" s="147">
        <v>78.561779999999999</v>
      </c>
      <c r="AL36" s="139" t="s">
        <v>49</v>
      </c>
      <c r="AM36" s="136"/>
    </row>
    <row r="37" spans="1:39" ht="26.25" customHeight="1" thickBot="1" x14ac:dyDescent="0.3">
      <c r="A37" s="53" t="s">
        <v>70</v>
      </c>
      <c r="B37" s="57" t="s">
        <v>100</v>
      </c>
      <c r="C37" s="59" t="s">
        <v>386</v>
      </c>
      <c r="D37" s="56"/>
      <c r="E37" s="174">
        <v>2.5991650311828001</v>
      </c>
      <c r="F37" s="174">
        <v>7.4241219536520006E-2</v>
      </c>
      <c r="G37" s="174">
        <v>0.46024924761804126</v>
      </c>
      <c r="H37" s="174" t="s">
        <v>429</v>
      </c>
      <c r="I37" s="174">
        <v>4.2334790109827998E-2</v>
      </c>
      <c r="J37" s="174">
        <v>4.7727660624828E-2</v>
      </c>
      <c r="K37" s="174">
        <v>5.7050928294828003E-2</v>
      </c>
      <c r="L37" s="174">
        <v>1.6052433848007001E-3</v>
      </c>
      <c r="M37" s="174">
        <v>1.0958858035577999</v>
      </c>
      <c r="N37" s="174">
        <v>4.2096676802777996E-3</v>
      </c>
      <c r="O37" s="174">
        <v>2.0659165983540468</v>
      </c>
      <c r="P37" s="174">
        <v>1.7987938156615197</v>
      </c>
      <c r="Q37" s="174">
        <v>6.9673908252239998E-3</v>
      </c>
      <c r="R37" s="174">
        <v>2.3519036770007521E-3</v>
      </c>
      <c r="S37" s="174">
        <v>4.8556921394500739E-3</v>
      </c>
      <c r="T37" s="174">
        <v>0.23309584207545445</v>
      </c>
      <c r="U37" s="174">
        <v>2.1936866962742403E-3</v>
      </c>
      <c r="V37" s="174">
        <v>8.0294844234277796E-2</v>
      </c>
      <c r="W37" s="174">
        <v>1.6157982717600002E-2</v>
      </c>
      <c r="X37" s="174">
        <v>1.5537612263712001E-2</v>
      </c>
      <c r="Y37" s="174">
        <v>2.7419624720567998E-2</v>
      </c>
      <c r="Z37" s="174">
        <v>0.80873955569580003</v>
      </c>
      <c r="AA37" s="174">
        <v>2.9631615677567998E-2</v>
      </c>
      <c r="AB37" s="174">
        <v>0.88132840835764803</v>
      </c>
      <c r="AC37" s="174">
        <v>0</v>
      </c>
      <c r="AD37" s="174">
        <v>0</v>
      </c>
      <c r="AE37" s="276"/>
      <c r="AF37" s="56">
        <v>914.04584999999997</v>
      </c>
      <c r="AG37" s="147">
        <v>0</v>
      </c>
      <c r="AH37" s="56">
        <v>27745.736185199999</v>
      </c>
      <c r="AI37" s="147">
        <v>0</v>
      </c>
      <c r="AJ37" s="56" t="s">
        <v>430</v>
      </c>
      <c r="AK37" s="56" t="s">
        <v>430</v>
      </c>
      <c r="AL37" s="139" t="s">
        <v>49</v>
      </c>
      <c r="AM37" s="136"/>
    </row>
    <row r="38" spans="1:39" ht="26.25" customHeight="1" thickBot="1" x14ac:dyDescent="0.3">
      <c r="A38" s="53" t="s">
        <v>70</v>
      </c>
      <c r="B38" s="57" t="s">
        <v>101</v>
      </c>
      <c r="C38" s="59" t="s">
        <v>102</v>
      </c>
      <c r="D38" s="64"/>
      <c r="E38" s="56" t="s">
        <v>430</v>
      </c>
      <c r="F38" s="56" t="s">
        <v>430</v>
      </c>
      <c r="G38" s="56" t="s">
        <v>430</v>
      </c>
      <c r="H38" s="56" t="s">
        <v>430</v>
      </c>
      <c r="I38" s="56" t="s">
        <v>430</v>
      </c>
      <c r="J38" s="56" t="s">
        <v>430</v>
      </c>
      <c r="K38" s="56" t="s">
        <v>430</v>
      </c>
      <c r="L38" s="56" t="s">
        <v>430</v>
      </c>
      <c r="M38" s="56" t="s">
        <v>430</v>
      </c>
      <c r="N38" s="56" t="s">
        <v>430</v>
      </c>
      <c r="O38" s="56" t="s">
        <v>430</v>
      </c>
      <c r="P38" s="56" t="s">
        <v>430</v>
      </c>
      <c r="Q38" s="56" t="s">
        <v>430</v>
      </c>
      <c r="R38" s="56" t="s">
        <v>430</v>
      </c>
      <c r="S38" s="56" t="s">
        <v>430</v>
      </c>
      <c r="T38" s="56" t="s">
        <v>430</v>
      </c>
      <c r="U38" s="56" t="s">
        <v>430</v>
      </c>
      <c r="V38" s="56" t="s">
        <v>430</v>
      </c>
      <c r="W38" s="56" t="s">
        <v>430</v>
      </c>
      <c r="X38" s="56" t="s">
        <v>430</v>
      </c>
      <c r="Y38" s="56" t="s">
        <v>430</v>
      </c>
      <c r="Z38" s="56" t="s">
        <v>430</v>
      </c>
      <c r="AA38" s="56" t="s">
        <v>430</v>
      </c>
      <c r="AB38" s="56" t="s">
        <v>430</v>
      </c>
      <c r="AC38" s="56" t="s">
        <v>430</v>
      </c>
      <c r="AD38" s="56" t="s">
        <v>430</v>
      </c>
      <c r="AE38" s="276"/>
      <c r="AF38" s="56" t="s">
        <v>430</v>
      </c>
      <c r="AG38" s="56" t="s">
        <v>430</v>
      </c>
      <c r="AH38" s="56" t="s">
        <v>430</v>
      </c>
      <c r="AI38" s="56" t="s">
        <v>430</v>
      </c>
      <c r="AJ38" s="56" t="s">
        <v>430</v>
      </c>
      <c r="AK38" s="56" t="s">
        <v>430</v>
      </c>
      <c r="AL38" s="139" t="s">
        <v>49</v>
      </c>
      <c r="AM38" s="136"/>
    </row>
    <row r="39" spans="1:39" ht="26.25" customHeight="1" thickBot="1" x14ac:dyDescent="0.3">
      <c r="A39" s="53" t="s">
        <v>103</v>
      </c>
      <c r="B39" s="57" t="s">
        <v>104</v>
      </c>
      <c r="C39" s="59" t="s">
        <v>377</v>
      </c>
      <c r="D39" s="56"/>
      <c r="E39" s="173">
        <v>1.3231695799682501</v>
      </c>
      <c r="F39" s="173">
        <v>0.26066813876</v>
      </c>
      <c r="G39" s="173">
        <v>2.0039667715722804</v>
      </c>
      <c r="H39" s="173">
        <v>7.0428575000000016E-7</v>
      </c>
      <c r="I39" s="173">
        <v>0.27575330082302008</v>
      </c>
      <c r="J39" s="173">
        <v>0.30312277444727004</v>
      </c>
      <c r="K39" s="173">
        <v>0.31749719811052002</v>
      </c>
      <c r="L39" s="173">
        <v>4.4084597620440806E-2</v>
      </c>
      <c r="M39" s="173">
        <v>2.2113570541084999</v>
      </c>
      <c r="N39" s="173">
        <v>0.29887644677354908</v>
      </c>
      <c r="O39" s="178">
        <v>4.1416486736381014E-3</v>
      </c>
      <c r="P39" s="173">
        <v>1.6601565320360001E-2</v>
      </c>
      <c r="Q39" s="173">
        <v>9.7781235503600003E-3</v>
      </c>
      <c r="R39" s="173">
        <v>5.7360343090967006E-2</v>
      </c>
      <c r="S39" s="173">
        <v>4.4826180814843408E-2</v>
      </c>
      <c r="T39" s="173">
        <v>0.39704700423121703</v>
      </c>
      <c r="U39" s="178">
        <v>4.0405921174969999E-3</v>
      </c>
      <c r="V39" s="173">
        <v>0.46463781241457003</v>
      </c>
      <c r="W39" s="173">
        <v>0.43506361288368006</v>
      </c>
      <c r="X39" s="173">
        <v>9.9493177800179994E-2</v>
      </c>
      <c r="Y39" s="173">
        <v>0.1677938022961</v>
      </c>
      <c r="Z39" s="173">
        <v>5.4615525847650011E-2</v>
      </c>
      <c r="AA39" s="173">
        <v>4.3328343104720002E-2</v>
      </c>
      <c r="AB39" s="174">
        <v>0.26728698009627999</v>
      </c>
      <c r="AC39" s="178">
        <v>1.92504691615E-3</v>
      </c>
      <c r="AD39" s="178">
        <v>0.34947506606788503</v>
      </c>
      <c r="AE39" s="274"/>
      <c r="AF39" s="137">
        <v>2962.7286600000002</v>
      </c>
      <c r="AG39" s="294">
        <v>2053.4700600000001</v>
      </c>
      <c r="AH39" s="294">
        <v>828.68320900000003</v>
      </c>
      <c r="AI39" s="294">
        <v>1.9034750000000003E-2</v>
      </c>
      <c r="AJ39" s="64" t="s">
        <v>430</v>
      </c>
      <c r="AK39" s="140" t="s">
        <v>430</v>
      </c>
      <c r="AL39" s="139" t="s">
        <v>49</v>
      </c>
      <c r="AM39" s="136"/>
    </row>
    <row r="40" spans="1:39" ht="26.25" customHeight="1" thickBot="1" x14ac:dyDescent="0.3">
      <c r="A40" s="53" t="s">
        <v>70</v>
      </c>
      <c r="B40" s="57" t="s">
        <v>105</v>
      </c>
      <c r="C40" s="59" t="s">
        <v>378</v>
      </c>
      <c r="D40" s="56"/>
      <c r="E40" s="170">
        <v>2.8357161621250005E-2</v>
      </c>
      <c r="F40" s="170">
        <v>7.5277765141250008E-2</v>
      </c>
      <c r="G40" s="170">
        <v>3.9844262500000008E-3</v>
      </c>
      <c r="H40" s="174">
        <v>1.5937705000000001E-4</v>
      </c>
      <c r="I40" s="174">
        <v>6.2555492125000007E-4</v>
      </c>
      <c r="J40" s="174">
        <v>6.2555492125000007E-4</v>
      </c>
      <c r="K40" s="174">
        <v>6.2555492125000007E-4</v>
      </c>
      <c r="L40" s="174">
        <v>3.1875410000000001E-4</v>
      </c>
      <c r="M40" s="170">
        <v>3.0694744813600003</v>
      </c>
      <c r="N40" s="173">
        <v>1.4941598437500004E-5</v>
      </c>
      <c r="O40" s="173">
        <v>3.9844262500000008E-5</v>
      </c>
      <c r="P40" s="170" t="s">
        <v>430</v>
      </c>
      <c r="Q40" s="170" t="s">
        <v>430</v>
      </c>
      <c r="R40" s="170" t="s">
        <v>430</v>
      </c>
      <c r="S40" s="170">
        <v>6.7735246250000009E-3</v>
      </c>
      <c r="T40" s="170">
        <v>2.7890983750000005E-4</v>
      </c>
      <c r="U40" s="174">
        <v>3.9844262500000008E-5</v>
      </c>
      <c r="V40" s="170">
        <v>3.9844262500000008E-3</v>
      </c>
      <c r="W40" s="170" t="s">
        <v>430</v>
      </c>
      <c r="X40" s="174">
        <v>1.5937705000000001E-4</v>
      </c>
      <c r="Y40" s="174">
        <v>1.5937705000000001E-4</v>
      </c>
      <c r="Z40" s="170" t="s">
        <v>430</v>
      </c>
      <c r="AA40" s="170" t="s">
        <v>430</v>
      </c>
      <c r="AB40" s="174">
        <v>3.1875410000000001E-4</v>
      </c>
      <c r="AC40" s="170" t="s">
        <v>430</v>
      </c>
      <c r="AD40" s="170" t="s">
        <v>430</v>
      </c>
      <c r="AE40" s="274"/>
      <c r="AF40" s="137">
        <v>3984.4262500000004</v>
      </c>
      <c r="AG40" s="143" t="s">
        <v>431</v>
      </c>
      <c r="AH40" s="143" t="s">
        <v>431</v>
      </c>
      <c r="AI40" s="279" t="s">
        <v>431</v>
      </c>
      <c r="AJ40" s="64" t="s">
        <v>430</v>
      </c>
      <c r="AK40" s="140" t="s">
        <v>430</v>
      </c>
      <c r="AL40" s="139" t="s">
        <v>49</v>
      </c>
      <c r="AM40" s="136"/>
    </row>
    <row r="41" spans="1:39" ht="26.25" customHeight="1" thickBot="1" x14ac:dyDescent="0.3">
      <c r="A41" s="53" t="s">
        <v>103</v>
      </c>
      <c r="B41" s="57" t="s">
        <v>106</v>
      </c>
      <c r="C41" s="59" t="s">
        <v>387</v>
      </c>
      <c r="D41" s="56"/>
      <c r="E41" s="64" t="s">
        <v>430</v>
      </c>
      <c r="F41" s="64" t="s">
        <v>430</v>
      </c>
      <c r="G41" s="64" t="s">
        <v>430</v>
      </c>
      <c r="H41" s="64" t="s">
        <v>430</v>
      </c>
      <c r="I41" s="64" t="s">
        <v>430</v>
      </c>
      <c r="J41" s="64" t="s">
        <v>430</v>
      </c>
      <c r="K41" s="64" t="s">
        <v>430</v>
      </c>
      <c r="L41" s="64" t="s">
        <v>430</v>
      </c>
      <c r="M41" s="64" t="s">
        <v>430</v>
      </c>
      <c r="N41" s="64" t="s">
        <v>430</v>
      </c>
      <c r="O41" s="64" t="s">
        <v>430</v>
      </c>
      <c r="P41" s="64" t="s">
        <v>430</v>
      </c>
      <c r="Q41" s="64" t="s">
        <v>430</v>
      </c>
      <c r="R41" s="64" t="s">
        <v>430</v>
      </c>
      <c r="S41" s="64" t="s">
        <v>430</v>
      </c>
      <c r="T41" s="64" t="s">
        <v>430</v>
      </c>
      <c r="U41" s="64" t="s">
        <v>430</v>
      </c>
      <c r="V41" s="64" t="s">
        <v>430</v>
      </c>
      <c r="W41" s="64" t="s">
        <v>430</v>
      </c>
      <c r="X41" s="64" t="s">
        <v>430</v>
      </c>
      <c r="Y41" s="64" t="s">
        <v>430</v>
      </c>
      <c r="Z41" s="64" t="s">
        <v>430</v>
      </c>
      <c r="AA41" s="64" t="s">
        <v>430</v>
      </c>
      <c r="AB41" s="64" t="s">
        <v>430</v>
      </c>
      <c r="AC41" s="64" t="s">
        <v>430</v>
      </c>
      <c r="AD41" s="64" t="s">
        <v>430</v>
      </c>
      <c r="AE41" s="274"/>
      <c r="AF41" s="64" t="s">
        <v>430</v>
      </c>
      <c r="AG41" s="64" t="s">
        <v>430</v>
      </c>
      <c r="AH41" s="64" t="s">
        <v>430</v>
      </c>
      <c r="AI41" s="64" t="s">
        <v>430</v>
      </c>
      <c r="AJ41" s="64" t="s">
        <v>430</v>
      </c>
      <c r="AK41" s="140" t="s">
        <v>430</v>
      </c>
      <c r="AL41" s="139" t="s">
        <v>49</v>
      </c>
      <c r="AM41" s="136"/>
    </row>
    <row r="42" spans="1:39" ht="26.25" customHeight="1" thickBot="1" x14ac:dyDescent="0.3">
      <c r="A42" s="53" t="s">
        <v>70</v>
      </c>
      <c r="B42" s="57" t="s">
        <v>107</v>
      </c>
      <c r="C42" s="59" t="s">
        <v>108</v>
      </c>
      <c r="D42" s="56"/>
      <c r="E42" s="170" t="s">
        <v>430</v>
      </c>
      <c r="F42" s="170" t="s">
        <v>430</v>
      </c>
      <c r="G42" s="170" t="s">
        <v>430</v>
      </c>
      <c r="H42" s="170" t="s">
        <v>430</v>
      </c>
      <c r="I42" s="170" t="s">
        <v>430</v>
      </c>
      <c r="J42" s="170" t="s">
        <v>430</v>
      </c>
      <c r="K42" s="170" t="s">
        <v>430</v>
      </c>
      <c r="L42" s="170" t="s">
        <v>430</v>
      </c>
      <c r="M42" s="170" t="s">
        <v>430</v>
      </c>
      <c r="N42" s="170" t="s">
        <v>430</v>
      </c>
      <c r="O42" s="170" t="s">
        <v>430</v>
      </c>
      <c r="P42" s="170" t="s">
        <v>430</v>
      </c>
      <c r="Q42" s="170" t="s">
        <v>430</v>
      </c>
      <c r="R42" s="170" t="s">
        <v>430</v>
      </c>
      <c r="S42" s="170" t="s">
        <v>430</v>
      </c>
      <c r="T42" s="170" t="s">
        <v>430</v>
      </c>
      <c r="U42" s="170" t="s">
        <v>430</v>
      </c>
      <c r="V42" s="170" t="s">
        <v>430</v>
      </c>
      <c r="W42" s="170" t="s">
        <v>430</v>
      </c>
      <c r="X42" s="170" t="s">
        <v>430</v>
      </c>
      <c r="Y42" s="170" t="s">
        <v>430</v>
      </c>
      <c r="Z42" s="170" t="s">
        <v>430</v>
      </c>
      <c r="AA42" s="170" t="s">
        <v>430</v>
      </c>
      <c r="AB42" s="170" t="s">
        <v>430</v>
      </c>
      <c r="AC42" s="170" t="s">
        <v>430</v>
      </c>
      <c r="AD42" s="170" t="s">
        <v>430</v>
      </c>
      <c r="AE42" s="274"/>
      <c r="AF42" s="64" t="s">
        <v>430</v>
      </c>
      <c r="AG42" s="64" t="s">
        <v>430</v>
      </c>
      <c r="AH42" s="64" t="s">
        <v>430</v>
      </c>
      <c r="AI42" s="64" t="s">
        <v>430</v>
      </c>
      <c r="AJ42" s="64" t="s">
        <v>430</v>
      </c>
      <c r="AK42" s="140" t="s">
        <v>430</v>
      </c>
      <c r="AL42" s="139" t="s">
        <v>49</v>
      </c>
      <c r="AM42" s="136"/>
    </row>
    <row r="43" spans="1:39" ht="26.25" customHeight="1" thickBot="1" x14ac:dyDescent="0.3">
      <c r="A43" s="53" t="s">
        <v>103</v>
      </c>
      <c r="B43" s="57" t="s">
        <v>109</v>
      </c>
      <c r="C43" s="59" t="s">
        <v>110</v>
      </c>
      <c r="D43" s="56"/>
      <c r="E43" s="173">
        <v>6.9333705435098913</v>
      </c>
      <c r="F43" s="173">
        <v>0.99419840182760011</v>
      </c>
      <c r="G43" s="173">
        <v>7.5733601650789248</v>
      </c>
      <c r="H43" s="173">
        <v>5.6738016300000017E-6</v>
      </c>
      <c r="I43" s="173">
        <v>1.0844165150971561</v>
      </c>
      <c r="J43" s="173">
        <v>1.2027945980251264</v>
      </c>
      <c r="K43" s="173">
        <v>1.2512691879370561</v>
      </c>
      <c r="L43" s="173">
        <v>0.23622173417854228</v>
      </c>
      <c r="M43" s="173">
        <v>8.1917336306801012</v>
      </c>
      <c r="N43" s="173">
        <v>1.0774071359443025</v>
      </c>
      <c r="O43" s="178">
        <v>1.5269555098353182E-2</v>
      </c>
      <c r="P43" s="173">
        <v>5.6598458355774407E-2</v>
      </c>
      <c r="Q43" s="173">
        <v>3.7065722250774404E-2</v>
      </c>
      <c r="R43" s="173">
        <v>0.28033972821308267</v>
      </c>
      <c r="S43" s="173">
        <v>0.17723986718300255</v>
      </c>
      <c r="T43" s="173">
        <v>2.4256311072122934</v>
      </c>
      <c r="U43" s="178">
        <v>1.4347135725466602E-2</v>
      </c>
      <c r="V43" s="173">
        <v>1.7215389641321264</v>
      </c>
      <c r="W43" s="173">
        <v>1.517981497741504</v>
      </c>
      <c r="X43" s="173">
        <v>0.35070571755540408</v>
      </c>
      <c r="Y43" s="173">
        <v>0.68884293138242014</v>
      </c>
      <c r="Z43" s="173">
        <v>0.19614716406016999</v>
      </c>
      <c r="AA43" s="173">
        <v>0.15639633158877603</v>
      </c>
      <c r="AB43" s="174">
        <v>1.0395486489378243</v>
      </c>
      <c r="AC43" s="178">
        <v>8.4048008857500016E-3</v>
      </c>
      <c r="AD43" s="178">
        <v>1.1796430107453595</v>
      </c>
      <c r="AE43" s="274"/>
      <c r="AF43" s="64">
        <v>18684.843420000005</v>
      </c>
      <c r="AG43" s="64">
        <v>6924.7880700000005</v>
      </c>
      <c r="AH43" s="64">
        <v>240.6238702</v>
      </c>
      <c r="AI43" s="64">
        <v>0.15334599000000004</v>
      </c>
      <c r="AJ43" s="64" t="s">
        <v>430</v>
      </c>
      <c r="AK43" s="140" t="s">
        <v>430</v>
      </c>
      <c r="AL43" s="139" t="s">
        <v>49</v>
      </c>
      <c r="AM43" s="136"/>
    </row>
    <row r="44" spans="1:39" ht="26.25" customHeight="1" thickBot="1" x14ac:dyDescent="0.3">
      <c r="A44" s="53" t="s">
        <v>70</v>
      </c>
      <c r="B44" s="57" t="s">
        <v>111</v>
      </c>
      <c r="C44" s="59" t="s">
        <v>112</v>
      </c>
      <c r="D44" s="56"/>
      <c r="E44" s="170">
        <v>1.3495824759999999</v>
      </c>
      <c r="F44" s="170">
        <v>3.5826418040000001</v>
      </c>
      <c r="G44" s="170">
        <v>0.18962800000000002</v>
      </c>
      <c r="H44" s="174">
        <v>7.5851199999999999E-3</v>
      </c>
      <c r="I44" s="174">
        <v>2.9771596000000001E-2</v>
      </c>
      <c r="J44" s="174">
        <v>2.9771596000000001E-2</v>
      </c>
      <c r="K44" s="174">
        <v>2.9771596000000001E-2</v>
      </c>
      <c r="L44" s="174">
        <v>1.517024E-2</v>
      </c>
      <c r="M44" s="170">
        <v>146.08334310399999</v>
      </c>
      <c r="N44" s="173">
        <v>7.1110500000000007E-4</v>
      </c>
      <c r="O44" s="173">
        <v>1.89628E-3</v>
      </c>
      <c r="P44" s="170" t="s">
        <v>430</v>
      </c>
      <c r="Q44" s="170" t="s">
        <v>430</v>
      </c>
      <c r="R44" s="174">
        <v>9.4813999999999992E-3</v>
      </c>
      <c r="S44" s="170">
        <v>0.32236759999999998</v>
      </c>
      <c r="T44" s="170">
        <v>1.3273960000000001E-2</v>
      </c>
      <c r="U44" s="174">
        <v>1.89628E-3</v>
      </c>
      <c r="V44" s="170">
        <v>0.18962799999999999</v>
      </c>
      <c r="W44" s="170" t="s">
        <v>430</v>
      </c>
      <c r="X44" s="174">
        <v>7.5851199999999999E-3</v>
      </c>
      <c r="Y44" s="174">
        <v>7.5851199999999999E-3</v>
      </c>
      <c r="Z44" s="170" t="s">
        <v>430</v>
      </c>
      <c r="AA44" s="170" t="s">
        <v>430</v>
      </c>
      <c r="AB44" s="174">
        <v>1.517024E-2</v>
      </c>
      <c r="AC44" s="170" t="s">
        <v>430</v>
      </c>
      <c r="AD44" s="170" t="s">
        <v>430</v>
      </c>
      <c r="AE44" s="274"/>
      <c r="AF44" s="137">
        <v>189628</v>
      </c>
      <c r="AG44" s="64" t="s">
        <v>431</v>
      </c>
      <c r="AH44" s="64" t="s">
        <v>431</v>
      </c>
      <c r="AI44" s="64" t="s">
        <v>431</v>
      </c>
      <c r="AJ44" s="64" t="s">
        <v>430</v>
      </c>
      <c r="AK44" s="140" t="s">
        <v>430</v>
      </c>
      <c r="AL44" s="139" t="s">
        <v>49</v>
      </c>
      <c r="AM44" s="136"/>
    </row>
    <row r="45" spans="1:39" ht="26.25" customHeight="1" thickBot="1" x14ac:dyDescent="0.3">
      <c r="A45" s="53" t="s">
        <v>70</v>
      </c>
      <c r="B45" s="57" t="s">
        <v>113</v>
      </c>
      <c r="C45" s="59" t="s">
        <v>114</v>
      </c>
      <c r="D45" s="56"/>
      <c r="E45" s="170">
        <v>6.7490000000000007E-3</v>
      </c>
      <c r="F45" s="170">
        <v>1.54275E-2</v>
      </c>
      <c r="G45" s="174">
        <v>1.6999999999999999E-3</v>
      </c>
      <c r="H45" s="170" t="s">
        <v>429</v>
      </c>
      <c r="I45" s="173">
        <v>8.0749999999999995E-4</v>
      </c>
      <c r="J45" s="173">
        <v>8.0749999999999995E-4</v>
      </c>
      <c r="K45" s="173">
        <v>8.0749999999999995E-4</v>
      </c>
      <c r="L45" s="137" t="s">
        <v>429</v>
      </c>
      <c r="M45" s="137" t="s">
        <v>429</v>
      </c>
      <c r="N45" s="137" t="s">
        <v>429</v>
      </c>
      <c r="O45" s="137" t="s">
        <v>429</v>
      </c>
      <c r="P45" s="137" t="s">
        <v>429</v>
      </c>
      <c r="Q45" s="137" t="s">
        <v>429</v>
      </c>
      <c r="R45" s="137" t="s">
        <v>429</v>
      </c>
      <c r="S45" s="137" t="s">
        <v>429</v>
      </c>
      <c r="T45" s="137" t="s">
        <v>429</v>
      </c>
      <c r="U45" s="137" t="s">
        <v>429</v>
      </c>
      <c r="V45" s="137" t="s">
        <v>429</v>
      </c>
      <c r="W45" s="137" t="s">
        <v>429</v>
      </c>
      <c r="X45" s="137" t="s">
        <v>429</v>
      </c>
      <c r="Y45" s="137" t="s">
        <v>429</v>
      </c>
      <c r="Z45" s="137" t="s">
        <v>429</v>
      </c>
      <c r="AA45" s="137" t="s">
        <v>429</v>
      </c>
      <c r="AB45" s="137" t="s">
        <v>429</v>
      </c>
      <c r="AC45" s="180" t="s">
        <v>430</v>
      </c>
      <c r="AD45" s="180" t="s">
        <v>430</v>
      </c>
      <c r="AE45" s="274"/>
      <c r="AF45" s="147">
        <v>85</v>
      </c>
      <c r="AG45" s="64" t="s">
        <v>430</v>
      </c>
      <c r="AH45" s="64" t="s">
        <v>430</v>
      </c>
      <c r="AI45" s="64" t="s">
        <v>430</v>
      </c>
      <c r="AJ45" s="64" t="s">
        <v>430</v>
      </c>
      <c r="AK45" s="140" t="s">
        <v>430</v>
      </c>
      <c r="AL45" s="139" t="s">
        <v>49</v>
      </c>
      <c r="AM45" s="136"/>
    </row>
    <row r="46" spans="1:39" ht="26.25" customHeight="1" thickBot="1" x14ac:dyDescent="0.3">
      <c r="A46" s="53" t="s">
        <v>103</v>
      </c>
      <c r="B46" s="57" t="s">
        <v>115</v>
      </c>
      <c r="C46" s="59" t="s">
        <v>116</v>
      </c>
      <c r="D46" s="56"/>
      <c r="E46" s="173">
        <v>2.3589664835366504</v>
      </c>
      <c r="F46" s="173">
        <v>0.8653167831198002</v>
      </c>
      <c r="G46" s="173">
        <v>7.867854355755342</v>
      </c>
      <c r="H46" s="173">
        <v>1.6874497500000004E-6</v>
      </c>
      <c r="I46" s="173">
        <v>1.026515793089928</v>
      </c>
      <c r="J46" s="173">
        <v>1.115753790440178</v>
      </c>
      <c r="K46" s="173">
        <v>1.1793748619874282</v>
      </c>
      <c r="L46" s="173">
        <v>8.7832260073197124E-2</v>
      </c>
      <c r="M46" s="173">
        <v>8.7030997184979011</v>
      </c>
      <c r="N46" s="173">
        <v>1.237727665891134</v>
      </c>
      <c r="O46" s="178">
        <v>1.6732540127976845E-2</v>
      </c>
      <c r="P46" s="173">
        <v>7.2086102611540012E-2</v>
      </c>
      <c r="Q46" s="173">
        <v>3.7632221625539995E-2</v>
      </c>
      <c r="R46" s="173">
        <v>0.14750226007574885</v>
      </c>
      <c r="S46" s="173">
        <v>0.16649288039459978</v>
      </c>
      <c r="T46" s="173">
        <v>0.42814739603399882</v>
      </c>
      <c r="U46" s="178">
        <v>1.6629399311215803E-2</v>
      </c>
      <c r="V46" s="173">
        <v>1.8626715444255484</v>
      </c>
      <c r="W46" s="173">
        <v>1.8600809930549522</v>
      </c>
      <c r="X46" s="173">
        <v>0.41844230277645206</v>
      </c>
      <c r="Y46" s="173">
        <v>0.57361080941003995</v>
      </c>
      <c r="Z46" s="173">
        <v>0.22003051942911003</v>
      </c>
      <c r="AA46" s="173">
        <v>0.17226585576420803</v>
      </c>
      <c r="AB46" s="174">
        <v>0.99205311218649195</v>
      </c>
      <c r="AC46" s="178">
        <v>6.1807906499499994E-3</v>
      </c>
      <c r="AD46" s="178">
        <v>1.5453978049217052</v>
      </c>
      <c r="AE46" s="274"/>
      <c r="AF46" s="64">
        <v>2479.9168100000002</v>
      </c>
      <c r="AG46" s="64">
        <v>9088.6789000000008</v>
      </c>
      <c r="AH46" s="64">
        <v>375.2208076</v>
      </c>
      <c r="AI46" s="64">
        <v>4.5606750000000008E-2</v>
      </c>
      <c r="AJ46" s="64" t="s">
        <v>430</v>
      </c>
      <c r="AK46" s="140" t="s">
        <v>430</v>
      </c>
      <c r="AL46" s="139" t="s">
        <v>49</v>
      </c>
      <c r="AM46" s="136"/>
    </row>
    <row r="47" spans="1:39" ht="26.25" customHeight="1" thickBot="1" x14ac:dyDescent="0.3">
      <c r="A47" s="53" t="s">
        <v>70</v>
      </c>
      <c r="B47" s="57" t="s">
        <v>117</v>
      </c>
      <c r="C47" s="59" t="s">
        <v>118</v>
      </c>
      <c r="D47" s="56"/>
      <c r="E47" s="170">
        <v>2.5744684362540002E-2</v>
      </c>
      <c r="F47" s="170">
        <v>6.8342605263659997E-2</v>
      </c>
      <c r="G47" s="170">
        <v>3.6173506200000002E-3</v>
      </c>
      <c r="H47" s="174">
        <v>1.4469402480000001E-4</v>
      </c>
      <c r="I47" s="174">
        <v>5.6792404734000001E-4</v>
      </c>
      <c r="J47" s="174">
        <v>5.6792404734000001E-4</v>
      </c>
      <c r="K47" s="174">
        <v>5.6792404734000001E-4</v>
      </c>
      <c r="L47" s="174">
        <v>2.8938804960000001E-4</v>
      </c>
      <c r="M47" s="170">
        <v>2.7866911624281601</v>
      </c>
      <c r="N47" s="173">
        <v>1.3565064825000002E-5</v>
      </c>
      <c r="O47" s="173">
        <v>3.6173506200000008E-5</v>
      </c>
      <c r="P47" s="170" t="s">
        <v>430</v>
      </c>
      <c r="Q47" s="170" t="s">
        <v>430</v>
      </c>
      <c r="R47" s="170" t="s">
        <v>430</v>
      </c>
      <c r="S47" s="170">
        <v>6.1494960540000006E-3</v>
      </c>
      <c r="T47" s="170">
        <v>2.5321454340000005E-4</v>
      </c>
      <c r="U47" s="174">
        <v>3.6173506200000008E-5</v>
      </c>
      <c r="V47" s="170">
        <v>3.6173506200000002E-3</v>
      </c>
      <c r="W47" s="170" t="s">
        <v>430</v>
      </c>
      <c r="X47" s="174">
        <v>1.4469402480000001E-4</v>
      </c>
      <c r="Y47" s="174">
        <v>1.4469402480000001E-4</v>
      </c>
      <c r="Z47" s="170" t="s">
        <v>430</v>
      </c>
      <c r="AA47" s="170" t="s">
        <v>430</v>
      </c>
      <c r="AB47" s="174">
        <v>2.8938804960000001E-4</v>
      </c>
      <c r="AC47" s="170" t="s">
        <v>430</v>
      </c>
      <c r="AD47" s="170" t="s">
        <v>430</v>
      </c>
      <c r="AE47" s="274"/>
      <c r="AF47" s="137">
        <v>3617.3506200000002</v>
      </c>
      <c r="AG47" s="64" t="s">
        <v>431</v>
      </c>
      <c r="AH47" s="64" t="s">
        <v>431</v>
      </c>
      <c r="AI47" s="64" t="s">
        <v>431</v>
      </c>
      <c r="AJ47" s="64" t="s">
        <v>430</v>
      </c>
      <c r="AK47" s="140" t="s">
        <v>430</v>
      </c>
      <c r="AL47" s="139" t="s">
        <v>49</v>
      </c>
      <c r="AM47" s="136"/>
    </row>
    <row r="48" spans="1:39" ht="26.25" customHeight="1" thickBot="1" x14ac:dyDescent="0.3">
      <c r="A48" s="53" t="s">
        <v>119</v>
      </c>
      <c r="B48" s="57" t="s">
        <v>120</v>
      </c>
      <c r="C48" s="59" t="s">
        <v>121</v>
      </c>
      <c r="D48" s="56"/>
      <c r="E48" s="180" t="s">
        <v>430</v>
      </c>
      <c r="F48" s="170">
        <v>63.304000000000002</v>
      </c>
      <c r="G48" s="180" t="s">
        <v>430</v>
      </c>
      <c r="H48" s="180" t="s">
        <v>430</v>
      </c>
      <c r="I48" s="170">
        <v>0.39565</v>
      </c>
      <c r="J48" s="170">
        <v>3.3234599999999999</v>
      </c>
      <c r="K48" s="170">
        <v>7.0425699999999996</v>
      </c>
      <c r="L48" s="180" t="s">
        <v>430</v>
      </c>
      <c r="M48" s="180" t="s">
        <v>430</v>
      </c>
      <c r="N48" s="180" t="s">
        <v>430</v>
      </c>
      <c r="O48" s="180" t="s">
        <v>430</v>
      </c>
      <c r="P48" s="180" t="s">
        <v>430</v>
      </c>
      <c r="Q48" s="180" t="s">
        <v>430</v>
      </c>
      <c r="R48" s="180" t="s">
        <v>430</v>
      </c>
      <c r="S48" s="180" t="s">
        <v>430</v>
      </c>
      <c r="T48" s="180" t="s">
        <v>430</v>
      </c>
      <c r="U48" s="180" t="s">
        <v>430</v>
      </c>
      <c r="V48" s="180" t="s">
        <v>430</v>
      </c>
      <c r="W48" s="180" t="s">
        <v>430</v>
      </c>
      <c r="X48" s="180" t="s">
        <v>430</v>
      </c>
      <c r="Y48" s="180" t="s">
        <v>430</v>
      </c>
      <c r="Z48" s="180" t="s">
        <v>430</v>
      </c>
      <c r="AA48" s="180" t="s">
        <v>430</v>
      </c>
      <c r="AB48" s="180" t="s">
        <v>430</v>
      </c>
      <c r="AC48" s="180" t="s">
        <v>430</v>
      </c>
      <c r="AD48" s="180" t="s">
        <v>430</v>
      </c>
      <c r="AE48" s="276"/>
      <c r="AF48" s="56" t="s">
        <v>430</v>
      </c>
      <c r="AG48" s="56" t="s">
        <v>430</v>
      </c>
      <c r="AH48" s="56" t="s">
        <v>430</v>
      </c>
      <c r="AI48" s="56" t="s">
        <v>430</v>
      </c>
      <c r="AJ48" s="56" t="s">
        <v>430</v>
      </c>
      <c r="AK48" s="56">
        <v>79.13</v>
      </c>
      <c r="AL48" s="139" t="s">
        <v>122</v>
      </c>
      <c r="AM48" s="136"/>
    </row>
    <row r="49" spans="1:39" ht="26.25" customHeight="1" thickBot="1" x14ac:dyDescent="0.3">
      <c r="A49" s="53" t="s">
        <v>119</v>
      </c>
      <c r="B49" s="57" t="s">
        <v>123</v>
      </c>
      <c r="C49" s="59" t="s">
        <v>124</v>
      </c>
      <c r="D49" s="56"/>
      <c r="E49" s="174">
        <v>2.3571000000000004E-3</v>
      </c>
      <c r="F49" s="174">
        <v>2.0166300000000002E-2</v>
      </c>
      <c r="G49" s="174">
        <v>2.0952000000000002E-3</v>
      </c>
      <c r="H49" s="174">
        <v>9.6903000000000006E-3</v>
      </c>
      <c r="I49" s="174">
        <v>0.17023500000000003</v>
      </c>
      <c r="J49" s="174">
        <v>0.38237400000000005</v>
      </c>
      <c r="K49" s="174">
        <v>0.90879300000000007</v>
      </c>
      <c r="L49" s="174">
        <v>8.3415150000000007E-2</v>
      </c>
      <c r="M49" s="174">
        <v>1.2047399999999999</v>
      </c>
      <c r="N49" s="174">
        <v>0.9952200000000001</v>
      </c>
      <c r="O49" s="174">
        <v>1.8333000000000002E-2</v>
      </c>
      <c r="P49" s="174">
        <v>3.1428000000000005E-2</v>
      </c>
      <c r="Q49" s="174">
        <v>3.4047000000000001E-2</v>
      </c>
      <c r="R49" s="174">
        <v>0.44523000000000007</v>
      </c>
      <c r="S49" s="174">
        <v>0.12571200000000002</v>
      </c>
      <c r="T49" s="174">
        <v>0.31428</v>
      </c>
      <c r="U49" s="174">
        <v>4.1904000000000004E-2</v>
      </c>
      <c r="V49" s="174">
        <v>0.57618000000000003</v>
      </c>
      <c r="W49" s="174">
        <v>7.8570000000000011</v>
      </c>
      <c r="X49" s="174">
        <v>0.41904000000000002</v>
      </c>
      <c r="Y49" s="174">
        <v>0.52380000000000004</v>
      </c>
      <c r="Z49" s="174">
        <v>0.26190000000000002</v>
      </c>
      <c r="AA49" s="174">
        <v>0.18333000000000002</v>
      </c>
      <c r="AB49" s="174">
        <v>0.94284000000000012</v>
      </c>
      <c r="AC49" s="170" t="s">
        <v>429</v>
      </c>
      <c r="AD49" s="170" t="s">
        <v>429</v>
      </c>
      <c r="AE49" s="276"/>
      <c r="AF49" s="56" t="s">
        <v>430</v>
      </c>
      <c r="AG49" s="56" t="s">
        <v>430</v>
      </c>
      <c r="AH49" s="56" t="s">
        <v>430</v>
      </c>
      <c r="AI49" s="56" t="s">
        <v>430</v>
      </c>
      <c r="AJ49" s="56" t="s">
        <v>430</v>
      </c>
      <c r="AK49" s="56">
        <v>2.6190000000000002</v>
      </c>
      <c r="AL49" s="139" t="s">
        <v>125</v>
      </c>
      <c r="AM49" s="136"/>
    </row>
    <row r="50" spans="1:39" ht="26.25" customHeight="1" thickBot="1" x14ac:dyDescent="0.3">
      <c r="A50" s="53" t="s">
        <v>119</v>
      </c>
      <c r="B50" s="57" t="s">
        <v>126</v>
      </c>
      <c r="C50" s="59" t="s">
        <v>127</v>
      </c>
      <c r="D50" s="56"/>
      <c r="E50" s="170" t="s">
        <v>429</v>
      </c>
      <c r="F50" s="170" t="s">
        <v>429</v>
      </c>
      <c r="G50" s="170" t="s">
        <v>429</v>
      </c>
      <c r="H50" s="170" t="s">
        <v>429</v>
      </c>
      <c r="I50" s="170" t="s">
        <v>429</v>
      </c>
      <c r="J50" s="170" t="s">
        <v>429</v>
      </c>
      <c r="K50" s="170" t="s">
        <v>429</v>
      </c>
      <c r="L50" s="170" t="s">
        <v>429</v>
      </c>
      <c r="M50" s="170" t="s">
        <v>429</v>
      </c>
      <c r="N50" s="170" t="s">
        <v>429</v>
      </c>
      <c r="O50" s="170" t="s">
        <v>429</v>
      </c>
      <c r="P50" s="170" t="s">
        <v>429</v>
      </c>
      <c r="Q50" s="170" t="s">
        <v>429</v>
      </c>
      <c r="R50" s="170" t="s">
        <v>429</v>
      </c>
      <c r="S50" s="170" t="s">
        <v>429</v>
      </c>
      <c r="T50" s="170" t="s">
        <v>429</v>
      </c>
      <c r="U50" s="170" t="s">
        <v>429</v>
      </c>
      <c r="V50" s="170" t="s">
        <v>429</v>
      </c>
      <c r="W50" s="170" t="s">
        <v>429</v>
      </c>
      <c r="X50" s="170" t="s">
        <v>429</v>
      </c>
      <c r="Y50" s="170" t="s">
        <v>429</v>
      </c>
      <c r="Z50" s="170" t="s">
        <v>429</v>
      </c>
      <c r="AA50" s="170" t="s">
        <v>429</v>
      </c>
      <c r="AB50" s="170" t="s">
        <v>429</v>
      </c>
      <c r="AC50" s="170" t="s">
        <v>429</v>
      </c>
      <c r="AD50" s="170" t="s">
        <v>429</v>
      </c>
      <c r="AE50" s="276"/>
      <c r="AF50" s="56" t="s">
        <v>430</v>
      </c>
      <c r="AG50" s="56" t="s">
        <v>430</v>
      </c>
      <c r="AH50" s="56" t="s">
        <v>430</v>
      </c>
      <c r="AI50" s="56" t="s">
        <v>430</v>
      </c>
      <c r="AJ50" s="56" t="s">
        <v>430</v>
      </c>
      <c r="AK50" s="56" t="s">
        <v>430</v>
      </c>
      <c r="AL50" s="139" t="s">
        <v>438</v>
      </c>
      <c r="AM50" s="136"/>
    </row>
    <row r="51" spans="1:39" ht="26.25" customHeight="1" thickBot="1" x14ac:dyDescent="0.3">
      <c r="A51" s="53" t="s">
        <v>119</v>
      </c>
      <c r="B51" s="57" t="s">
        <v>128</v>
      </c>
      <c r="C51" s="59" t="s">
        <v>129</v>
      </c>
      <c r="D51" s="56"/>
      <c r="E51" s="180" t="s">
        <v>430</v>
      </c>
      <c r="F51" s="170">
        <v>8.0180000000000007</v>
      </c>
      <c r="G51" s="170" t="s">
        <v>429</v>
      </c>
      <c r="H51" s="180" t="s">
        <v>430</v>
      </c>
      <c r="I51" s="180" t="s">
        <v>430</v>
      </c>
      <c r="J51" s="180" t="s">
        <v>430</v>
      </c>
      <c r="K51" s="180" t="s">
        <v>430</v>
      </c>
      <c r="L51" s="180" t="s">
        <v>430</v>
      </c>
      <c r="M51" s="180" t="s">
        <v>430</v>
      </c>
      <c r="N51" s="180" t="s">
        <v>430</v>
      </c>
      <c r="O51" s="180" t="s">
        <v>430</v>
      </c>
      <c r="P51" s="180" t="s">
        <v>430</v>
      </c>
      <c r="Q51" s="180" t="s">
        <v>430</v>
      </c>
      <c r="R51" s="180" t="s">
        <v>430</v>
      </c>
      <c r="S51" s="180" t="s">
        <v>430</v>
      </c>
      <c r="T51" s="180" t="s">
        <v>430</v>
      </c>
      <c r="U51" s="180" t="s">
        <v>430</v>
      </c>
      <c r="V51" s="180" t="s">
        <v>430</v>
      </c>
      <c r="W51" s="170" t="s">
        <v>429</v>
      </c>
      <c r="X51" s="180" t="s">
        <v>430</v>
      </c>
      <c r="Y51" s="180" t="s">
        <v>430</v>
      </c>
      <c r="Z51" s="180" t="s">
        <v>430</v>
      </c>
      <c r="AA51" s="180" t="s">
        <v>430</v>
      </c>
      <c r="AB51" s="180" t="s">
        <v>430</v>
      </c>
      <c r="AC51" s="180" t="s">
        <v>430</v>
      </c>
      <c r="AD51" s="180" t="s">
        <v>430</v>
      </c>
      <c r="AE51" s="276"/>
      <c r="AF51" s="64" t="s">
        <v>430</v>
      </c>
      <c r="AG51" s="64" t="s">
        <v>430</v>
      </c>
      <c r="AH51" s="64" t="s">
        <v>430</v>
      </c>
      <c r="AI51" s="64" t="s">
        <v>430</v>
      </c>
      <c r="AJ51" s="64" t="s">
        <v>430</v>
      </c>
      <c r="AK51" s="140">
        <v>40.090000000000003</v>
      </c>
      <c r="AL51" s="139" t="s">
        <v>130</v>
      </c>
      <c r="AM51" s="136"/>
    </row>
    <row r="52" spans="1:39" ht="26.25" customHeight="1" thickBot="1" x14ac:dyDescent="0.3">
      <c r="A52" s="53" t="s">
        <v>119</v>
      </c>
      <c r="B52" s="57" t="s">
        <v>131</v>
      </c>
      <c r="C52" s="59" t="s">
        <v>379</v>
      </c>
      <c r="D52" s="56"/>
      <c r="E52" s="180">
        <v>1.68936</v>
      </c>
      <c r="F52" s="180">
        <v>1.4077999999999999</v>
      </c>
      <c r="G52" s="180">
        <v>4.3641800000000002</v>
      </c>
      <c r="H52" s="180">
        <v>7.7429000000000005E-3</v>
      </c>
      <c r="I52" s="180">
        <v>3.0267699999999998E-2</v>
      </c>
      <c r="J52" s="180">
        <v>6.9686100000000001E-2</v>
      </c>
      <c r="K52" s="180">
        <v>0.112624</v>
      </c>
      <c r="L52" s="180" t="s">
        <v>430</v>
      </c>
      <c r="M52" s="180">
        <v>0.63350999999999991</v>
      </c>
      <c r="N52" s="180">
        <v>3.5898900000000004E-2</v>
      </c>
      <c r="O52" s="180">
        <v>3.5898900000000004E-2</v>
      </c>
      <c r="P52" s="180">
        <v>3.5898900000000004E-2</v>
      </c>
      <c r="Q52" s="180">
        <v>3.5898900000000004E-2</v>
      </c>
      <c r="R52" s="180">
        <v>3.5898900000000004E-2</v>
      </c>
      <c r="S52" s="180">
        <v>3.5898900000000004E-2</v>
      </c>
      <c r="T52" s="180">
        <v>3.5898900000000004E-2</v>
      </c>
      <c r="U52" s="180">
        <v>3.5898900000000004E-2</v>
      </c>
      <c r="V52" s="180">
        <v>3.5898900000000004E-2</v>
      </c>
      <c r="W52" s="180">
        <v>4.01223E-2</v>
      </c>
      <c r="X52" s="180" t="s">
        <v>430</v>
      </c>
      <c r="Y52" s="180" t="s">
        <v>430</v>
      </c>
      <c r="Z52" s="180" t="s">
        <v>430</v>
      </c>
      <c r="AA52" s="180" t="s">
        <v>430</v>
      </c>
      <c r="AB52" s="180" t="s">
        <v>430</v>
      </c>
      <c r="AC52" s="180" t="s">
        <v>430</v>
      </c>
      <c r="AD52" s="180" t="s">
        <v>430</v>
      </c>
      <c r="AE52" s="276"/>
      <c r="AF52" s="64" t="s">
        <v>430</v>
      </c>
      <c r="AG52" s="64" t="s">
        <v>430</v>
      </c>
      <c r="AH52" s="64" t="s">
        <v>430</v>
      </c>
      <c r="AI52" s="64" t="s">
        <v>430</v>
      </c>
      <c r="AJ52" s="64" t="s">
        <v>430</v>
      </c>
      <c r="AK52" s="140">
        <v>7.0389999999999997</v>
      </c>
      <c r="AL52" s="139" t="s">
        <v>132</v>
      </c>
      <c r="AM52" s="136"/>
    </row>
    <row r="53" spans="1:39" ht="26.25" customHeight="1" thickBot="1" x14ac:dyDescent="0.3">
      <c r="A53" s="53" t="s">
        <v>119</v>
      </c>
      <c r="B53" s="57" t="s">
        <v>133</v>
      </c>
      <c r="C53" s="59" t="s">
        <v>134</v>
      </c>
      <c r="D53" s="56"/>
      <c r="E53" s="180" t="s">
        <v>430</v>
      </c>
      <c r="F53" s="180">
        <v>53.347999999999999</v>
      </c>
      <c r="G53" s="170" t="s">
        <v>429</v>
      </c>
      <c r="H53" s="180" t="s">
        <v>430</v>
      </c>
      <c r="I53" s="180" t="s">
        <v>430</v>
      </c>
      <c r="J53" s="180" t="s">
        <v>430</v>
      </c>
      <c r="K53" s="180" t="s">
        <v>430</v>
      </c>
      <c r="L53" s="180" t="s">
        <v>430</v>
      </c>
      <c r="M53" s="180" t="s">
        <v>430</v>
      </c>
      <c r="N53" s="180" t="s">
        <v>430</v>
      </c>
      <c r="O53" s="180" t="s">
        <v>430</v>
      </c>
      <c r="P53" s="180" t="s">
        <v>430</v>
      </c>
      <c r="Q53" s="180" t="s">
        <v>430</v>
      </c>
      <c r="R53" s="180" t="s">
        <v>430</v>
      </c>
      <c r="S53" s="180" t="s">
        <v>430</v>
      </c>
      <c r="T53" s="180" t="s">
        <v>430</v>
      </c>
      <c r="U53" s="180" t="s">
        <v>430</v>
      </c>
      <c r="V53" s="180" t="s">
        <v>430</v>
      </c>
      <c r="W53" s="170" t="s">
        <v>429</v>
      </c>
      <c r="X53" s="180" t="s">
        <v>430</v>
      </c>
      <c r="Y53" s="180" t="s">
        <v>430</v>
      </c>
      <c r="Z53" s="180" t="s">
        <v>430</v>
      </c>
      <c r="AA53" s="180" t="s">
        <v>430</v>
      </c>
      <c r="AB53" s="180" t="s">
        <v>430</v>
      </c>
      <c r="AC53" s="180" t="s">
        <v>430</v>
      </c>
      <c r="AD53" s="180" t="s">
        <v>430</v>
      </c>
      <c r="AE53" s="276"/>
      <c r="AF53" s="64" t="s">
        <v>430</v>
      </c>
      <c r="AG53" s="64" t="s">
        <v>430</v>
      </c>
      <c r="AH53" s="64" t="s">
        <v>430</v>
      </c>
      <c r="AI53" s="64" t="s">
        <v>430</v>
      </c>
      <c r="AJ53" s="64" t="s">
        <v>430</v>
      </c>
      <c r="AK53" s="140">
        <v>26.673999999999999</v>
      </c>
      <c r="AL53" s="139" t="s">
        <v>135</v>
      </c>
      <c r="AM53" s="136"/>
    </row>
    <row r="54" spans="1:39" ht="37.5" customHeight="1" thickBot="1" x14ac:dyDescent="0.3">
      <c r="A54" s="53" t="s">
        <v>119</v>
      </c>
      <c r="B54" s="57" t="s">
        <v>136</v>
      </c>
      <c r="C54" s="59" t="s">
        <v>137</v>
      </c>
      <c r="D54" s="56"/>
      <c r="E54" s="180" t="s">
        <v>430</v>
      </c>
      <c r="F54" s="170">
        <v>4.2965547840000007E-2</v>
      </c>
      <c r="G54" s="170" t="s">
        <v>429</v>
      </c>
      <c r="H54" s="180" t="s">
        <v>430</v>
      </c>
      <c r="I54" s="180" t="s">
        <v>430</v>
      </c>
      <c r="J54" s="180" t="s">
        <v>430</v>
      </c>
      <c r="K54" s="180" t="s">
        <v>430</v>
      </c>
      <c r="L54" s="180" t="s">
        <v>430</v>
      </c>
      <c r="M54" s="180" t="s">
        <v>430</v>
      </c>
      <c r="N54" s="180" t="s">
        <v>430</v>
      </c>
      <c r="O54" s="180" t="s">
        <v>430</v>
      </c>
      <c r="P54" s="180" t="s">
        <v>430</v>
      </c>
      <c r="Q54" s="180" t="s">
        <v>430</v>
      </c>
      <c r="R54" s="180" t="s">
        <v>430</v>
      </c>
      <c r="S54" s="180" t="s">
        <v>430</v>
      </c>
      <c r="T54" s="180" t="s">
        <v>430</v>
      </c>
      <c r="U54" s="180" t="s">
        <v>430</v>
      </c>
      <c r="V54" s="180" t="s">
        <v>430</v>
      </c>
      <c r="W54" s="170" t="s">
        <v>429</v>
      </c>
      <c r="X54" s="180" t="s">
        <v>430</v>
      </c>
      <c r="Y54" s="180" t="s">
        <v>430</v>
      </c>
      <c r="Z54" s="180" t="s">
        <v>430</v>
      </c>
      <c r="AA54" s="180" t="s">
        <v>430</v>
      </c>
      <c r="AB54" s="180" t="s">
        <v>430</v>
      </c>
      <c r="AC54" s="180" t="s">
        <v>430</v>
      </c>
      <c r="AD54" s="180" t="s">
        <v>430</v>
      </c>
      <c r="AE54" s="276"/>
      <c r="AF54" s="64" t="s">
        <v>430</v>
      </c>
      <c r="AG54" s="64" t="s">
        <v>430</v>
      </c>
      <c r="AH54" s="64" t="s">
        <v>430</v>
      </c>
      <c r="AI54" s="64" t="s">
        <v>430</v>
      </c>
      <c r="AJ54" s="64">
        <v>11609.8</v>
      </c>
      <c r="AK54" s="140">
        <v>429655.47840000002</v>
      </c>
      <c r="AL54" s="139" t="s">
        <v>439</v>
      </c>
      <c r="AM54" s="136"/>
    </row>
    <row r="55" spans="1:39" ht="26.25" customHeight="1" thickBot="1" x14ac:dyDescent="0.3">
      <c r="A55" s="53" t="s">
        <v>119</v>
      </c>
      <c r="B55" s="57" t="s">
        <v>138</v>
      </c>
      <c r="C55" s="59" t="s">
        <v>139</v>
      </c>
      <c r="D55" s="56"/>
      <c r="E55" s="56" t="s">
        <v>430</v>
      </c>
      <c r="F55" s="56" t="s">
        <v>430</v>
      </c>
      <c r="G55" s="56" t="s">
        <v>430</v>
      </c>
      <c r="H55" s="56" t="s">
        <v>430</v>
      </c>
      <c r="I55" s="56" t="s">
        <v>430</v>
      </c>
      <c r="J55" s="56" t="s">
        <v>430</v>
      </c>
      <c r="K55" s="56" t="s">
        <v>430</v>
      </c>
      <c r="L55" s="56" t="s">
        <v>430</v>
      </c>
      <c r="M55" s="56" t="s">
        <v>430</v>
      </c>
      <c r="N55" s="56" t="s">
        <v>430</v>
      </c>
      <c r="O55" s="56" t="s">
        <v>430</v>
      </c>
      <c r="P55" s="56" t="s">
        <v>430</v>
      </c>
      <c r="Q55" s="56" t="s">
        <v>430</v>
      </c>
      <c r="R55" s="56" t="s">
        <v>430</v>
      </c>
      <c r="S55" s="56" t="s">
        <v>430</v>
      </c>
      <c r="T55" s="56" t="s">
        <v>430</v>
      </c>
      <c r="U55" s="56" t="s">
        <v>430</v>
      </c>
      <c r="V55" s="56" t="s">
        <v>430</v>
      </c>
      <c r="W55" s="56" t="s">
        <v>430</v>
      </c>
      <c r="X55" s="56" t="s">
        <v>430</v>
      </c>
      <c r="Y55" s="56" t="s">
        <v>430</v>
      </c>
      <c r="Z55" s="56" t="s">
        <v>430</v>
      </c>
      <c r="AA55" s="56" t="s">
        <v>430</v>
      </c>
      <c r="AB55" s="56" t="s">
        <v>430</v>
      </c>
      <c r="AC55" s="56" t="s">
        <v>430</v>
      </c>
      <c r="AD55" s="56" t="s">
        <v>430</v>
      </c>
      <c r="AE55" s="276"/>
      <c r="AF55" s="64" t="s">
        <v>430</v>
      </c>
      <c r="AG55" s="64" t="s">
        <v>430</v>
      </c>
      <c r="AH55" s="64" t="s">
        <v>430</v>
      </c>
      <c r="AI55" s="64" t="s">
        <v>430</v>
      </c>
      <c r="AJ55" s="64" t="s">
        <v>430</v>
      </c>
      <c r="AK55" s="140" t="s">
        <v>430</v>
      </c>
      <c r="AL55" s="139" t="s">
        <v>140</v>
      </c>
      <c r="AM55" s="136"/>
    </row>
    <row r="56" spans="1:39" ht="26.25" customHeight="1" thickBot="1" x14ac:dyDescent="0.3">
      <c r="A56" s="57" t="s">
        <v>119</v>
      </c>
      <c r="B56" s="57" t="s">
        <v>141</v>
      </c>
      <c r="C56" s="59" t="s">
        <v>388</v>
      </c>
      <c r="D56" s="56"/>
      <c r="E56" s="56" t="s">
        <v>430</v>
      </c>
      <c r="F56" s="56" t="s">
        <v>430</v>
      </c>
      <c r="G56" s="56" t="s">
        <v>430</v>
      </c>
      <c r="H56" s="56" t="s">
        <v>430</v>
      </c>
      <c r="I56" s="56" t="s">
        <v>430</v>
      </c>
      <c r="J56" s="56" t="s">
        <v>430</v>
      </c>
      <c r="K56" s="56" t="s">
        <v>430</v>
      </c>
      <c r="L56" s="56" t="s">
        <v>430</v>
      </c>
      <c r="M56" s="56" t="s">
        <v>430</v>
      </c>
      <c r="N56" s="56" t="s">
        <v>430</v>
      </c>
      <c r="O56" s="56" t="s">
        <v>430</v>
      </c>
      <c r="P56" s="56" t="s">
        <v>430</v>
      </c>
      <c r="Q56" s="56" t="s">
        <v>430</v>
      </c>
      <c r="R56" s="56" t="s">
        <v>430</v>
      </c>
      <c r="S56" s="56" t="s">
        <v>430</v>
      </c>
      <c r="T56" s="56" t="s">
        <v>430</v>
      </c>
      <c r="U56" s="56" t="s">
        <v>430</v>
      </c>
      <c r="V56" s="56" t="s">
        <v>430</v>
      </c>
      <c r="W56" s="56" t="s">
        <v>430</v>
      </c>
      <c r="X56" s="56" t="s">
        <v>430</v>
      </c>
      <c r="Y56" s="56" t="s">
        <v>430</v>
      </c>
      <c r="Z56" s="56" t="s">
        <v>430</v>
      </c>
      <c r="AA56" s="56" t="s">
        <v>430</v>
      </c>
      <c r="AB56" s="56" t="s">
        <v>430</v>
      </c>
      <c r="AC56" s="56" t="s">
        <v>430</v>
      </c>
      <c r="AD56" s="56" t="s">
        <v>430</v>
      </c>
      <c r="AE56" s="276"/>
      <c r="AF56" s="64" t="s">
        <v>430</v>
      </c>
      <c r="AG56" s="64" t="s">
        <v>430</v>
      </c>
      <c r="AH56" s="64" t="s">
        <v>430</v>
      </c>
      <c r="AI56" s="64" t="s">
        <v>430</v>
      </c>
      <c r="AJ56" s="64" t="s">
        <v>430</v>
      </c>
      <c r="AK56" s="197" t="s">
        <v>434</v>
      </c>
      <c r="AL56" s="200" t="s">
        <v>399</v>
      </c>
      <c r="AM56" s="136"/>
    </row>
    <row r="57" spans="1:39" ht="26.25" customHeight="1" thickBot="1" x14ac:dyDescent="0.3">
      <c r="A57" s="53" t="s">
        <v>53</v>
      </c>
      <c r="B57" s="57" t="s">
        <v>143</v>
      </c>
      <c r="C57" s="59" t="s">
        <v>144</v>
      </c>
      <c r="D57" s="56"/>
      <c r="E57" s="172" t="s">
        <v>429</v>
      </c>
      <c r="F57" s="172" t="s">
        <v>429</v>
      </c>
      <c r="G57" s="172" t="s">
        <v>429</v>
      </c>
      <c r="H57" s="172" t="s">
        <v>429</v>
      </c>
      <c r="I57" s="170">
        <v>0.26379599999999997</v>
      </c>
      <c r="J57" s="170">
        <v>0.4748328</v>
      </c>
      <c r="K57" s="170">
        <v>0.52759199999999995</v>
      </c>
      <c r="L57" s="170">
        <v>7.9138799999999981E-3</v>
      </c>
      <c r="M57" s="172" t="s">
        <v>429</v>
      </c>
      <c r="N57" s="172" t="s">
        <v>429</v>
      </c>
      <c r="O57" s="172" t="s">
        <v>429</v>
      </c>
      <c r="P57" s="172" t="s">
        <v>429</v>
      </c>
      <c r="Q57" s="172" t="s">
        <v>429</v>
      </c>
      <c r="R57" s="172" t="s">
        <v>429</v>
      </c>
      <c r="S57" s="172" t="s">
        <v>429</v>
      </c>
      <c r="T57" s="172" t="s">
        <v>429</v>
      </c>
      <c r="U57" s="172" t="s">
        <v>429</v>
      </c>
      <c r="V57" s="172" t="s">
        <v>429</v>
      </c>
      <c r="W57" s="172" t="s">
        <v>429</v>
      </c>
      <c r="X57" s="172" t="s">
        <v>429</v>
      </c>
      <c r="Y57" s="172" t="s">
        <v>429</v>
      </c>
      <c r="Z57" s="172" t="s">
        <v>429</v>
      </c>
      <c r="AA57" s="172" t="s">
        <v>429</v>
      </c>
      <c r="AB57" s="172" t="s">
        <v>429</v>
      </c>
      <c r="AC57" s="172" t="s">
        <v>429</v>
      </c>
      <c r="AD57" s="172" t="s">
        <v>430</v>
      </c>
      <c r="AE57" s="274"/>
      <c r="AF57" s="64" t="s">
        <v>430</v>
      </c>
      <c r="AG57" s="64" t="s">
        <v>430</v>
      </c>
      <c r="AH57" s="64" t="s">
        <v>430</v>
      </c>
      <c r="AI57" s="64" t="s">
        <v>430</v>
      </c>
      <c r="AJ57" s="64" t="s">
        <v>430</v>
      </c>
      <c r="AK57" s="140">
        <v>2029.2</v>
      </c>
      <c r="AL57" s="138" t="s">
        <v>1058</v>
      </c>
      <c r="AM57" s="136"/>
    </row>
    <row r="58" spans="1:39" ht="26.25" customHeight="1" thickBot="1" x14ac:dyDescent="0.3">
      <c r="A58" s="53" t="s">
        <v>53</v>
      </c>
      <c r="B58" s="57" t="s">
        <v>145</v>
      </c>
      <c r="C58" s="59" t="s">
        <v>146</v>
      </c>
      <c r="D58" s="56"/>
      <c r="E58" s="172" t="s">
        <v>429</v>
      </c>
      <c r="F58" s="172" t="s">
        <v>429</v>
      </c>
      <c r="G58" s="172" t="s">
        <v>429</v>
      </c>
      <c r="H58" s="171" t="s">
        <v>430</v>
      </c>
      <c r="I58" s="170">
        <v>0.48250999999999994</v>
      </c>
      <c r="J58" s="170">
        <v>2.41255</v>
      </c>
      <c r="K58" s="170">
        <v>6.2037000000000004</v>
      </c>
      <c r="L58" s="173">
        <v>2.2195459999999998E-3</v>
      </c>
      <c r="M58" s="172" t="s">
        <v>429</v>
      </c>
      <c r="N58" s="172" t="s">
        <v>429</v>
      </c>
      <c r="O58" s="172" t="s">
        <v>429</v>
      </c>
      <c r="P58" s="172" t="s">
        <v>429</v>
      </c>
      <c r="Q58" s="172" t="s">
        <v>430</v>
      </c>
      <c r="R58" s="172" t="s">
        <v>430</v>
      </c>
      <c r="S58" s="172" t="s">
        <v>430</v>
      </c>
      <c r="T58" s="172" t="s">
        <v>430</v>
      </c>
      <c r="U58" s="172" t="s">
        <v>430</v>
      </c>
      <c r="V58" s="172" t="s">
        <v>430</v>
      </c>
      <c r="W58" s="172" t="s">
        <v>430</v>
      </c>
      <c r="X58" s="172" t="s">
        <v>430</v>
      </c>
      <c r="Y58" s="172" t="s">
        <v>430</v>
      </c>
      <c r="Z58" s="172" t="s">
        <v>430</v>
      </c>
      <c r="AA58" s="172" t="s">
        <v>430</v>
      </c>
      <c r="AB58" s="172" t="s">
        <v>430</v>
      </c>
      <c r="AC58" s="172" t="s">
        <v>430</v>
      </c>
      <c r="AD58" s="172" t="s">
        <v>430</v>
      </c>
      <c r="AE58" s="274"/>
      <c r="AF58" s="64" t="s">
        <v>430</v>
      </c>
      <c r="AG58" s="64" t="s">
        <v>430</v>
      </c>
      <c r="AH58" s="64" t="s">
        <v>430</v>
      </c>
      <c r="AI58" s="64" t="s">
        <v>430</v>
      </c>
      <c r="AJ58" s="64" t="s">
        <v>430</v>
      </c>
      <c r="AK58" s="140">
        <v>689.3</v>
      </c>
      <c r="AL58" s="138" t="s">
        <v>1059</v>
      </c>
      <c r="AM58" s="136"/>
    </row>
    <row r="59" spans="1:39" ht="26.25" customHeight="1" thickBot="1" x14ac:dyDescent="0.3">
      <c r="A59" s="53" t="s">
        <v>53</v>
      </c>
      <c r="B59" s="60" t="s">
        <v>147</v>
      </c>
      <c r="C59" s="59" t="s">
        <v>389</v>
      </c>
      <c r="D59" s="56"/>
      <c r="E59" s="172" t="s">
        <v>429</v>
      </c>
      <c r="F59" s="172" t="s">
        <v>429</v>
      </c>
      <c r="G59" s="172" t="s">
        <v>429</v>
      </c>
      <c r="H59" s="172" t="s">
        <v>429</v>
      </c>
      <c r="I59" s="174">
        <v>1.5515519999999998E-2</v>
      </c>
      <c r="J59" s="174">
        <v>1.7454959999999999E-2</v>
      </c>
      <c r="K59" s="174">
        <v>1.9394399999999999E-2</v>
      </c>
      <c r="L59" s="178">
        <v>9.6196223999999984E-6</v>
      </c>
      <c r="M59" s="172" t="s">
        <v>429</v>
      </c>
      <c r="N59" s="174">
        <v>0.10990159999999999</v>
      </c>
      <c r="O59" s="174">
        <v>8.4042400000000003E-3</v>
      </c>
      <c r="P59" s="173">
        <v>1.9394400000000001E-4</v>
      </c>
      <c r="Q59" s="174">
        <v>1.228312E-2</v>
      </c>
      <c r="R59" s="174">
        <v>1.486904E-2</v>
      </c>
      <c r="S59" s="174">
        <v>4.5253600000000002E-4</v>
      </c>
      <c r="T59" s="174">
        <v>3.1677520000000001E-2</v>
      </c>
      <c r="U59" s="174">
        <v>5.1718400000000005E-2</v>
      </c>
      <c r="V59" s="174">
        <v>2.3919759999999998E-2</v>
      </c>
      <c r="W59" s="172" t="s">
        <v>429</v>
      </c>
      <c r="X59" s="172" t="s">
        <v>429</v>
      </c>
      <c r="Y59" s="172" t="s">
        <v>429</v>
      </c>
      <c r="Z59" s="172" t="s">
        <v>429</v>
      </c>
      <c r="AA59" s="172" t="s">
        <v>429</v>
      </c>
      <c r="AB59" s="172" t="s">
        <v>429</v>
      </c>
      <c r="AC59" s="172" t="s">
        <v>429</v>
      </c>
      <c r="AD59" s="172" t="s">
        <v>430</v>
      </c>
      <c r="AE59" s="274"/>
      <c r="AF59" s="64" t="s">
        <v>430</v>
      </c>
      <c r="AG59" s="64" t="s">
        <v>430</v>
      </c>
      <c r="AH59" s="64" t="s">
        <v>430</v>
      </c>
      <c r="AI59" s="64" t="s">
        <v>430</v>
      </c>
      <c r="AJ59" s="64" t="s">
        <v>430</v>
      </c>
      <c r="AK59" s="140">
        <v>64.647999999999996</v>
      </c>
      <c r="AL59" s="138" t="s">
        <v>1060</v>
      </c>
      <c r="AM59" s="136"/>
    </row>
    <row r="60" spans="1:39" ht="26.25" customHeight="1" thickBot="1" x14ac:dyDescent="0.3">
      <c r="A60" s="53" t="s">
        <v>53</v>
      </c>
      <c r="B60" s="60" t="s">
        <v>148</v>
      </c>
      <c r="C60" s="59" t="s">
        <v>149</v>
      </c>
      <c r="D60" s="266"/>
      <c r="E60" s="172" t="s">
        <v>430</v>
      </c>
      <c r="F60" s="172" t="s">
        <v>430</v>
      </c>
      <c r="G60" s="172" t="s">
        <v>430</v>
      </c>
      <c r="H60" s="172" t="s">
        <v>430</v>
      </c>
      <c r="I60" s="174">
        <v>0.49436000000000002</v>
      </c>
      <c r="J60" s="174">
        <v>4.9436</v>
      </c>
      <c r="K60" s="174">
        <v>10.38156</v>
      </c>
      <c r="L60" s="172" t="s">
        <v>430</v>
      </c>
      <c r="M60" s="172" t="s">
        <v>430</v>
      </c>
      <c r="N60" s="172" t="s">
        <v>430</v>
      </c>
      <c r="O60" s="172" t="s">
        <v>430</v>
      </c>
      <c r="P60" s="172" t="s">
        <v>430</v>
      </c>
      <c r="Q60" s="172" t="s">
        <v>430</v>
      </c>
      <c r="R60" s="172" t="s">
        <v>430</v>
      </c>
      <c r="S60" s="172" t="s">
        <v>430</v>
      </c>
      <c r="T60" s="172" t="s">
        <v>430</v>
      </c>
      <c r="U60" s="172" t="s">
        <v>430</v>
      </c>
      <c r="V60" s="172" t="s">
        <v>430</v>
      </c>
      <c r="W60" s="172" t="s">
        <v>430</v>
      </c>
      <c r="X60" s="172" t="s">
        <v>430</v>
      </c>
      <c r="Y60" s="172" t="s">
        <v>430</v>
      </c>
      <c r="Z60" s="172" t="s">
        <v>430</v>
      </c>
      <c r="AA60" s="172" t="s">
        <v>430</v>
      </c>
      <c r="AB60" s="172" t="s">
        <v>430</v>
      </c>
      <c r="AC60" s="172" t="s">
        <v>430</v>
      </c>
      <c r="AD60" s="172" t="s">
        <v>430</v>
      </c>
      <c r="AE60" s="274"/>
      <c r="AF60" s="64" t="s">
        <v>430</v>
      </c>
      <c r="AG60" s="64" t="s">
        <v>430</v>
      </c>
      <c r="AH60" s="64" t="s">
        <v>430</v>
      </c>
      <c r="AI60" s="64" t="s">
        <v>430</v>
      </c>
      <c r="AJ60" s="64" t="s">
        <v>430</v>
      </c>
      <c r="AK60" s="140">
        <v>98872</v>
      </c>
      <c r="AL60" s="138" t="s">
        <v>567</v>
      </c>
      <c r="AM60" s="136"/>
    </row>
    <row r="61" spans="1:39" ht="26.25" customHeight="1" thickBot="1" x14ac:dyDescent="0.3">
      <c r="A61" s="53" t="s">
        <v>53</v>
      </c>
      <c r="B61" s="60" t="s">
        <v>150</v>
      </c>
      <c r="C61" s="59" t="s">
        <v>151</v>
      </c>
      <c r="D61" s="56"/>
      <c r="E61" s="172" t="s">
        <v>430</v>
      </c>
      <c r="F61" s="172" t="s">
        <v>430</v>
      </c>
      <c r="G61" s="172" t="s">
        <v>430</v>
      </c>
      <c r="H61" s="172" t="s">
        <v>430</v>
      </c>
      <c r="I61" s="170" t="s">
        <v>429</v>
      </c>
      <c r="J61" s="170" t="s">
        <v>429</v>
      </c>
      <c r="K61" s="170" t="s">
        <v>429</v>
      </c>
      <c r="L61" s="172" t="s">
        <v>430</v>
      </c>
      <c r="M61" s="172" t="s">
        <v>430</v>
      </c>
      <c r="N61" s="172" t="s">
        <v>430</v>
      </c>
      <c r="O61" s="172" t="s">
        <v>430</v>
      </c>
      <c r="P61" s="172" t="s">
        <v>430</v>
      </c>
      <c r="Q61" s="172" t="s">
        <v>430</v>
      </c>
      <c r="R61" s="172" t="s">
        <v>430</v>
      </c>
      <c r="S61" s="172" t="s">
        <v>430</v>
      </c>
      <c r="T61" s="172" t="s">
        <v>430</v>
      </c>
      <c r="U61" s="172" t="s">
        <v>430</v>
      </c>
      <c r="V61" s="172" t="s">
        <v>430</v>
      </c>
      <c r="W61" s="172" t="s">
        <v>430</v>
      </c>
      <c r="X61" s="172" t="s">
        <v>430</v>
      </c>
      <c r="Y61" s="172" t="s">
        <v>430</v>
      </c>
      <c r="Z61" s="172" t="s">
        <v>430</v>
      </c>
      <c r="AA61" s="172" t="s">
        <v>430</v>
      </c>
      <c r="AB61" s="172" t="s">
        <v>430</v>
      </c>
      <c r="AC61" s="172" t="s">
        <v>430</v>
      </c>
      <c r="AD61" s="172" t="s">
        <v>430</v>
      </c>
      <c r="AE61" s="274"/>
      <c r="AF61" s="64" t="s">
        <v>430</v>
      </c>
      <c r="AG61" s="64" t="s">
        <v>430</v>
      </c>
      <c r="AH61" s="64" t="s">
        <v>430</v>
      </c>
      <c r="AI61" s="64" t="s">
        <v>430</v>
      </c>
      <c r="AJ61" s="64" t="s">
        <v>430</v>
      </c>
      <c r="AK61" s="140" t="s">
        <v>429</v>
      </c>
      <c r="AL61" s="138" t="s">
        <v>568</v>
      </c>
      <c r="AM61" s="136"/>
    </row>
    <row r="62" spans="1:39" ht="26.25" customHeight="1" thickBot="1" x14ac:dyDescent="0.3">
      <c r="A62" s="53" t="s">
        <v>53</v>
      </c>
      <c r="B62" s="60" t="s">
        <v>152</v>
      </c>
      <c r="C62" s="59" t="s">
        <v>153</v>
      </c>
      <c r="D62" s="56"/>
      <c r="E62" s="172" t="s">
        <v>430</v>
      </c>
      <c r="F62" s="172" t="s">
        <v>430</v>
      </c>
      <c r="G62" s="172" t="s">
        <v>430</v>
      </c>
      <c r="H62" s="172" t="s">
        <v>430</v>
      </c>
      <c r="I62" s="172" t="s">
        <v>429</v>
      </c>
      <c r="J62" s="172" t="s">
        <v>429</v>
      </c>
      <c r="K62" s="172" t="s">
        <v>429</v>
      </c>
      <c r="L62" s="172" t="s">
        <v>430</v>
      </c>
      <c r="M62" s="172" t="s">
        <v>430</v>
      </c>
      <c r="N62" s="172" t="s">
        <v>430</v>
      </c>
      <c r="O62" s="172" t="s">
        <v>430</v>
      </c>
      <c r="P62" s="172" t="s">
        <v>430</v>
      </c>
      <c r="Q62" s="172" t="s">
        <v>430</v>
      </c>
      <c r="R62" s="172" t="s">
        <v>430</v>
      </c>
      <c r="S62" s="172" t="s">
        <v>430</v>
      </c>
      <c r="T62" s="172" t="s">
        <v>430</v>
      </c>
      <c r="U62" s="172" t="s">
        <v>430</v>
      </c>
      <c r="V62" s="172" t="s">
        <v>430</v>
      </c>
      <c r="W62" s="172" t="s">
        <v>430</v>
      </c>
      <c r="X62" s="172" t="s">
        <v>430</v>
      </c>
      <c r="Y62" s="172" t="s">
        <v>430</v>
      </c>
      <c r="Z62" s="172" t="s">
        <v>430</v>
      </c>
      <c r="AA62" s="172" t="s">
        <v>430</v>
      </c>
      <c r="AB62" s="172" t="s">
        <v>430</v>
      </c>
      <c r="AC62" s="172" t="s">
        <v>430</v>
      </c>
      <c r="AD62" s="172" t="s">
        <v>430</v>
      </c>
      <c r="AE62" s="274"/>
      <c r="AF62" s="64" t="s">
        <v>430</v>
      </c>
      <c r="AG62" s="64" t="s">
        <v>430</v>
      </c>
      <c r="AH62" s="64" t="s">
        <v>430</v>
      </c>
      <c r="AI62" s="64" t="s">
        <v>430</v>
      </c>
      <c r="AJ62" s="64" t="s">
        <v>430</v>
      </c>
      <c r="AK62" s="172" t="s">
        <v>431</v>
      </c>
      <c r="AL62" s="138" t="s">
        <v>406</v>
      </c>
      <c r="AM62" s="136"/>
    </row>
    <row r="63" spans="1:39" ht="26.25" customHeight="1" thickBot="1" x14ac:dyDescent="0.3">
      <c r="A63" s="53" t="s">
        <v>53</v>
      </c>
      <c r="B63" s="60" t="s">
        <v>154</v>
      </c>
      <c r="C63" s="59" t="s">
        <v>155</v>
      </c>
      <c r="D63" s="280"/>
      <c r="E63" s="172" t="s">
        <v>430</v>
      </c>
      <c r="F63" s="172" t="s">
        <v>430</v>
      </c>
      <c r="G63" s="172" t="s">
        <v>430</v>
      </c>
      <c r="H63" s="172" t="s">
        <v>430</v>
      </c>
      <c r="I63" s="172" t="s">
        <v>430</v>
      </c>
      <c r="J63" s="172" t="s">
        <v>430</v>
      </c>
      <c r="K63" s="172" t="s">
        <v>430</v>
      </c>
      <c r="L63" s="172" t="s">
        <v>430</v>
      </c>
      <c r="M63" s="172" t="s">
        <v>430</v>
      </c>
      <c r="N63" s="172" t="s">
        <v>430</v>
      </c>
      <c r="O63" s="172" t="s">
        <v>430</v>
      </c>
      <c r="P63" s="172" t="s">
        <v>430</v>
      </c>
      <c r="Q63" s="172" t="s">
        <v>430</v>
      </c>
      <c r="R63" s="172" t="s">
        <v>430</v>
      </c>
      <c r="S63" s="172" t="s">
        <v>430</v>
      </c>
      <c r="T63" s="172" t="s">
        <v>430</v>
      </c>
      <c r="U63" s="172" t="s">
        <v>430</v>
      </c>
      <c r="V63" s="172" t="s">
        <v>430</v>
      </c>
      <c r="W63" s="172" t="s">
        <v>430</v>
      </c>
      <c r="X63" s="172" t="s">
        <v>430</v>
      </c>
      <c r="Y63" s="172" t="s">
        <v>430</v>
      </c>
      <c r="Z63" s="172" t="s">
        <v>430</v>
      </c>
      <c r="AA63" s="172" t="s">
        <v>430</v>
      </c>
      <c r="AB63" s="172" t="s">
        <v>430</v>
      </c>
      <c r="AC63" s="172" t="s">
        <v>430</v>
      </c>
      <c r="AD63" s="172" t="s">
        <v>430</v>
      </c>
      <c r="AE63" s="274"/>
      <c r="AF63" s="64" t="s">
        <v>430</v>
      </c>
      <c r="AG63" s="64" t="s">
        <v>430</v>
      </c>
      <c r="AH63" s="64" t="s">
        <v>430</v>
      </c>
      <c r="AI63" s="64" t="s">
        <v>430</v>
      </c>
      <c r="AJ63" s="64" t="s">
        <v>430</v>
      </c>
      <c r="AK63" s="270" t="s">
        <v>430</v>
      </c>
      <c r="AL63" s="138" t="s">
        <v>399</v>
      </c>
      <c r="AM63" s="136"/>
    </row>
    <row r="64" spans="1:39" ht="26.25" customHeight="1" thickBot="1" x14ac:dyDescent="0.3">
      <c r="A64" s="53" t="s">
        <v>53</v>
      </c>
      <c r="B64" s="60" t="s">
        <v>156</v>
      </c>
      <c r="C64" s="59" t="s">
        <v>157</v>
      </c>
      <c r="D64" s="56"/>
      <c r="E64" s="174">
        <v>9.9019999999999993E-3</v>
      </c>
      <c r="F64" s="172" t="s">
        <v>429</v>
      </c>
      <c r="G64" s="172" t="s">
        <v>429</v>
      </c>
      <c r="H64" s="173">
        <v>9.9019999999999997E-5</v>
      </c>
      <c r="I64" s="172" t="s">
        <v>429</v>
      </c>
      <c r="J64" s="172" t="s">
        <v>430</v>
      </c>
      <c r="K64" s="172" t="s">
        <v>430</v>
      </c>
      <c r="L64" s="172" t="s">
        <v>430</v>
      </c>
      <c r="M64" s="174">
        <v>9.9019999999999989E-4</v>
      </c>
      <c r="N64" s="172" t="s">
        <v>430</v>
      </c>
      <c r="O64" s="172" t="s">
        <v>430</v>
      </c>
      <c r="P64" s="172" t="s">
        <v>430</v>
      </c>
      <c r="Q64" s="172" t="s">
        <v>430</v>
      </c>
      <c r="R64" s="172" t="s">
        <v>430</v>
      </c>
      <c r="S64" s="172" t="s">
        <v>430</v>
      </c>
      <c r="T64" s="172" t="s">
        <v>430</v>
      </c>
      <c r="U64" s="172" t="s">
        <v>430</v>
      </c>
      <c r="V64" s="172" t="s">
        <v>430</v>
      </c>
      <c r="W64" s="172" t="s">
        <v>430</v>
      </c>
      <c r="X64" s="172" t="s">
        <v>430</v>
      </c>
      <c r="Y64" s="172" t="s">
        <v>430</v>
      </c>
      <c r="Z64" s="172" t="s">
        <v>430</v>
      </c>
      <c r="AA64" s="172" t="s">
        <v>430</v>
      </c>
      <c r="AB64" s="172" t="s">
        <v>430</v>
      </c>
      <c r="AC64" s="172" t="s">
        <v>430</v>
      </c>
      <c r="AD64" s="172" t="s">
        <v>430</v>
      </c>
      <c r="AE64" s="274"/>
      <c r="AF64" s="64" t="s">
        <v>430</v>
      </c>
      <c r="AG64" s="64" t="s">
        <v>430</v>
      </c>
      <c r="AH64" s="64" t="s">
        <v>430</v>
      </c>
      <c r="AI64" s="64" t="s">
        <v>430</v>
      </c>
      <c r="AJ64" s="64" t="s">
        <v>430</v>
      </c>
      <c r="AK64" s="140">
        <v>9.9019999999999992</v>
      </c>
      <c r="AL64" s="200" t="s">
        <v>970</v>
      </c>
      <c r="AM64" s="136"/>
    </row>
    <row r="65" spans="1:39" ht="26.25" customHeight="1" thickBot="1" x14ac:dyDescent="0.3">
      <c r="A65" s="53" t="s">
        <v>53</v>
      </c>
      <c r="B65" s="57" t="s">
        <v>158</v>
      </c>
      <c r="C65" s="59" t="s">
        <v>159</v>
      </c>
      <c r="D65" s="56"/>
      <c r="E65" s="174">
        <v>6.5480400000000008E-2</v>
      </c>
      <c r="F65" s="172" t="s">
        <v>430</v>
      </c>
      <c r="G65" s="172" t="s">
        <v>430</v>
      </c>
      <c r="H65" s="172" t="s">
        <v>429</v>
      </c>
      <c r="I65" s="172" t="s">
        <v>429</v>
      </c>
      <c r="J65" s="172" t="s">
        <v>430</v>
      </c>
      <c r="K65" s="172" t="s">
        <v>430</v>
      </c>
      <c r="L65" s="172" t="s">
        <v>430</v>
      </c>
      <c r="M65" s="172" t="s">
        <v>430</v>
      </c>
      <c r="N65" s="172" t="s">
        <v>430</v>
      </c>
      <c r="O65" s="172" t="s">
        <v>430</v>
      </c>
      <c r="P65" s="172" t="s">
        <v>430</v>
      </c>
      <c r="Q65" s="172" t="s">
        <v>430</v>
      </c>
      <c r="R65" s="172" t="s">
        <v>430</v>
      </c>
      <c r="S65" s="172" t="s">
        <v>430</v>
      </c>
      <c r="T65" s="172" t="s">
        <v>430</v>
      </c>
      <c r="U65" s="172" t="s">
        <v>430</v>
      </c>
      <c r="V65" s="172" t="s">
        <v>430</v>
      </c>
      <c r="W65" s="172" t="s">
        <v>430</v>
      </c>
      <c r="X65" s="172" t="s">
        <v>430</v>
      </c>
      <c r="Y65" s="172" t="s">
        <v>430</v>
      </c>
      <c r="Z65" s="172" t="s">
        <v>430</v>
      </c>
      <c r="AA65" s="172" t="s">
        <v>430</v>
      </c>
      <c r="AB65" s="172" t="s">
        <v>430</v>
      </c>
      <c r="AC65" s="172" t="s">
        <v>430</v>
      </c>
      <c r="AD65" s="172" t="s">
        <v>430</v>
      </c>
      <c r="AE65" s="274"/>
      <c r="AF65" s="64" t="s">
        <v>430</v>
      </c>
      <c r="AG65" s="64" t="s">
        <v>430</v>
      </c>
      <c r="AH65" s="64" t="s">
        <v>430</v>
      </c>
      <c r="AI65" s="64" t="s">
        <v>430</v>
      </c>
      <c r="AJ65" s="64" t="s">
        <v>430</v>
      </c>
      <c r="AK65" s="140">
        <v>6.5480400000000012</v>
      </c>
      <c r="AL65" s="200" t="s">
        <v>1068</v>
      </c>
      <c r="AM65" s="136"/>
    </row>
    <row r="66" spans="1:39" ht="26.25" customHeight="1" thickBot="1" x14ac:dyDescent="0.3">
      <c r="A66" s="53" t="s">
        <v>53</v>
      </c>
      <c r="B66" s="57" t="s">
        <v>160</v>
      </c>
      <c r="C66" s="59" t="s">
        <v>161</v>
      </c>
      <c r="D66" s="56"/>
      <c r="E66" s="172" t="s">
        <v>434</v>
      </c>
      <c r="F66" s="172" t="s">
        <v>430</v>
      </c>
      <c r="G66" s="172" t="s">
        <v>430</v>
      </c>
      <c r="H66" s="172" t="s">
        <v>430</v>
      </c>
      <c r="I66" s="172" t="s">
        <v>429</v>
      </c>
      <c r="J66" s="172" t="s">
        <v>430</v>
      </c>
      <c r="K66" s="172" t="s">
        <v>430</v>
      </c>
      <c r="L66" s="172" t="s">
        <v>430</v>
      </c>
      <c r="M66" s="172" t="s">
        <v>434</v>
      </c>
      <c r="N66" s="172" t="s">
        <v>430</v>
      </c>
      <c r="O66" s="172" t="s">
        <v>430</v>
      </c>
      <c r="P66" s="172" t="s">
        <v>430</v>
      </c>
      <c r="Q66" s="172" t="s">
        <v>430</v>
      </c>
      <c r="R66" s="172" t="s">
        <v>430</v>
      </c>
      <c r="S66" s="172" t="s">
        <v>430</v>
      </c>
      <c r="T66" s="172" t="s">
        <v>430</v>
      </c>
      <c r="U66" s="172" t="s">
        <v>430</v>
      </c>
      <c r="V66" s="172" t="s">
        <v>430</v>
      </c>
      <c r="W66" s="172" t="s">
        <v>430</v>
      </c>
      <c r="X66" s="172" t="s">
        <v>430</v>
      </c>
      <c r="Y66" s="172" t="s">
        <v>430</v>
      </c>
      <c r="Z66" s="172" t="s">
        <v>430</v>
      </c>
      <c r="AA66" s="172" t="s">
        <v>430</v>
      </c>
      <c r="AB66" s="172" t="s">
        <v>430</v>
      </c>
      <c r="AC66" s="172" t="s">
        <v>430</v>
      </c>
      <c r="AD66" s="172" t="s">
        <v>430</v>
      </c>
      <c r="AE66" s="274"/>
      <c r="AF66" s="64" t="s">
        <v>434</v>
      </c>
      <c r="AG66" s="64" t="s">
        <v>434</v>
      </c>
      <c r="AH66" s="64" t="s">
        <v>434</v>
      </c>
      <c r="AI66" s="64" t="s">
        <v>434</v>
      </c>
      <c r="AJ66" s="64" t="s">
        <v>434</v>
      </c>
      <c r="AK66" s="140" t="s">
        <v>434</v>
      </c>
      <c r="AL66" s="200" t="s">
        <v>162</v>
      </c>
      <c r="AM66" s="136"/>
    </row>
    <row r="67" spans="1:39" ht="26.25" customHeight="1" thickBot="1" x14ac:dyDescent="0.3">
      <c r="A67" s="53" t="s">
        <v>53</v>
      </c>
      <c r="B67" s="57" t="s">
        <v>163</v>
      </c>
      <c r="C67" s="59" t="s">
        <v>164</v>
      </c>
      <c r="D67" s="56"/>
      <c r="E67" s="172" t="s">
        <v>429</v>
      </c>
      <c r="F67" s="172" t="s">
        <v>429</v>
      </c>
      <c r="G67" s="172" t="s">
        <v>429</v>
      </c>
      <c r="H67" s="172" t="s">
        <v>430</v>
      </c>
      <c r="I67" s="172" t="s">
        <v>429</v>
      </c>
      <c r="J67" s="172" t="s">
        <v>429</v>
      </c>
      <c r="K67" s="174">
        <v>3.2055E-3</v>
      </c>
      <c r="L67" s="172" t="s">
        <v>429</v>
      </c>
      <c r="M67" s="172" t="s">
        <v>429</v>
      </c>
      <c r="N67" s="172" t="s">
        <v>429</v>
      </c>
      <c r="O67" s="172" t="s">
        <v>429</v>
      </c>
      <c r="P67" s="172" t="s">
        <v>429</v>
      </c>
      <c r="Q67" s="172" t="s">
        <v>429</v>
      </c>
      <c r="R67" s="172" t="s">
        <v>429</v>
      </c>
      <c r="S67" s="172" t="s">
        <v>429</v>
      </c>
      <c r="T67" s="172" t="s">
        <v>429</v>
      </c>
      <c r="U67" s="172" t="s">
        <v>429</v>
      </c>
      <c r="V67" s="172" t="s">
        <v>429</v>
      </c>
      <c r="W67" s="172" t="s">
        <v>429</v>
      </c>
      <c r="X67" s="172" t="s">
        <v>429</v>
      </c>
      <c r="Y67" s="172" t="s">
        <v>429</v>
      </c>
      <c r="Z67" s="172" t="s">
        <v>429</v>
      </c>
      <c r="AA67" s="172" t="s">
        <v>429</v>
      </c>
      <c r="AB67" s="172" t="s">
        <v>429</v>
      </c>
      <c r="AC67" s="172" t="s">
        <v>429</v>
      </c>
      <c r="AD67" s="172" t="s">
        <v>430</v>
      </c>
      <c r="AE67" s="274"/>
      <c r="AF67" s="64" t="s">
        <v>430</v>
      </c>
      <c r="AG67" s="64" t="s">
        <v>430</v>
      </c>
      <c r="AH67" s="64" t="s">
        <v>430</v>
      </c>
      <c r="AI67" s="64" t="s">
        <v>430</v>
      </c>
      <c r="AJ67" s="64" t="s">
        <v>430</v>
      </c>
      <c r="AK67" s="140">
        <v>32.055</v>
      </c>
      <c r="AL67" s="200" t="s">
        <v>1069</v>
      </c>
      <c r="AM67" s="136"/>
    </row>
    <row r="68" spans="1:39" ht="26.25" customHeight="1" thickBot="1" x14ac:dyDescent="0.3">
      <c r="A68" s="53" t="s">
        <v>53</v>
      </c>
      <c r="B68" s="57" t="s">
        <v>165</v>
      </c>
      <c r="C68" s="59" t="s">
        <v>166</v>
      </c>
      <c r="D68" s="56"/>
      <c r="E68" s="172" t="s">
        <v>429</v>
      </c>
      <c r="F68" s="172" t="s">
        <v>429</v>
      </c>
      <c r="G68" s="172" t="s">
        <v>429</v>
      </c>
      <c r="H68" s="172" t="s">
        <v>429</v>
      </c>
      <c r="I68" s="172" t="s">
        <v>429</v>
      </c>
      <c r="J68" s="172" t="s">
        <v>429</v>
      </c>
      <c r="K68" s="172" t="s">
        <v>429</v>
      </c>
      <c r="L68" s="172" t="s">
        <v>429</v>
      </c>
      <c r="M68" s="172" t="s">
        <v>429</v>
      </c>
      <c r="N68" s="172" t="s">
        <v>429</v>
      </c>
      <c r="O68" s="172" t="s">
        <v>429</v>
      </c>
      <c r="P68" s="172" t="s">
        <v>429</v>
      </c>
      <c r="Q68" s="172" t="s">
        <v>429</v>
      </c>
      <c r="R68" s="172" t="s">
        <v>429</v>
      </c>
      <c r="S68" s="172" t="s">
        <v>429</v>
      </c>
      <c r="T68" s="172" t="s">
        <v>429</v>
      </c>
      <c r="U68" s="172" t="s">
        <v>429</v>
      </c>
      <c r="V68" s="172" t="s">
        <v>429</v>
      </c>
      <c r="W68" s="172" t="s">
        <v>429</v>
      </c>
      <c r="X68" s="172" t="s">
        <v>429</v>
      </c>
      <c r="Y68" s="172" t="s">
        <v>429</v>
      </c>
      <c r="Z68" s="172" t="s">
        <v>429</v>
      </c>
      <c r="AA68" s="172" t="s">
        <v>429</v>
      </c>
      <c r="AB68" s="172" t="s">
        <v>429</v>
      </c>
      <c r="AC68" s="172" t="s">
        <v>429</v>
      </c>
      <c r="AD68" s="172" t="s">
        <v>429</v>
      </c>
      <c r="AE68" s="274"/>
      <c r="AF68" s="64" t="s">
        <v>434</v>
      </c>
      <c r="AG68" s="64" t="s">
        <v>434</v>
      </c>
      <c r="AH68" s="64" t="s">
        <v>434</v>
      </c>
      <c r="AI68" s="64" t="s">
        <v>434</v>
      </c>
      <c r="AJ68" s="64" t="s">
        <v>434</v>
      </c>
      <c r="AK68" s="140" t="s">
        <v>434</v>
      </c>
      <c r="AL68" s="200" t="s">
        <v>167</v>
      </c>
      <c r="AM68" s="136"/>
    </row>
    <row r="69" spans="1:39" ht="26.25" customHeight="1" thickBot="1" x14ac:dyDescent="0.3">
      <c r="A69" s="53" t="s">
        <v>53</v>
      </c>
      <c r="B69" s="57" t="s">
        <v>168</v>
      </c>
      <c r="C69" s="59" t="s">
        <v>169</v>
      </c>
      <c r="D69" s="64"/>
      <c r="E69" s="172" t="s">
        <v>430</v>
      </c>
      <c r="F69" s="172" t="s">
        <v>430</v>
      </c>
      <c r="G69" s="172" t="s">
        <v>430</v>
      </c>
      <c r="H69" s="172" t="s">
        <v>434</v>
      </c>
      <c r="I69" s="172" t="s">
        <v>429</v>
      </c>
      <c r="J69" s="172" t="s">
        <v>429</v>
      </c>
      <c r="K69" s="172" t="s">
        <v>434</v>
      </c>
      <c r="L69" s="172" t="s">
        <v>429</v>
      </c>
      <c r="M69" s="172" t="s">
        <v>434</v>
      </c>
      <c r="N69" s="172" t="s">
        <v>430</v>
      </c>
      <c r="O69" s="172" t="s">
        <v>430</v>
      </c>
      <c r="P69" s="172" t="s">
        <v>430</v>
      </c>
      <c r="Q69" s="172" t="s">
        <v>430</v>
      </c>
      <c r="R69" s="172" t="s">
        <v>430</v>
      </c>
      <c r="S69" s="172" t="s">
        <v>430</v>
      </c>
      <c r="T69" s="172" t="s">
        <v>430</v>
      </c>
      <c r="U69" s="172" t="s">
        <v>430</v>
      </c>
      <c r="V69" s="172" t="s">
        <v>430</v>
      </c>
      <c r="W69" s="172" t="s">
        <v>430</v>
      </c>
      <c r="X69" s="172" t="s">
        <v>430</v>
      </c>
      <c r="Y69" s="172" t="s">
        <v>430</v>
      </c>
      <c r="Z69" s="172" t="s">
        <v>430</v>
      </c>
      <c r="AA69" s="172" t="s">
        <v>430</v>
      </c>
      <c r="AB69" s="172" t="s">
        <v>430</v>
      </c>
      <c r="AC69" s="172" t="s">
        <v>430</v>
      </c>
      <c r="AD69" s="172" t="s">
        <v>430</v>
      </c>
      <c r="AE69" s="274"/>
      <c r="AF69" s="64" t="s">
        <v>434</v>
      </c>
      <c r="AG69" s="64" t="s">
        <v>434</v>
      </c>
      <c r="AH69" s="64" t="s">
        <v>434</v>
      </c>
      <c r="AI69" s="64" t="s">
        <v>434</v>
      </c>
      <c r="AJ69" s="64" t="s">
        <v>434</v>
      </c>
      <c r="AK69" s="140" t="s">
        <v>434</v>
      </c>
      <c r="AL69" s="200" t="s">
        <v>170</v>
      </c>
      <c r="AM69" s="136"/>
    </row>
    <row r="70" spans="1:39" ht="26.25" customHeight="1" thickBot="1" x14ac:dyDescent="0.3">
      <c r="A70" s="53" t="s">
        <v>53</v>
      </c>
      <c r="B70" s="57" t="s">
        <v>171</v>
      </c>
      <c r="C70" s="59" t="s">
        <v>372</v>
      </c>
      <c r="D70" s="64"/>
      <c r="E70" s="172" t="s">
        <v>429</v>
      </c>
      <c r="F70" s="174">
        <v>5.7178559999999994</v>
      </c>
      <c r="G70" s="172" t="s">
        <v>429</v>
      </c>
      <c r="H70" s="172" t="s">
        <v>429</v>
      </c>
      <c r="I70" s="172" t="s">
        <v>429</v>
      </c>
      <c r="J70" s="172" t="s">
        <v>429</v>
      </c>
      <c r="K70" s="174">
        <v>35.736599999999996</v>
      </c>
      <c r="L70" s="172" t="s">
        <v>429</v>
      </c>
      <c r="M70" s="172" t="s">
        <v>429</v>
      </c>
      <c r="N70" s="172" t="s">
        <v>429</v>
      </c>
      <c r="O70" s="172" t="s">
        <v>429</v>
      </c>
      <c r="P70" s="172" t="s">
        <v>429</v>
      </c>
      <c r="Q70" s="172" t="s">
        <v>429</v>
      </c>
      <c r="R70" s="172" t="s">
        <v>429</v>
      </c>
      <c r="S70" s="172" t="s">
        <v>429</v>
      </c>
      <c r="T70" s="172" t="s">
        <v>429</v>
      </c>
      <c r="U70" s="172" t="s">
        <v>429</v>
      </c>
      <c r="V70" s="172" t="s">
        <v>429</v>
      </c>
      <c r="W70" s="172" t="s">
        <v>429</v>
      </c>
      <c r="X70" s="172" t="s">
        <v>429</v>
      </c>
      <c r="Y70" s="172" t="s">
        <v>429</v>
      </c>
      <c r="Z70" s="172" t="s">
        <v>429</v>
      </c>
      <c r="AA70" s="172" t="s">
        <v>429</v>
      </c>
      <c r="AB70" s="172" t="s">
        <v>429</v>
      </c>
      <c r="AC70" s="172" t="s">
        <v>429</v>
      </c>
      <c r="AD70" s="172" t="s">
        <v>429</v>
      </c>
      <c r="AE70" s="274"/>
      <c r="AF70" s="64" t="s">
        <v>430</v>
      </c>
      <c r="AG70" s="64" t="s">
        <v>430</v>
      </c>
      <c r="AH70" s="64" t="s">
        <v>430</v>
      </c>
      <c r="AI70" s="64" t="s">
        <v>430</v>
      </c>
      <c r="AJ70" s="64" t="s">
        <v>430</v>
      </c>
      <c r="AK70" s="140">
        <v>714.73199999999997</v>
      </c>
      <c r="AL70" s="200" t="s">
        <v>399</v>
      </c>
      <c r="AM70" s="136"/>
    </row>
    <row r="71" spans="1:39" ht="26.25" customHeight="1" thickBot="1" x14ac:dyDescent="0.3">
      <c r="A71" s="53" t="s">
        <v>53</v>
      </c>
      <c r="B71" s="57" t="s">
        <v>172</v>
      </c>
      <c r="C71" s="59" t="s">
        <v>173</v>
      </c>
      <c r="D71" s="64"/>
      <c r="E71" s="172" t="s">
        <v>429</v>
      </c>
      <c r="F71" s="172" t="s">
        <v>431</v>
      </c>
      <c r="G71" s="172" t="s">
        <v>429</v>
      </c>
      <c r="H71" s="172" t="s">
        <v>429</v>
      </c>
      <c r="I71" s="172" t="s">
        <v>429</v>
      </c>
      <c r="J71" s="172" t="s">
        <v>429</v>
      </c>
      <c r="K71" s="172" t="s">
        <v>431</v>
      </c>
      <c r="L71" s="172" t="s">
        <v>429</v>
      </c>
      <c r="M71" s="172" t="s">
        <v>429</v>
      </c>
      <c r="N71" s="172" t="s">
        <v>429</v>
      </c>
      <c r="O71" s="172" t="s">
        <v>429</v>
      </c>
      <c r="P71" s="172" t="s">
        <v>429</v>
      </c>
      <c r="Q71" s="172" t="s">
        <v>429</v>
      </c>
      <c r="R71" s="172" t="s">
        <v>429</v>
      </c>
      <c r="S71" s="172" t="s">
        <v>429</v>
      </c>
      <c r="T71" s="172" t="s">
        <v>429</v>
      </c>
      <c r="U71" s="172" t="s">
        <v>429</v>
      </c>
      <c r="V71" s="172" t="s">
        <v>429</v>
      </c>
      <c r="W71" s="172" t="s">
        <v>429</v>
      </c>
      <c r="X71" s="172" t="s">
        <v>429</v>
      </c>
      <c r="Y71" s="172" t="s">
        <v>429</v>
      </c>
      <c r="Z71" s="172" t="s">
        <v>429</v>
      </c>
      <c r="AA71" s="172" t="s">
        <v>429</v>
      </c>
      <c r="AB71" s="172" t="s">
        <v>429</v>
      </c>
      <c r="AC71" s="172" t="s">
        <v>429</v>
      </c>
      <c r="AD71" s="172" t="s">
        <v>429</v>
      </c>
      <c r="AE71" s="274"/>
      <c r="AF71" s="64" t="s">
        <v>430</v>
      </c>
      <c r="AG71" s="64" t="s">
        <v>430</v>
      </c>
      <c r="AH71" s="64" t="s">
        <v>430</v>
      </c>
      <c r="AI71" s="64" t="s">
        <v>430</v>
      </c>
      <c r="AJ71" s="64" t="s">
        <v>430</v>
      </c>
      <c r="AK71" s="147" t="s">
        <v>431</v>
      </c>
      <c r="AL71" s="139" t="s">
        <v>438</v>
      </c>
      <c r="AM71" s="136"/>
    </row>
    <row r="72" spans="1:39" ht="26.25" customHeight="1" thickBot="1" x14ac:dyDescent="0.3">
      <c r="A72" s="53" t="s">
        <v>53</v>
      </c>
      <c r="B72" s="57" t="s">
        <v>174</v>
      </c>
      <c r="C72" s="59" t="s">
        <v>175</v>
      </c>
      <c r="D72" s="56"/>
      <c r="E72" s="170" t="s">
        <v>429</v>
      </c>
      <c r="F72" s="170">
        <v>1.91240385</v>
      </c>
      <c r="G72" s="170" t="s">
        <v>429</v>
      </c>
      <c r="H72" s="170" t="s">
        <v>429</v>
      </c>
      <c r="I72" s="170">
        <v>1.78491026</v>
      </c>
      <c r="J72" s="170">
        <v>2.2948846199999999</v>
      </c>
      <c r="K72" s="170">
        <v>3.8248077</v>
      </c>
      <c r="L72" s="170">
        <v>6.4256769359999997E-3</v>
      </c>
      <c r="M72" s="170" t="s">
        <v>429</v>
      </c>
      <c r="N72" s="170">
        <v>58.647051399999995</v>
      </c>
      <c r="O72" s="170">
        <v>0.25498718000000004</v>
      </c>
      <c r="P72" s="170">
        <v>1.2749359000000002</v>
      </c>
      <c r="Q72" s="170">
        <v>5.0997436000000009</v>
      </c>
      <c r="R72" s="170">
        <v>57.3721155</v>
      </c>
      <c r="S72" s="170">
        <v>0.89245513000000021</v>
      </c>
      <c r="T72" s="170">
        <v>1.7849102600000004</v>
      </c>
      <c r="U72" s="170">
        <v>0.25498718000000004</v>
      </c>
      <c r="V72" s="170">
        <v>50.997436</v>
      </c>
      <c r="W72" s="170">
        <v>38.248077000000002</v>
      </c>
      <c r="X72" s="170" t="s">
        <v>429</v>
      </c>
      <c r="Y72" s="170" t="s">
        <v>429</v>
      </c>
      <c r="Z72" s="170" t="s">
        <v>429</v>
      </c>
      <c r="AA72" s="170" t="s">
        <v>429</v>
      </c>
      <c r="AB72" s="170">
        <v>6.1196923200000004</v>
      </c>
      <c r="AC72" s="170">
        <v>0.38248077000000003</v>
      </c>
      <c r="AD72" s="170">
        <v>31.873397499999999</v>
      </c>
      <c r="AE72" s="274"/>
      <c r="AF72" s="64" t="s">
        <v>430</v>
      </c>
      <c r="AG72" s="64" t="s">
        <v>430</v>
      </c>
      <c r="AH72" s="64" t="s">
        <v>430</v>
      </c>
      <c r="AI72" s="64" t="s">
        <v>430</v>
      </c>
      <c r="AJ72" s="64" t="s">
        <v>430</v>
      </c>
      <c r="AK72" s="140">
        <v>12749.359</v>
      </c>
      <c r="AL72" s="138" t="s">
        <v>1045</v>
      </c>
      <c r="AM72" s="136"/>
    </row>
    <row r="73" spans="1:39" ht="26.25" customHeight="1" thickBot="1" x14ac:dyDescent="0.3">
      <c r="A73" s="53" t="s">
        <v>53</v>
      </c>
      <c r="B73" s="57" t="s">
        <v>176</v>
      </c>
      <c r="C73" s="59" t="s">
        <v>177</v>
      </c>
      <c r="D73" s="56"/>
      <c r="E73" s="170" t="s">
        <v>429</v>
      </c>
      <c r="F73" s="170" t="s">
        <v>429</v>
      </c>
      <c r="G73" s="170" t="s">
        <v>429</v>
      </c>
      <c r="H73" s="170" t="s">
        <v>429</v>
      </c>
      <c r="I73" s="170">
        <v>0.67809419999999998</v>
      </c>
      <c r="J73" s="170">
        <v>0.96063345</v>
      </c>
      <c r="K73" s="170">
        <v>1.1301570000000001</v>
      </c>
      <c r="L73" s="170">
        <v>6.7809419999999995E-2</v>
      </c>
      <c r="M73" s="170" t="s">
        <v>429</v>
      </c>
      <c r="N73" s="170" t="s">
        <v>429</v>
      </c>
      <c r="O73" s="170" t="s">
        <v>429</v>
      </c>
      <c r="P73" s="170" t="s">
        <v>429</v>
      </c>
      <c r="Q73" s="170" t="s">
        <v>429</v>
      </c>
      <c r="R73" s="170" t="s">
        <v>429</v>
      </c>
      <c r="S73" s="170" t="s">
        <v>429</v>
      </c>
      <c r="T73" s="170" t="s">
        <v>429</v>
      </c>
      <c r="U73" s="170" t="s">
        <v>429</v>
      </c>
      <c r="V73" s="170" t="s">
        <v>429</v>
      </c>
      <c r="W73" s="170" t="s">
        <v>429</v>
      </c>
      <c r="X73" s="170" t="s">
        <v>429</v>
      </c>
      <c r="Y73" s="170" t="s">
        <v>429</v>
      </c>
      <c r="Z73" s="170" t="s">
        <v>429</v>
      </c>
      <c r="AA73" s="170" t="s">
        <v>429</v>
      </c>
      <c r="AB73" s="170" t="s">
        <v>429</v>
      </c>
      <c r="AC73" s="170" t="s">
        <v>430</v>
      </c>
      <c r="AD73" s="170" t="s">
        <v>430</v>
      </c>
      <c r="AE73" s="274"/>
      <c r="AF73" s="64" t="s">
        <v>430</v>
      </c>
      <c r="AG73" s="64" t="s">
        <v>430</v>
      </c>
      <c r="AH73" s="64" t="s">
        <v>430</v>
      </c>
      <c r="AI73" s="64" t="s">
        <v>430</v>
      </c>
      <c r="AJ73" s="64" t="s">
        <v>430</v>
      </c>
      <c r="AK73" s="140">
        <v>1130.1569999999999</v>
      </c>
      <c r="AL73" s="138" t="s">
        <v>1046</v>
      </c>
      <c r="AM73" s="136"/>
    </row>
    <row r="74" spans="1:39" ht="26.25" customHeight="1" thickBot="1" x14ac:dyDescent="0.3">
      <c r="A74" s="53" t="s">
        <v>53</v>
      </c>
      <c r="B74" s="57" t="s">
        <v>178</v>
      </c>
      <c r="C74" s="59" t="s">
        <v>179</v>
      </c>
      <c r="D74" s="56"/>
      <c r="E74" s="181">
        <v>1.2311259999999999</v>
      </c>
      <c r="F74" s="170" t="s">
        <v>429</v>
      </c>
      <c r="G74" s="181">
        <v>5.5400669999999996</v>
      </c>
      <c r="H74" s="170" t="s">
        <v>429</v>
      </c>
      <c r="I74" s="181">
        <v>0.73867559999999988</v>
      </c>
      <c r="J74" s="181">
        <v>0.8617882</v>
      </c>
      <c r="K74" s="181">
        <v>1.1080134000000001</v>
      </c>
      <c r="L74" s="170">
        <v>1.6989538799999995E-2</v>
      </c>
      <c r="M74" s="181">
        <v>147.73511999999999</v>
      </c>
      <c r="N74" s="170" t="s">
        <v>429</v>
      </c>
      <c r="O74" s="170" t="s">
        <v>429</v>
      </c>
      <c r="P74" s="170" t="s">
        <v>429</v>
      </c>
      <c r="Q74" s="170" t="s">
        <v>429</v>
      </c>
      <c r="R74" s="170" t="s">
        <v>429</v>
      </c>
      <c r="S74" s="170" t="s">
        <v>429</v>
      </c>
      <c r="T74" s="170" t="s">
        <v>429</v>
      </c>
      <c r="U74" s="170" t="s">
        <v>429</v>
      </c>
      <c r="V74" s="170" t="s">
        <v>429</v>
      </c>
      <c r="W74" s="170" t="s">
        <v>429</v>
      </c>
      <c r="X74" s="181">
        <v>11.080133999999999</v>
      </c>
      <c r="Y74" s="181">
        <v>11.080133999999999</v>
      </c>
      <c r="Z74" s="181">
        <v>11.080133999999999</v>
      </c>
      <c r="AA74" s="181">
        <v>1.3542386000000002</v>
      </c>
      <c r="AB74" s="181">
        <v>34.594640599999998</v>
      </c>
      <c r="AC74" s="170" t="s">
        <v>429</v>
      </c>
      <c r="AD74" s="170" t="s">
        <v>430</v>
      </c>
      <c r="AE74" s="274"/>
      <c r="AF74" s="64" t="s">
        <v>430</v>
      </c>
      <c r="AG74" s="64" t="s">
        <v>430</v>
      </c>
      <c r="AH74" s="64" t="s">
        <v>430</v>
      </c>
      <c r="AI74" s="64" t="s">
        <v>430</v>
      </c>
      <c r="AJ74" s="64" t="s">
        <v>430</v>
      </c>
      <c r="AK74" s="140">
        <v>1231.126</v>
      </c>
      <c r="AL74" s="138" t="s">
        <v>1047</v>
      </c>
      <c r="AM74" s="136"/>
    </row>
    <row r="75" spans="1:39" ht="26.25" customHeight="1" thickBot="1" x14ac:dyDescent="0.3">
      <c r="A75" s="53" t="s">
        <v>53</v>
      </c>
      <c r="B75" s="57" t="s">
        <v>180</v>
      </c>
      <c r="C75" s="59" t="s">
        <v>181</v>
      </c>
      <c r="D75" s="64"/>
      <c r="E75" s="170" t="s">
        <v>429</v>
      </c>
      <c r="F75" s="170" t="s">
        <v>429</v>
      </c>
      <c r="G75" s="181" t="s">
        <v>434</v>
      </c>
      <c r="H75" s="170" t="s">
        <v>429</v>
      </c>
      <c r="I75" s="170" t="s">
        <v>429</v>
      </c>
      <c r="J75" s="170" t="s">
        <v>429</v>
      </c>
      <c r="K75" s="181" t="s">
        <v>434</v>
      </c>
      <c r="L75" s="170" t="s">
        <v>429</v>
      </c>
      <c r="M75" s="170" t="s">
        <v>429</v>
      </c>
      <c r="N75" s="170" t="s">
        <v>429</v>
      </c>
      <c r="O75" s="170" t="s">
        <v>429</v>
      </c>
      <c r="P75" s="170" t="s">
        <v>429</v>
      </c>
      <c r="Q75" s="170" t="s">
        <v>429</v>
      </c>
      <c r="R75" s="170" t="s">
        <v>429</v>
      </c>
      <c r="S75" s="170" t="s">
        <v>429</v>
      </c>
      <c r="T75" s="170" t="s">
        <v>429</v>
      </c>
      <c r="U75" s="170" t="s">
        <v>429</v>
      </c>
      <c r="V75" s="170" t="s">
        <v>429</v>
      </c>
      <c r="W75" s="170" t="s">
        <v>429</v>
      </c>
      <c r="X75" s="170" t="s">
        <v>429</v>
      </c>
      <c r="Y75" s="170" t="s">
        <v>429</v>
      </c>
      <c r="Z75" s="170" t="s">
        <v>429</v>
      </c>
      <c r="AA75" s="170" t="s">
        <v>429</v>
      </c>
      <c r="AB75" s="170" t="s">
        <v>429</v>
      </c>
      <c r="AC75" s="170" t="s">
        <v>429</v>
      </c>
      <c r="AD75" s="170" t="s">
        <v>429</v>
      </c>
      <c r="AE75" s="274"/>
      <c r="AF75" s="64" t="s">
        <v>430</v>
      </c>
      <c r="AG75" s="64" t="s">
        <v>430</v>
      </c>
      <c r="AH75" s="64" t="s">
        <v>430</v>
      </c>
      <c r="AI75" s="64" t="s">
        <v>430</v>
      </c>
      <c r="AJ75" s="64" t="s">
        <v>430</v>
      </c>
      <c r="AK75" s="140" t="s">
        <v>434</v>
      </c>
      <c r="AL75" s="138" t="s">
        <v>182</v>
      </c>
      <c r="AM75" s="136"/>
    </row>
    <row r="76" spans="1:39" ht="26.25" customHeight="1" thickBot="1" x14ac:dyDescent="0.3">
      <c r="A76" s="53" t="s">
        <v>53</v>
      </c>
      <c r="B76" s="57" t="s">
        <v>183</v>
      </c>
      <c r="C76" s="59" t="s">
        <v>184</v>
      </c>
      <c r="D76" s="56"/>
      <c r="E76" s="170" t="s">
        <v>429</v>
      </c>
      <c r="F76" s="170" t="s">
        <v>429</v>
      </c>
      <c r="G76" s="181">
        <v>0.28700205000000001</v>
      </c>
      <c r="H76" s="170" t="s">
        <v>429</v>
      </c>
      <c r="I76" s="182">
        <v>3.5000249999999998E-4</v>
      </c>
      <c r="J76" s="182">
        <v>7.0000499999999996E-4</v>
      </c>
      <c r="K76" s="182">
        <v>8.4000600000000013E-4</v>
      </c>
      <c r="L76" s="170" t="s">
        <v>429</v>
      </c>
      <c r="M76" s="170" t="s">
        <v>429</v>
      </c>
      <c r="N76" s="180">
        <v>0.2520018</v>
      </c>
      <c r="O76" s="180">
        <v>1.4000100000000001E-2</v>
      </c>
      <c r="P76" s="180">
        <v>1.4000100000000001E-2</v>
      </c>
      <c r="Q76" s="180">
        <v>1.4000100000000001E-2</v>
      </c>
      <c r="R76" s="170" t="s">
        <v>429</v>
      </c>
      <c r="S76" s="170" t="s">
        <v>429</v>
      </c>
      <c r="T76" s="170" t="s">
        <v>429</v>
      </c>
      <c r="U76" s="170" t="s">
        <v>429</v>
      </c>
      <c r="V76" s="181">
        <v>8.4000600000000009E-2</v>
      </c>
      <c r="W76" s="181">
        <v>0.63000449999999997</v>
      </c>
      <c r="X76" s="170" t="s">
        <v>429</v>
      </c>
      <c r="Y76" s="170" t="s">
        <v>429</v>
      </c>
      <c r="Z76" s="170" t="s">
        <v>429</v>
      </c>
      <c r="AA76" s="170" t="s">
        <v>429</v>
      </c>
      <c r="AB76" s="170" t="s">
        <v>429</v>
      </c>
      <c r="AC76" s="170" t="s">
        <v>429</v>
      </c>
      <c r="AD76" s="181">
        <v>0.28000200000000003</v>
      </c>
      <c r="AE76" s="274"/>
      <c r="AF76" s="64" t="s">
        <v>430</v>
      </c>
      <c r="AG76" s="64" t="s">
        <v>430</v>
      </c>
      <c r="AH76" s="64" t="s">
        <v>430</v>
      </c>
      <c r="AI76" s="64" t="s">
        <v>430</v>
      </c>
      <c r="AJ76" s="64" t="s">
        <v>430</v>
      </c>
      <c r="AK76" s="140">
        <v>140.001</v>
      </c>
      <c r="AL76" s="138" t="s">
        <v>1048</v>
      </c>
      <c r="AM76" s="136"/>
    </row>
    <row r="77" spans="1:39" ht="26.25" customHeight="1" thickBot="1" x14ac:dyDescent="0.3">
      <c r="A77" s="53" t="s">
        <v>53</v>
      </c>
      <c r="B77" s="57" t="s">
        <v>185</v>
      </c>
      <c r="C77" s="59" t="s">
        <v>186</v>
      </c>
      <c r="D77" s="56"/>
      <c r="E77" s="170" t="s">
        <v>429</v>
      </c>
      <c r="F77" s="170" t="s">
        <v>429</v>
      </c>
      <c r="G77" s="170">
        <v>0.37388115000000005</v>
      </c>
      <c r="H77" s="170" t="s">
        <v>429</v>
      </c>
      <c r="I77" s="174">
        <v>3.323388E-3</v>
      </c>
      <c r="J77" s="174">
        <v>3.6003369999999999E-3</v>
      </c>
      <c r="K77" s="174">
        <v>4.1542350000000009E-3</v>
      </c>
      <c r="L77" s="170" t="s">
        <v>429</v>
      </c>
      <c r="M77" s="170" t="s">
        <v>429</v>
      </c>
      <c r="N77" s="174">
        <v>5.538980000000001E-2</v>
      </c>
      <c r="O77" s="174">
        <v>1.1077960000000001E-2</v>
      </c>
      <c r="P77" s="174">
        <v>1.1077960000000001E-2</v>
      </c>
      <c r="Q77" s="174">
        <v>8.3084700000000001E-3</v>
      </c>
      <c r="R77" s="170" t="s">
        <v>429</v>
      </c>
      <c r="S77" s="170" t="s">
        <v>429</v>
      </c>
      <c r="T77" s="170" t="s">
        <v>429</v>
      </c>
      <c r="U77" s="170" t="s">
        <v>429</v>
      </c>
      <c r="V77" s="174">
        <v>1.3847450000000001</v>
      </c>
      <c r="W77" s="174">
        <v>1.3847450000000001</v>
      </c>
      <c r="X77" s="170" t="s">
        <v>429</v>
      </c>
      <c r="Y77" s="170" t="s">
        <v>429</v>
      </c>
      <c r="Z77" s="170" t="s">
        <v>429</v>
      </c>
      <c r="AA77" s="170" t="s">
        <v>429</v>
      </c>
      <c r="AB77" s="170" t="s">
        <v>429</v>
      </c>
      <c r="AC77" s="170" t="s">
        <v>429</v>
      </c>
      <c r="AD77" s="181">
        <v>0.553898</v>
      </c>
      <c r="AE77" s="274"/>
      <c r="AF77" s="64" t="s">
        <v>430</v>
      </c>
      <c r="AG77" s="64" t="s">
        <v>430</v>
      </c>
      <c r="AH77" s="64" t="s">
        <v>430</v>
      </c>
      <c r="AI77" s="64" t="s">
        <v>430</v>
      </c>
      <c r="AJ77" s="64" t="s">
        <v>430</v>
      </c>
      <c r="AK77" s="140">
        <v>276.94900000000001</v>
      </c>
      <c r="AL77" s="138" t="s">
        <v>1049</v>
      </c>
      <c r="AM77" s="136"/>
    </row>
    <row r="78" spans="1:39" ht="26.25" customHeight="1" thickBot="1" x14ac:dyDescent="0.3">
      <c r="A78" s="53" t="s">
        <v>53</v>
      </c>
      <c r="B78" s="57" t="s">
        <v>187</v>
      </c>
      <c r="C78" s="59" t="s">
        <v>188</v>
      </c>
      <c r="D78" s="56"/>
      <c r="E78" s="170" t="s">
        <v>429</v>
      </c>
      <c r="F78" s="170" t="s">
        <v>429</v>
      </c>
      <c r="G78" s="181">
        <v>1.300047</v>
      </c>
      <c r="H78" s="170" t="s">
        <v>429</v>
      </c>
      <c r="I78" s="181">
        <v>8.2336309999999996E-2</v>
      </c>
      <c r="J78" s="181">
        <v>0.10833725</v>
      </c>
      <c r="K78" s="181">
        <v>0.13867167999999999</v>
      </c>
      <c r="L78" s="173">
        <v>8.233631E-5</v>
      </c>
      <c r="M78" s="170" t="s">
        <v>429</v>
      </c>
      <c r="N78" s="181">
        <v>8.233630999999999</v>
      </c>
      <c r="O78" s="181">
        <v>4.766839</v>
      </c>
      <c r="P78" s="181">
        <v>9.9670269999999998E-3</v>
      </c>
      <c r="Q78" s="181">
        <v>1.7333959999999999</v>
      </c>
      <c r="R78" s="181">
        <v>6.9335839999999997</v>
      </c>
      <c r="S78" s="181">
        <v>13.867167999999999</v>
      </c>
      <c r="T78" s="181">
        <v>6.0668859999999993</v>
      </c>
      <c r="U78" s="170" t="s">
        <v>429</v>
      </c>
      <c r="V78" s="170" t="s">
        <v>429</v>
      </c>
      <c r="W78" s="174">
        <v>2.1667449999999997</v>
      </c>
      <c r="X78" s="170" t="s">
        <v>429</v>
      </c>
      <c r="Y78" s="170" t="s">
        <v>429</v>
      </c>
      <c r="Z78" s="170" t="s">
        <v>429</v>
      </c>
      <c r="AA78" s="170" t="s">
        <v>429</v>
      </c>
      <c r="AB78" s="170" t="s">
        <v>429</v>
      </c>
      <c r="AC78" s="170" t="s">
        <v>429</v>
      </c>
      <c r="AD78" s="181">
        <v>0.39001409999999997</v>
      </c>
      <c r="AE78" s="274"/>
      <c r="AF78" s="64" t="s">
        <v>430</v>
      </c>
      <c r="AG78" s="64" t="s">
        <v>430</v>
      </c>
      <c r="AH78" s="64" t="s">
        <v>430</v>
      </c>
      <c r="AI78" s="64" t="s">
        <v>430</v>
      </c>
      <c r="AJ78" s="64" t="s">
        <v>430</v>
      </c>
      <c r="AK78" s="140">
        <v>433.34899999999999</v>
      </c>
      <c r="AL78" s="138" t="s">
        <v>1050</v>
      </c>
      <c r="AM78" s="136"/>
    </row>
    <row r="79" spans="1:39" ht="26.25" customHeight="1" thickBot="1" x14ac:dyDescent="0.3">
      <c r="A79" s="53" t="s">
        <v>53</v>
      </c>
      <c r="B79" s="57" t="s">
        <v>189</v>
      </c>
      <c r="C79" s="59" t="s">
        <v>190</v>
      </c>
      <c r="D79" s="56"/>
      <c r="E79" s="170" t="s">
        <v>429</v>
      </c>
      <c r="F79" s="170" t="s">
        <v>429</v>
      </c>
      <c r="G79" s="170" t="s">
        <v>434</v>
      </c>
      <c r="H79" s="170" t="s">
        <v>429</v>
      </c>
      <c r="I79" s="170" t="s">
        <v>429</v>
      </c>
      <c r="J79" s="170" t="s">
        <v>429</v>
      </c>
      <c r="K79" s="170" t="s">
        <v>434</v>
      </c>
      <c r="L79" s="170" t="s">
        <v>429</v>
      </c>
      <c r="M79" s="170" t="s">
        <v>429</v>
      </c>
      <c r="N79" s="170" t="s">
        <v>429</v>
      </c>
      <c r="O79" s="170" t="s">
        <v>429</v>
      </c>
      <c r="P79" s="170" t="s">
        <v>429</v>
      </c>
      <c r="Q79" s="170" t="s">
        <v>429</v>
      </c>
      <c r="R79" s="170" t="s">
        <v>429</v>
      </c>
      <c r="S79" s="170" t="s">
        <v>429</v>
      </c>
      <c r="T79" s="170" t="s">
        <v>434</v>
      </c>
      <c r="U79" s="170" t="s">
        <v>429</v>
      </c>
      <c r="V79" s="170" t="s">
        <v>429</v>
      </c>
      <c r="W79" s="170" t="s">
        <v>429</v>
      </c>
      <c r="X79" s="170" t="s">
        <v>429</v>
      </c>
      <c r="Y79" s="170" t="s">
        <v>429</v>
      </c>
      <c r="Z79" s="170" t="s">
        <v>429</v>
      </c>
      <c r="AA79" s="170" t="s">
        <v>429</v>
      </c>
      <c r="AB79" s="170" t="s">
        <v>429</v>
      </c>
      <c r="AC79" s="170" t="s">
        <v>434</v>
      </c>
      <c r="AD79" s="170" t="s">
        <v>429</v>
      </c>
      <c r="AE79" s="274"/>
      <c r="AF79" s="64" t="s">
        <v>430</v>
      </c>
      <c r="AG79" s="64" t="s">
        <v>430</v>
      </c>
      <c r="AH79" s="64" t="s">
        <v>430</v>
      </c>
      <c r="AI79" s="64" t="s">
        <v>430</v>
      </c>
      <c r="AJ79" s="64" t="s">
        <v>430</v>
      </c>
      <c r="AK79" s="140" t="s">
        <v>434</v>
      </c>
      <c r="AL79" s="138" t="s">
        <v>191</v>
      </c>
      <c r="AM79" s="136"/>
    </row>
    <row r="80" spans="1:39" ht="26.25" customHeight="1" thickBot="1" x14ac:dyDescent="0.3">
      <c r="A80" s="53" t="s">
        <v>53</v>
      </c>
      <c r="B80" s="57" t="s">
        <v>192</v>
      </c>
      <c r="C80" s="59" t="s">
        <v>193</v>
      </c>
      <c r="D80" s="56"/>
      <c r="E80" s="170" t="s">
        <v>429</v>
      </c>
      <c r="F80" s="170" t="s">
        <v>429</v>
      </c>
      <c r="G80" s="181">
        <v>1.0405199999999999</v>
      </c>
      <c r="H80" s="170" t="s">
        <v>429</v>
      </c>
      <c r="I80" s="170" t="s">
        <v>429</v>
      </c>
      <c r="J80" s="170" t="s">
        <v>429</v>
      </c>
      <c r="K80" s="181">
        <v>0.64032</v>
      </c>
      <c r="L80" s="170" t="s">
        <v>429</v>
      </c>
      <c r="M80" s="170" t="s">
        <v>429</v>
      </c>
      <c r="N80" s="170" t="s">
        <v>429</v>
      </c>
      <c r="O80" s="170" t="s">
        <v>429</v>
      </c>
      <c r="P80" s="170" t="s">
        <v>429</v>
      </c>
      <c r="Q80" s="170" t="s">
        <v>429</v>
      </c>
      <c r="R80" s="170" t="s">
        <v>429</v>
      </c>
      <c r="S80" s="170" t="s">
        <v>429</v>
      </c>
      <c r="T80" s="170" t="s">
        <v>429</v>
      </c>
      <c r="U80" s="170" t="s">
        <v>429</v>
      </c>
      <c r="V80" s="170" t="s">
        <v>429</v>
      </c>
      <c r="W80" s="170" t="s">
        <v>429</v>
      </c>
      <c r="X80" s="170" t="s">
        <v>429</v>
      </c>
      <c r="Y80" s="170" t="s">
        <v>429</v>
      </c>
      <c r="Z80" s="170" t="s">
        <v>429</v>
      </c>
      <c r="AA80" s="170" t="s">
        <v>429</v>
      </c>
      <c r="AB80" s="170" t="s">
        <v>429</v>
      </c>
      <c r="AC80" s="170" t="s">
        <v>429</v>
      </c>
      <c r="AD80" s="170" t="s">
        <v>429</v>
      </c>
      <c r="AE80" s="274"/>
      <c r="AF80" s="64" t="s">
        <v>430</v>
      </c>
      <c r="AG80" s="64" t="s">
        <v>430</v>
      </c>
      <c r="AH80" s="64" t="s">
        <v>430</v>
      </c>
      <c r="AI80" s="64" t="s">
        <v>430</v>
      </c>
      <c r="AJ80" s="64" t="s">
        <v>430</v>
      </c>
      <c r="AK80" s="140">
        <v>40.020000000000003</v>
      </c>
      <c r="AL80" s="138" t="s">
        <v>399</v>
      </c>
      <c r="AM80" s="136"/>
    </row>
    <row r="81" spans="1:39" ht="26.25" customHeight="1" thickBot="1" x14ac:dyDescent="0.3">
      <c r="A81" s="53" t="s">
        <v>53</v>
      </c>
      <c r="B81" s="57" t="s">
        <v>194</v>
      </c>
      <c r="C81" s="59" t="s">
        <v>195</v>
      </c>
      <c r="D81" s="56"/>
      <c r="E81" s="170" t="s">
        <v>430</v>
      </c>
      <c r="F81" s="170" t="s">
        <v>430</v>
      </c>
      <c r="G81" s="170" t="s">
        <v>430</v>
      </c>
      <c r="H81" s="170" t="s">
        <v>430</v>
      </c>
      <c r="I81" s="170" t="s">
        <v>430</v>
      </c>
      <c r="J81" s="170" t="s">
        <v>430</v>
      </c>
      <c r="K81" s="170" t="s">
        <v>430</v>
      </c>
      <c r="L81" s="170" t="s">
        <v>430</v>
      </c>
      <c r="M81" s="170" t="s">
        <v>430</v>
      </c>
      <c r="N81" s="170" t="s">
        <v>430</v>
      </c>
      <c r="O81" s="170" t="s">
        <v>430</v>
      </c>
      <c r="P81" s="170" t="s">
        <v>430</v>
      </c>
      <c r="Q81" s="170" t="s">
        <v>430</v>
      </c>
      <c r="R81" s="170" t="s">
        <v>430</v>
      </c>
      <c r="S81" s="170" t="s">
        <v>430</v>
      </c>
      <c r="T81" s="170" t="s">
        <v>430</v>
      </c>
      <c r="U81" s="170" t="s">
        <v>430</v>
      </c>
      <c r="V81" s="170" t="s">
        <v>430</v>
      </c>
      <c r="W81" s="170" t="s">
        <v>430</v>
      </c>
      <c r="X81" s="170" t="s">
        <v>430</v>
      </c>
      <c r="Y81" s="170" t="s">
        <v>430</v>
      </c>
      <c r="Z81" s="170" t="s">
        <v>430</v>
      </c>
      <c r="AA81" s="170" t="s">
        <v>430</v>
      </c>
      <c r="AB81" s="170" t="s">
        <v>430</v>
      </c>
      <c r="AC81" s="170" t="s">
        <v>430</v>
      </c>
      <c r="AD81" s="170" t="s">
        <v>430</v>
      </c>
      <c r="AE81" s="274"/>
      <c r="AF81" s="64" t="s">
        <v>430</v>
      </c>
      <c r="AG81" s="64" t="s">
        <v>430</v>
      </c>
      <c r="AH81" s="64" t="s">
        <v>430</v>
      </c>
      <c r="AI81" s="64" t="s">
        <v>430</v>
      </c>
      <c r="AJ81" s="64" t="s">
        <v>430</v>
      </c>
      <c r="AK81" s="140" t="s">
        <v>431</v>
      </c>
      <c r="AL81" s="138" t="s">
        <v>572</v>
      </c>
      <c r="AM81" s="136"/>
    </row>
    <row r="82" spans="1:39" ht="26.25" customHeight="1" thickBot="1" x14ac:dyDescent="0.3">
      <c r="A82" s="53" t="s">
        <v>196</v>
      </c>
      <c r="B82" s="57" t="s">
        <v>197</v>
      </c>
      <c r="C82" s="62" t="s">
        <v>198</v>
      </c>
      <c r="D82" s="56"/>
      <c r="E82" s="170" t="s">
        <v>430</v>
      </c>
      <c r="F82" s="170">
        <v>17.815197599999998</v>
      </c>
      <c r="G82" s="170" t="s">
        <v>430</v>
      </c>
      <c r="H82" s="170" t="s">
        <v>430</v>
      </c>
      <c r="I82" s="170" t="s">
        <v>429</v>
      </c>
      <c r="J82" s="170" t="s">
        <v>430</v>
      </c>
      <c r="K82" s="170" t="s">
        <v>430</v>
      </c>
      <c r="L82" s="170" t="s">
        <v>430</v>
      </c>
      <c r="M82" s="170" t="s">
        <v>430</v>
      </c>
      <c r="N82" s="170" t="s">
        <v>430</v>
      </c>
      <c r="O82" s="170" t="s">
        <v>430</v>
      </c>
      <c r="P82" s="170" t="s">
        <v>430</v>
      </c>
      <c r="Q82" s="170" t="s">
        <v>430</v>
      </c>
      <c r="R82" s="170" t="s">
        <v>430</v>
      </c>
      <c r="S82" s="170" t="s">
        <v>430</v>
      </c>
      <c r="T82" s="170" t="s">
        <v>430</v>
      </c>
      <c r="U82" s="170" t="s">
        <v>430</v>
      </c>
      <c r="V82" s="170" t="s">
        <v>430</v>
      </c>
      <c r="W82" s="170" t="s">
        <v>430</v>
      </c>
      <c r="X82" s="170" t="s">
        <v>430</v>
      </c>
      <c r="Y82" s="170" t="s">
        <v>430</v>
      </c>
      <c r="Z82" s="170" t="s">
        <v>430</v>
      </c>
      <c r="AA82" s="170" t="s">
        <v>430</v>
      </c>
      <c r="AB82" s="170" t="s">
        <v>430</v>
      </c>
      <c r="AC82" s="170" t="s">
        <v>430</v>
      </c>
      <c r="AD82" s="56" t="s">
        <v>430</v>
      </c>
      <c r="AE82" s="276"/>
      <c r="AF82" s="56" t="s">
        <v>430</v>
      </c>
      <c r="AG82" s="56" t="s">
        <v>430</v>
      </c>
      <c r="AH82" s="56" t="s">
        <v>430</v>
      </c>
      <c r="AI82" s="56" t="s">
        <v>430</v>
      </c>
      <c r="AJ82" s="56" t="s">
        <v>430</v>
      </c>
      <c r="AK82" s="56">
        <v>14845998</v>
      </c>
      <c r="AL82" s="200" t="s">
        <v>1066</v>
      </c>
      <c r="AM82" s="136"/>
    </row>
    <row r="83" spans="1:39" ht="26.25" customHeight="1" thickBot="1" x14ac:dyDescent="0.3">
      <c r="A83" s="53" t="s">
        <v>53</v>
      </c>
      <c r="B83" s="61" t="s">
        <v>199</v>
      </c>
      <c r="C83" s="62" t="s">
        <v>200</v>
      </c>
      <c r="D83" s="56"/>
      <c r="E83" s="56" t="s">
        <v>429</v>
      </c>
      <c r="F83" s="56">
        <v>1.06304E-4</v>
      </c>
      <c r="G83" s="56" t="s">
        <v>429</v>
      </c>
      <c r="H83" s="56" t="s">
        <v>430</v>
      </c>
      <c r="I83" s="56">
        <v>2.6576E-3</v>
      </c>
      <c r="J83" s="56">
        <v>1.9932000000000002E-2</v>
      </c>
      <c r="K83" s="56">
        <v>9.3016000000000001E-2</v>
      </c>
      <c r="L83" s="56">
        <v>1.5148320000000001E-4</v>
      </c>
      <c r="M83" s="56" t="s">
        <v>429</v>
      </c>
      <c r="N83" s="56" t="s">
        <v>430</v>
      </c>
      <c r="O83" s="56" t="s">
        <v>430</v>
      </c>
      <c r="P83" s="56" t="s">
        <v>430</v>
      </c>
      <c r="Q83" s="56" t="s">
        <v>430</v>
      </c>
      <c r="R83" s="56" t="s">
        <v>430</v>
      </c>
      <c r="S83" s="56" t="s">
        <v>430</v>
      </c>
      <c r="T83" s="56" t="s">
        <v>430</v>
      </c>
      <c r="U83" s="56" t="s">
        <v>430</v>
      </c>
      <c r="V83" s="56" t="s">
        <v>430</v>
      </c>
      <c r="W83" s="56" t="s">
        <v>429</v>
      </c>
      <c r="X83" s="56" t="s">
        <v>429</v>
      </c>
      <c r="Y83" s="56" t="s">
        <v>429</v>
      </c>
      <c r="Z83" s="56" t="s">
        <v>429</v>
      </c>
      <c r="AA83" s="56" t="s">
        <v>429</v>
      </c>
      <c r="AB83" s="56" t="s">
        <v>429</v>
      </c>
      <c r="AC83" s="56" t="s">
        <v>429</v>
      </c>
      <c r="AD83" s="56" t="s">
        <v>430</v>
      </c>
      <c r="AE83" s="276"/>
      <c r="AF83" s="56" t="s">
        <v>430</v>
      </c>
      <c r="AG83" s="56" t="s">
        <v>430</v>
      </c>
      <c r="AH83" s="56" t="s">
        <v>430</v>
      </c>
      <c r="AI83" s="56" t="s">
        <v>430</v>
      </c>
      <c r="AJ83" s="56" t="s">
        <v>430</v>
      </c>
      <c r="AK83" s="56" t="s">
        <v>429</v>
      </c>
      <c r="AL83" s="200" t="s">
        <v>1067</v>
      </c>
      <c r="AM83" s="136"/>
    </row>
    <row r="84" spans="1:39" ht="26.25" customHeight="1" thickBot="1" x14ac:dyDescent="0.3">
      <c r="A84" s="53" t="s">
        <v>53</v>
      </c>
      <c r="B84" s="61" t="s">
        <v>201</v>
      </c>
      <c r="C84" s="62" t="s">
        <v>202</v>
      </c>
      <c r="D84" s="56"/>
      <c r="E84" s="56" t="s">
        <v>429</v>
      </c>
      <c r="F84" s="56">
        <v>7.7734800000000001E-3</v>
      </c>
      <c r="G84" s="56" t="s">
        <v>430</v>
      </c>
      <c r="H84" s="56" t="s">
        <v>430</v>
      </c>
      <c r="I84" s="56">
        <v>4.7836800000000002E-3</v>
      </c>
      <c r="J84" s="56">
        <v>2.3918400000000003E-2</v>
      </c>
      <c r="K84" s="56">
        <v>9.5673600000000011E-2</v>
      </c>
      <c r="L84" s="56">
        <v>6.2187840000000013E-7</v>
      </c>
      <c r="M84" s="56">
        <v>5.6806200000000004E-4</v>
      </c>
      <c r="N84" s="56" t="s">
        <v>429</v>
      </c>
      <c r="O84" s="56" t="s">
        <v>429</v>
      </c>
      <c r="P84" s="56" t="s">
        <v>429</v>
      </c>
      <c r="Q84" s="56" t="s">
        <v>430</v>
      </c>
      <c r="R84" s="56" t="s">
        <v>430</v>
      </c>
      <c r="S84" s="56" t="s">
        <v>430</v>
      </c>
      <c r="T84" s="56" t="s">
        <v>430</v>
      </c>
      <c r="U84" s="56" t="s">
        <v>430</v>
      </c>
      <c r="V84" s="56" t="s">
        <v>430</v>
      </c>
      <c r="W84" s="56" t="s">
        <v>429</v>
      </c>
      <c r="X84" s="56" t="s">
        <v>429</v>
      </c>
      <c r="Y84" s="56" t="s">
        <v>429</v>
      </c>
      <c r="Z84" s="56" t="s">
        <v>429</v>
      </c>
      <c r="AA84" s="56" t="s">
        <v>429</v>
      </c>
      <c r="AB84" s="56" t="s">
        <v>429</v>
      </c>
      <c r="AC84" s="56" t="s">
        <v>429</v>
      </c>
      <c r="AD84" s="56" t="s">
        <v>430</v>
      </c>
      <c r="AE84" s="276"/>
      <c r="AF84" s="56" t="s">
        <v>430</v>
      </c>
      <c r="AG84" s="56" t="s">
        <v>430</v>
      </c>
      <c r="AH84" s="56" t="s">
        <v>430</v>
      </c>
      <c r="AI84" s="56" t="s">
        <v>430</v>
      </c>
      <c r="AJ84" s="56" t="s">
        <v>430</v>
      </c>
      <c r="AK84" s="56" t="s">
        <v>429</v>
      </c>
      <c r="AL84" s="200" t="s">
        <v>399</v>
      </c>
      <c r="AM84" s="136"/>
    </row>
    <row r="85" spans="1:39" ht="26.25" customHeight="1" thickBot="1" x14ac:dyDescent="0.3">
      <c r="A85" s="53" t="s">
        <v>196</v>
      </c>
      <c r="B85" s="59" t="s">
        <v>203</v>
      </c>
      <c r="C85" s="62" t="s">
        <v>390</v>
      </c>
      <c r="D85" s="56"/>
      <c r="E85" s="56" t="s">
        <v>430</v>
      </c>
      <c r="F85" s="56">
        <v>3.286575</v>
      </c>
      <c r="G85" s="56" t="s">
        <v>430</v>
      </c>
      <c r="H85" s="56" t="s">
        <v>430</v>
      </c>
      <c r="I85" s="56" t="s">
        <v>430</v>
      </c>
      <c r="J85" s="56" t="s">
        <v>430</v>
      </c>
      <c r="K85" s="56" t="s">
        <v>430</v>
      </c>
      <c r="L85" s="56" t="s">
        <v>430</v>
      </c>
      <c r="M85" s="56" t="s">
        <v>430</v>
      </c>
      <c r="N85" s="56" t="s">
        <v>430</v>
      </c>
      <c r="O85" s="56" t="s">
        <v>430</v>
      </c>
      <c r="P85" s="56" t="s">
        <v>430</v>
      </c>
      <c r="Q85" s="56" t="s">
        <v>430</v>
      </c>
      <c r="R85" s="56" t="s">
        <v>430</v>
      </c>
      <c r="S85" s="56" t="s">
        <v>430</v>
      </c>
      <c r="T85" s="56" t="s">
        <v>430</v>
      </c>
      <c r="U85" s="56" t="s">
        <v>430</v>
      </c>
      <c r="V85" s="56" t="s">
        <v>430</v>
      </c>
      <c r="W85" s="56" t="s">
        <v>430</v>
      </c>
      <c r="X85" s="56" t="s">
        <v>430</v>
      </c>
      <c r="Y85" s="56" t="s">
        <v>430</v>
      </c>
      <c r="Z85" s="56" t="s">
        <v>430</v>
      </c>
      <c r="AA85" s="56" t="s">
        <v>430</v>
      </c>
      <c r="AB85" s="56" t="s">
        <v>430</v>
      </c>
      <c r="AC85" s="56" t="s">
        <v>430</v>
      </c>
      <c r="AD85" s="56" t="s">
        <v>430</v>
      </c>
      <c r="AE85" s="276"/>
      <c r="AF85" s="56" t="s">
        <v>430</v>
      </c>
      <c r="AG85" s="56" t="s">
        <v>430</v>
      </c>
      <c r="AH85" s="56" t="s">
        <v>430</v>
      </c>
      <c r="AI85" s="56" t="s">
        <v>430</v>
      </c>
      <c r="AJ85" s="56" t="s">
        <v>430</v>
      </c>
      <c r="AK85" s="56" t="s">
        <v>429</v>
      </c>
      <c r="AL85" s="200" t="s">
        <v>204</v>
      </c>
      <c r="AM85" s="136"/>
    </row>
    <row r="86" spans="1:39" ht="26.25" customHeight="1" thickBot="1" x14ac:dyDescent="0.3">
      <c r="A86" s="53" t="s">
        <v>196</v>
      </c>
      <c r="B86" s="59" t="s">
        <v>205</v>
      </c>
      <c r="C86" s="62" t="s">
        <v>206</v>
      </c>
      <c r="D86" s="56"/>
      <c r="E86" s="170" t="s">
        <v>430</v>
      </c>
      <c r="F86" s="170" t="s">
        <v>429</v>
      </c>
      <c r="G86" s="170" t="s">
        <v>430</v>
      </c>
      <c r="H86" s="170" t="s">
        <v>430</v>
      </c>
      <c r="I86" s="170" t="s">
        <v>429</v>
      </c>
      <c r="J86" s="170" t="s">
        <v>430</v>
      </c>
      <c r="K86" s="170" t="s">
        <v>430</v>
      </c>
      <c r="L86" s="170" t="s">
        <v>430</v>
      </c>
      <c r="M86" s="170" t="s">
        <v>430</v>
      </c>
      <c r="N86" s="170" t="s">
        <v>430</v>
      </c>
      <c r="O86" s="170" t="s">
        <v>430</v>
      </c>
      <c r="P86" s="170" t="s">
        <v>430</v>
      </c>
      <c r="Q86" s="170" t="s">
        <v>430</v>
      </c>
      <c r="R86" s="170" t="s">
        <v>430</v>
      </c>
      <c r="S86" s="170" t="s">
        <v>430</v>
      </c>
      <c r="T86" s="170" t="s">
        <v>430</v>
      </c>
      <c r="U86" s="170" t="s">
        <v>430</v>
      </c>
      <c r="V86" s="170" t="s">
        <v>430</v>
      </c>
      <c r="W86" s="170" t="s">
        <v>430</v>
      </c>
      <c r="X86" s="170" t="s">
        <v>430</v>
      </c>
      <c r="Y86" s="170" t="s">
        <v>430</v>
      </c>
      <c r="Z86" s="170" t="s">
        <v>430</v>
      </c>
      <c r="AA86" s="170" t="s">
        <v>430</v>
      </c>
      <c r="AB86" s="170" t="s">
        <v>430</v>
      </c>
      <c r="AC86" s="170" t="s">
        <v>430</v>
      </c>
      <c r="AD86" s="170" t="s">
        <v>430</v>
      </c>
      <c r="AE86" s="276"/>
      <c r="AF86" s="56" t="s">
        <v>430</v>
      </c>
      <c r="AG86" s="56" t="s">
        <v>430</v>
      </c>
      <c r="AH86" s="56" t="s">
        <v>430</v>
      </c>
      <c r="AI86" s="56" t="s">
        <v>430</v>
      </c>
      <c r="AJ86" s="56" t="s">
        <v>430</v>
      </c>
      <c r="AK86" s="56" t="s">
        <v>429</v>
      </c>
      <c r="AL86" s="200" t="s">
        <v>207</v>
      </c>
      <c r="AM86" s="136"/>
    </row>
    <row r="87" spans="1:39" ht="26.25" customHeight="1" thickBot="1" x14ac:dyDescent="0.3">
      <c r="A87" s="53" t="s">
        <v>196</v>
      </c>
      <c r="B87" s="59" t="s">
        <v>208</v>
      </c>
      <c r="C87" s="62" t="s">
        <v>209</v>
      </c>
      <c r="D87" s="56"/>
      <c r="E87" s="170" t="s">
        <v>430</v>
      </c>
      <c r="F87" s="170">
        <v>0.17815197599999999</v>
      </c>
      <c r="G87" s="170" t="s">
        <v>430</v>
      </c>
      <c r="H87" s="170" t="s">
        <v>430</v>
      </c>
      <c r="I87" s="170" t="s">
        <v>429</v>
      </c>
      <c r="J87" s="170" t="s">
        <v>430</v>
      </c>
      <c r="K87" s="170" t="s">
        <v>430</v>
      </c>
      <c r="L87" s="170" t="s">
        <v>430</v>
      </c>
      <c r="M87" s="170" t="s">
        <v>430</v>
      </c>
      <c r="N87" s="170" t="s">
        <v>430</v>
      </c>
      <c r="O87" s="170" t="s">
        <v>430</v>
      </c>
      <c r="P87" s="170" t="s">
        <v>430</v>
      </c>
      <c r="Q87" s="170" t="s">
        <v>430</v>
      </c>
      <c r="R87" s="170" t="s">
        <v>430</v>
      </c>
      <c r="S87" s="170" t="s">
        <v>430</v>
      </c>
      <c r="T87" s="170" t="s">
        <v>430</v>
      </c>
      <c r="U87" s="170" t="s">
        <v>430</v>
      </c>
      <c r="V87" s="170" t="s">
        <v>430</v>
      </c>
      <c r="W87" s="170" t="s">
        <v>430</v>
      </c>
      <c r="X87" s="170" t="s">
        <v>430</v>
      </c>
      <c r="Y87" s="170" t="s">
        <v>430</v>
      </c>
      <c r="Z87" s="170" t="s">
        <v>430</v>
      </c>
      <c r="AA87" s="170" t="s">
        <v>430</v>
      </c>
      <c r="AB87" s="170" t="s">
        <v>430</v>
      </c>
      <c r="AC87" s="170" t="s">
        <v>430</v>
      </c>
      <c r="AD87" s="170" t="s">
        <v>430</v>
      </c>
      <c r="AE87" s="276"/>
      <c r="AF87" s="56" t="s">
        <v>430</v>
      </c>
      <c r="AG87" s="56" t="s">
        <v>430</v>
      </c>
      <c r="AH87" s="56" t="s">
        <v>430</v>
      </c>
      <c r="AI87" s="56" t="s">
        <v>430</v>
      </c>
      <c r="AJ87" s="56" t="s">
        <v>430</v>
      </c>
      <c r="AK87" s="56">
        <v>14845998</v>
      </c>
      <c r="AL87" s="200" t="s">
        <v>1066</v>
      </c>
      <c r="AM87" s="136"/>
    </row>
    <row r="88" spans="1:39" ht="26.25" customHeight="1" thickBot="1" x14ac:dyDescent="0.3">
      <c r="A88" s="53" t="s">
        <v>196</v>
      </c>
      <c r="B88" s="59" t="s">
        <v>210</v>
      </c>
      <c r="C88" s="62" t="s">
        <v>211</v>
      </c>
      <c r="D88" s="56"/>
      <c r="E88" s="171" t="s">
        <v>429</v>
      </c>
      <c r="F88" s="171">
        <v>3.4950000000000002E-2</v>
      </c>
      <c r="G88" s="171" t="s">
        <v>429</v>
      </c>
      <c r="H88" s="171" t="s">
        <v>429</v>
      </c>
      <c r="I88" s="171" t="s">
        <v>429</v>
      </c>
      <c r="J88" s="171" t="s">
        <v>429</v>
      </c>
      <c r="K88" s="171" t="s">
        <v>429</v>
      </c>
      <c r="L88" s="171" t="s">
        <v>429</v>
      </c>
      <c r="M88" s="171" t="s">
        <v>429</v>
      </c>
      <c r="N88" s="171" t="s">
        <v>429</v>
      </c>
      <c r="O88" s="171" t="s">
        <v>429</v>
      </c>
      <c r="P88" s="171" t="s">
        <v>429</v>
      </c>
      <c r="Q88" s="171" t="s">
        <v>429</v>
      </c>
      <c r="R88" s="171" t="s">
        <v>429</v>
      </c>
      <c r="S88" s="171" t="s">
        <v>429</v>
      </c>
      <c r="T88" s="171" t="s">
        <v>429</v>
      </c>
      <c r="U88" s="171" t="s">
        <v>429</v>
      </c>
      <c r="V88" s="171" t="s">
        <v>429</v>
      </c>
      <c r="W88" s="171" t="s">
        <v>429</v>
      </c>
      <c r="X88" s="171" t="s">
        <v>429</v>
      </c>
      <c r="Y88" s="171" t="s">
        <v>429</v>
      </c>
      <c r="Z88" s="171" t="s">
        <v>429</v>
      </c>
      <c r="AA88" s="171" t="s">
        <v>429</v>
      </c>
      <c r="AB88" s="171" t="s">
        <v>429</v>
      </c>
      <c r="AC88" s="171" t="s">
        <v>429</v>
      </c>
      <c r="AD88" s="171" t="s">
        <v>429</v>
      </c>
      <c r="AE88" s="276"/>
      <c r="AF88" s="56" t="s">
        <v>430</v>
      </c>
      <c r="AG88" s="56" t="s">
        <v>430</v>
      </c>
      <c r="AH88" s="56" t="s">
        <v>430</v>
      </c>
      <c r="AI88" s="56" t="s">
        <v>430</v>
      </c>
      <c r="AJ88" s="56" t="s">
        <v>430</v>
      </c>
      <c r="AK88" s="56">
        <v>3495</v>
      </c>
      <c r="AL88" s="200" t="s">
        <v>976</v>
      </c>
      <c r="AM88" s="136"/>
    </row>
    <row r="89" spans="1:39" ht="26.25" customHeight="1" thickBot="1" x14ac:dyDescent="0.3">
      <c r="A89" s="53" t="s">
        <v>196</v>
      </c>
      <c r="B89" s="59" t="s">
        <v>212</v>
      </c>
      <c r="C89" s="62" t="s">
        <v>213</v>
      </c>
      <c r="D89" s="56"/>
      <c r="E89" s="170" t="s">
        <v>430</v>
      </c>
      <c r="F89" s="170" t="s">
        <v>429</v>
      </c>
      <c r="G89" s="170" t="s">
        <v>430</v>
      </c>
      <c r="H89" s="170" t="s">
        <v>430</v>
      </c>
      <c r="I89" s="171" t="s">
        <v>429</v>
      </c>
      <c r="J89" s="170" t="s">
        <v>430</v>
      </c>
      <c r="K89" s="170" t="s">
        <v>430</v>
      </c>
      <c r="L89" s="171" t="s">
        <v>429</v>
      </c>
      <c r="M89" s="170" t="s">
        <v>430</v>
      </c>
      <c r="N89" s="170" t="s">
        <v>430</v>
      </c>
      <c r="O89" s="170" t="s">
        <v>430</v>
      </c>
      <c r="P89" s="170" t="s">
        <v>430</v>
      </c>
      <c r="Q89" s="170" t="s">
        <v>430</v>
      </c>
      <c r="R89" s="170" t="s">
        <v>430</v>
      </c>
      <c r="S89" s="170" t="s">
        <v>430</v>
      </c>
      <c r="T89" s="170" t="s">
        <v>430</v>
      </c>
      <c r="U89" s="170" t="s">
        <v>430</v>
      </c>
      <c r="V89" s="170" t="s">
        <v>430</v>
      </c>
      <c r="W89" s="170" t="s">
        <v>430</v>
      </c>
      <c r="X89" s="170" t="s">
        <v>430</v>
      </c>
      <c r="Y89" s="170" t="s">
        <v>430</v>
      </c>
      <c r="Z89" s="170" t="s">
        <v>430</v>
      </c>
      <c r="AA89" s="170" t="s">
        <v>430</v>
      </c>
      <c r="AB89" s="170" t="s">
        <v>430</v>
      </c>
      <c r="AC89" s="170" t="s">
        <v>430</v>
      </c>
      <c r="AD89" s="170" t="s">
        <v>430</v>
      </c>
      <c r="AE89" s="276"/>
      <c r="AF89" s="56" t="s">
        <v>430</v>
      </c>
      <c r="AG89" s="56" t="s">
        <v>430</v>
      </c>
      <c r="AH89" s="56" t="s">
        <v>430</v>
      </c>
      <c r="AI89" s="56" t="s">
        <v>430</v>
      </c>
      <c r="AJ89" s="56" t="s">
        <v>430</v>
      </c>
      <c r="AK89" s="56" t="s">
        <v>429</v>
      </c>
      <c r="AL89" s="200" t="s">
        <v>399</v>
      </c>
      <c r="AM89" s="136"/>
    </row>
    <row r="90" spans="1:39" s="4" customFormat="1" ht="26.25" customHeight="1" thickBot="1" x14ac:dyDescent="0.25">
      <c r="A90" s="53" t="s">
        <v>196</v>
      </c>
      <c r="B90" s="59" t="s">
        <v>214</v>
      </c>
      <c r="C90" s="62" t="s">
        <v>215</v>
      </c>
      <c r="D90" s="56"/>
      <c r="E90" s="170" t="s">
        <v>429</v>
      </c>
      <c r="F90" s="171">
        <v>1.3716000000000001E-2</v>
      </c>
      <c r="G90" s="170" t="s">
        <v>429</v>
      </c>
      <c r="H90" s="170" t="s">
        <v>429</v>
      </c>
      <c r="I90" s="170" t="s">
        <v>429</v>
      </c>
      <c r="J90" s="170" t="s">
        <v>429</v>
      </c>
      <c r="K90" s="170" t="s">
        <v>429</v>
      </c>
      <c r="L90" s="170" t="s">
        <v>429</v>
      </c>
      <c r="M90" s="170" t="s">
        <v>429</v>
      </c>
      <c r="N90" s="170" t="s">
        <v>429</v>
      </c>
      <c r="O90" s="170" t="s">
        <v>429</v>
      </c>
      <c r="P90" s="170" t="s">
        <v>429</v>
      </c>
      <c r="Q90" s="170" t="s">
        <v>429</v>
      </c>
      <c r="R90" s="170" t="s">
        <v>429</v>
      </c>
      <c r="S90" s="170" t="s">
        <v>429</v>
      </c>
      <c r="T90" s="170" t="s">
        <v>429</v>
      </c>
      <c r="U90" s="170" t="s">
        <v>429</v>
      </c>
      <c r="V90" s="170" t="s">
        <v>429</v>
      </c>
      <c r="W90" s="170" t="s">
        <v>429</v>
      </c>
      <c r="X90" s="170" t="s">
        <v>429</v>
      </c>
      <c r="Y90" s="170" t="s">
        <v>429</v>
      </c>
      <c r="Z90" s="170" t="s">
        <v>429</v>
      </c>
      <c r="AA90" s="170" t="s">
        <v>429</v>
      </c>
      <c r="AB90" s="170" t="s">
        <v>429</v>
      </c>
      <c r="AC90" s="170" t="s">
        <v>429</v>
      </c>
      <c r="AD90" s="170" t="s">
        <v>429</v>
      </c>
      <c r="AE90" s="276"/>
      <c r="AF90" s="56" t="s">
        <v>430</v>
      </c>
      <c r="AG90" s="56" t="s">
        <v>430</v>
      </c>
      <c r="AH90" s="56" t="s">
        <v>430</v>
      </c>
      <c r="AI90" s="56" t="s">
        <v>430</v>
      </c>
      <c r="AJ90" s="56" t="s">
        <v>430</v>
      </c>
      <c r="AK90" s="56">
        <v>6858</v>
      </c>
      <c r="AL90" s="200" t="s">
        <v>976</v>
      </c>
      <c r="AM90" s="260"/>
    </row>
    <row r="91" spans="1:39" ht="26.25" customHeight="1" thickBot="1" x14ac:dyDescent="0.3">
      <c r="A91" s="53" t="s">
        <v>196</v>
      </c>
      <c r="B91" s="57" t="s">
        <v>391</v>
      </c>
      <c r="C91" s="59" t="s">
        <v>216</v>
      </c>
      <c r="D91" s="56"/>
      <c r="E91" s="170" t="s">
        <v>429</v>
      </c>
      <c r="F91" s="170" t="s">
        <v>429</v>
      </c>
      <c r="G91" s="170" t="s">
        <v>429</v>
      </c>
      <c r="H91" s="170" t="s">
        <v>429</v>
      </c>
      <c r="I91" s="170" t="s">
        <v>429</v>
      </c>
      <c r="J91" s="170" t="s">
        <v>429</v>
      </c>
      <c r="K91" s="170" t="s">
        <v>429</v>
      </c>
      <c r="L91" s="170" t="s">
        <v>429</v>
      </c>
      <c r="M91" s="170" t="s">
        <v>429</v>
      </c>
      <c r="N91" s="170" t="s">
        <v>429</v>
      </c>
      <c r="O91" s="170" t="s">
        <v>429</v>
      </c>
      <c r="P91" s="170" t="s">
        <v>429</v>
      </c>
      <c r="Q91" s="170" t="s">
        <v>429</v>
      </c>
      <c r="R91" s="170" t="s">
        <v>429</v>
      </c>
      <c r="S91" s="170" t="s">
        <v>429</v>
      </c>
      <c r="T91" s="170" t="s">
        <v>429</v>
      </c>
      <c r="U91" s="170" t="s">
        <v>429</v>
      </c>
      <c r="V91" s="170" t="s">
        <v>429</v>
      </c>
      <c r="W91" s="170" t="s">
        <v>429</v>
      </c>
      <c r="X91" s="170" t="s">
        <v>429</v>
      </c>
      <c r="Y91" s="170" t="s">
        <v>429</v>
      </c>
      <c r="Z91" s="170" t="s">
        <v>429</v>
      </c>
      <c r="AA91" s="170" t="s">
        <v>429</v>
      </c>
      <c r="AB91" s="170" t="s">
        <v>429</v>
      </c>
      <c r="AC91" s="170" t="s">
        <v>429</v>
      </c>
      <c r="AD91" s="170" t="s">
        <v>429</v>
      </c>
      <c r="AE91" s="276"/>
      <c r="AF91" s="56" t="s">
        <v>430</v>
      </c>
      <c r="AG91" s="56" t="s">
        <v>430</v>
      </c>
      <c r="AH91" s="56" t="s">
        <v>430</v>
      </c>
      <c r="AI91" s="56" t="s">
        <v>430</v>
      </c>
      <c r="AJ91" s="56" t="s">
        <v>430</v>
      </c>
      <c r="AK91" s="56" t="s">
        <v>429</v>
      </c>
      <c r="AL91" s="200" t="s">
        <v>399</v>
      </c>
      <c r="AM91" s="136"/>
    </row>
    <row r="92" spans="1:39" ht="26.25" customHeight="1" thickBot="1" x14ac:dyDescent="0.3">
      <c r="A92" s="53" t="s">
        <v>53</v>
      </c>
      <c r="B92" s="57" t="s">
        <v>217</v>
      </c>
      <c r="C92" s="59" t="s">
        <v>218</v>
      </c>
      <c r="D92" s="64"/>
      <c r="E92" s="170">
        <v>2.3699999999999999E-2</v>
      </c>
      <c r="F92" s="170">
        <v>4.7399999999999998E-2</v>
      </c>
      <c r="G92" s="170">
        <v>4.7399999999999998E-2</v>
      </c>
      <c r="H92" s="170" t="s">
        <v>429</v>
      </c>
      <c r="I92" s="170">
        <v>1.4219999999999998E-2</v>
      </c>
      <c r="J92" s="170">
        <v>1.8960000000000001E-2</v>
      </c>
      <c r="K92" s="170">
        <v>2.3699999999999999E-2</v>
      </c>
      <c r="L92" s="174">
        <v>3.6971999999999998E-4</v>
      </c>
      <c r="M92" s="170">
        <v>0.13034999999999999</v>
      </c>
      <c r="N92" s="170" t="s">
        <v>430</v>
      </c>
      <c r="O92" s="170" t="s">
        <v>430</v>
      </c>
      <c r="P92" s="170" t="s">
        <v>430</v>
      </c>
      <c r="Q92" s="170" t="s">
        <v>430</v>
      </c>
      <c r="R92" s="170" t="s">
        <v>430</v>
      </c>
      <c r="S92" s="170" t="s">
        <v>430</v>
      </c>
      <c r="T92" s="170" t="s">
        <v>430</v>
      </c>
      <c r="U92" s="170" t="s">
        <v>430</v>
      </c>
      <c r="V92" s="170" t="s">
        <v>430</v>
      </c>
      <c r="W92" s="170" t="s">
        <v>430</v>
      </c>
      <c r="X92" s="170" t="s">
        <v>429</v>
      </c>
      <c r="Y92" s="170" t="s">
        <v>429</v>
      </c>
      <c r="Z92" s="170" t="s">
        <v>429</v>
      </c>
      <c r="AA92" s="170" t="s">
        <v>429</v>
      </c>
      <c r="AB92" s="170" t="s">
        <v>429</v>
      </c>
      <c r="AC92" s="170" t="s">
        <v>429</v>
      </c>
      <c r="AD92" s="170" t="s">
        <v>430</v>
      </c>
      <c r="AE92" s="276"/>
      <c r="AF92" s="56" t="s">
        <v>430</v>
      </c>
      <c r="AG92" s="56" t="s">
        <v>430</v>
      </c>
      <c r="AH92" s="56" t="s">
        <v>430</v>
      </c>
      <c r="AI92" s="56" t="s">
        <v>430</v>
      </c>
      <c r="AJ92" s="56" t="s">
        <v>430</v>
      </c>
      <c r="AK92" s="56">
        <v>23.7</v>
      </c>
      <c r="AL92" s="139" t="s">
        <v>219</v>
      </c>
      <c r="AM92" s="136"/>
    </row>
    <row r="93" spans="1:39" ht="26.25" customHeight="1" thickBot="1" x14ac:dyDescent="0.3">
      <c r="A93" s="53" t="s">
        <v>53</v>
      </c>
      <c r="B93" s="57" t="s">
        <v>220</v>
      </c>
      <c r="C93" s="59" t="s">
        <v>392</v>
      </c>
      <c r="D93" s="64"/>
      <c r="E93" s="170" t="s">
        <v>430</v>
      </c>
      <c r="F93" s="170">
        <v>3.7504</v>
      </c>
      <c r="G93" s="170" t="s">
        <v>430</v>
      </c>
      <c r="H93" s="170" t="s">
        <v>430</v>
      </c>
      <c r="I93" s="170" t="s">
        <v>429</v>
      </c>
      <c r="J93" s="170" t="s">
        <v>429</v>
      </c>
      <c r="K93" s="170" t="s">
        <v>429</v>
      </c>
      <c r="L93" s="170" t="s">
        <v>429</v>
      </c>
      <c r="M93" s="170" t="s">
        <v>430</v>
      </c>
      <c r="N93" s="170" t="s">
        <v>430</v>
      </c>
      <c r="O93" s="170" t="s">
        <v>430</v>
      </c>
      <c r="P93" s="170" t="s">
        <v>430</v>
      </c>
      <c r="Q93" s="170" t="s">
        <v>430</v>
      </c>
      <c r="R93" s="170" t="s">
        <v>430</v>
      </c>
      <c r="S93" s="170" t="s">
        <v>430</v>
      </c>
      <c r="T93" s="170" t="s">
        <v>430</v>
      </c>
      <c r="U93" s="170" t="s">
        <v>430</v>
      </c>
      <c r="V93" s="170" t="s">
        <v>430</v>
      </c>
      <c r="W93" s="170" t="s">
        <v>430</v>
      </c>
      <c r="X93" s="170" t="s">
        <v>430</v>
      </c>
      <c r="Y93" s="170" t="s">
        <v>430</v>
      </c>
      <c r="Z93" s="170" t="s">
        <v>430</v>
      </c>
      <c r="AA93" s="170" t="s">
        <v>430</v>
      </c>
      <c r="AB93" s="170" t="s">
        <v>430</v>
      </c>
      <c r="AC93" s="170" t="s">
        <v>430</v>
      </c>
      <c r="AD93" s="170" t="s">
        <v>430</v>
      </c>
      <c r="AE93" s="276"/>
      <c r="AF93" s="56" t="s">
        <v>430</v>
      </c>
      <c r="AG93" s="56" t="s">
        <v>430</v>
      </c>
      <c r="AH93" s="56" t="s">
        <v>430</v>
      </c>
      <c r="AI93" s="56" t="s">
        <v>430</v>
      </c>
      <c r="AJ93" s="56" t="s">
        <v>430</v>
      </c>
      <c r="AK93" s="56">
        <v>1875.2</v>
      </c>
      <c r="AL93" s="135" t="s">
        <v>221</v>
      </c>
      <c r="AM93" s="136"/>
    </row>
    <row r="94" spans="1:39" ht="26.25" customHeight="1" thickBot="1" x14ac:dyDescent="0.3">
      <c r="A94" s="53" t="s">
        <v>53</v>
      </c>
      <c r="B94" s="63" t="s">
        <v>393</v>
      </c>
      <c r="C94" s="59" t="s">
        <v>222</v>
      </c>
      <c r="D94" s="56"/>
      <c r="E94" s="170" t="s">
        <v>430</v>
      </c>
      <c r="F94" s="170" t="s">
        <v>429</v>
      </c>
      <c r="G94" s="170" t="s">
        <v>430</v>
      </c>
      <c r="H94" s="170" t="s">
        <v>430</v>
      </c>
      <c r="I94" s="170" t="s">
        <v>429</v>
      </c>
      <c r="J94" s="170" t="s">
        <v>429</v>
      </c>
      <c r="K94" s="170" t="s">
        <v>429</v>
      </c>
      <c r="L94" s="170" t="s">
        <v>429</v>
      </c>
      <c r="M94" s="170" t="s">
        <v>430</v>
      </c>
      <c r="N94" s="170" t="s">
        <v>430</v>
      </c>
      <c r="O94" s="170" t="s">
        <v>430</v>
      </c>
      <c r="P94" s="170" t="s">
        <v>430</v>
      </c>
      <c r="Q94" s="170" t="s">
        <v>430</v>
      </c>
      <c r="R94" s="170" t="s">
        <v>430</v>
      </c>
      <c r="S94" s="170" t="s">
        <v>430</v>
      </c>
      <c r="T94" s="170" t="s">
        <v>430</v>
      </c>
      <c r="U94" s="170" t="s">
        <v>430</v>
      </c>
      <c r="V94" s="170" t="s">
        <v>430</v>
      </c>
      <c r="W94" s="170" t="s">
        <v>430</v>
      </c>
      <c r="X94" s="170" t="s">
        <v>430</v>
      </c>
      <c r="Y94" s="170" t="s">
        <v>430</v>
      </c>
      <c r="Z94" s="170" t="s">
        <v>430</v>
      </c>
      <c r="AA94" s="170" t="s">
        <v>430</v>
      </c>
      <c r="AB94" s="170" t="s">
        <v>430</v>
      </c>
      <c r="AC94" s="170" t="s">
        <v>430</v>
      </c>
      <c r="AD94" s="170" t="s">
        <v>430</v>
      </c>
      <c r="AE94" s="276"/>
      <c r="AF94" s="56" t="s">
        <v>430</v>
      </c>
      <c r="AG94" s="56" t="s">
        <v>430</v>
      </c>
      <c r="AH94" s="56" t="s">
        <v>430</v>
      </c>
      <c r="AI94" s="56" t="s">
        <v>430</v>
      </c>
      <c r="AJ94" s="56" t="s">
        <v>430</v>
      </c>
      <c r="AK94" s="56" t="s">
        <v>429</v>
      </c>
      <c r="AL94" s="200" t="s">
        <v>399</v>
      </c>
      <c r="AM94" s="136"/>
    </row>
    <row r="95" spans="1:39" ht="26.25" customHeight="1" thickBot="1" x14ac:dyDescent="0.3">
      <c r="A95" s="53" t="s">
        <v>53</v>
      </c>
      <c r="B95" s="63" t="s">
        <v>223</v>
      </c>
      <c r="C95" s="59" t="s">
        <v>224</v>
      </c>
      <c r="D95" s="64"/>
      <c r="E95" s="170" t="s">
        <v>429</v>
      </c>
      <c r="F95" s="170" t="s">
        <v>429</v>
      </c>
      <c r="G95" s="170" t="s">
        <v>429</v>
      </c>
      <c r="H95" s="170" t="s">
        <v>429</v>
      </c>
      <c r="I95" s="170" t="s">
        <v>429</v>
      </c>
      <c r="J95" s="170" t="s">
        <v>429</v>
      </c>
      <c r="K95" s="170">
        <v>0.1182</v>
      </c>
      <c r="L95" s="170" t="s">
        <v>984</v>
      </c>
      <c r="M95" s="170" t="s">
        <v>984</v>
      </c>
      <c r="N95" s="170" t="s">
        <v>430</v>
      </c>
      <c r="O95" s="170" t="s">
        <v>430</v>
      </c>
      <c r="P95" s="170" t="s">
        <v>430</v>
      </c>
      <c r="Q95" s="170" t="s">
        <v>430</v>
      </c>
      <c r="R95" s="170" t="s">
        <v>430</v>
      </c>
      <c r="S95" s="170" t="s">
        <v>430</v>
      </c>
      <c r="T95" s="170" t="s">
        <v>430</v>
      </c>
      <c r="U95" s="170" t="s">
        <v>430</v>
      </c>
      <c r="V95" s="170" t="s">
        <v>430</v>
      </c>
      <c r="W95" s="170" t="s">
        <v>430</v>
      </c>
      <c r="X95" s="170" t="s">
        <v>430</v>
      </c>
      <c r="Y95" s="170" t="s">
        <v>430</v>
      </c>
      <c r="Z95" s="170" t="s">
        <v>430</v>
      </c>
      <c r="AA95" s="170" t="s">
        <v>430</v>
      </c>
      <c r="AB95" s="170" t="s">
        <v>430</v>
      </c>
      <c r="AC95" s="170" t="s">
        <v>430</v>
      </c>
      <c r="AD95" s="170" t="s">
        <v>430</v>
      </c>
      <c r="AE95" s="276"/>
      <c r="AF95" s="56" t="s">
        <v>430</v>
      </c>
      <c r="AG95" s="56" t="s">
        <v>430</v>
      </c>
      <c r="AH95" s="56" t="s">
        <v>430</v>
      </c>
      <c r="AI95" s="56" t="s">
        <v>430</v>
      </c>
      <c r="AJ95" s="56" t="s">
        <v>430</v>
      </c>
      <c r="AK95" s="56">
        <v>118.2</v>
      </c>
      <c r="AL95" s="139" t="s">
        <v>438</v>
      </c>
      <c r="AM95" s="136"/>
    </row>
    <row r="96" spans="1:39" ht="26.25" customHeight="1" thickBot="1" x14ac:dyDescent="0.3">
      <c r="A96" s="53" t="s">
        <v>53</v>
      </c>
      <c r="B96" s="57" t="s">
        <v>225</v>
      </c>
      <c r="C96" s="59" t="s">
        <v>226</v>
      </c>
      <c r="D96" s="64"/>
      <c r="E96" s="170" t="s">
        <v>984</v>
      </c>
      <c r="F96" s="170" t="s">
        <v>984</v>
      </c>
      <c r="G96" s="170" t="s">
        <v>984</v>
      </c>
      <c r="H96" s="170" t="s">
        <v>984</v>
      </c>
      <c r="I96" s="170" t="s">
        <v>984</v>
      </c>
      <c r="J96" s="170" t="s">
        <v>984</v>
      </c>
      <c r="K96" s="170" t="s">
        <v>984</v>
      </c>
      <c r="L96" s="170" t="s">
        <v>984</v>
      </c>
      <c r="M96" s="170" t="s">
        <v>984</v>
      </c>
      <c r="N96" s="170" t="s">
        <v>430</v>
      </c>
      <c r="O96" s="170" t="s">
        <v>430</v>
      </c>
      <c r="P96" s="170" t="s">
        <v>430</v>
      </c>
      <c r="Q96" s="170" t="s">
        <v>430</v>
      </c>
      <c r="R96" s="170" t="s">
        <v>430</v>
      </c>
      <c r="S96" s="170" t="s">
        <v>430</v>
      </c>
      <c r="T96" s="170" t="s">
        <v>430</v>
      </c>
      <c r="U96" s="170" t="s">
        <v>430</v>
      </c>
      <c r="V96" s="170" t="s">
        <v>430</v>
      </c>
      <c r="W96" s="170" t="s">
        <v>430</v>
      </c>
      <c r="X96" s="170" t="s">
        <v>430</v>
      </c>
      <c r="Y96" s="170" t="s">
        <v>430</v>
      </c>
      <c r="Z96" s="170" t="s">
        <v>430</v>
      </c>
      <c r="AA96" s="170" t="s">
        <v>430</v>
      </c>
      <c r="AB96" s="170" t="s">
        <v>430</v>
      </c>
      <c r="AC96" s="171" t="s">
        <v>429</v>
      </c>
      <c r="AD96" s="171" t="s">
        <v>429</v>
      </c>
      <c r="AE96" s="276"/>
      <c r="AF96" s="56" t="s">
        <v>430</v>
      </c>
      <c r="AG96" s="56" t="s">
        <v>430</v>
      </c>
      <c r="AH96" s="56" t="s">
        <v>430</v>
      </c>
      <c r="AI96" s="56" t="s">
        <v>430</v>
      </c>
      <c r="AJ96" s="56" t="s">
        <v>430</v>
      </c>
      <c r="AK96" s="56" t="s">
        <v>429</v>
      </c>
      <c r="AL96" s="138" t="s">
        <v>399</v>
      </c>
      <c r="AM96" s="136"/>
    </row>
    <row r="97" spans="1:39" ht="26.25" customHeight="1" thickBot="1" x14ac:dyDescent="0.3">
      <c r="A97" s="53" t="s">
        <v>53</v>
      </c>
      <c r="B97" s="57" t="s">
        <v>227</v>
      </c>
      <c r="C97" s="59" t="s">
        <v>228</v>
      </c>
      <c r="D97" s="64"/>
      <c r="E97" s="170" t="s">
        <v>430</v>
      </c>
      <c r="F97" s="170" t="s">
        <v>430</v>
      </c>
      <c r="G97" s="170" t="s">
        <v>430</v>
      </c>
      <c r="H97" s="170" t="s">
        <v>430</v>
      </c>
      <c r="I97" s="170" t="s">
        <v>430</v>
      </c>
      <c r="J97" s="170" t="s">
        <v>430</v>
      </c>
      <c r="K97" s="170" t="s">
        <v>430</v>
      </c>
      <c r="L97" s="170" t="s">
        <v>430</v>
      </c>
      <c r="M97" s="170" t="s">
        <v>430</v>
      </c>
      <c r="N97" s="170" t="s">
        <v>429</v>
      </c>
      <c r="O97" s="170" t="s">
        <v>429</v>
      </c>
      <c r="P97" s="170">
        <v>0.14845998000000002</v>
      </c>
      <c r="Q97" s="170" t="s">
        <v>429</v>
      </c>
      <c r="R97" s="170" t="s">
        <v>429</v>
      </c>
      <c r="S97" s="170" t="s">
        <v>429</v>
      </c>
      <c r="T97" s="170" t="s">
        <v>429</v>
      </c>
      <c r="U97" s="170" t="s">
        <v>429</v>
      </c>
      <c r="V97" s="170" t="s">
        <v>429</v>
      </c>
      <c r="W97" s="170" t="s">
        <v>430</v>
      </c>
      <c r="X97" s="170" t="s">
        <v>430</v>
      </c>
      <c r="Y97" s="170" t="s">
        <v>430</v>
      </c>
      <c r="Z97" s="170" t="s">
        <v>430</v>
      </c>
      <c r="AA97" s="170" t="s">
        <v>430</v>
      </c>
      <c r="AB97" s="170" t="s">
        <v>430</v>
      </c>
      <c r="AC97" s="171" t="s">
        <v>429</v>
      </c>
      <c r="AD97" s="170">
        <v>1.4845998</v>
      </c>
      <c r="AE97" s="276"/>
      <c r="AF97" s="56" t="s">
        <v>430</v>
      </c>
      <c r="AG97" s="56" t="s">
        <v>430</v>
      </c>
      <c r="AH97" s="56" t="s">
        <v>430</v>
      </c>
      <c r="AI97" s="56" t="s">
        <v>430</v>
      </c>
      <c r="AJ97" s="56" t="s">
        <v>430</v>
      </c>
      <c r="AK97" s="56">
        <v>14845998</v>
      </c>
      <c r="AL97" s="200" t="s">
        <v>1066</v>
      </c>
      <c r="AM97" s="136"/>
    </row>
    <row r="98" spans="1:39" ht="26.25" customHeight="1" thickBot="1" x14ac:dyDescent="0.3">
      <c r="A98" s="53" t="s">
        <v>53</v>
      </c>
      <c r="B98" s="57" t="s">
        <v>229</v>
      </c>
      <c r="C98" s="59" t="s">
        <v>230</v>
      </c>
      <c r="D98" s="64"/>
      <c r="E98" s="170" t="s">
        <v>984</v>
      </c>
      <c r="F98" s="170" t="s">
        <v>984</v>
      </c>
      <c r="G98" s="170" t="s">
        <v>984</v>
      </c>
      <c r="H98" s="170" t="s">
        <v>984</v>
      </c>
      <c r="I98" s="170" t="s">
        <v>984</v>
      </c>
      <c r="J98" s="170" t="s">
        <v>984</v>
      </c>
      <c r="K98" s="170" t="s">
        <v>984</v>
      </c>
      <c r="L98" s="170" t="s">
        <v>984</v>
      </c>
      <c r="M98" s="170" t="s">
        <v>984</v>
      </c>
      <c r="N98" s="170" t="s">
        <v>984</v>
      </c>
      <c r="O98" s="170" t="s">
        <v>984</v>
      </c>
      <c r="P98" s="170" t="s">
        <v>984</v>
      </c>
      <c r="Q98" s="170" t="s">
        <v>984</v>
      </c>
      <c r="R98" s="170" t="s">
        <v>984</v>
      </c>
      <c r="S98" s="170" t="s">
        <v>984</v>
      </c>
      <c r="T98" s="170" t="s">
        <v>984</v>
      </c>
      <c r="U98" s="170" t="s">
        <v>984</v>
      </c>
      <c r="V98" s="170" t="s">
        <v>984</v>
      </c>
      <c r="W98" s="170" t="s">
        <v>984</v>
      </c>
      <c r="X98" s="170" t="s">
        <v>984</v>
      </c>
      <c r="Y98" s="170" t="s">
        <v>984</v>
      </c>
      <c r="Z98" s="170" t="s">
        <v>984</v>
      </c>
      <c r="AA98" s="170" t="s">
        <v>984</v>
      </c>
      <c r="AB98" s="170" t="s">
        <v>984</v>
      </c>
      <c r="AC98" s="170" t="s">
        <v>984</v>
      </c>
      <c r="AD98" s="170" t="s">
        <v>984</v>
      </c>
      <c r="AE98" s="276"/>
      <c r="AF98" s="56" t="s">
        <v>430</v>
      </c>
      <c r="AG98" s="56" t="s">
        <v>430</v>
      </c>
      <c r="AH98" s="56" t="s">
        <v>430</v>
      </c>
      <c r="AI98" s="56" t="s">
        <v>430</v>
      </c>
      <c r="AJ98" s="56" t="s">
        <v>430</v>
      </c>
      <c r="AK98" s="56" t="s">
        <v>429</v>
      </c>
      <c r="AL98" s="138" t="s">
        <v>399</v>
      </c>
      <c r="AM98" s="136"/>
    </row>
    <row r="99" spans="1:39" ht="26.25" customHeight="1" thickBot="1" x14ac:dyDescent="0.3">
      <c r="A99" s="53" t="s">
        <v>231</v>
      </c>
      <c r="B99" s="57" t="s">
        <v>232</v>
      </c>
      <c r="C99" s="59" t="s">
        <v>394</v>
      </c>
      <c r="D99" s="64"/>
      <c r="E99" s="180">
        <v>1.0385999999999999E-2</v>
      </c>
      <c r="F99" s="180">
        <v>37.258736400000004</v>
      </c>
      <c r="G99" s="172" t="s">
        <v>430</v>
      </c>
      <c r="H99" s="175">
        <v>45.698399999999992</v>
      </c>
      <c r="I99" s="175">
        <v>0.85165199999999996</v>
      </c>
      <c r="J99" s="175">
        <v>1.3086359999999999</v>
      </c>
      <c r="K99" s="175">
        <v>2.8665359999999995</v>
      </c>
      <c r="L99" s="172" t="s">
        <v>430</v>
      </c>
      <c r="M99" s="172" t="s">
        <v>430</v>
      </c>
      <c r="N99" s="172" t="s">
        <v>430</v>
      </c>
      <c r="O99" s="172" t="s">
        <v>430</v>
      </c>
      <c r="P99" s="172" t="s">
        <v>430</v>
      </c>
      <c r="Q99" s="172" t="s">
        <v>430</v>
      </c>
      <c r="R99" s="172" t="s">
        <v>430</v>
      </c>
      <c r="S99" s="172" t="s">
        <v>430</v>
      </c>
      <c r="T99" s="172" t="s">
        <v>430</v>
      </c>
      <c r="U99" s="172" t="s">
        <v>430</v>
      </c>
      <c r="V99" s="172" t="s">
        <v>430</v>
      </c>
      <c r="W99" s="172" t="s">
        <v>430</v>
      </c>
      <c r="X99" s="172" t="s">
        <v>430</v>
      </c>
      <c r="Y99" s="172" t="s">
        <v>430</v>
      </c>
      <c r="Z99" s="172" t="s">
        <v>430</v>
      </c>
      <c r="AA99" s="172" t="s">
        <v>430</v>
      </c>
      <c r="AB99" s="172" t="s">
        <v>430</v>
      </c>
      <c r="AC99" s="172" t="s">
        <v>430</v>
      </c>
      <c r="AD99" s="172" t="s">
        <v>430</v>
      </c>
      <c r="AE99" s="274"/>
      <c r="AF99" s="64" t="s">
        <v>430</v>
      </c>
      <c r="AG99" s="64" t="s">
        <v>430</v>
      </c>
      <c r="AH99" s="64" t="s">
        <v>430</v>
      </c>
      <c r="AI99" s="64" t="s">
        <v>430</v>
      </c>
      <c r="AJ99" s="64" t="s">
        <v>430</v>
      </c>
      <c r="AK99" s="140">
        <v>2077.1999999999998</v>
      </c>
      <c r="AL99" s="139" t="s">
        <v>233</v>
      </c>
      <c r="AM99" s="136"/>
    </row>
    <row r="100" spans="1:39" ht="26.25" customHeight="1" thickBot="1" x14ac:dyDescent="0.3">
      <c r="A100" s="53" t="s">
        <v>231</v>
      </c>
      <c r="B100" s="57" t="s">
        <v>234</v>
      </c>
      <c r="C100" s="59" t="s">
        <v>395</v>
      </c>
      <c r="D100" s="64"/>
      <c r="E100" s="180">
        <v>3.3244500000000001E-3</v>
      </c>
      <c r="F100" s="180">
        <v>19.7295026</v>
      </c>
      <c r="G100" s="172" t="s">
        <v>430</v>
      </c>
      <c r="H100" s="175">
        <v>17.508770000000002</v>
      </c>
      <c r="I100" s="175">
        <v>0.39893400000000001</v>
      </c>
      <c r="J100" s="175">
        <v>0.59840100000000007</v>
      </c>
      <c r="K100" s="175">
        <v>1.307617</v>
      </c>
      <c r="L100" s="172" t="s">
        <v>430</v>
      </c>
      <c r="M100" s="172" t="s">
        <v>430</v>
      </c>
      <c r="N100" s="172" t="s">
        <v>430</v>
      </c>
      <c r="O100" s="172" t="s">
        <v>430</v>
      </c>
      <c r="P100" s="172" t="s">
        <v>430</v>
      </c>
      <c r="Q100" s="172" t="s">
        <v>430</v>
      </c>
      <c r="R100" s="172" t="s">
        <v>430</v>
      </c>
      <c r="S100" s="172" t="s">
        <v>430</v>
      </c>
      <c r="T100" s="172" t="s">
        <v>430</v>
      </c>
      <c r="U100" s="172" t="s">
        <v>430</v>
      </c>
      <c r="V100" s="172" t="s">
        <v>430</v>
      </c>
      <c r="W100" s="172" t="s">
        <v>430</v>
      </c>
      <c r="X100" s="172" t="s">
        <v>430</v>
      </c>
      <c r="Y100" s="172" t="s">
        <v>430</v>
      </c>
      <c r="Z100" s="172" t="s">
        <v>430</v>
      </c>
      <c r="AA100" s="172" t="s">
        <v>430</v>
      </c>
      <c r="AB100" s="172" t="s">
        <v>430</v>
      </c>
      <c r="AC100" s="172" t="s">
        <v>430</v>
      </c>
      <c r="AD100" s="172" t="s">
        <v>430</v>
      </c>
      <c r="AE100" s="274"/>
      <c r="AF100" s="64" t="s">
        <v>430</v>
      </c>
      <c r="AG100" s="64" t="s">
        <v>430</v>
      </c>
      <c r="AH100" s="64" t="s">
        <v>430</v>
      </c>
      <c r="AI100" s="64" t="s">
        <v>430</v>
      </c>
      <c r="AJ100" s="64" t="s">
        <v>430</v>
      </c>
      <c r="AK100" s="140">
        <v>2216.3000000000002</v>
      </c>
      <c r="AL100" s="139" t="s">
        <v>233</v>
      </c>
      <c r="AM100" s="136"/>
    </row>
    <row r="101" spans="1:39" s="136" customFormat="1" ht="26.25" customHeight="1" thickBot="1" x14ac:dyDescent="0.3">
      <c r="A101" s="57" t="s">
        <v>231</v>
      </c>
      <c r="B101" s="57" t="s">
        <v>235</v>
      </c>
      <c r="C101" s="59" t="s">
        <v>236</v>
      </c>
      <c r="D101" s="64"/>
      <c r="E101" s="180">
        <v>6.28716E-2</v>
      </c>
      <c r="F101" s="180">
        <v>1.7708834000000002</v>
      </c>
      <c r="G101" s="172" t="s">
        <v>430</v>
      </c>
      <c r="H101" s="175">
        <v>4.1914400000000009</v>
      </c>
      <c r="I101" s="175">
        <v>0.20957200000000001</v>
      </c>
      <c r="J101" s="175">
        <v>0.62871600000000005</v>
      </c>
      <c r="K101" s="175">
        <v>1.4670040000000002</v>
      </c>
      <c r="L101" s="172" t="s">
        <v>430</v>
      </c>
      <c r="M101" s="172" t="s">
        <v>430</v>
      </c>
      <c r="N101" s="172" t="s">
        <v>430</v>
      </c>
      <c r="O101" s="172" t="s">
        <v>430</v>
      </c>
      <c r="P101" s="172" t="s">
        <v>430</v>
      </c>
      <c r="Q101" s="172" t="s">
        <v>430</v>
      </c>
      <c r="R101" s="172" t="s">
        <v>430</v>
      </c>
      <c r="S101" s="172" t="s">
        <v>430</v>
      </c>
      <c r="T101" s="172" t="s">
        <v>430</v>
      </c>
      <c r="U101" s="172" t="s">
        <v>430</v>
      </c>
      <c r="V101" s="172" t="s">
        <v>430</v>
      </c>
      <c r="W101" s="172" t="s">
        <v>430</v>
      </c>
      <c r="X101" s="172" t="s">
        <v>430</v>
      </c>
      <c r="Y101" s="172" t="s">
        <v>430</v>
      </c>
      <c r="Z101" s="172" t="s">
        <v>430</v>
      </c>
      <c r="AA101" s="172" t="s">
        <v>430</v>
      </c>
      <c r="AB101" s="172" t="s">
        <v>430</v>
      </c>
      <c r="AC101" s="172" t="s">
        <v>430</v>
      </c>
      <c r="AD101" s="172" t="s">
        <v>430</v>
      </c>
      <c r="AE101" s="274"/>
      <c r="AF101" s="64" t="s">
        <v>430</v>
      </c>
      <c r="AG101" s="64" t="s">
        <v>430</v>
      </c>
      <c r="AH101" s="64" t="s">
        <v>430</v>
      </c>
      <c r="AI101" s="64" t="s">
        <v>430</v>
      </c>
      <c r="AJ101" s="64" t="s">
        <v>430</v>
      </c>
      <c r="AK101" s="140">
        <v>10478.6</v>
      </c>
      <c r="AL101" s="139" t="s">
        <v>233</v>
      </c>
    </row>
    <row r="102" spans="1:39" ht="26.25" customHeight="1" thickBot="1" x14ac:dyDescent="0.3">
      <c r="A102" s="53" t="s">
        <v>231</v>
      </c>
      <c r="B102" s="57" t="s">
        <v>237</v>
      </c>
      <c r="C102" s="59" t="s">
        <v>373</v>
      </c>
      <c r="D102" s="64"/>
      <c r="E102" s="180">
        <v>2.2475999999999998E-3</v>
      </c>
      <c r="F102" s="180">
        <v>0.61921380000000004</v>
      </c>
      <c r="G102" s="172" t="s">
        <v>430</v>
      </c>
      <c r="H102" s="175">
        <v>4.1580600000000008</v>
      </c>
      <c r="I102" s="180">
        <v>6.7428000000000002E-3</v>
      </c>
      <c r="J102" s="180">
        <v>0.15733200000000003</v>
      </c>
      <c r="K102" s="180">
        <v>1.1799900000000001</v>
      </c>
      <c r="L102" s="172" t="s">
        <v>430</v>
      </c>
      <c r="M102" s="172" t="s">
        <v>430</v>
      </c>
      <c r="N102" s="172" t="s">
        <v>430</v>
      </c>
      <c r="O102" s="172" t="s">
        <v>430</v>
      </c>
      <c r="P102" s="172" t="s">
        <v>430</v>
      </c>
      <c r="Q102" s="172" t="s">
        <v>430</v>
      </c>
      <c r="R102" s="172" t="s">
        <v>430</v>
      </c>
      <c r="S102" s="172" t="s">
        <v>430</v>
      </c>
      <c r="T102" s="172" t="s">
        <v>430</v>
      </c>
      <c r="U102" s="172" t="s">
        <v>430</v>
      </c>
      <c r="V102" s="172" t="s">
        <v>430</v>
      </c>
      <c r="W102" s="172" t="s">
        <v>430</v>
      </c>
      <c r="X102" s="172" t="s">
        <v>430</v>
      </c>
      <c r="Y102" s="172" t="s">
        <v>430</v>
      </c>
      <c r="Z102" s="172" t="s">
        <v>430</v>
      </c>
      <c r="AA102" s="172" t="s">
        <v>430</v>
      </c>
      <c r="AB102" s="172" t="s">
        <v>430</v>
      </c>
      <c r="AC102" s="172" t="s">
        <v>430</v>
      </c>
      <c r="AD102" s="172" t="s">
        <v>430</v>
      </c>
      <c r="AE102" s="274"/>
      <c r="AF102" s="64" t="s">
        <v>430</v>
      </c>
      <c r="AG102" s="64" t="s">
        <v>430</v>
      </c>
      <c r="AH102" s="64" t="s">
        <v>430</v>
      </c>
      <c r="AI102" s="64" t="s">
        <v>430</v>
      </c>
      <c r="AJ102" s="64" t="s">
        <v>430</v>
      </c>
      <c r="AK102" s="140">
        <v>1123.8</v>
      </c>
      <c r="AL102" s="139" t="s">
        <v>233</v>
      </c>
      <c r="AM102" s="136"/>
    </row>
    <row r="103" spans="1:39" ht="26.25" customHeight="1" thickBot="1" x14ac:dyDescent="0.3">
      <c r="A103" s="53" t="s">
        <v>231</v>
      </c>
      <c r="B103" s="57" t="s">
        <v>238</v>
      </c>
      <c r="C103" s="59" t="s">
        <v>239</v>
      </c>
      <c r="D103" s="64"/>
      <c r="E103" s="174" t="s">
        <v>429</v>
      </c>
      <c r="F103" s="174" t="s">
        <v>429</v>
      </c>
      <c r="G103" s="172" t="s">
        <v>430</v>
      </c>
      <c r="H103" s="174" t="s">
        <v>429</v>
      </c>
      <c r="I103" s="174" t="s">
        <v>429</v>
      </c>
      <c r="J103" s="174" t="s">
        <v>429</v>
      </c>
      <c r="K103" s="174" t="s">
        <v>429</v>
      </c>
      <c r="L103" s="172" t="s">
        <v>430</v>
      </c>
      <c r="M103" s="172" t="s">
        <v>430</v>
      </c>
      <c r="N103" s="172" t="s">
        <v>430</v>
      </c>
      <c r="O103" s="172" t="s">
        <v>430</v>
      </c>
      <c r="P103" s="172" t="s">
        <v>430</v>
      </c>
      <c r="Q103" s="172" t="s">
        <v>430</v>
      </c>
      <c r="R103" s="172" t="s">
        <v>430</v>
      </c>
      <c r="S103" s="172" t="s">
        <v>430</v>
      </c>
      <c r="T103" s="172" t="s">
        <v>430</v>
      </c>
      <c r="U103" s="172" t="s">
        <v>430</v>
      </c>
      <c r="V103" s="172" t="s">
        <v>430</v>
      </c>
      <c r="W103" s="172" t="s">
        <v>430</v>
      </c>
      <c r="X103" s="172" t="s">
        <v>430</v>
      </c>
      <c r="Y103" s="172" t="s">
        <v>430</v>
      </c>
      <c r="Z103" s="172" t="s">
        <v>430</v>
      </c>
      <c r="AA103" s="172" t="s">
        <v>430</v>
      </c>
      <c r="AB103" s="172" t="s">
        <v>430</v>
      </c>
      <c r="AC103" s="172" t="s">
        <v>430</v>
      </c>
      <c r="AD103" s="172" t="s">
        <v>430</v>
      </c>
      <c r="AE103" s="274"/>
      <c r="AF103" s="64" t="s">
        <v>430</v>
      </c>
      <c r="AG103" s="64" t="s">
        <v>430</v>
      </c>
      <c r="AH103" s="64" t="s">
        <v>430</v>
      </c>
      <c r="AI103" s="64" t="s">
        <v>430</v>
      </c>
      <c r="AJ103" s="64" t="s">
        <v>430</v>
      </c>
      <c r="AK103" s="140" t="s">
        <v>429</v>
      </c>
      <c r="AL103" s="139" t="s">
        <v>233</v>
      </c>
      <c r="AM103" s="136"/>
    </row>
    <row r="104" spans="1:39" s="136" customFormat="1" ht="26.25" customHeight="1" thickBot="1" x14ac:dyDescent="0.3">
      <c r="A104" s="57" t="s">
        <v>231</v>
      </c>
      <c r="B104" s="57" t="s">
        <v>240</v>
      </c>
      <c r="C104" s="59" t="s">
        <v>241</v>
      </c>
      <c r="D104" s="64"/>
      <c r="E104" s="174" t="s">
        <v>431</v>
      </c>
      <c r="F104" s="174" t="s">
        <v>431</v>
      </c>
      <c r="G104" s="172" t="s">
        <v>430</v>
      </c>
      <c r="H104" s="174" t="s">
        <v>431</v>
      </c>
      <c r="I104" s="174" t="s">
        <v>431</v>
      </c>
      <c r="J104" s="174" t="s">
        <v>431</v>
      </c>
      <c r="K104" s="174" t="s">
        <v>431</v>
      </c>
      <c r="L104" s="172" t="s">
        <v>430</v>
      </c>
      <c r="M104" s="172" t="s">
        <v>430</v>
      </c>
      <c r="N104" s="172" t="s">
        <v>430</v>
      </c>
      <c r="O104" s="172" t="s">
        <v>430</v>
      </c>
      <c r="P104" s="172" t="s">
        <v>430</v>
      </c>
      <c r="Q104" s="172" t="s">
        <v>430</v>
      </c>
      <c r="R104" s="172" t="s">
        <v>430</v>
      </c>
      <c r="S104" s="172" t="s">
        <v>430</v>
      </c>
      <c r="T104" s="172" t="s">
        <v>430</v>
      </c>
      <c r="U104" s="172" t="s">
        <v>430</v>
      </c>
      <c r="V104" s="172" t="s">
        <v>430</v>
      </c>
      <c r="W104" s="172" t="s">
        <v>430</v>
      </c>
      <c r="X104" s="172" t="s">
        <v>430</v>
      </c>
      <c r="Y104" s="172" t="s">
        <v>430</v>
      </c>
      <c r="Z104" s="172" t="s">
        <v>430</v>
      </c>
      <c r="AA104" s="172" t="s">
        <v>430</v>
      </c>
      <c r="AB104" s="172" t="s">
        <v>430</v>
      </c>
      <c r="AC104" s="172" t="s">
        <v>430</v>
      </c>
      <c r="AD104" s="172" t="s">
        <v>430</v>
      </c>
      <c r="AE104" s="274"/>
      <c r="AF104" s="64" t="s">
        <v>430</v>
      </c>
      <c r="AG104" s="64" t="s">
        <v>430</v>
      </c>
      <c r="AH104" s="64" t="s">
        <v>430</v>
      </c>
      <c r="AI104" s="64" t="s">
        <v>430</v>
      </c>
      <c r="AJ104" s="64" t="s">
        <v>430</v>
      </c>
      <c r="AK104" s="140" t="s">
        <v>431</v>
      </c>
      <c r="AL104" s="139" t="s">
        <v>233</v>
      </c>
    </row>
    <row r="105" spans="1:39" ht="26.25" customHeight="1" thickBot="1" x14ac:dyDescent="0.3">
      <c r="A105" s="53" t="s">
        <v>231</v>
      </c>
      <c r="B105" s="57" t="s">
        <v>242</v>
      </c>
      <c r="C105" s="59" t="s">
        <v>243</v>
      </c>
      <c r="D105" s="64"/>
      <c r="E105" s="180">
        <v>0.12368750000000001</v>
      </c>
      <c r="F105" s="180">
        <v>4.2301125000000006</v>
      </c>
      <c r="G105" s="172" t="s">
        <v>430</v>
      </c>
      <c r="H105" s="175">
        <v>6.9264999999999999</v>
      </c>
      <c r="I105" s="175">
        <v>0.13853000000000001</v>
      </c>
      <c r="J105" s="175">
        <v>0.21768999999999999</v>
      </c>
      <c r="K105" s="175">
        <v>0.47495999999999999</v>
      </c>
      <c r="L105" s="172" t="s">
        <v>430</v>
      </c>
      <c r="M105" s="172" t="s">
        <v>430</v>
      </c>
      <c r="N105" s="172" t="s">
        <v>430</v>
      </c>
      <c r="O105" s="172" t="s">
        <v>430</v>
      </c>
      <c r="P105" s="172" t="s">
        <v>430</v>
      </c>
      <c r="Q105" s="172" t="s">
        <v>430</v>
      </c>
      <c r="R105" s="172" t="s">
        <v>430</v>
      </c>
      <c r="S105" s="172" t="s">
        <v>430</v>
      </c>
      <c r="T105" s="172" t="s">
        <v>430</v>
      </c>
      <c r="U105" s="172" t="s">
        <v>430</v>
      </c>
      <c r="V105" s="172" t="s">
        <v>430</v>
      </c>
      <c r="W105" s="172" t="s">
        <v>430</v>
      </c>
      <c r="X105" s="172" t="s">
        <v>430</v>
      </c>
      <c r="Y105" s="172" t="s">
        <v>430</v>
      </c>
      <c r="Z105" s="172" t="s">
        <v>430</v>
      </c>
      <c r="AA105" s="172" t="s">
        <v>430</v>
      </c>
      <c r="AB105" s="172" t="s">
        <v>430</v>
      </c>
      <c r="AC105" s="172" t="s">
        <v>430</v>
      </c>
      <c r="AD105" s="172" t="s">
        <v>430</v>
      </c>
      <c r="AE105" s="274"/>
      <c r="AF105" s="64" t="s">
        <v>430</v>
      </c>
      <c r="AG105" s="64" t="s">
        <v>430</v>
      </c>
      <c r="AH105" s="64" t="s">
        <v>430</v>
      </c>
      <c r="AI105" s="64" t="s">
        <v>430</v>
      </c>
      <c r="AJ105" s="64" t="s">
        <v>430</v>
      </c>
      <c r="AK105" s="140">
        <v>989.5</v>
      </c>
      <c r="AL105" s="139" t="s">
        <v>233</v>
      </c>
      <c r="AM105" s="136"/>
    </row>
    <row r="106" spans="1:39" ht="26.25" customHeight="1" thickBot="1" x14ac:dyDescent="0.3">
      <c r="A106" s="53" t="s">
        <v>231</v>
      </c>
      <c r="B106" s="57" t="s">
        <v>244</v>
      </c>
      <c r="C106" s="59" t="s">
        <v>245</v>
      </c>
      <c r="D106" s="64"/>
      <c r="E106" s="174" t="s">
        <v>429</v>
      </c>
      <c r="F106" s="174" t="s">
        <v>429</v>
      </c>
      <c r="G106" s="172" t="s">
        <v>430</v>
      </c>
      <c r="H106" s="174" t="s">
        <v>429</v>
      </c>
      <c r="I106" s="174" t="s">
        <v>429</v>
      </c>
      <c r="J106" s="174" t="s">
        <v>429</v>
      </c>
      <c r="K106" s="174" t="s">
        <v>429</v>
      </c>
      <c r="L106" s="172" t="s">
        <v>430</v>
      </c>
      <c r="M106" s="172" t="s">
        <v>430</v>
      </c>
      <c r="N106" s="172" t="s">
        <v>430</v>
      </c>
      <c r="O106" s="172" t="s">
        <v>430</v>
      </c>
      <c r="P106" s="172" t="s">
        <v>430</v>
      </c>
      <c r="Q106" s="172" t="s">
        <v>430</v>
      </c>
      <c r="R106" s="172" t="s">
        <v>430</v>
      </c>
      <c r="S106" s="172" t="s">
        <v>430</v>
      </c>
      <c r="T106" s="172" t="s">
        <v>430</v>
      </c>
      <c r="U106" s="172" t="s">
        <v>430</v>
      </c>
      <c r="V106" s="172" t="s">
        <v>430</v>
      </c>
      <c r="W106" s="172" t="s">
        <v>430</v>
      </c>
      <c r="X106" s="172" t="s">
        <v>430</v>
      </c>
      <c r="Y106" s="172" t="s">
        <v>430</v>
      </c>
      <c r="Z106" s="172" t="s">
        <v>430</v>
      </c>
      <c r="AA106" s="172" t="s">
        <v>430</v>
      </c>
      <c r="AB106" s="172" t="s">
        <v>430</v>
      </c>
      <c r="AC106" s="172" t="s">
        <v>430</v>
      </c>
      <c r="AD106" s="172" t="s">
        <v>430</v>
      </c>
      <c r="AE106" s="274"/>
      <c r="AF106" s="64" t="s">
        <v>430</v>
      </c>
      <c r="AG106" s="64" t="s">
        <v>430</v>
      </c>
      <c r="AH106" s="64" t="s">
        <v>430</v>
      </c>
      <c r="AI106" s="64" t="s">
        <v>430</v>
      </c>
      <c r="AJ106" s="64" t="s">
        <v>430</v>
      </c>
      <c r="AK106" s="140" t="s">
        <v>429</v>
      </c>
      <c r="AL106" s="139" t="s">
        <v>233</v>
      </c>
      <c r="AM106" s="136"/>
    </row>
    <row r="107" spans="1:39" ht="26.25" customHeight="1" thickBot="1" x14ac:dyDescent="0.3">
      <c r="A107" s="53" t="s">
        <v>231</v>
      </c>
      <c r="B107" s="57" t="s">
        <v>246</v>
      </c>
      <c r="C107" s="59" t="s">
        <v>366</v>
      </c>
      <c r="D107" s="64"/>
      <c r="E107" s="180">
        <v>0.29582280000000005</v>
      </c>
      <c r="F107" s="180">
        <v>3.4864830000000002</v>
      </c>
      <c r="G107" s="172" t="s">
        <v>430</v>
      </c>
      <c r="H107" s="175">
        <v>3.3808320000000003</v>
      </c>
      <c r="I107" s="175">
        <v>6.3390600000000005E-2</v>
      </c>
      <c r="J107" s="175">
        <v>0.84520800000000007</v>
      </c>
      <c r="K107" s="175">
        <v>4.0147380000000004</v>
      </c>
      <c r="L107" s="172" t="s">
        <v>430</v>
      </c>
      <c r="M107" s="172" t="s">
        <v>430</v>
      </c>
      <c r="N107" s="172" t="s">
        <v>430</v>
      </c>
      <c r="O107" s="172" t="s">
        <v>430</v>
      </c>
      <c r="P107" s="172" t="s">
        <v>430</v>
      </c>
      <c r="Q107" s="172" t="s">
        <v>430</v>
      </c>
      <c r="R107" s="172" t="s">
        <v>430</v>
      </c>
      <c r="S107" s="172" t="s">
        <v>430</v>
      </c>
      <c r="T107" s="172" t="s">
        <v>430</v>
      </c>
      <c r="U107" s="172" t="s">
        <v>430</v>
      </c>
      <c r="V107" s="172" t="s">
        <v>430</v>
      </c>
      <c r="W107" s="172" t="s">
        <v>430</v>
      </c>
      <c r="X107" s="172" t="s">
        <v>430</v>
      </c>
      <c r="Y107" s="172" t="s">
        <v>430</v>
      </c>
      <c r="Z107" s="172" t="s">
        <v>430</v>
      </c>
      <c r="AA107" s="172" t="s">
        <v>430</v>
      </c>
      <c r="AB107" s="172" t="s">
        <v>430</v>
      </c>
      <c r="AC107" s="172" t="s">
        <v>430</v>
      </c>
      <c r="AD107" s="172" t="s">
        <v>430</v>
      </c>
      <c r="AE107" s="274"/>
      <c r="AF107" s="64" t="s">
        <v>430</v>
      </c>
      <c r="AG107" s="64" t="s">
        <v>430</v>
      </c>
      <c r="AH107" s="64" t="s">
        <v>430</v>
      </c>
      <c r="AI107" s="64" t="s">
        <v>430</v>
      </c>
      <c r="AJ107" s="64" t="s">
        <v>430</v>
      </c>
      <c r="AK107" s="140">
        <v>21130.2</v>
      </c>
      <c r="AL107" s="139" t="s">
        <v>233</v>
      </c>
      <c r="AM107" s="136"/>
    </row>
    <row r="108" spans="1:39" ht="26.25" customHeight="1" thickBot="1" x14ac:dyDescent="0.3">
      <c r="A108" s="53" t="s">
        <v>231</v>
      </c>
      <c r="B108" s="57" t="s">
        <v>247</v>
      </c>
      <c r="C108" s="59" t="s">
        <v>367</v>
      </c>
      <c r="D108" s="64"/>
      <c r="E108" s="174" t="s">
        <v>431</v>
      </c>
      <c r="F108" s="174" t="s">
        <v>431</v>
      </c>
      <c r="G108" s="172" t="s">
        <v>430</v>
      </c>
      <c r="H108" s="174" t="s">
        <v>431</v>
      </c>
      <c r="I108" s="174" t="s">
        <v>431</v>
      </c>
      <c r="J108" s="174" t="s">
        <v>431</v>
      </c>
      <c r="K108" s="174" t="s">
        <v>431</v>
      </c>
      <c r="L108" s="172" t="s">
        <v>430</v>
      </c>
      <c r="M108" s="172" t="s">
        <v>430</v>
      </c>
      <c r="N108" s="172" t="s">
        <v>430</v>
      </c>
      <c r="O108" s="172" t="s">
        <v>430</v>
      </c>
      <c r="P108" s="172" t="s">
        <v>430</v>
      </c>
      <c r="Q108" s="172" t="s">
        <v>430</v>
      </c>
      <c r="R108" s="172" t="s">
        <v>430</v>
      </c>
      <c r="S108" s="172" t="s">
        <v>430</v>
      </c>
      <c r="T108" s="172" t="s">
        <v>430</v>
      </c>
      <c r="U108" s="172" t="s">
        <v>430</v>
      </c>
      <c r="V108" s="172" t="s">
        <v>430</v>
      </c>
      <c r="W108" s="172" t="s">
        <v>430</v>
      </c>
      <c r="X108" s="172" t="s">
        <v>430</v>
      </c>
      <c r="Y108" s="172" t="s">
        <v>430</v>
      </c>
      <c r="Z108" s="172" t="s">
        <v>430</v>
      </c>
      <c r="AA108" s="172" t="s">
        <v>430</v>
      </c>
      <c r="AB108" s="172" t="s">
        <v>430</v>
      </c>
      <c r="AC108" s="172" t="s">
        <v>430</v>
      </c>
      <c r="AD108" s="172" t="s">
        <v>430</v>
      </c>
      <c r="AE108" s="274"/>
      <c r="AF108" s="64" t="s">
        <v>430</v>
      </c>
      <c r="AG108" s="64" t="s">
        <v>430</v>
      </c>
      <c r="AH108" s="64" t="s">
        <v>430</v>
      </c>
      <c r="AI108" s="64" t="s">
        <v>430</v>
      </c>
      <c r="AJ108" s="64" t="s">
        <v>430</v>
      </c>
      <c r="AK108" s="140" t="s">
        <v>431</v>
      </c>
      <c r="AL108" s="139" t="s">
        <v>233</v>
      </c>
      <c r="AM108" s="136"/>
    </row>
    <row r="109" spans="1:39" ht="26.25" customHeight="1" thickBot="1" x14ac:dyDescent="0.3">
      <c r="A109" s="53" t="s">
        <v>231</v>
      </c>
      <c r="B109" s="57" t="s">
        <v>248</v>
      </c>
      <c r="C109" s="59" t="s">
        <v>368</v>
      </c>
      <c r="D109" s="64"/>
      <c r="E109" s="174" t="s">
        <v>431</v>
      </c>
      <c r="F109" s="174" t="s">
        <v>431</v>
      </c>
      <c r="G109" s="172" t="s">
        <v>430</v>
      </c>
      <c r="H109" s="174" t="s">
        <v>431</v>
      </c>
      <c r="I109" s="174" t="s">
        <v>431</v>
      </c>
      <c r="J109" s="174" t="s">
        <v>431</v>
      </c>
      <c r="K109" s="174" t="s">
        <v>431</v>
      </c>
      <c r="L109" s="172" t="s">
        <v>430</v>
      </c>
      <c r="M109" s="172" t="s">
        <v>430</v>
      </c>
      <c r="N109" s="172" t="s">
        <v>430</v>
      </c>
      <c r="O109" s="172" t="s">
        <v>430</v>
      </c>
      <c r="P109" s="172" t="s">
        <v>430</v>
      </c>
      <c r="Q109" s="172" t="s">
        <v>430</v>
      </c>
      <c r="R109" s="172" t="s">
        <v>430</v>
      </c>
      <c r="S109" s="172" t="s">
        <v>430</v>
      </c>
      <c r="T109" s="172" t="s">
        <v>430</v>
      </c>
      <c r="U109" s="172" t="s">
        <v>430</v>
      </c>
      <c r="V109" s="172" t="s">
        <v>430</v>
      </c>
      <c r="W109" s="172" t="s">
        <v>430</v>
      </c>
      <c r="X109" s="172" t="s">
        <v>430</v>
      </c>
      <c r="Y109" s="172" t="s">
        <v>430</v>
      </c>
      <c r="Z109" s="172" t="s">
        <v>430</v>
      </c>
      <c r="AA109" s="172" t="s">
        <v>430</v>
      </c>
      <c r="AB109" s="172" t="s">
        <v>430</v>
      </c>
      <c r="AC109" s="172" t="s">
        <v>430</v>
      </c>
      <c r="AD109" s="172" t="s">
        <v>430</v>
      </c>
      <c r="AE109" s="274"/>
      <c r="AF109" s="64" t="s">
        <v>430</v>
      </c>
      <c r="AG109" s="64" t="s">
        <v>430</v>
      </c>
      <c r="AH109" s="64" t="s">
        <v>430</v>
      </c>
      <c r="AI109" s="64" t="s">
        <v>430</v>
      </c>
      <c r="AJ109" s="64" t="s">
        <v>430</v>
      </c>
      <c r="AK109" s="140" t="s">
        <v>431</v>
      </c>
      <c r="AL109" s="139" t="s">
        <v>233</v>
      </c>
      <c r="AM109" s="136"/>
    </row>
    <row r="110" spans="1:39" ht="26.25" customHeight="1" thickBot="1" x14ac:dyDescent="0.3">
      <c r="A110" s="53" t="s">
        <v>231</v>
      </c>
      <c r="B110" s="57" t="s">
        <v>249</v>
      </c>
      <c r="C110" s="59" t="s">
        <v>369</v>
      </c>
      <c r="D110" s="64"/>
      <c r="E110" s="174" t="s">
        <v>431</v>
      </c>
      <c r="F110" s="174" t="s">
        <v>431</v>
      </c>
      <c r="G110" s="172" t="s">
        <v>430</v>
      </c>
      <c r="H110" s="174" t="s">
        <v>431</v>
      </c>
      <c r="I110" s="174" t="s">
        <v>431</v>
      </c>
      <c r="J110" s="174" t="s">
        <v>431</v>
      </c>
      <c r="K110" s="174" t="s">
        <v>431</v>
      </c>
      <c r="L110" s="172" t="s">
        <v>430</v>
      </c>
      <c r="M110" s="172" t="s">
        <v>430</v>
      </c>
      <c r="N110" s="172" t="s">
        <v>430</v>
      </c>
      <c r="O110" s="172" t="s">
        <v>430</v>
      </c>
      <c r="P110" s="172" t="s">
        <v>430</v>
      </c>
      <c r="Q110" s="172" t="s">
        <v>430</v>
      </c>
      <c r="R110" s="172" t="s">
        <v>430</v>
      </c>
      <c r="S110" s="172" t="s">
        <v>430</v>
      </c>
      <c r="T110" s="172" t="s">
        <v>430</v>
      </c>
      <c r="U110" s="172" t="s">
        <v>430</v>
      </c>
      <c r="V110" s="172" t="s">
        <v>430</v>
      </c>
      <c r="W110" s="172" t="s">
        <v>430</v>
      </c>
      <c r="X110" s="172" t="s">
        <v>430</v>
      </c>
      <c r="Y110" s="172" t="s">
        <v>430</v>
      </c>
      <c r="Z110" s="172" t="s">
        <v>430</v>
      </c>
      <c r="AA110" s="172" t="s">
        <v>430</v>
      </c>
      <c r="AB110" s="172" t="s">
        <v>430</v>
      </c>
      <c r="AC110" s="172" t="s">
        <v>430</v>
      </c>
      <c r="AD110" s="172" t="s">
        <v>430</v>
      </c>
      <c r="AE110" s="274"/>
      <c r="AF110" s="64" t="s">
        <v>430</v>
      </c>
      <c r="AG110" s="64" t="s">
        <v>430</v>
      </c>
      <c r="AH110" s="64" t="s">
        <v>430</v>
      </c>
      <c r="AI110" s="64" t="s">
        <v>430</v>
      </c>
      <c r="AJ110" s="64" t="s">
        <v>430</v>
      </c>
      <c r="AK110" s="140" t="s">
        <v>431</v>
      </c>
      <c r="AL110" s="139" t="s">
        <v>233</v>
      </c>
      <c r="AM110" s="136"/>
    </row>
    <row r="111" spans="1:39" ht="26.25" customHeight="1" thickBot="1" x14ac:dyDescent="0.3">
      <c r="A111" s="53" t="s">
        <v>231</v>
      </c>
      <c r="B111" s="57" t="s">
        <v>250</v>
      </c>
      <c r="C111" s="59" t="s">
        <v>363</v>
      </c>
      <c r="D111" s="64"/>
      <c r="E111" s="183">
        <v>5.1900000000000001E-5</v>
      </c>
      <c r="F111" s="180">
        <v>2.81298E-2</v>
      </c>
      <c r="G111" s="172" t="s">
        <v>430</v>
      </c>
      <c r="H111" s="175">
        <v>1.0898999999999999</v>
      </c>
      <c r="I111" s="175" t="s">
        <v>429</v>
      </c>
      <c r="J111" s="175" t="s">
        <v>429</v>
      </c>
      <c r="K111" s="175" t="s">
        <v>429</v>
      </c>
      <c r="L111" s="172" t="s">
        <v>430</v>
      </c>
      <c r="M111" s="172" t="s">
        <v>430</v>
      </c>
      <c r="N111" s="172" t="s">
        <v>430</v>
      </c>
      <c r="O111" s="172" t="s">
        <v>430</v>
      </c>
      <c r="P111" s="172" t="s">
        <v>430</v>
      </c>
      <c r="Q111" s="172" t="s">
        <v>430</v>
      </c>
      <c r="R111" s="172" t="s">
        <v>430</v>
      </c>
      <c r="S111" s="172" t="s">
        <v>430</v>
      </c>
      <c r="T111" s="172" t="s">
        <v>430</v>
      </c>
      <c r="U111" s="172" t="s">
        <v>430</v>
      </c>
      <c r="V111" s="172" t="s">
        <v>430</v>
      </c>
      <c r="W111" s="172" t="s">
        <v>430</v>
      </c>
      <c r="X111" s="172" t="s">
        <v>430</v>
      </c>
      <c r="Y111" s="172" t="s">
        <v>430</v>
      </c>
      <c r="Z111" s="172" t="s">
        <v>430</v>
      </c>
      <c r="AA111" s="172" t="s">
        <v>430</v>
      </c>
      <c r="AB111" s="172" t="s">
        <v>430</v>
      </c>
      <c r="AC111" s="172" t="s">
        <v>430</v>
      </c>
      <c r="AD111" s="172" t="s">
        <v>430</v>
      </c>
      <c r="AE111" s="274"/>
      <c r="AF111" s="64" t="s">
        <v>430</v>
      </c>
      <c r="AG111" s="64" t="s">
        <v>430</v>
      </c>
      <c r="AH111" s="64" t="s">
        <v>430</v>
      </c>
      <c r="AI111" s="64" t="s">
        <v>430</v>
      </c>
      <c r="AJ111" s="64" t="s">
        <v>430</v>
      </c>
      <c r="AK111" s="140">
        <v>103.8</v>
      </c>
      <c r="AL111" s="139" t="s">
        <v>233</v>
      </c>
      <c r="AM111" s="136"/>
    </row>
    <row r="112" spans="1:39" ht="26.25" customHeight="1" thickBot="1" x14ac:dyDescent="0.3">
      <c r="A112" s="53" t="s">
        <v>251</v>
      </c>
      <c r="B112" s="57" t="s">
        <v>252</v>
      </c>
      <c r="C112" s="59" t="s">
        <v>253</v>
      </c>
      <c r="D112" s="56"/>
      <c r="E112" s="184">
        <v>0.16309599999999999</v>
      </c>
      <c r="F112" s="172" t="s">
        <v>429</v>
      </c>
      <c r="G112" s="172" t="s">
        <v>430</v>
      </c>
      <c r="H112" s="184">
        <v>0.20387</v>
      </c>
      <c r="I112" s="172" t="s">
        <v>429</v>
      </c>
      <c r="J112" s="172" t="s">
        <v>429</v>
      </c>
      <c r="K112" s="172" t="s">
        <v>430</v>
      </c>
      <c r="L112" s="172" t="s">
        <v>430</v>
      </c>
      <c r="M112" s="172" t="s">
        <v>430</v>
      </c>
      <c r="N112" s="172" t="s">
        <v>430</v>
      </c>
      <c r="O112" s="172" t="s">
        <v>430</v>
      </c>
      <c r="P112" s="172" t="s">
        <v>430</v>
      </c>
      <c r="Q112" s="172" t="s">
        <v>430</v>
      </c>
      <c r="R112" s="172" t="s">
        <v>430</v>
      </c>
      <c r="S112" s="172" t="s">
        <v>430</v>
      </c>
      <c r="T112" s="172" t="s">
        <v>430</v>
      </c>
      <c r="U112" s="172" t="s">
        <v>430</v>
      </c>
      <c r="V112" s="172" t="s">
        <v>430</v>
      </c>
      <c r="W112" s="172" t="s">
        <v>430</v>
      </c>
      <c r="X112" s="172" t="s">
        <v>430</v>
      </c>
      <c r="Y112" s="172" t="s">
        <v>430</v>
      </c>
      <c r="Z112" s="172" t="s">
        <v>430</v>
      </c>
      <c r="AA112" s="172" t="s">
        <v>430</v>
      </c>
      <c r="AB112" s="172" t="s">
        <v>430</v>
      </c>
      <c r="AC112" s="172" t="s">
        <v>430</v>
      </c>
      <c r="AD112" s="172" t="s">
        <v>430</v>
      </c>
      <c r="AE112" s="274"/>
      <c r="AF112" s="64" t="s">
        <v>430</v>
      </c>
      <c r="AG112" s="64" t="s">
        <v>430</v>
      </c>
      <c r="AH112" s="64" t="s">
        <v>430</v>
      </c>
      <c r="AI112" s="64" t="s">
        <v>430</v>
      </c>
      <c r="AJ112" s="64" t="s">
        <v>430</v>
      </c>
      <c r="AK112" s="272">
        <v>14.06</v>
      </c>
      <c r="AL112" s="138" t="s">
        <v>972</v>
      </c>
      <c r="AM112" s="136"/>
    </row>
    <row r="113" spans="1:39" ht="26.25" customHeight="1" thickBot="1" x14ac:dyDescent="0.3">
      <c r="A113" s="53" t="s">
        <v>251</v>
      </c>
      <c r="B113" s="60" t="s">
        <v>254</v>
      </c>
      <c r="C113" s="61" t="s">
        <v>255</v>
      </c>
      <c r="D113" s="56"/>
      <c r="E113" s="184">
        <v>6.8459999999999993E-2</v>
      </c>
      <c r="F113" s="172" t="s">
        <v>429</v>
      </c>
      <c r="G113" s="172" t="s">
        <v>430</v>
      </c>
      <c r="H113" s="175">
        <v>56.370220000000003</v>
      </c>
      <c r="I113" s="172" t="s">
        <v>429</v>
      </c>
      <c r="J113" s="172" t="s">
        <v>429</v>
      </c>
      <c r="K113" s="172" t="s">
        <v>430</v>
      </c>
      <c r="L113" s="172" t="s">
        <v>430</v>
      </c>
      <c r="M113" s="172" t="s">
        <v>430</v>
      </c>
      <c r="N113" s="172" t="s">
        <v>430</v>
      </c>
      <c r="O113" s="172" t="s">
        <v>430</v>
      </c>
      <c r="P113" s="172" t="s">
        <v>430</v>
      </c>
      <c r="Q113" s="172" t="s">
        <v>430</v>
      </c>
      <c r="R113" s="172" t="s">
        <v>430</v>
      </c>
      <c r="S113" s="172" t="s">
        <v>430</v>
      </c>
      <c r="T113" s="172" t="s">
        <v>430</v>
      </c>
      <c r="U113" s="172" t="s">
        <v>430</v>
      </c>
      <c r="V113" s="172" t="s">
        <v>430</v>
      </c>
      <c r="W113" s="172" t="s">
        <v>430</v>
      </c>
      <c r="X113" s="172" t="s">
        <v>430</v>
      </c>
      <c r="Y113" s="172" t="s">
        <v>430</v>
      </c>
      <c r="Z113" s="172" t="s">
        <v>430</v>
      </c>
      <c r="AA113" s="172" t="s">
        <v>430</v>
      </c>
      <c r="AB113" s="172" t="s">
        <v>430</v>
      </c>
      <c r="AC113" s="172" t="s">
        <v>430</v>
      </c>
      <c r="AD113" s="172" t="s">
        <v>430</v>
      </c>
      <c r="AE113" s="274"/>
      <c r="AF113" s="64" t="s">
        <v>430</v>
      </c>
      <c r="AG113" s="64" t="s">
        <v>430</v>
      </c>
      <c r="AH113" s="64" t="s">
        <v>430</v>
      </c>
      <c r="AI113" s="64" t="s">
        <v>430</v>
      </c>
      <c r="AJ113" s="64" t="s">
        <v>430</v>
      </c>
      <c r="AK113" s="135" t="s">
        <v>1003</v>
      </c>
      <c r="AL113" s="138" t="s">
        <v>973</v>
      </c>
      <c r="AM113" s="136"/>
    </row>
    <row r="114" spans="1:39" ht="26.25" customHeight="1" thickBot="1" x14ac:dyDescent="0.3">
      <c r="A114" s="53" t="s">
        <v>251</v>
      </c>
      <c r="B114" s="60" t="s">
        <v>256</v>
      </c>
      <c r="C114" s="61" t="s">
        <v>374</v>
      </c>
      <c r="D114" s="56"/>
      <c r="E114" s="174" t="s">
        <v>434</v>
      </c>
      <c r="F114" s="172" t="s">
        <v>429</v>
      </c>
      <c r="G114" s="172" t="s">
        <v>430</v>
      </c>
      <c r="H114" s="174" t="s">
        <v>434</v>
      </c>
      <c r="I114" s="172" t="s">
        <v>429</v>
      </c>
      <c r="J114" s="172" t="s">
        <v>429</v>
      </c>
      <c r="K114" s="172" t="s">
        <v>430</v>
      </c>
      <c r="L114" s="172" t="s">
        <v>430</v>
      </c>
      <c r="M114" s="172" t="s">
        <v>430</v>
      </c>
      <c r="N114" s="172" t="s">
        <v>430</v>
      </c>
      <c r="O114" s="172" t="s">
        <v>430</v>
      </c>
      <c r="P114" s="172" t="s">
        <v>430</v>
      </c>
      <c r="Q114" s="172" t="s">
        <v>430</v>
      </c>
      <c r="R114" s="172" t="s">
        <v>430</v>
      </c>
      <c r="S114" s="172" t="s">
        <v>430</v>
      </c>
      <c r="T114" s="172" t="s">
        <v>430</v>
      </c>
      <c r="U114" s="172" t="s">
        <v>430</v>
      </c>
      <c r="V114" s="172" t="s">
        <v>430</v>
      </c>
      <c r="W114" s="172" t="s">
        <v>430</v>
      </c>
      <c r="X114" s="172" t="s">
        <v>430</v>
      </c>
      <c r="Y114" s="172" t="s">
        <v>430</v>
      </c>
      <c r="Z114" s="172" t="s">
        <v>430</v>
      </c>
      <c r="AA114" s="172" t="s">
        <v>430</v>
      </c>
      <c r="AB114" s="172" t="s">
        <v>430</v>
      </c>
      <c r="AC114" s="172" t="s">
        <v>430</v>
      </c>
      <c r="AD114" s="172" t="s">
        <v>430</v>
      </c>
      <c r="AE114" s="274"/>
      <c r="AF114" s="56" t="s">
        <v>430</v>
      </c>
      <c r="AG114" s="56" t="s">
        <v>430</v>
      </c>
      <c r="AH114" s="56" t="s">
        <v>430</v>
      </c>
      <c r="AI114" s="56" t="s">
        <v>430</v>
      </c>
      <c r="AJ114" s="56" t="s">
        <v>430</v>
      </c>
      <c r="AK114" s="135" t="s">
        <v>434</v>
      </c>
      <c r="AL114" s="138" t="s">
        <v>399</v>
      </c>
      <c r="AM114" s="136"/>
    </row>
    <row r="115" spans="1:39" ht="26.25" customHeight="1" thickBot="1" x14ac:dyDescent="0.3">
      <c r="A115" s="53" t="s">
        <v>251</v>
      </c>
      <c r="B115" s="60" t="s">
        <v>257</v>
      </c>
      <c r="C115" s="61" t="s">
        <v>258</v>
      </c>
      <c r="D115" s="56"/>
      <c r="E115" s="184" t="s">
        <v>431</v>
      </c>
      <c r="F115" s="172" t="s">
        <v>429</v>
      </c>
      <c r="G115" s="172" t="s">
        <v>430</v>
      </c>
      <c r="H115" s="184" t="s">
        <v>431</v>
      </c>
      <c r="I115" s="172" t="s">
        <v>429</v>
      </c>
      <c r="J115" s="172" t="s">
        <v>429</v>
      </c>
      <c r="K115" s="172" t="s">
        <v>430</v>
      </c>
      <c r="L115" s="172" t="s">
        <v>430</v>
      </c>
      <c r="M115" s="172" t="s">
        <v>430</v>
      </c>
      <c r="N115" s="172" t="s">
        <v>430</v>
      </c>
      <c r="O115" s="172" t="s">
        <v>430</v>
      </c>
      <c r="P115" s="172" t="s">
        <v>430</v>
      </c>
      <c r="Q115" s="172" t="s">
        <v>430</v>
      </c>
      <c r="R115" s="172" t="s">
        <v>430</v>
      </c>
      <c r="S115" s="172" t="s">
        <v>430</v>
      </c>
      <c r="T115" s="172" t="s">
        <v>430</v>
      </c>
      <c r="U115" s="172" t="s">
        <v>430</v>
      </c>
      <c r="V115" s="172" t="s">
        <v>430</v>
      </c>
      <c r="W115" s="172" t="s">
        <v>430</v>
      </c>
      <c r="X115" s="172" t="s">
        <v>430</v>
      </c>
      <c r="Y115" s="172" t="s">
        <v>430</v>
      </c>
      <c r="Z115" s="172" t="s">
        <v>430</v>
      </c>
      <c r="AA115" s="172" t="s">
        <v>430</v>
      </c>
      <c r="AB115" s="172" t="s">
        <v>430</v>
      </c>
      <c r="AC115" s="172" t="s">
        <v>430</v>
      </c>
      <c r="AD115" s="172" t="s">
        <v>430</v>
      </c>
      <c r="AE115" s="274"/>
      <c r="AF115" s="56" t="s">
        <v>430</v>
      </c>
      <c r="AG115" s="56" t="s">
        <v>430</v>
      </c>
      <c r="AH115" s="56" t="s">
        <v>430</v>
      </c>
      <c r="AI115" s="56" t="s">
        <v>430</v>
      </c>
      <c r="AJ115" s="56" t="s">
        <v>430</v>
      </c>
      <c r="AK115" s="135" t="s">
        <v>431</v>
      </c>
      <c r="AL115" s="138" t="s">
        <v>973</v>
      </c>
      <c r="AM115" s="136"/>
    </row>
    <row r="116" spans="1:39" ht="26.25" customHeight="1" thickBot="1" x14ac:dyDescent="0.3">
      <c r="A116" s="53" t="s">
        <v>251</v>
      </c>
      <c r="B116" s="57" t="s">
        <v>259</v>
      </c>
      <c r="C116" s="59" t="s">
        <v>396</v>
      </c>
      <c r="D116" s="56"/>
      <c r="E116" s="184">
        <v>0.20032145000000001</v>
      </c>
      <c r="F116" s="172" t="s">
        <v>430</v>
      </c>
      <c r="G116" s="172" t="s">
        <v>430</v>
      </c>
      <c r="H116" s="175">
        <v>27.991109999999999</v>
      </c>
      <c r="I116" s="172" t="s">
        <v>430</v>
      </c>
      <c r="J116" s="172" t="s">
        <v>430</v>
      </c>
      <c r="K116" s="172" t="s">
        <v>430</v>
      </c>
      <c r="L116" s="172" t="s">
        <v>430</v>
      </c>
      <c r="M116" s="172" t="s">
        <v>430</v>
      </c>
      <c r="N116" s="172" t="s">
        <v>430</v>
      </c>
      <c r="O116" s="172" t="s">
        <v>430</v>
      </c>
      <c r="P116" s="172" t="s">
        <v>430</v>
      </c>
      <c r="Q116" s="172" t="s">
        <v>430</v>
      </c>
      <c r="R116" s="172" t="s">
        <v>430</v>
      </c>
      <c r="S116" s="172" t="s">
        <v>430</v>
      </c>
      <c r="T116" s="172" t="s">
        <v>430</v>
      </c>
      <c r="U116" s="172" t="s">
        <v>430</v>
      </c>
      <c r="V116" s="172" t="s">
        <v>430</v>
      </c>
      <c r="W116" s="172" t="s">
        <v>430</v>
      </c>
      <c r="X116" s="172" t="s">
        <v>430</v>
      </c>
      <c r="Y116" s="172" t="s">
        <v>430</v>
      </c>
      <c r="Z116" s="172" t="s">
        <v>430</v>
      </c>
      <c r="AA116" s="172" t="s">
        <v>430</v>
      </c>
      <c r="AB116" s="172" t="s">
        <v>430</v>
      </c>
      <c r="AC116" s="172" t="s">
        <v>430</v>
      </c>
      <c r="AD116" s="172" t="s">
        <v>430</v>
      </c>
      <c r="AE116" s="274"/>
      <c r="AF116" s="56" t="s">
        <v>430</v>
      </c>
      <c r="AG116" s="56" t="s">
        <v>430</v>
      </c>
      <c r="AH116" s="56" t="s">
        <v>430</v>
      </c>
      <c r="AI116" s="56" t="s">
        <v>430</v>
      </c>
      <c r="AJ116" s="56" t="s">
        <v>430</v>
      </c>
      <c r="AK116" s="140"/>
      <c r="AL116" s="291" t="s">
        <v>399</v>
      </c>
      <c r="AM116" s="136"/>
    </row>
    <row r="117" spans="1:39" ht="26.25" customHeight="1" thickBot="1" x14ac:dyDescent="0.3">
      <c r="A117" s="53" t="s">
        <v>251</v>
      </c>
      <c r="B117" s="57" t="s">
        <v>260</v>
      </c>
      <c r="C117" s="59" t="s">
        <v>261</v>
      </c>
      <c r="D117" s="56"/>
      <c r="E117" s="172" t="s">
        <v>430</v>
      </c>
      <c r="F117" s="172" t="s">
        <v>430</v>
      </c>
      <c r="G117" s="172" t="s">
        <v>430</v>
      </c>
      <c r="H117" s="172" t="s">
        <v>430</v>
      </c>
      <c r="I117" s="172" t="s">
        <v>430</v>
      </c>
      <c r="J117" s="172" t="s">
        <v>430</v>
      </c>
      <c r="K117" s="172" t="s">
        <v>430</v>
      </c>
      <c r="L117" s="172" t="s">
        <v>430</v>
      </c>
      <c r="M117" s="172" t="s">
        <v>430</v>
      </c>
      <c r="N117" s="172" t="s">
        <v>430</v>
      </c>
      <c r="O117" s="172" t="s">
        <v>430</v>
      </c>
      <c r="P117" s="172" t="s">
        <v>430</v>
      </c>
      <c r="Q117" s="172" t="s">
        <v>430</v>
      </c>
      <c r="R117" s="172" t="s">
        <v>430</v>
      </c>
      <c r="S117" s="172" t="s">
        <v>430</v>
      </c>
      <c r="T117" s="172" t="s">
        <v>430</v>
      </c>
      <c r="U117" s="172" t="s">
        <v>430</v>
      </c>
      <c r="V117" s="172" t="s">
        <v>430</v>
      </c>
      <c r="W117" s="172" t="s">
        <v>430</v>
      </c>
      <c r="X117" s="172" t="s">
        <v>430</v>
      </c>
      <c r="Y117" s="172" t="s">
        <v>430</v>
      </c>
      <c r="Z117" s="172" t="s">
        <v>430</v>
      </c>
      <c r="AA117" s="172" t="s">
        <v>430</v>
      </c>
      <c r="AB117" s="172" t="s">
        <v>430</v>
      </c>
      <c r="AC117" s="172" t="s">
        <v>430</v>
      </c>
      <c r="AD117" s="172" t="s">
        <v>430</v>
      </c>
      <c r="AE117" s="274"/>
      <c r="AF117" s="56" t="s">
        <v>430</v>
      </c>
      <c r="AG117" s="56" t="s">
        <v>430</v>
      </c>
      <c r="AH117" s="56" t="s">
        <v>430</v>
      </c>
      <c r="AI117" s="56" t="s">
        <v>430</v>
      </c>
      <c r="AJ117" s="56" t="s">
        <v>430</v>
      </c>
      <c r="AK117" s="140" t="s">
        <v>429</v>
      </c>
      <c r="AL117" s="291" t="s">
        <v>450</v>
      </c>
      <c r="AM117" s="136"/>
    </row>
    <row r="118" spans="1:39" ht="26.25" customHeight="1" thickBot="1" x14ac:dyDescent="0.3">
      <c r="A118" s="53" t="s">
        <v>251</v>
      </c>
      <c r="B118" s="57" t="s">
        <v>262</v>
      </c>
      <c r="C118" s="59" t="s">
        <v>397</v>
      </c>
      <c r="D118" s="56"/>
      <c r="E118" s="172" t="s">
        <v>430</v>
      </c>
      <c r="F118" s="172" t="s">
        <v>430</v>
      </c>
      <c r="G118" s="172" t="s">
        <v>430</v>
      </c>
      <c r="H118" s="172" t="s">
        <v>430</v>
      </c>
      <c r="I118" s="172" t="s">
        <v>430</v>
      </c>
      <c r="J118" s="172" t="s">
        <v>430</v>
      </c>
      <c r="K118" s="172" t="s">
        <v>430</v>
      </c>
      <c r="L118" s="172" t="s">
        <v>430</v>
      </c>
      <c r="M118" s="172" t="s">
        <v>430</v>
      </c>
      <c r="N118" s="172" t="s">
        <v>430</v>
      </c>
      <c r="O118" s="172" t="s">
        <v>430</v>
      </c>
      <c r="P118" s="172" t="s">
        <v>430</v>
      </c>
      <c r="Q118" s="172" t="s">
        <v>430</v>
      </c>
      <c r="R118" s="172" t="s">
        <v>430</v>
      </c>
      <c r="S118" s="172" t="s">
        <v>430</v>
      </c>
      <c r="T118" s="172" t="s">
        <v>430</v>
      </c>
      <c r="U118" s="172" t="s">
        <v>430</v>
      </c>
      <c r="V118" s="172" t="s">
        <v>430</v>
      </c>
      <c r="W118" s="172" t="s">
        <v>430</v>
      </c>
      <c r="X118" s="172" t="s">
        <v>430</v>
      </c>
      <c r="Y118" s="172" t="s">
        <v>430</v>
      </c>
      <c r="Z118" s="172" t="s">
        <v>430</v>
      </c>
      <c r="AA118" s="172" t="s">
        <v>430</v>
      </c>
      <c r="AB118" s="172" t="s">
        <v>430</v>
      </c>
      <c r="AC118" s="172" t="s">
        <v>430</v>
      </c>
      <c r="AD118" s="172" t="s">
        <v>430</v>
      </c>
      <c r="AE118" s="274"/>
      <c r="AF118" s="56" t="s">
        <v>430</v>
      </c>
      <c r="AG118" s="56" t="s">
        <v>430</v>
      </c>
      <c r="AH118" s="56" t="s">
        <v>430</v>
      </c>
      <c r="AI118" s="56" t="s">
        <v>430</v>
      </c>
      <c r="AJ118" s="56" t="s">
        <v>430</v>
      </c>
      <c r="AK118" s="151" t="s">
        <v>1043</v>
      </c>
      <c r="AL118" s="291" t="s">
        <v>450</v>
      </c>
      <c r="AM118" s="136"/>
    </row>
    <row r="119" spans="1:39" ht="26.25" customHeight="1" thickBot="1" x14ac:dyDescent="0.3">
      <c r="A119" s="53" t="s">
        <v>251</v>
      </c>
      <c r="B119" s="57" t="s">
        <v>263</v>
      </c>
      <c r="C119" s="59" t="s">
        <v>264</v>
      </c>
      <c r="D119" s="56"/>
      <c r="E119" s="172" t="s">
        <v>430</v>
      </c>
      <c r="F119" s="172" t="s">
        <v>430</v>
      </c>
      <c r="G119" s="172" t="s">
        <v>430</v>
      </c>
      <c r="H119" s="172" t="s">
        <v>430</v>
      </c>
      <c r="I119" s="174">
        <v>1.007112</v>
      </c>
      <c r="J119" s="174">
        <v>26.184912000000001</v>
      </c>
      <c r="K119" s="174">
        <v>26.184912000000001</v>
      </c>
      <c r="L119" s="172" t="s">
        <v>430</v>
      </c>
      <c r="M119" s="172" t="s">
        <v>430</v>
      </c>
      <c r="N119" s="172" t="s">
        <v>430</v>
      </c>
      <c r="O119" s="172" t="s">
        <v>430</v>
      </c>
      <c r="P119" s="172" t="s">
        <v>430</v>
      </c>
      <c r="Q119" s="172" t="s">
        <v>430</v>
      </c>
      <c r="R119" s="172" t="s">
        <v>430</v>
      </c>
      <c r="S119" s="172" t="s">
        <v>430</v>
      </c>
      <c r="T119" s="172" t="s">
        <v>430</v>
      </c>
      <c r="U119" s="172" t="s">
        <v>430</v>
      </c>
      <c r="V119" s="172" t="s">
        <v>430</v>
      </c>
      <c r="W119" s="172" t="s">
        <v>430</v>
      </c>
      <c r="X119" s="172" t="s">
        <v>430</v>
      </c>
      <c r="Y119" s="172" t="s">
        <v>430</v>
      </c>
      <c r="Z119" s="172" t="s">
        <v>430</v>
      </c>
      <c r="AA119" s="172" t="s">
        <v>430</v>
      </c>
      <c r="AB119" s="172" t="s">
        <v>430</v>
      </c>
      <c r="AC119" s="172" t="s">
        <v>430</v>
      </c>
      <c r="AD119" s="172" t="s">
        <v>430</v>
      </c>
      <c r="AE119" s="274"/>
      <c r="AF119" s="56" t="s">
        <v>430</v>
      </c>
      <c r="AG119" s="56" t="s">
        <v>430</v>
      </c>
      <c r="AH119" s="56" t="s">
        <v>430</v>
      </c>
      <c r="AI119" s="56" t="s">
        <v>430</v>
      </c>
      <c r="AJ119" s="56" t="s">
        <v>430</v>
      </c>
      <c r="AK119" s="140">
        <v>16785.2</v>
      </c>
      <c r="AL119" s="291" t="s">
        <v>450</v>
      </c>
      <c r="AM119" s="136"/>
    </row>
    <row r="120" spans="1:39" ht="26.25" customHeight="1" thickBot="1" x14ac:dyDescent="0.3">
      <c r="A120" s="53" t="s">
        <v>251</v>
      </c>
      <c r="B120" s="57" t="s">
        <v>265</v>
      </c>
      <c r="C120" s="59" t="s">
        <v>266</v>
      </c>
      <c r="D120" s="56"/>
      <c r="E120" s="172" t="s">
        <v>430</v>
      </c>
      <c r="F120" s="172" t="s">
        <v>430</v>
      </c>
      <c r="G120" s="172" t="s">
        <v>430</v>
      </c>
      <c r="H120" s="172" t="s">
        <v>430</v>
      </c>
      <c r="I120" s="172" t="s">
        <v>430</v>
      </c>
      <c r="J120" s="172" t="s">
        <v>430</v>
      </c>
      <c r="K120" s="172" t="s">
        <v>430</v>
      </c>
      <c r="L120" s="172" t="s">
        <v>430</v>
      </c>
      <c r="M120" s="172" t="s">
        <v>430</v>
      </c>
      <c r="N120" s="172" t="s">
        <v>430</v>
      </c>
      <c r="O120" s="172" t="s">
        <v>430</v>
      </c>
      <c r="P120" s="172" t="s">
        <v>430</v>
      </c>
      <c r="Q120" s="172" t="s">
        <v>430</v>
      </c>
      <c r="R120" s="172" t="s">
        <v>430</v>
      </c>
      <c r="S120" s="172" t="s">
        <v>430</v>
      </c>
      <c r="T120" s="172" t="s">
        <v>430</v>
      </c>
      <c r="U120" s="172" t="s">
        <v>430</v>
      </c>
      <c r="V120" s="172" t="s">
        <v>430</v>
      </c>
      <c r="W120" s="172" t="s">
        <v>430</v>
      </c>
      <c r="X120" s="172" t="s">
        <v>430</v>
      </c>
      <c r="Y120" s="172" t="s">
        <v>430</v>
      </c>
      <c r="Z120" s="172" t="s">
        <v>430</v>
      </c>
      <c r="AA120" s="172" t="s">
        <v>430</v>
      </c>
      <c r="AB120" s="172" t="s">
        <v>430</v>
      </c>
      <c r="AC120" s="172" t="s">
        <v>430</v>
      </c>
      <c r="AD120" s="172" t="s">
        <v>430</v>
      </c>
      <c r="AE120" s="274"/>
      <c r="AF120" s="56" t="s">
        <v>430</v>
      </c>
      <c r="AG120" s="56" t="s">
        <v>430</v>
      </c>
      <c r="AH120" s="56" t="s">
        <v>430</v>
      </c>
      <c r="AI120" s="56" t="s">
        <v>430</v>
      </c>
      <c r="AJ120" s="56" t="s">
        <v>430</v>
      </c>
      <c r="AK120" s="140">
        <v>12706.8</v>
      </c>
      <c r="AL120" s="291" t="s">
        <v>1022</v>
      </c>
      <c r="AM120" s="136"/>
    </row>
    <row r="121" spans="1:39" ht="26.25" customHeight="1" thickBot="1" x14ac:dyDescent="0.3">
      <c r="A121" s="53" t="s">
        <v>251</v>
      </c>
      <c r="B121" s="57" t="s">
        <v>267</v>
      </c>
      <c r="C121" s="59" t="s">
        <v>268</v>
      </c>
      <c r="D121" s="56"/>
      <c r="E121" s="172" t="s">
        <v>430</v>
      </c>
      <c r="F121" s="174">
        <v>14.435272000000001</v>
      </c>
      <c r="G121" s="172" t="s">
        <v>430</v>
      </c>
      <c r="H121" s="172" t="s">
        <v>430</v>
      </c>
      <c r="I121" s="172" t="s">
        <v>430</v>
      </c>
      <c r="J121" s="172" t="s">
        <v>430</v>
      </c>
      <c r="K121" s="172" t="s">
        <v>430</v>
      </c>
      <c r="L121" s="172" t="s">
        <v>430</v>
      </c>
      <c r="M121" s="172" t="s">
        <v>430</v>
      </c>
      <c r="N121" s="172" t="s">
        <v>430</v>
      </c>
      <c r="O121" s="172" t="s">
        <v>430</v>
      </c>
      <c r="P121" s="172" t="s">
        <v>430</v>
      </c>
      <c r="Q121" s="172" t="s">
        <v>430</v>
      </c>
      <c r="R121" s="172" t="s">
        <v>430</v>
      </c>
      <c r="S121" s="172" t="s">
        <v>430</v>
      </c>
      <c r="T121" s="172" t="s">
        <v>430</v>
      </c>
      <c r="U121" s="172" t="s">
        <v>430</v>
      </c>
      <c r="V121" s="172" t="s">
        <v>430</v>
      </c>
      <c r="W121" s="172" t="s">
        <v>430</v>
      </c>
      <c r="X121" s="172" t="s">
        <v>430</v>
      </c>
      <c r="Y121" s="172" t="s">
        <v>430</v>
      </c>
      <c r="Z121" s="172" t="s">
        <v>430</v>
      </c>
      <c r="AA121" s="172" t="s">
        <v>430</v>
      </c>
      <c r="AB121" s="172" t="s">
        <v>430</v>
      </c>
      <c r="AC121" s="172" t="s">
        <v>430</v>
      </c>
      <c r="AD121" s="172" t="s">
        <v>430</v>
      </c>
      <c r="AE121" s="274"/>
      <c r="AF121" s="56" t="s">
        <v>430</v>
      </c>
      <c r="AG121" s="56" t="s">
        <v>430</v>
      </c>
      <c r="AH121" s="56" t="s">
        <v>430</v>
      </c>
      <c r="AI121" s="56" t="s">
        <v>430</v>
      </c>
      <c r="AJ121" s="56" t="s">
        <v>430</v>
      </c>
      <c r="AK121" s="140">
        <v>16785.2</v>
      </c>
      <c r="AL121" s="291" t="s">
        <v>974</v>
      </c>
      <c r="AM121" s="136"/>
    </row>
    <row r="122" spans="1:39" ht="26.25" customHeight="1" thickBot="1" x14ac:dyDescent="0.3">
      <c r="A122" s="53" t="s">
        <v>251</v>
      </c>
      <c r="B122" s="60" t="s">
        <v>270</v>
      </c>
      <c r="C122" s="61" t="s">
        <v>271</v>
      </c>
      <c r="D122" s="56"/>
      <c r="E122" s="172" t="s">
        <v>430</v>
      </c>
      <c r="F122" s="172" t="s">
        <v>430</v>
      </c>
      <c r="G122" s="172" t="s">
        <v>430</v>
      </c>
      <c r="H122" s="172" t="s">
        <v>430</v>
      </c>
      <c r="I122" s="172" t="s">
        <v>430</v>
      </c>
      <c r="J122" s="172" t="s">
        <v>430</v>
      </c>
      <c r="K122" s="172" t="s">
        <v>430</v>
      </c>
      <c r="L122" s="172" t="s">
        <v>430</v>
      </c>
      <c r="M122" s="172" t="s">
        <v>430</v>
      </c>
      <c r="N122" s="172" t="s">
        <v>430</v>
      </c>
      <c r="O122" s="172" t="s">
        <v>430</v>
      </c>
      <c r="P122" s="172" t="s">
        <v>430</v>
      </c>
      <c r="Q122" s="172" t="s">
        <v>430</v>
      </c>
      <c r="R122" s="172" t="s">
        <v>430</v>
      </c>
      <c r="S122" s="172" t="s">
        <v>430</v>
      </c>
      <c r="T122" s="172" t="s">
        <v>430</v>
      </c>
      <c r="U122" s="172" t="s">
        <v>430</v>
      </c>
      <c r="V122" s="172" t="s">
        <v>430</v>
      </c>
      <c r="W122" s="172" t="s">
        <v>430</v>
      </c>
      <c r="X122" s="172" t="s">
        <v>430</v>
      </c>
      <c r="Y122" s="172" t="s">
        <v>430</v>
      </c>
      <c r="Z122" s="172" t="s">
        <v>430</v>
      </c>
      <c r="AA122" s="172" t="s">
        <v>430</v>
      </c>
      <c r="AB122" s="172" t="s">
        <v>430</v>
      </c>
      <c r="AC122" s="174" t="s">
        <v>429</v>
      </c>
      <c r="AD122" s="172" t="s">
        <v>430</v>
      </c>
      <c r="AE122" s="274"/>
      <c r="AF122" s="56" t="s">
        <v>430</v>
      </c>
      <c r="AG122" s="56" t="s">
        <v>430</v>
      </c>
      <c r="AH122" s="56" t="s">
        <v>430</v>
      </c>
      <c r="AI122" s="56" t="s">
        <v>430</v>
      </c>
      <c r="AJ122" s="56" t="s">
        <v>430</v>
      </c>
      <c r="AK122" s="140" t="s">
        <v>429</v>
      </c>
      <c r="AL122" s="291" t="s">
        <v>399</v>
      </c>
      <c r="AM122" s="136"/>
    </row>
    <row r="123" spans="1:39" ht="26.25" customHeight="1" thickBot="1" x14ac:dyDescent="0.3">
      <c r="A123" s="53" t="s">
        <v>251</v>
      </c>
      <c r="B123" s="57" t="s">
        <v>272</v>
      </c>
      <c r="C123" s="59" t="s">
        <v>273</v>
      </c>
      <c r="D123" s="56"/>
      <c r="E123" s="174" t="s">
        <v>431</v>
      </c>
      <c r="F123" s="174" t="s">
        <v>431</v>
      </c>
      <c r="G123" s="174" t="s">
        <v>431</v>
      </c>
      <c r="H123" s="174" t="s">
        <v>431</v>
      </c>
      <c r="I123" s="174" t="s">
        <v>431</v>
      </c>
      <c r="J123" s="174" t="s">
        <v>431</v>
      </c>
      <c r="K123" s="174" t="s">
        <v>431</v>
      </c>
      <c r="L123" s="174" t="s">
        <v>431</v>
      </c>
      <c r="M123" s="174" t="s">
        <v>431</v>
      </c>
      <c r="N123" s="174" t="s">
        <v>431</v>
      </c>
      <c r="O123" s="174" t="s">
        <v>431</v>
      </c>
      <c r="P123" s="174" t="s">
        <v>431</v>
      </c>
      <c r="Q123" s="174" t="s">
        <v>431</v>
      </c>
      <c r="R123" s="174" t="s">
        <v>431</v>
      </c>
      <c r="S123" s="174" t="s">
        <v>431</v>
      </c>
      <c r="T123" s="174" t="s">
        <v>431</v>
      </c>
      <c r="U123" s="174" t="s">
        <v>431</v>
      </c>
      <c r="V123" s="174" t="s">
        <v>431</v>
      </c>
      <c r="W123" s="174" t="s">
        <v>430</v>
      </c>
      <c r="X123" s="174" t="s">
        <v>431</v>
      </c>
      <c r="Y123" s="174" t="s">
        <v>431</v>
      </c>
      <c r="Z123" s="174" t="s">
        <v>431</v>
      </c>
      <c r="AA123" s="174" t="s">
        <v>431</v>
      </c>
      <c r="AB123" s="174" t="s">
        <v>431</v>
      </c>
      <c r="AC123" s="174" t="s">
        <v>430</v>
      </c>
      <c r="AD123" s="174" t="s">
        <v>430</v>
      </c>
      <c r="AE123" s="274"/>
      <c r="AF123" s="56" t="s">
        <v>430</v>
      </c>
      <c r="AG123" s="56" t="s">
        <v>430</v>
      </c>
      <c r="AH123" s="56" t="s">
        <v>430</v>
      </c>
      <c r="AI123" s="56" t="s">
        <v>430</v>
      </c>
      <c r="AJ123" s="56" t="s">
        <v>430</v>
      </c>
      <c r="AK123" s="140" t="s">
        <v>431</v>
      </c>
      <c r="AL123" s="291" t="s">
        <v>404</v>
      </c>
      <c r="AM123" s="136"/>
    </row>
    <row r="124" spans="1:39" ht="26.25" customHeight="1" thickBot="1" x14ac:dyDescent="0.3">
      <c r="A124" s="53" t="s">
        <v>251</v>
      </c>
      <c r="B124" s="275" t="s">
        <v>274</v>
      </c>
      <c r="C124" s="59" t="s">
        <v>275</v>
      </c>
      <c r="D124" s="56"/>
      <c r="E124" s="174" t="s">
        <v>430</v>
      </c>
      <c r="F124" s="174" t="s">
        <v>430</v>
      </c>
      <c r="G124" s="174" t="s">
        <v>430</v>
      </c>
      <c r="H124" s="174">
        <v>18.370799999999999</v>
      </c>
      <c r="I124" s="174" t="s">
        <v>430</v>
      </c>
      <c r="J124" s="174" t="s">
        <v>430</v>
      </c>
      <c r="K124" s="174" t="s">
        <v>430</v>
      </c>
      <c r="L124" s="174" t="s">
        <v>430</v>
      </c>
      <c r="M124" s="174" t="s">
        <v>430</v>
      </c>
      <c r="N124" s="174" t="s">
        <v>430</v>
      </c>
      <c r="O124" s="174" t="s">
        <v>430</v>
      </c>
      <c r="P124" s="174" t="s">
        <v>430</v>
      </c>
      <c r="Q124" s="174" t="s">
        <v>430</v>
      </c>
      <c r="R124" s="174" t="s">
        <v>430</v>
      </c>
      <c r="S124" s="174" t="s">
        <v>430</v>
      </c>
      <c r="T124" s="174" t="s">
        <v>430</v>
      </c>
      <c r="U124" s="174" t="s">
        <v>430</v>
      </c>
      <c r="V124" s="174" t="s">
        <v>430</v>
      </c>
      <c r="W124" s="174" t="s">
        <v>430</v>
      </c>
      <c r="X124" s="174" t="s">
        <v>430</v>
      </c>
      <c r="Y124" s="174" t="s">
        <v>430</v>
      </c>
      <c r="Z124" s="174" t="s">
        <v>430</v>
      </c>
      <c r="AA124" s="174" t="s">
        <v>430</v>
      </c>
      <c r="AB124" s="174" t="s">
        <v>430</v>
      </c>
      <c r="AC124" s="174" t="s">
        <v>430</v>
      </c>
      <c r="AD124" s="174" t="s">
        <v>430</v>
      </c>
      <c r="AE124" s="274"/>
      <c r="AF124" s="56" t="s">
        <v>430</v>
      </c>
      <c r="AG124" s="56" t="s">
        <v>430</v>
      </c>
      <c r="AH124" s="56" t="s">
        <v>430</v>
      </c>
      <c r="AI124" s="56" t="s">
        <v>430</v>
      </c>
      <c r="AJ124" s="56" t="s">
        <v>430</v>
      </c>
      <c r="AK124" s="140">
        <v>170100</v>
      </c>
      <c r="AL124" s="291" t="s">
        <v>399</v>
      </c>
      <c r="AM124" s="136"/>
    </row>
    <row r="125" spans="1:39" ht="26.25" customHeight="1" thickBot="1" x14ac:dyDescent="0.3">
      <c r="A125" s="53" t="s">
        <v>276</v>
      </c>
      <c r="B125" s="57" t="s">
        <v>277</v>
      </c>
      <c r="C125" s="59" t="s">
        <v>278</v>
      </c>
      <c r="D125" s="56"/>
      <c r="E125" s="56" t="s">
        <v>430</v>
      </c>
      <c r="F125" s="56">
        <v>4.8699700000000004</v>
      </c>
      <c r="G125" s="56" t="s">
        <v>430</v>
      </c>
      <c r="H125" s="56" t="s">
        <v>429</v>
      </c>
      <c r="I125" s="56">
        <v>1.03E-4</v>
      </c>
      <c r="J125" s="56">
        <v>6.8000000000000005E-4</v>
      </c>
      <c r="K125" s="56">
        <v>1.4499999999999999E-3</v>
      </c>
      <c r="L125" s="56" t="s">
        <v>430</v>
      </c>
      <c r="M125" s="56" t="s">
        <v>429</v>
      </c>
      <c r="N125" s="56" t="s">
        <v>430</v>
      </c>
      <c r="O125" s="56" t="s">
        <v>430</v>
      </c>
      <c r="P125" s="56" t="s">
        <v>429</v>
      </c>
      <c r="Q125" s="56" t="s">
        <v>430</v>
      </c>
      <c r="R125" s="56" t="s">
        <v>430</v>
      </c>
      <c r="S125" s="56" t="s">
        <v>430</v>
      </c>
      <c r="T125" s="56" t="s">
        <v>430</v>
      </c>
      <c r="U125" s="56" t="s">
        <v>430</v>
      </c>
      <c r="V125" s="56" t="s">
        <v>430</v>
      </c>
      <c r="W125" s="56" t="s">
        <v>430</v>
      </c>
      <c r="X125" s="56" t="s">
        <v>430</v>
      </c>
      <c r="Y125" s="56" t="s">
        <v>430</v>
      </c>
      <c r="Z125" s="56" t="s">
        <v>430</v>
      </c>
      <c r="AA125" s="56" t="s">
        <v>430</v>
      </c>
      <c r="AB125" s="56" t="s">
        <v>430</v>
      </c>
      <c r="AC125" s="56" t="s">
        <v>430</v>
      </c>
      <c r="AD125" s="56" t="s">
        <v>430</v>
      </c>
      <c r="AE125" s="276"/>
      <c r="AF125" s="56" t="s">
        <v>430</v>
      </c>
      <c r="AG125" s="56" t="s">
        <v>430</v>
      </c>
      <c r="AH125" s="56" t="s">
        <v>430</v>
      </c>
      <c r="AI125" s="56" t="s">
        <v>430</v>
      </c>
      <c r="AJ125" s="56" t="s">
        <v>430</v>
      </c>
      <c r="AK125" s="56" t="s">
        <v>430</v>
      </c>
      <c r="AL125" s="139" t="s">
        <v>446</v>
      </c>
      <c r="AM125" s="136"/>
    </row>
    <row r="126" spans="1:39" ht="26.25" customHeight="1" thickBot="1" x14ac:dyDescent="0.3">
      <c r="A126" s="53" t="s">
        <v>276</v>
      </c>
      <c r="B126" s="57" t="s">
        <v>279</v>
      </c>
      <c r="C126" s="59" t="s">
        <v>280</v>
      </c>
      <c r="D126" s="56"/>
      <c r="E126" s="56" t="s">
        <v>430</v>
      </c>
      <c r="F126" s="56" t="s">
        <v>430</v>
      </c>
      <c r="G126" s="56" t="s">
        <v>430</v>
      </c>
      <c r="H126" s="56" t="s">
        <v>429</v>
      </c>
      <c r="I126" s="56" t="s">
        <v>430</v>
      </c>
      <c r="J126" s="56" t="s">
        <v>430</v>
      </c>
      <c r="K126" s="56" t="s">
        <v>430</v>
      </c>
      <c r="L126" s="56" t="s">
        <v>430</v>
      </c>
      <c r="M126" s="56" t="s">
        <v>430</v>
      </c>
      <c r="N126" s="56" t="s">
        <v>430</v>
      </c>
      <c r="O126" s="56" t="s">
        <v>430</v>
      </c>
      <c r="P126" s="56" t="s">
        <v>430</v>
      </c>
      <c r="Q126" s="56" t="s">
        <v>430</v>
      </c>
      <c r="R126" s="56" t="s">
        <v>430</v>
      </c>
      <c r="S126" s="56" t="s">
        <v>430</v>
      </c>
      <c r="T126" s="56" t="s">
        <v>430</v>
      </c>
      <c r="U126" s="56" t="s">
        <v>430</v>
      </c>
      <c r="V126" s="56" t="s">
        <v>430</v>
      </c>
      <c r="W126" s="56" t="s">
        <v>430</v>
      </c>
      <c r="X126" s="56" t="s">
        <v>430</v>
      </c>
      <c r="Y126" s="56" t="s">
        <v>430</v>
      </c>
      <c r="Z126" s="56" t="s">
        <v>430</v>
      </c>
      <c r="AA126" s="56" t="s">
        <v>430</v>
      </c>
      <c r="AB126" s="56" t="s">
        <v>430</v>
      </c>
      <c r="AC126" s="56" t="s">
        <v>430</v>
      </c>
      <c r="AD126" s="56" t="s">
        <v>430</v>
      </c>
      <c r="AE126" s="276"/>
      <c r="AF126" s="56" t="s">
        <v>430</v>
      </c>
      <c r="AG126" s="56" t="s">
        <v>430</v>
      </c>
      <c r="AH126" s="56" t="s">
        <v>430</v>
      </c>
      <c r="AI126" s="56" t="s">
        <v>430</v>
      </c>
      <c r="AJ126" s="56" t="s">
        <v>430</v>
      </c>
      <c r="AK126" s="56" t="s">
        <v>430</v>
      </c>
      <c r="AL126" s="139"/>
      <c r="AM126" s="136"/>
    </row>
    <row r="127" spans="1:39" ht="26.25" customHeight="1" thickBot="1" x14ac:dyDescent="0.3">
      <c r="A127" s="53" t="s">
        <v>276</v>
      </c>
      <c r="B127" s="57" t="s">
        <v>281</v>
      </c>
      <c r="C127" s="59" t="s">
        <v>282</v>
      </c>
      <c r="D127" s="56"/>
      <c r="E127" s="56" t="s">
        <v>429</v>
      </c>
      <c r="F127" s="56" t="s">
        <v>429</v>
      </c>
      <c r="G127" s="56" t="s">
        <v>429</v>
      </c>
      <c r="H127" s="56" t="s">
        <v>429</v>
      </c>
      <c r="I127" s="56" t="s">
        <v>429</v>
      </c>
      <c r="J127" s="56" t="s">
        <v>429</v>
      </c>
      <c r="K127" s="56" t="s">
        <v>429</v>
      </c>
      <c r="L127" s="56" t="s">
        <v>429</v>
      </c>
      <c r="M127" s="56" t="s">
        <v>429</v>
      </c>
      <c r="N127" s="56" t="s">
        <v>429</v>
      </c>
      <c r="O127" s="56" t="s">
        <v>429</v>
      </c>
      <c r="P127" s="56" t="s">
        <v>429</v>
      </c>
      <c r="Q127" s="56" t="s">
        <v>430</v>
      </c>
      <c r="R127" s="56" t="s">
        <v>429</v>
      </c>
      <c r="S127" s="56" t="s">
        <v>430</v>
      </c>
      <c r="T127" s="56" t="s">
        <v>430</v>
      </c>
      <c r="U127" s="56" t="s">
        <v>430</v>
      </c>
      <c r="V127" s="56" t="s">
        <v>429</v>
      </c>
      <c r="W127" s="56" t="s">
        <v>429</v>
      </c>
      <c r="X127" s="56" t="s">
        <v>429</v>
      </c>
      <c r="Y127" s="56" t="s">
        <v>429</v>
      </c>
      <c r="Z127" s="56" t="s">
        <v>429</v>
      </c>
      <c r="AA127" s="56" t="s">
        <v>429</v>
      </c>
      <c r="AB127" s="56" t="s">
        <v>429</v>
      </c>
      <c r="AC127" s="56" t="s">
        <v>429</v>
      </c>
      <c r="AD127" s="56" t="s">
        <v>429</v>
      </c>
      <c r="AE127" s="276"/>
      <c r="AF127" s="56" t="s">
        <v>430</v>
      </c>
      <c r="AG127" s="56" t="s">
        <v>430</v>
      </c>
      <c r="AH127" s="56" t="s">
        <v>430</v>
      </c>
      <c r="AI127" s="56" t="s">
        <v>430</v>
      </c>
      <c r="AJ127" s="56" t="s">
        <v>430</v>
      </c>
      <c r="AK127" s="56" t="s">
        <v>430</v>
      </c>
      <c r="AL127" s="139"/>
      <c r="AM127" s="136"/>
    </row>
    <row r="128" spans="1:39" ht="26.25" customHeight="1" thickBot="1" x14ac:dyDescent="0.3">
      <c r="A128" s="53" t="s">
        <v>276</v>
      </c>
      <c r="B128" s="57" t="s">
        <v>283</v>
      </c>
      <c r="C128" s="59" t="s">
        <v>284</v>
      </c>
      <c r="D128" s="56"/>
      <c r="E128" s="197" t="s">
        <v>434</v>
      </c>
      <c r="F128" s="197" t="s">
        <v>434</v>
      </c>
      <c r="G128" s="197" t="s">
        <v>434</v>
      </c>
      <c r="H128" s="197" t="s">
        <v>434</v>
      </c>
      <c r="I128" s="197" t="s">
        <v>434</v>
      </c>
      <c r="J128" s="197" t="s">
        <v>434</v>
      </c>
      <c r="K128" s="197" t="s">
        <v>434</v>
      </c>
      <c r="L128" s="197" t="s">
        <v>434</v>
      </c>
      <c r="M128" s="197" t="s">
        <v>434</v>
      </c>
      <c r="N128" s="197" t="s">
        <v>434</v>
      </c>
      <c r="O128" s="197" t="s">
        <v>434</v>
      </c>
      <c r="P128" s="197" t="s">
        <v>434</v>
      </c>
      <c r="Q128" s="197" t="s">
        <v>434</v>
      </c>
      <c r="R128" s="197" t="s">
        <v>434</v>
      </c>
      <c r="S128" s="197" t="s">
        <v>434</v>
      </c>
      <c r="T128" s="197" t="s">
        <v>434</v>
      </c>
      <c r="U128" s="197" t="s">
        <v>434</v>
      </c>
      <c r="V128" s="197" t="s">
        <v>434</v>
      </c>
      <c r="W128" s="197" t="s">
        <v>434</v>
      </c>
      <c r="X128" s="197" t="s">
        <v>434</v>
      </c>
      <c r="Y128" s="197" t="s">
        <v>434</v>
      </c>
      <c r="Z128" s="197" t="s">
        <v>434</v>
      </c>
      <c r="AA128" s="197" t="s">
        <v>434</v>
      </c>
      <c r="AB128" s="197" t="s">
        <v>434</v>
      </c>
      <c r="AC128" s="197" t="s">
        <v>434</v>
      </c>
      <c r="AD128" s="197" t="s">
        <v>434</v>
      </c>
      <c r="AE128" s="195"/>
      <c r="AF128" s="197" t="s">
        <v>430</v>
      </c>
      <c r="AG128" s="197" t="s">
        <v>430</v>
      </c>
      <c r="AH128" s="197" t="s">
        <v>430</v>
      </c>
      <c r="AI128" s="197" t="s">
        <v>430</v>
      </c>
      <c r="AJ128" s="197" t="s">
        <v>430</v>
      </c>
      <c r="AK128" s="197" t="s">
        <v>434</v>
      </c>
      <c r="AL128" s="139" t="s">
        <v>447</v>
      </c>
      <c r="AM128" s="136"/>
    </row>
    <row r="129" spans="1:39" ht="26.25" customHeight="1" thickBot="1" x14ac:dyDescent="0.3">
      <c r="A129" s="53" t="s">
        <v>276</v>
      </c>
      <c r="B129" s="57" t="s">
        <v>286</v>
      </c>
      <c r="C129" s="62" t="s">
        <v>287</v>
      </c>
      <c r="D129" s="56"/>
      <c r="E129" s="174" t="s">
        <v>429</v>
      </c>
      <c r="F129" s="174" t="s">
        <v>429</v>
      </c>
      <c r="G129" s="174" t="s">
        <v>429</v>
      </c>
      <c r="H129" s="174" t="s">
        <v>429</v>
      </c>
      <c r="I129" s="174" t="s">
        <v>429</v>
      </c>
      <c r="J129" s="174" t="s">
        <v>429</v>
      </c>
      <c r="K129" s="174" t="s">
        <v>429</v>
      </c>
      <c r="L129" s="174" t="s">
        <v>429</v>
      </c>
      <c r="M129" s="174" t="s">
        <v>429</v>
      </c>
      <c r="N129" s="174" t="s">
        <v>429</v>
      </c>
      <c r="O129" s="174" t="s">
        <v>429</v>
      </c>
      <c r="P129" s="174" t="s">
        <v>429</v>
      </c>
      <c r="Q129" s="174" t="s">
        <v>429</v>
      </c>
      <c r="R129" s="174" t="s">
        <v>429</v>
      </c>
      <c r="S129" s="174" t="s">
        <v>429</v>
      </c>
      <c r="T129" s="174" t="s">
        <v>429</v>
      </c>
      <c r="U129" s="174" t="s">
        <v>429</v>
      </c>
      <c r="V129" s="174" t="s">
        <v>429</v>
      </c>
      <c r="W129" s="174" t="s">
        <v>429</v>
      </c>
      <c r="X129" s="174" t="s">
        <v>429</v>
      </c>
      <c r="Y129" s="174" t="s">
        <v>429</v>
      </c>
      <c r="Z129" s="174" t="s">
        <v>429</v>
      </c>
      <c r="AA129" s="174" t="s">
        <v>429</v>
      </c>
      <c r="AB129" s="174" t="s">
        <v>429</v>
      </c>
      <c r="AC129" s="174" t="s">
        <v>429</v>
      </c>
      <c r="AD129" s="174" t="s">
        <v>430</v>
      </c>
      <c r="AE129" s="195"/>
      <c r="AF129" s="197" t="s">
        <v>430</v>
      </c>
      <c r="AG129" s="197" t="s">
        <v>430</v>
      </c>
      <c r="AH129" s="197" t="s">
        <v>430</v>
      </c>
      <c r="AI129" s="197" t="s">
        <v>430</v>
      </c>
      <c r="AJ129" s="197" t="s">
        <v>430</v>
      </c>
      <c r="AK129" s="197" t="s">
        <v>429</v>
      </c>
      <c r="AL129" s="139" t="s">
        <v>288</v>
      </c>
      <c r="AM129" s="136"/>
    </row>
    <row r="130" spans="1:39" ht="26.25" customHeight="1" thickBot="1" x14ac:dyDescent="0.3">
      <c r="A130" s="53" t="s">
        <v>276</v>
      </c>
      <c r="B130" s="57" t="s">
        <v>289</v>
      </c>
      <c r="C130" s="185" t="s">
        <v>290</v>
      </c>
      <c r="D130" s="56"/>
      <c r="E130" s="174" t="s">
        <v>429</v>
      </c>
      <c r="F130" s="174" t="s">
        <v>429</v>
      </c>
      <c r="G130" s="174" t="s">
        <v>429</v>
      </c>
      <c r="H130" s="174" t="s">
        <v>429</v>
      </c>
      <c r="I130" s="174" t="s">
        <v>429</v>
      </c>
      <c r="J130" s="174" t="s">
        <v>429</v>
      </c>
      <c r="K130" s="174" t="s">
        <v>429</v>
      </c>
      <c r="L130" s="174" t="s">
        <v>429</v>
      </c>
      <c r="M130" s="174" t="s">
        <v>429</v>
      </c>
      <c r="N130" s="174" t="s">
        <v>429</v>
      </c>
      <c r="O130" s="174" t="s">
        <v>429</v>
      </c>
      <c r="P130" s="174" t="s">
        <v>429</v>
      </c>
      <c r="Q130" s="174" t="s">
        <v>429</v>
      </c>
      <c r="R130" s="174" t="s">
        <v>429</v>
      </c>
      <c r="S130" s="174" t="s">
        <v>429</v>
      </c>
      <c r="T130" s="174" t="s">
        <v>429</v>
      </c>
      <c r="U130" s="174" t="s">
        <v>429</v>
      </c>
      <c r="V130" s="174" t="s">
        <v>429</v>
      </c>
      <c r="W130" s="174" t="s">
        <v>429</v>
      </c>
      <c r="X130" s="174" t="s">
        <v>429</v>
      </c>
      <c r="Y130" s="174" t="s">
        <v>429</v>
      </c>
      <c r="Z130" s="174" t="s">
        <v>429</v>
      </c>
      <c r="AA130" s="174" t="s">
        <v>429</v>
      </c>
      <c r="AB130" s="174" t="s">
        <v>429</v>
      </c>
      <c r="AC130" s="174" t="s">
        <v>429</v>
      </c>
      <c r="AD130" s="174" t="s">
        <v>430</v>
      </c>
      <c r="AE130" s="195"/>
      <c r="AF130" s="197" t="s">
        <v>430</v>
      </c>
      <c r="AG130" s="197" t="s">
        <v>430</v>
      </c>
      <c r="AH130" s="197" t="s">
        <v>430</v>
      </c>
      <c r="AI130" s="197" t="s">
        <v>430</v>
      </c>
      <c r="AJ130" s="197" t="s">
        <v>430</v>
      </c>
      <c r="AK130" s="197" t="s">
        <v>429</v>
      </c>
      <c r="AL130" s="139" t="s">
        <v>288</v>
      </c>
      <c r="AM130" s="136"/>
    </row>
    <row r="131" spans="1:39" ht="26.25" customHeight="1" thickBot="1" x14ac:dyDescent="0.3">
      <c r="A131" s="53" t="s">
        <v>276</v>
      </c>
      <c r="B131" s="57" t="s">
        <v>291</v>
      </c>
      <c r="C131" s="62" t="s">
        <v>292</v>
      </c>
      <c r="D131" s="56"/>
      <c r="E131" s="174" t="s">
        <v>429</v>
      </c>
      <c r="F131" s="174" t="s">
        <v>429</v>
      </c>
      <c r="G131" s="174" t="s">
        <v>429</v>
      </c>
      <c r="H131" s="174" t="s">
        <v>429</v>
      </c>
      <c r="I131" s="174" t="s">
        <v>429</v>
      </c>
      <c r="J131" s="174" t="s">
        <v>429</v>
      </c>
      <c r="K131" s="174" t="s">
        <v>429</v>
      </c>
      <c r="L131" s="174" t="s">
        <v>429</v>
      </c>
      <c r="M131" s="174" t="s">
        <v>429</v>
      </c>
      <c r="N131" s="174" t="s">
        <v>429</v>
      </c>
      <c r="O131" s="174" t="s">
        <v>429</v>
      </c>
      <c r="P131" s="174" t="s">
        <v>429</v>
      </c>
      <c r="Q131" s="174" t="s">
        <v>429</v>
      </c>
      <c r="R131" s="174" t="s">
        <v>429</v>
      </c>
      <c r="S131" s="174" t="s">
        <v>429</v>
      </c>
      <c r="T131" s="174" t="s">
        <v>429</v>
      </c>
      <c r="U131" s="174" t="s">
        <v>429</v>
      </c>
      <c r="V131" s="174" t="s">
        <v>429</v>
      </c>
      <c r="W131" s="174" t="s">
        <v>429</v>
      </c>
      <c r="X131" s="174" t="s">
        <v>429</v>
      </c>
      <c r="Y131" s="174" t="s">
        <v>429</v>
      </c>
      <c r="Z131" s="174" t="s">
        <v>429</v>
      </c>
      <c r="AA131" s="174" t="s">
        <v>429</v>
      </c>
      <c r="AB131" s="174" t="s">
        <v>429</v>
      </c>
      <c r="AC131" s="174" t="s">
        <v>429</v>
      </c>
      <c r="AD131" s="174" t="s">
        <v>429</v>
      </c>
      <c r="AE131" s="195"/>
      <c r="AF131" s="197" t="s">
        <v>430</v>
      </c>
      <c r="AG131" s="197" t="s">
        <v>430</v>
      </c>
      <c r="AH131" s="197" t="s">
        <v>430</v>
      </c>
      <c r="AI131" s="197" t="s">
        <v>430</v>
      </c>
      <c r="AJ131" s="197" t="s">
        <v>430</v>
      </c>
      <c r="AK131" s="197" t="s">
        <v>429</v>
      </c>
      <c r="AL131" s="139" t="s">
        <v>288</v>
      </c>
      <c r="AM131" s="136"/>
    </row>
    <row r="132" spans="1:39" ht="26.25" customHeight="1" thickBot="1" x14ac:dyDescent="0.3">
      <c r="A132" s="53" t="s">
        <v>276</v>
      </c>
      <c r="B132" s="57" t="s">
        <v>293</v>
      </c>
      <c r="C132" s="62" t="s">
        <v>294</v>
      </c>
      <c r="D132" s="56"/>
      <c r="E132" s="174" t="s">
        <v>434</v>
      </c>
      <c r="F132" s="174" t="s">
        <v>434</v>
      </c>
      <c r="G132" s="174" t="s">
        <v>434</v>
      </c>
      <c r="H132" s="174" t="s">
        <v>429</v>
      </c>
      <c r="I132" s="174" t="s">
        <v>434</v>
      </c>
      <c r="J132" s="174" t="s">
        <v>434</v>
      </c>
      <c r="K132" s="174" t="s">
        <v>434</v>
      </c>
      <c r="L132" s="174" t="s">
        <v>434</v>
      </c>
      <c r="M132" s="174" t="s">
        <v>434</v>
      </c>
      <c r="N132" s="174" t="s">
        <v>434</v>
      </c>
      <c r="O132" s="174" t="s">
        <v>434</v>
      </c>
      <c r="P132" s="174" t="s">
        <v>434</v>
      </c>
      <c r="Q132" s="174" t="s">
        <v>434</v>
      </c>
      <c r="R132" s="174" t="s">
        <v>434</v>
      </c>
      <c r="S132" s="174" t="s">
        <v>434</v>
      </c>
      <c r="T132" s="174" t="s">
        <v>434</v>
      </c>
      <c r="U132" s="174" t="s">
        <v>434</v>
      </c>
      <c r="V132" s="174" t="s">
        <v>434</v>
      </c>
      <c r="W132" s="174" t="s">
        <v>434</v>
      </c>
      <c r="X132" s="174" t="s">
        <v>429</v>
      </c>
      <c r="Y132" s="174" t="s">
        <v>429</v>
      </c>
      <c r="Z132" s="174" t="s">
        <v>429</v>
      </c>
      <c r="AA132" s="174" t="s">
        <v>429</v>
      </c>
      <c r="AB132" s="174" t="s">
        <v>429</v>
      </c>
      <c r="AC132" s="174" t="s">
        <v>434</v>
      </c>
      <c r="AD132" s="174" t="s">
        <v>430</v>
      </c>
      <c r="AE132" s="267"/>
      <c r="AF132" s="56" t="s">
        <v>430</v>
      </c>
      <c r="AG132" s="56" t="s">
        <v>430</v>
      </c>
      <c r="AH132" s="56" t="s">
        <v>430</v>
      </c>
      <c r="AI132" s="56" t="s">
        <v>430</v>
      </c>
      <c r="AJ132" s="56" t="s">
        <v>430</v>
      </c>
      <c r="AK132" s="56" t="s">
        <v>434</v>
      </c>
      <c r="AL132" s="139"/>
      <c r="AM132" s="136"/>
    </row>
    <row r="133" spans="1:39" ht="26.25" customHeight="1" thickBot="1" x14ac:dyDescent="0.3">
      <c r="A133" s="53" t="s">
        <v>276</v>
      </c>
      <c r="B133" s="57" t="s">
        <v>295</v>
      </c>
      <c r="C133" s="62" t="s">
        <v>296</v>
      </c>
      <c r="D133" s="56"/>
      <c r="E133" s="174" t="s">
        <v>434</v>
      </c>
      <c r="F133" s="174" t="s">
        <v>434</v>
      </c>
      <c r="G133" s="174" t="s">
        <v>434</v>
      </c>
      <c r="H133" s="174" t="s">
        <v>467</v>
      </c>
      <c r="I133" s="174" t="s">
        <v>434</v>
      </c>
      <c r="J133" s="174" t="s">
        <v>434</v>
      </c>
      <c r="K133" s="174" t="s">
        <v>434</v>
      </c>
      <c r="L133" s="174" t="s">
        <v>434</v>
      </c>
      <c r="M133" s="174" t="s">
        <v>984</v>
      </c>
      <c r="N133" s="174" t="s">
        <v>434</v>
      </c>
      <c r="O133" s="174" t="s">
        <v>434</v>
      </c>
      <c r="P133" s="174" t="s">
        <v>434</v>
      </c>
      <c r="Q133" s="174" t="s">
        <v>434</v>
      </c>
      <c r="R133" s="174" t="s">
        <v>434</v>
      </c>
      <c r="S133" s="174" t="s">
        <v>434</v>
      </c>
      <c r="T133" s="174" t="s">
        <v>434</v>
      </c>
      <c r="U133" s="174" t="s">
        <v>434</v>
      </c>
      <c r="V133" s="174" t="s">
        <v>434</v>
      </c>
      <c r="W133" s="174" t="s">
        <v>434</v>
      </c>
      <c r="X133" s="174" t="s">
        <v>434</v>
      </c>
      <c r="Y133" s="174" t="s">
        <v>434</v>
      </c>
      <c r="Z133" s="174" t="s">
        <v>434</v>
      </c>
      <c r="AA133" s="174" t="s">
        <v>434</v>
      </c>
      <c r="AB133" s="174" t="s">
        <v>434</v>
      </c>
      <c r="AC133" s="174" t="s">
        <v>434</v>
      </c>
      <c r="AD133" s="174" t="s">
        <v>434</v>
      </c>
      <c r="AE133" s="267"/>
      <c r="AF133" s="56" t="s">
        <v>430</v>
      </c>
      <c r="AG133" s="56" t="s">
        <v>430</v>
      </c>
      <c r="AH133" s="56" t="s">
        <v>430</v>
      </c>
      <c r="AI133" s="56" t="s">
        <v>430</v>
      </c>
      <c r="AJ133" s="56" t="s">
        <v>430</v>
      </c>
      <c r="AK133" s="56" t="s">
        <v>434</v>
      </c>
      <c r="AL133" s="139" t="s">
        <v>448</v>
      </c>
      <c r="AM133" s="136"/>
    </row>
    <row r="134" spans="1:39" ht="26.25" customHeight="1" thickBot="1" x14ac:dyDescent="0.3">
      <c r="A134" s="53" t="s">
        <v>276</v>
      </c>
      <c r="B134" s="57" t="s">
        <v>297</v>
      </c>
      <c r="C134" s="59" t="s">
        <v>298</v>
      </c>
      <c r="D134" s="56"/>
      <c r="E134" s="174" t="s">
        <v>429</v>
      </c>
      <c r="F134" s="174" t="s">
        <v>429</v>
      </c>
      <c r="G134" s="174" t="s">
        <v>429</v>
      </c>
      <c r="H134" s="174" t="s">
        <v>429</v>
      </c>
      <c r="I134" s="174" t="s">
        <v>429</v>
      </c>
      <c r="J134" s="174" t="s">
        <v>429</v>
      </c>
      <c r="K134" s="174" t="s">
        <v>429</v>
      </c>
      <c r="L134" s="174" t="s">
        <v>429</v>
      </c>
      <c r="M134" s="174" t="s">
        <v>429</v>
      </c>
      <c r="N134" s="174" t="s">
        <v>429</v>
      </c>
      <c r="O134" s="174" t="s">
        <v>429</v>
      </c>
      <c r="P134" s="174" t="s">
        <v>429</v>
      </c>
      <c r="Q134" s="174" t="s">
        <v>429</v>
      </c>
      <c r="R134" s="174" t="s">
        <v>429</v>
      </c>
      <c r="S134" s="174" t="s">
        <v>429</v>
      </c>
      <c r="T134" s="174" t="s">
        <v>429</v>
      </c>
      <c r="U134" s="174" t="s">
        <v>429</v>
      </c>
      <c r="V134" s="174" t="s">
        <v>429</v>
      </c>
      <c r="W134" s="174" t="s">
        <v>429</v>
      </c>
      <c r="X134" s="174" t="s">
        <v>429</v>
      </c>
      <c r="Y134" s="174" t="s">
        <v>429</v>
      </c>
      <c r="Z134" s="174" t="s">
        <v>429</v>
      </c>
      <c r="AA134" s="174" t="s">
        <v>429</v>
      </c>
      <c r="AB134" s="174" t="s">
        <v>429</v>
      </c>
      <c r="AC134" s="174" t="s">
        <v>429</v>
      </c>
      <c r="AD134" s="174" t="s">
        <v>430</v>
      </c>
      <c r="AE134" s="267"/>
      <c r="AF134" s="56" t="s">
        <v>430</v>
      </c>
      <c r="AG134" s="56" t="s">
        <v>430</v>
      </c>
      <c r="AH134" s="56" t="s">
        <v>430</v>
      </c>
      <c r="AI134" s="56" t="s">
        <v>430</v>
      </c>
      <c r="AJ134" s="56" t="s">
        <v>430</v>
      </c>
      <c r="AK134" s="56" t="s">
        <v>429</v>
      </c>
      <c r="AL134" s="139"/>
      <c r="AM134" s="136"/>
    </row>
    <row r="135" spans="1:39" ht="26.25" customHeight="1" thickBot="1" x14ac:dyDescent="0.3">
      <c r="A135" s="53" t="s">
        <v>276</v>
      </c>
      <c r="B135" s="57" t="s">
        <v>299</v>
      </c>
      <c r="C135" s="59" t="s">
        <v>300</v>
      </c>
      <c r="D135" s="56"/>
      <c r="E135" s="174" t="s">
        <v>429</v>
      </c>
      <c r="F135" s="174" t="s">
        <v>429</v>
      </c>
      <c r="G135" s="174" t="s">
        <v>429</v>
      </c>
      <c r="H135" s="174" t="s">
        <v>429</v>
      </c>
      <c r="I135" s="174" t="s">
        <v>429</v>
      </c>
      <c r="J135" s="174" t="s">
        <v>429</v>
      </c>
      <c r="K135" s="174" t="s">
        <v>429</v>
      </c>
      <c r="L135" s="174" t="s">
        <v>429</v>
      </c>
      <c r="M135" s="174" t="s">
        <v>429</v>
      </c>
      <c r="N135" s="174" t="s">
        <v>429</v>
      </c>
      <c r="O135" s="174" t="s">
        <v>429</v>
      </c>
      <c r="P135" s="174" t="s">
        <v>429</v>
      </c>
      <c r="Q135" s="174" t="s">
        <v>429</v>
      </c>
      <c r="R135" s="174" t="s">
        <v>429</v>
      </c>
      <c r="S135" s="174" t="s">
        <v>429</v>
      </c>
      <c r="T135" s="174" t="s">
        <v>429</v>
      </c>
      <c r="U135" s="174" t="s">
        <v>429</v>
      </c>
      <c r="V135" s="174" t="s">
        <v>429</v>
      </c>
      <c r="W135" s="174" t="s">
        <v>429</v>
      </c>
      <c r="X135" s="174" t="s">
        <v>429</v>
      </c>
      <c r="Y135" s="174" t="s">
        <v>429</v>
      </c>
      <c r="Z135" s="174" t="s">
        <v>429</v>
      </c>
      <c r="AA135" s="174" t="s">
        <v>429</v>
      </c>
      <c r="AB135" s="174" t="s">
        <v>429</v>
      </c>
      <c r="AC135" s="174" t="s">
        <v>429</v>
      </c>
      <c r="AD135" s="174" t="s">
        <v>430</v>
      </c>
      <c r="AE135" s="267"/>
      <c r="AF135" s="56" t="s">
        <v>430</v>
      </c>
      <c r="AG135" s="56" t="s">
        <v>430</v>
      </c>
      <c r="AH135" s="56" t="s">
        <v>430</v>
      </c>
      <c r="AI135" s="56" t="s">
        <v>430</v>
      </c>
      <c r="AJ135" s="56" t="s">
        <v>430</v>
      </c>
      <c r="AK135" s="56" t="s">
        <v>429</v>
      </c>
      <c r="AL135" s="139"/>
      <c r="AM135" s="136"/>
    </row>
    <row r="136" spans="1:39" ht="26.25" customHeight="1" thickBot="1" x14ac:dyDescent="0.3">
      <c r="A136" s="53" t="s">
        <v>276</v>
      </c>
      <c r="B136" s="57" t="s">
        <v>301</v>
      </c>
      <c r="C136" s="59" t="s">
        <v>302</v>
      </c>
      <c r="D136" s="56"/>
      <c r="E136" s="171" t="s">
        <v>430</v>
      </c>
      <c r="F136" s="173">
        <v>7.9175489999999994E-3</v>
      </c>
      <c r="G136" s="171" t="s">
        <v>430</v>
      </c>
      <c r="H136" s="171" t="s">
        <v>429</v>
      </c>
      <c r="I136" s="171" t="s">
        <v>429</v>
      </c>
      <c r="J136" s="171" t="s">
        <v>429</v>
      </c>
      <c r="K136" s="171" t="s">
        <v>429</v>
      </c>
      <c r="L136" s="171" t="s">
        <v>429</v>
      </c>
      <c r="M136" s="171" t="s">
        <v>430</v>
      </c>
      <c r="N136" s="171" t="s">
        <v>429</v>
      </c>
      <c r="O136" s="171" t="s">
        <v>429</v>
      </c>
      <c r="P136" s="171" t="s">
        <v>429</v>
      </c>
      <c r="Q136" s="171" t="s">
        <v>429</v>
      </c>
      <c r="R136" s="171" t="s">
        <v>429</v>
      </c>
      <c r="S136" s="171" t="s">
        <v>429</v>
      </c>
      <c r="T136" s="171" t="s">
        <v>429</v>
      </c>
      <c r="U136" s="171" t="s">
        <v>429</v>
      </c>
      <c r="V136" s="171" t="s">
        <v>429</v>
      </c>
      <c r="W136" s="171" t="s">
        <v>430</v>
      </c>
      <c r="X136" s="171" t="s">
        <v>430</v>
      </c>
      <c r="Y136" s="171" t="s">
        <v>430</v>
      </c>
      <c r="Z136" s="171" t="s">
        <v>430</v>
      </c>
      <c r="AA136" s="171" t="s">
        <v>430</v>
      </c>
      <c r="AB136" s="171" t="s">
        <v>430</v>
      </c>
      <c r="AC136" s="171" t="s">
        <v>430</v>
      </c>
      <c r="AD136" s="171" t="s">
        <v>430</v>
      </c>
      <c r="AE136" s="276"/>
      <c r="AF136" s="56" t="s">
        <v>430</v>
      </c>
      <c r="AG136" s="56" t="s">
        <v>430</v>
      </c>
      <c r="AH136" s="56" t="s">
        <v>430</v>
      </c>
      <c r="AI136" s="56" t="s">
        <v>430</v>
      </c>
      <c r="AJ136" s="56" t="s">
        <v>430</v>
      </c>
      <c r="AK136" s="56">
        <v>527836.6</v>
      </c>
      <c r="AL136" s="138" t="s">
        <v>975</v>
      </c>
      <c r="AM136" s="136"/>
    </row>
    <row r="137" spans="1:39" ht="26.25" customHeight="1" thickBot="1" x14ac:dyDescent="0.3">
      <c r="A137" s="53" t="s">
        <v>276</v>
      </c>
      <c r="B137" s="57" t="s">
        <v>303</v>
      </c>
      <c r="C137" s="59" t="s">
        <v>304</v>
      </c>
      <c r="D137" s="56"/>
      <c r="E137" s="171" t="s">
        <v>430</v>
      </c>
      <c r="F137" s="171" t="s">
        <v>431</v>
      </c>
      <c r="G137" s="171" t="s">
        <v>430</v>
      </c>
      <c r="H137" s="171" t="s">
        <v>429</v>
      </c>
      <c r="I137" s="171" t="s">
        <v>429</v>
      </c>
      <c r="J137" s="171" t="s">
        <v>429</v>
      </c>
      <c r="K137" s="171" t="s">
        <v>429</v>
      </c>
      <c r="L137" s="171" t="s">
        <v>429</v>
      </c>
      <c r="M137" s="171" t="s">
        <v>430</v>
      </c>
      <c r="N137" s="171" t="s">
        <v>429</v>
      </c>
      <c r="O137" s="171" t="s">
        <v>429</v>
      </c>
      <c r="P137" s="171" t="s">
        <v>429</v>
      </c>
      <c r="Q137" s="171" t="s">
        <v>429</v>
      </c>
      <c r="R137" s="171" t="s">
        <v>429</v>
      </c>
      <c r="S137" s="171" t="s">
        <v>429</v>
      </c>
      <c r="T137" s="171" t="s">
        <v>429</v>
      </c>
      <c r="U137" s="171" t="s">
        <v>429</v>
      </c>
      <c r="V137" s="171" t="s">
        <v>429</v>
      </c>
      <c r="W137" s="171" t="s">
        <v>430</v>
      </c>
      <c r="X137" s="171" t="s">
        <v>430</v>
      </c>
      <c r="Y137" s="171" t="s">
        <v>430</v>
      </c>
      <c r="Z137" s="171" t="s">
        <v>430</v>
      </c>
      <c r="AA137" s="171" t="s">
        <v>430</v>
      </c>
      <c r="AB137" s="171" t="s">
        <v>430</v>
      </c>
      <c r="AC137" s="171" t="s">
        <v>430</v>
      </c>
      <c r="AD137" s="171" t="s">
        <v>430</v>
      </c>
      <c r="AE137" s="276"/>
      <c r="AF137" s="56" t="s">
        <v>430</v>
      </c>
      <c r="AG137" s="56" t="s">
        <v>430</v>
      </c>
      <c r="AH137" s="56" t="s">
        <v>430</v>
      </c>
      <c r="AI137" s="56" t="s">
        <v>430</v>
      </c>
      <c r="AJ137" s="56" t="s">
        <v>430</v>
      </c>
      <c r="AK137" s="56" t="s">
        <v>431</v>
      </c>
      <c r="AL137" s="139" t="s">
        <v>449</v>
      </c>
      <c r="AM137" s="136"/>
    </row>
    <row r="138" spans="1:39" ht="26.25" customHeight="1" thickBot="1" x14ac:dyDescent="0.3">
      <c r="A138" s="57" t="s">
        <v>276</v>
      </c>
      <c r="B138" s="57" t="s">
        <v>305</v>
      </c>
      <c r="C138" s="59" t="s">
        <v>306</v>
      </c>
      <c r="D138" s="56"/>
      <c r="E138" s="171" t="s">
        <v>430</v>
      </c>
      <c r="F138" s="171" t="s">
        <v>429</v>
      </c>
      <c r="G138" s="171" t="s">
        <v>430</v>
      </c>
      <c r="H138" s="171" t="s">
        <v>429</v>
      </c>
      <c r="I138" s="171" t="s">
        <v>429</v>
      </c>
      <c r="J138" s="171" t="s">
        <v>429</v>
      </c>
      <c r="K138" s="171" t="s">
        <v>429</v>
      </c>
      <c r="L138" s="171" t="s">
        <v>429</v>
      </c>
      <c r="M138" s="171" t="s">
        <v>430</v>
      </c>
      <c r="N138" s="171" t="s">
        <v>429</v>
      </c>
      <c r="O138" s="171" t="s">
        <v>429</v>
      </c>
      <c r="P138" s="171" t="s">
        <v>429</v>
      </c>
      <c r="Q138" s="171" t="s">
        <v>429</v>
      </c>
      <c r="R138" s="171" t="s">
        <v>429</v>
      </c>
      <c r="S138" s="171" t="s">
        <v>429</v>
      </c>
      <c r="T138" s="171" t="s">
        <v>429</v>
      </c>
      <c r="U138" s="171" t="s">
        <v>429</v>
      </c>
      <c r="V138" s="171" t="s">
        <v>429</v>
      </c>
      <c r="W138" s="171" t="s">
        <v>430</v>
      </c>
      <c r="X138" s="171" t="s">
        <v>430</v>
      </c>
      <c r="Y138" s="171" t="s">
        <v>430</v>
      </c>
      <c r="Z138" s="171" t="s">
        <v>430</v>
      </c>
      <c r="AA138" s="171" t="s">
        <v>430</v>
      </c>
      <c r="AB138" s="171" t="s">
        <v>430</v>
      </c>
      <c r="AC138" s="171" t="s">
        <v>430</v>
      </c>
      <c r="AD138" s="171" t="s">
        <v>430</v>
      </c>
      <c r="AE138" s="276"/>
      <c r="AF138" s="56" t="s">
        <v>430</v>
      </c>
      <c r="AG138" s="56" t="s">
        <v>430</v>
      </c>
      <c r="AH138" s="56" t="s">
        <v>430</v>
      </c>
      <c r="AI138" s="56" t="s">
        <v>430</v>
      </c>
      <c r="AJ138" s="56" t="s">
        <v>430</v>
      </c>
      <c r="AK138" s="56" t="s">
        <v>429</v>
      </c>
      <c r="AL138" s="139" t="s">
        <v>449</v>
      </c>
      <c r="AM138" s="136"/>
    </row>
    <row r="139" spans="1:39" ht="26.25" customHeight="1" thickBot="1" x14ac:dyDescent="0.3">
      <c r="A139" s="57" t="s">
        <v>276</v>
      </c>
      <c r="B139" s="57" t="s">
        <v>307</v>
      </c>
      <c r="C139" s="59" t="s">
        <v>364</v>
      </c>
      <c r="D139" s="56"/>
      <c r="E139" s="56" t="s">
        <v>434</v>
      </c>
      <c r="F139" s="56" t="s">
        <v>434</v>
      </c>
      <c r="G139" s="56" t="s">
        <v>434</v>
      </c>
      <c r="H139" s="56" t="s">
        <v>434</v>
      </c>
      <c r="I139" s="56" t="s">
        <v>434</v>
      </c>
      <c r="J139" s="56" t="s">
        <v>434</v>
      </c>
      <c r="K139" s="56" t="s">
        <v>434</v>
      </c>
      <c r="L139" s="56" t="s">
        <v>434</v>
      </c>
      <c r="M139" s="56" t="s">
        <v>434</v>
      </c>
      <c r="N139" s="56" t="s">
        <v>434</v>
      </c>
      <c r="O139" s="56" t="s">
        <v>434</v>
      </c>
      <c r="P139" s="56" t="s">
        <v>434</v>
      </c>
      <c r="Q139" s="56" t="s">
        <v>434</v>
      </c>
      <c r="R139" s="56" t="s">
        <v>434</v>
      </c>
      <c r="S139" s="56" t="s">
        <v>434</v>
      </c>
      <c r="T139" s="56" t="s">
        <v>434</v>
      </c>
      <c r="U139" s="56" t="s">
        <v>434</v>
      </c>
      <c r="V139" s="56" t="s">
        <v>434</v>
      </c>
      <c r="W139" s="56" t="s">
        <v>434</v>
      </c>
      <c r="X139" s="56" t="s">
        <v>434</v>
      </c>
      <c r="Y139" s="56" t="s">
        <v>434</v>
      </c>
      <c r="Z139" s="56" t="s">
        <v>434</v>
      </c>
      <c r="AA139" s="56" t="s">
        <v>434</v>
      </c>
      <c r="AB139" s="56" t="s">
        <v>434</v>
      </c>
      <c r="AC139" s="56" t="s">
        <v>434</v>
      </c>
      <c r="AD139" s="56" t="s">
        <v>434</v>
      </c>
      <c r="AE139" s="276"/>
      <c r="AF139" s="56" t="s">
        <v>434</v>
      </c>
      <c r="AG139" s="56" t="s">
        <v>434</v>
      </c>
      <c r="AH139" s="56" t="s">
        <v>434</v>
      </c>
      <c r="AI139" s="56" t="s">
        <v>434</v>
      </c>
      <c r="AJ139" s="56" t="s">
        <v>434</v>
      </c>
      <c r="AK139" s="56" t="s">
        <v>434</v>
      </c>
      <c r="AL139" s="139" t="s">
        <v>438</v>
      </c>
      <c r="AM139" s="136"/>
    </row>
    <row r="140" spans="1:39" ht="26.25" customHeight="1" thickBot="1" x14ac:dyDescent="0.3">
      <c r="A140" s="53" t="s">
        <v>309</v>
      </c>
      <c r="B140" s="57" t="s">
        <v>310</v>
      </c>
      <c r="C140" s="59" t="s">
        <v>365</v>
      </c>
      <c r="D140" s="56"/>
      <c r="E140" s="56" t="s">
        <v>430</v>
      </c>
      <c r="F140" s="56" t="s">
        <v>430</v>
      </c>
      <c r="G140" s="56" t="s">
        <v>430</v>
      </c>
      <c r="H140" s="56" t="s">
        <v>430</v>
      </c>
      <c r="I140" s="56" t="s">
        <v>430</v>
      </c>
      <c r="J140" s="56" t="s">
        <v>430</v>
      </c>
      <c r="K140" s="56" t="s">
        <v>430</v>
      </c>
      <c r="L140" s="56" t="s">
        <v>430</v>
      </c>
      <c r="M140" s="56" t="s">
        <v>430</v>
      </c>
      <c r="N140" s="56" t="s">
        <v>430</v>
      </c>
      <c r="O140" s="56" t="s">
        <v>430</v>
      </c>
      <c r="P140" s="56" t="s">
        <v>430</v>
      </c>
      <c r="Q140" s="56" t="s">
        <v>430</v>
      </c>
      <c r="R140" s="56" t="s">
        <v>430</v>
      </c>
      <c r="S140" s="56" t="s">
        <v>430</v>
      </c>
      <c r="T140" s="56" t="s">
        <v>430</v>
      </c>
      <c r="U140" s="56" t="s">
        <v>430</v>
      </c>
      <c r="V140" s="56" t="s">
        <v>430</v>
      </c>
      <c r="W140" s="56" t="s">
        <v>430</v>
      </c>
      <c r="X140" s="56" t="s">
        <v>430</v>
      </c>
      <c r="Y140" s="56" t="s">
        <v>430</v>
      </c>
      <c r="Z140" s="56" t="s">
        <v>430</v>
      </c>
      <c r="AA140" s="56" t="s">
        <v>430</v>
      </c>
      <c r="AB140" s="56" t="s">
        <v>430</v>
      </c>
      <c r="AC140" s="56" t="s">
        <v>430</v>
      </c>
      <c r="AD140" s="56" t="s">
        <v>430</v>
      </c>
      <c r="AE140" s="276"/>
      <c r="AF140" s="56" t="s">
        <v>430</v>
      </c>
      <c r="AG140" s="56" t="s">
        <v>430</v>
      </c>
      <c r="AH140" s="56" t="s">
        <v>430</v>
      </c>
      <c r="AI140" s="56" t="s">
        <v>430</v>
      </c>
      <c r="AJ140" s="56" t="s">
        <v>430</v>
      </c>
      <c r="AK140" s="56" t="s">
        <v>430</v>
      </c>
      <c r="AL140" s="293" t="s">
        <v>430</v>
      </c>
      <c r="AM140" s="136"/>
    </row>
    <row r="141" spans="1:39" s="5" customFormat="1" ht="37.5" customHeight="1" thickBot="1" x14ac:dyDescent="0.3">
      <c r="A141" s="67"/>
      <c r="B141" s="68" t="s">
        <v>311</v>
      </c>
      <c r="C141" s="69" t="s">
        <v>375</v>
      </c>
      <c r="D141" s="67" t="s">
        <v>142</v>
      </c>
      <c r="E141" s="15">
        <f>SUM(E14:E140)</f>
        <v>315.54445002656655</v>
      </c>
      <c r="F141" s="15">
        <f t="shared" ref="F141:AD141" si="0">SUM(F14:F140)</f>
        <v>292.43267813647401</v>
      </c>
      <c r="G141" s="15">
        <f t="shared" si="0"/>
        <v>1073.1597993361327</v>
      </c>
      <c r="H141" s="15">
        <f t="shared" si="0"/>
        <v>185.92710911142962</v>
      </c>
      <c r="I141" s="15">
        <f t="shared" si="0"/>
        <v>65.555304972777648</v>
      </c>
      <c r="J141" s="15">
        <f t="shared" si="0"/>
        <v>119.04438559073071</v>
      </c>
      <c r="K141" s="15">
        <f t="shared" si="0"/>
        <v>189.61141645235531</v>
      </c>
      <c r="L141" s="15">
        <f t="shared" si="0"/>
        <v>3.6049565858234636</v>
      </c>
      <c r="M141" s="15">
        <f t="shared" si="0"/>
        <v>776.17099209899004</v>
      </c>
      <c r="N141" s="15">
        <f t="shared" si="0"/>
        <v>126.74056716441653</v>
      </c>
      <c r="O141" s="15">
        <f t="shared" si="0"/>
        <v>8.9719142394322429</v>
      </c>
      <c r="P141" s="15">
        <f t="shared" si="0"/>
        <v>13.323219806267081</v>
      </c>
      <c r="Q141" s="15">
        <f t="shared" si="0"/>
        <v>16.914795690696415</v>
      </c>
      <c r="R141" s="15">
        <f>SUM(R14:R140)</f>
        <v>74.960276234681146</v>
      </c>
      <c r="S141" s="15">
        <f t="shared" si="0"/>
        <v>35.193162088173153</v>
      </c>
      <c r="T141" s="15">
        <f t="shared" si="0"/>
        <v>30.62610067310596</v>
      </c>
      <c r="U141" s="15">
        <f t="shared" si="0"/>
        <v>21.887740504514962</v>
      </c>
      <c r="V141" s="15">
        <f t="shared" si="0"/>
        <v>154.39176724434287</v>
      </c>
      <c r="W141" s="15">
        <f t="shared" si="0"/>
        <v>134.33141425820875</v>
      </c>
      <c r="X141" s="15">
        <f t="shared" si="0"/>
        <v>27.998820132728078</v>
      </c>
      <c r="Y141" s="15">
        <f t="shared" si="0"/>
        <v>65.419856031679544</v>
      </c>
      <c r="Z141" s="15">
        <f t="shared" si="0"/>
        <v>49.248260420288034</v>
      </c>
      <c r="AA141" s="15">
        <f t="shared" si="0"/>
        <v>9.3112523336575403</v>
      </c>
      <c r="AB141" s="15">
        <f t="shared" si="0"/>
        <v>156.80986659320499</v>
      </c>
      <c r="AC141" s="15">
        <f t="shared" si="0"/>
        <v>6.5709697742677511</v>
      </c>
      <c r="AD141" s="15">
        <f t="shared" si="0"/>
        <v>95.693744783821487</v>
      </c>
      <c r="AE141" s="46"/>
      <c r="AF141" s="15"/>
      <c r="AG141" s="15"/>
      <c r="AH141" s="15"/>
      <c r="AI141" s="15"/>
      <c r="AJ141" s="15"/>
      <c r="AK141" s="15"/>
      <c r="AL141" s="36"/>
    </row>
    <row r="142" spans="1:39" ht="15" customHeight="1" thickBot="1" x14ac:dyDescent="0.35">
      <c r="A142" s="70"/>
      <c r="B142" s="37"/>
      <c r="C142" s="71"/>
      <c r="D142" s="72"/>
      <c r="E142"/>
      <c r="F142"/>
      <c r="G142"/>
      <c r="H142"/>
      <c r="I142"/>
      <c r="J142"/>
      <c r="K142"/>
      <c r="L142"/>
      <c r="M142"/>
      <c r="N142"/>
      <c r="O142" s="6"/>
      <c r="P142" s="6"/>
      <c r="Q142" s="6"/>
      <c r="R142" s="6"/>
      <c r="S142" s="6"/>
      <c r="T142" s="6"/>
      <c r="U142" s="6"/>
      <c r="V142" s="6"/>
      <c r="W142" s="6"/>
      <c r="X142" s="6"/>
      <c r="Y142" s="6"/>
      <c r="Z142" s="6"/>
      <c r="AA142" s="6"/>
      <c r="AB142" s="6"/>
      <c r="AC142" s="6"/>
      <c r="AD142" s="6"/>
      <c r="AE142" s="47"/>
      <c r="AF142" s="7"/>
      <c r="AG142" s="7"/>
      <c r="AH142" s="7"/>
      <c r="AI142" s="7"/>
      <c r="AJ142" s="7"/>
      <c r="AK142" s="7"/>
      <c r="AL142" s="37"/>
    </row>
    <row r="143" spans="1:39" ht="26.25" customHeight="1" thickBot="1" x14ac:dyDescent="0.3">
      <c r="A143" s="73"/>
      <c r="B143" s="38" t="s">
        <v>334</v>
      </c>
      <c r="C143" s="74" t="s">
        <v>341</v>
      </c>
      <c r="D143" s="75" t="s">
        <v>269</v>
      </c>
      <c r="E143" s="8">
        <v>8.7153184167957978</v>
      </c>
      <c r="F143" s="8">
        <v>3.2144291509326446</v>
      </c>
      <c r="G143" s="8">
        <v>2.3634597998798978E-2</v>
      </c>
      <c r="H143" s="8">
        <v>0.33623320905600418</v>
      </c>
      <c r="I143" s="8">
        <v>0.53326791001697993</v>
      </c>
      <c r="J143" s="8" t="s">
        <v>430</v>
      </c>
      <c r="K143" s="8" t="s">
        <v>430</v>
      </c>
      <c r="L143" s="8" t="s">
        <v>430</v>
      </c>
      <c r="M143" s="8">
        <v>25.613798408408059</v>
      </c>
      <c r="N143" s="8">
        <v>3.3905378174066764E-5</v>
      </c>
      <c r="O143" s="8" t="s">
        <v>430</v>
      </c>
      <c r="P143" s="8" t="s">
        <v>430</v>
      </c>
      <c r="Q143" s="8" t="s">
        <v>430</v>
      </c>
      <c r="R143" s="8" t="s">
        <v>430</v>
      </c>
      <c r="S143" s="8" t="s">
        <v>430</v>
      </c>
      <c r="T143" s="8" t="s">
        <v>430</v>
      </c>
      <c r="U143" s="8" t="s">
        <v>430</v>
      </c>
      <c r="V143" s="8" t="s">
        <v>430</v>
      </c>
      <c r="W143" s="8" t="s">
        <v>430</v>
      </c>
      <c r="X143" s="8">
        <v>1.1729908091478174E-5</v>
      </c>
      <c r="Y143" s="8">
        <v>1.2866393317479665E-5</v>
      </c>
      <c r="Z143" s="8">
        <v>6.7074526956177036E-6</v>
      </c>
      <c r="AA143" s="8">
        <v>1.2570674123226592E-5</v>
      </c>
      <c r="AB143" s="8" t="s">
        <v>430</v>
      </c>
      <c r="AC143" s="8" t="s">
        <v>430</v>
      </c>
      <c r="AD143" s="8" t="s">
        <v>430</v>
      </c>
      <c r="AE143" s="48"/>
      <c r="AF143" s="8" t="s">
        <v>430</v>
      </c>
      <c r="AG143" s="8" t="s">
        <v>430</v>
      </c>
      <c r="AH143" s="8" t="s">
        <v>430</v>
      </c>
      <c r="AI143" s="8" t="s">
        <v>430</v>
      </c>
      <c r="AJ143" s="8">
        <v>3125.24</v>
      </c>
      <c r="AK143" s="8" t="s">
        <v>430</v>
      </c>
      <c r="AL143" s="38" t="s">
        <v>49</v>
      </c>
    </row>
    <row r="144" spans="1:39" ht="26.25" customHeight="1" thickBot="1" x14ac:dyDescent="0.3">
      <c r="A144" s="73"/>
      <c r="B144" s="38" t="s">
        <v>335</v>
      </c>
      <c r="C144" s="74" t="s">
        <v>342</v>
      </c>
      <c r="D144" s="75" t="s">
        <v>269</v>
      </c>
      <c r="E144" s="8">
        <v>12.257390805612284</v>
      </c>
      <c r="F144" s="8">
        <v>12.055236254307594</v>
      </c>
      <c r="G144" s="8">
        <v>1.741021436767241E-2</v>
      </c>
      <c r="H144" s="8">
        <v>0.54792134790844516</v>
      </c>
      <c r="I144" s="8">
        <v>0.16636892658751457</v>
      </c>
      <c r="J144" s="8" t="s">
        <v>430</v>
      </c>
      <c r="K144" s="8" t="s">
        <v>430</v>
      </c>
      <c r="L144" s="8" t="s">
        <v>430</v>
      </c>
      <c r="M144" s="8">
        <v>124.98403701389923</v>
      </c>
      <c r="N144" s="8">
        <v>3.2056313247802188E-5</v>
      </c>
      <c r="O144" s="8" t="s">
        <v>430</v>
      </c>
      <c r="P144" s="8" t="s">
        <v>430</v>
      </c>
      <c r="Q144" s="8" t="s">
        <v>430</v>
      </c>
      <c r="R144" s="8" t="s">
        <v>430</v>
      </c>
      <c r="S144" s="8" t="s">
        <v>430</v>
      </c>
      <c r="T144" s="8" t="s">
        <v>430</v>
      </c>
      <c r="U144" s="8" t="s">
        <v>430</v>
      </c>
      <c r="V144" s="8" t="s">
        <v>430</v>
      </c>
      <c r="W144" s="8" t="s">
        <v>430</v>
      </c>
      <c r="X144" s="8">
        <v>4.9863089076482202E-6</v>
      </c>
      <c r="Y144" s="8">
        <v>6.615393218779161E-6</v>
      </c>
      <c r="Z144" s="8">
        <v>3.3063916160521894E-6</v>
      </c>
      <c r="AA144" s="8">
        <v>7.1890962096859464E-6</v>
      </c>
      <c r="AB144" s="8" t="s">
        <v>430</v>
      </c>
      <c r="AC144" s="8" t="s">
        <v>430</v>
      </c>
      <c r="AD144" s="8" t="s">
        <v>430</v>
      </c>
      <c r="AE144" s="48"/>
      <c r="AF144" s="8" t="s">
        <v>430</v>
      </c>
      <c r="AG144" s="8" t="s">
        <v>430</v>
      </c>
      <c r="AH144" s="8" t="s">
        <v>430</v>
      </c>
      <c r="AI144" s="8" t="s">
        <v>430</v>
      </c>
      <c r="AJ144" s="8">
        <v>1285.0418405973801</v>
      </c>
      <c r="AK144" s="8" t="s">
        <v>430</v>
      </c>
      <c r="AL144" s="38" t="s">
        <v>49</v>
      </c>
    </row>
    <row r="145" spans="1:38" ht="26.25" customHeight="1" thickBot="1" x14ac:dyDescent="0.3">
      <c r="A145" s="73"/>
      <c r="B145" s="38" t="s">
        <v>336</v>
      </c>
      <c r="C145" s="74" t="s">
        <v>343</v>
      </c>
      <c r="D145" s="75" t="s">
        <v>269</v>
      </c>
      <c r="E145" s="8">
        <v>10.518130597202973</v>
      </c>
      <c r="F145" s="8">
        <v>4.4240948028360219</v>
      </c>
      <c r="G145" s="8">
        <v>1.4690786677268999E-2</v>
      </c>
      <c r="H145" s="8">
        <v>0.44623016730792997</v>
      </c>
      <c r="I145" s="8">
        <v>0.20217689367357014</v>
      </c>
      <c r="J145" s="8" t="s">
        <v>430</v>
      </c>
      <c r="K145" s="8" t="s">
        <v>430</v>
      </c>
      <c r="L145" s="8" t="s">
        <v>430</v>
      </c>
      <c r="M145" s="8">
        <v>35.625786089612774</v>
      </c>
      <c r="N145" s="8">
        <v>2.3730622325579719E-5</v>
      </c>
      <c r="O145" s="8" t="s">
        <v>430</v>
      </c>
      <c r="P145" s="8" t="s">
        <v>430</v>
      </c>
      <c r="Q145" s="8" t="s">
        <v>430</v>
      </c>
      <c r="R145" s="8" t="s">
        <v>430</v>
      </c>
      <c r="S145" s="8" t="s">
        <v>430</v>
      </c>
      <c r="T145" s="8" t="s">
        <v>430</v>
      </c>
      <c r="U145" s="8" t="s">
        <v>430</v>
      </c>
      <c r="V145" s="8" t="s">
        <v>430</v>
      </c>
      <c r="W145" s="8" t="s">
        <v>430</v>
      </c>
      <c r="X145" s="8">
        <v>3.2352801970031241E-6</v>
      </c>
      <c r="Y145" s="8">
        <v>3.7902225522786715E-6</v>
      </c>
      <c r="Z145" s="8">
        <v>8.5068514040627771E-6</v>
      </c>
      <c r="AA145" s="8">
        <v>5.1640842863441531E-6</v>
      </c>
      <c r="AB145" s="8" t="s">
        <v>430</v>
      </c>
      <c r="AC145" s="8" t="s">
        <v>430</v>
      </c>
      <c r="AD145" s="8" t="s">
        <v>430</v>
      </c>
      <c r="AE145" s="48"/>
      <c r="AF145" s="8" t="s">
        <v>430</v>
      </c>
      <c r="AG145" s="8" t="s">
        <v>430</v>
      </c>
      <c r="AH145" s="8" t="s">
        <v>430</v>
      </c>
      <c r="AI145" s="8" t="s">
        <v>430</v>
      </c>
      <c r="AJ145" s="8">
        <v>642.52092029869198</v>
      </c>
      <c r="AK145" s="8" t="s">
        <v>430</v>
      </c>
      <c r="AL145" s="38" t="s">
        <v>49</v>
      </c>
    </row>
    <row r="146" spans="1:38" ht="26.25" customHeight="1" thickBot="1" x14ac:dyDescent="0.3">
      <c r="A146" s="73"/>
      <c r="B146" s="38" t="s">
        <v>337</v>
      </c>
      <c r="C146" s="74" t="s">
        <v>344</v>
      </c>
      <c r="D146" s="75" t="s">
        <v>269</v>
      </c>
      <c r="E146" s="8">
        <v>0.17274562204071481</v>
      </c>
      <c r="F146" s="8">
        <v>3.4184901711069173</v>
      </c>
      <c r="G146" s="8">
        <v>4.2926246440840282E-4</v>
      </c>
      <c r="H146" s="8">
        <v>1.5349385090967129E-3</v>
      </c>
      <c r="I146" s="8">
        <v>5.7234995254453705E-2</v>
      </c>
      <c r="J146" s="8" t="s">
        <v>430</v>
      </c>
      <c r="K146" s="8" t="s">
        <v>430</v>
      </c>
      <c r="L146" s="8" t="s">
        <v>430</v>
      </c>
      <c r="M146" s="8">
        <v>12.948116880973458</v>
      </c>
      <c r="N146" s="8">
        <v>8.5852492881680565E-7</v>
      </c>
      <c r="O146" s="8" t="s">
        <v>430</v>
      </c>
      <c r="P146" s="8" t="s">
        <v>430</v>
      </c>
      <c r="Q146" s="8" t="s">
        <v>430</v>
      </c>
      <c r="R146" s="8" t="s">
        <v>430</v>
      </c>
      <c r="S146" s="8" t="s">
        <v>430</v>
      </c>
      <c r="T146" s="8" t="s">
        <v>430</v>
      </c>
      <c r="U146" s="8" t="s">
        <v>430</v>
      </c>
      <c r="V146" s="8" t="s">
        <v>430</v>
      </c>
      <c r="W146" s="8" t="s">
        <v>430</v>
      </c>
      <c r="X146" s="8">
        <v>2.1853361824427777E-7</v>
      </c>
      <c r="Y146" s="8">
        <v>2.4454952517812036E-7</v>
      </c>
      <c r="Z146" s="8">
        <v>1.7690816715012964E-7</v>
      </c>
      <c r="AA146" s="8">
        <v>2.6536225072519446E-7</v>
      </c>
      <c r="AB146" s="8" t="s">
        <v>430</v>
      </c>
      <c r="AC146" s="8" t="s">
        <v>430</v>
      </c>
      <c r="AD146" s="8" t="s">
        <v>430</v>
      </c>
      <c r="AE146" s="48"/>
      <c r="AF146" s="8" t="s">
        <v>430</v>
      </c>
      <c r="AG146" s="8" t="s">
        <v>430</v>
      </c>
      <c r="AH146" s="8" t="s">
        <v>430</v>
      </c>
      <c r="AI146" s="8" t="s">
        <v>430</v>
      </c>
      <c r="AJ146" s="8" t="s">
        <v>430</v>
      </c>
      <c r="AK146" s="8" t="s">
        <v>430</v>
      </c>
      <c r="AL146" s="38" t="s">
        <v>49</v>
      </c>
    </row>
    <row r="147" spans="1:38" ht="26.25" customHeight="1" thickBot="1" x14ac:dyDescent="0.3">
      <c r="A147" s="73"/>
      <c r="B147" s="38" t="s">
        <v>338</v>
      </c>
      <c r="C147" s="74" t="s">
        <v>345</v>
      </c>
      <c r="D147" s="75" t="s">
        <v>269</v>
      </c>
      <c r="E147" s="8" t="s">
        <v>434</v>
      </c>
      <c r="F147" s="8" t="s">
        <v>434</v>
      </c>
      <c r="G147" s="8" t="s">
        <v>434</v>
      </c>
      <c r="H147" s="8" t="s">
        <v>434</v>
      </c>
      <c r="I147" s="8" t="s">
        <v>434</v>
      </c>
      <c r="J147" s="8" t="s">
        <v>434</v>
      </c>
      <c r="K147" s="8" t="s">
        <v>434</v>
      </c>
      <c r="L147" s="8" t="s">
        <v>434</v>
      </c>
      <c r="M147" s="8" t="s">
        <v>434</v>
      </c>
      <c r="N147" s="8" t="s">
        <v>434</v>
      </c>
      <c r="O147" s="8" t="s">
        <v>434</v>
      </c>
      <c r="P147" s="8" t="s">
        <v>434</v>
      </c>
      <c r="Q147" s="8" t="s">
        <v>434</v>
      </c>
      <c r="R147" s="8" t="s">
        <v>434</v>
      </c>
      <c r="S147" s="8" t="s">
        <v>434</v>
      </c>
      <c r="T147" s="8" t="s">
        <v>434</v>
      </c>
      <c r="U147" s="8" t="s">
        <v>434</v>
      </c>
      <c r="V147" s="8" t="s">
        <v>434</v>
      </c>
      <c r="W147" s="8" t="s">
        <v>434</v>
      </c>
      <c r="X147" s="8" t="s">
        <v>434</v>
      </c>
      <c r="Y147" s="8" t="s">
        <v>434</v>
      </c>
      <c r="Z147" s="8" t="s">
        <v>434</v>
      </c>
      <c r="AA147" s="8" t="s">
        <v>434</v>
      </c>
      <c r="AB147" s="8" t="s">
        <v>434</v>
      </c>
      <c r="AC147" s="8" t="s">
        <v>434</v>
      </c>
      <c r="AD147" s="8" t="s">
        <v>434</v>
      </c>
      <c r="AE147" s="48"/>
      <c r="AF147" s="8" t="s">
        <v>434</v>
      </c>
      <c r="AG147" s="8" t="s">
        <v>434</v>
      </c>
      <c r="AH147" s="8" t="s">
        <v>434</v>
      </c>
      <c r="AI147" s="8" t="s">
        <v>434</v>
      </c>
      <c r="AJ147" s="8" t="s">
        <v>434</v>
      </c>
      <c r="AK147" s="8" t="s">
        <v>434</v>
      </c>
      <c r="AL147" s="38" t="s">
        <v>49</v>
      </c>
    </row>
    <row r="148" spans="1:38" ht="26.25" customHeight="1" thickBot="1" x14ac:dyDescent="0.3">
      <c r="A148" s="73"/>
      <c r="B148" s="38" t="s">
        <v>339</v>
      </c>
      <c r="C148" s="74" t="s">
        <v>346</v>
      </c>
      <c r="D148" s="75" t="s">
        <v>269</v>
      </c>
      <c r="E148" s="8" t="s">
        <v>434</v>
      </c>
      <c r="F148" s="8" t="s">
        <v>434</v>
      </c>
      <c r="G148" s="8" t="s">
        <v>434</v>
      </c>
      <c r="H148" s="8" t="s">
        <v>434</v>
      </c>
      <c r="I148" s="8" t="s">
        <v>434</v>
      </c>
      <c r="J148" s="8" t="s">
        <v>434</v>
      </c>
      <c r="K148" s="8" t="s">
        <v>434</v>
      </c>
      <c r="L148" s="8" t="s">
        <v>434</v>
      </c>
      <c r="M148" s="8" t="s">
        <v>434</v>
      </c>
      <c r="N148" s="8" t="s">
        <v>434</v>
      </c>
      <c r="O148" s="8" t="s">
        <v>434</v>
      </c>
      <c r="P148" s="8" t="s">
        <v>434</v>
      </c>
      <c r="Q148" s="8" t="s">
        <v>434</v>
      </c>
      <c r="R148" s="8" t="s">
        <v>434</v>
      </c>
      <c r="S148" s="8" t="s">
        <v>434</v>
      </c>
      <c r="T148" s="8" t="s">
        <v>434</v>
      </c>
      <c r="U148" s="8" t="s">
        <v>434</v>
      </c>
      <c r="V148" s="8" t="s">
        <v>434</v>
      </c>
      <c r="W148" s="8" t="s">
        <v>434</v>
      </c>
      <c r="X148" s="8" t="s">
        <v>434</v>
      </c>
      <c r="Y148" s="8" t="s">
        <v>434</v>
      </c>
      <c r="Z148" s="8" t="s">
        <v>434</v>
      </c>
      <c r="AA148" s="8" t="s">
        <v>434</v>
      </c>
      <c r="AB148" s="8" t="s">
        <v>434</v>
      </c>
      <c r="AC148" s="8" t="s">
        <v>434</v>
      </c>
      <c r="AD148" s="8" t="s">
        <v>434</v>
      </c>
      <c r="AE148" s="48"/>
      <c r="AF148" s="8" t="s">
        <v>434</v>
      </c>
      <c r="AG148" s="8" t="s">
        <v>434</v>
      </c>
      <c r="AH148" s="8" t="s">
        <v>434</v>
      </c>
      <c r="AI148" s="8" t="s">
        <v>434</v>
      </c>
      <c r="AJ148" s="8" t="s">
        <v>434</v>
      </c>
      <c r="AK148" s="8" t="s">
        <v>434</v>
      </c>
      <c r="AL148" s="38" t="s">
        <v>400</v>
      </c>
    </row>
    <row r="149" spans="1:38" ht="26.25" customHeight="1" thickBot="1" x14ac:dyDescent="0.3">
      <c r="A149" s="73"/>
      <c r="B149" s="38" t="s">
        <v>340</v>
      </c>
      <c r="C149" s="74" t="s">
        <v>347</v>
      </c>
      <c r="D149" s="75" t="s">
        <v>269</v>
      </c>
      <c r="E149" s="8" t="s">
        <v>434</v>
      </c>
      <c r="F149" s="8" t="s">
        <v>434</v>
      </c>
      <c r="G149" s="8" t="s">
        <v>434</v>
      </c>
      <c r="H149" s="8" t="s">
        <v>434</v>
      </c>
      <c r="I149" s="8" t="s">
        <v>434</v>
      </c>
      <c r="J149" s="8" t="s">
        <v>434</v>
      </c>
      <c r="K149" s="8" t="s">
        <v>434</v>
      </c>
      <c r="L149" s="8" t="s">
        <v>434</v>
      </c>
      <c r="M149" s="8" t="s">
        <v>434</v>
      </c>
      <c r="N149" s="8" t="s">
        <v>434</v>
      </c>
      <c r="O149" s="8" t="s">
        <v>434</v>
      </c>
      <c r="P149" s="8" t="s">
        <v>434</v>
      </c>
      <c r="Q149" s="8" t="s">
        <v>434</v>
      </c>
      <c r="R149" s="8" t="s">
        <v>434</v>
      </c>
      <c r="S149" s="8" t="s">
        <v>434</v>
      </c>
      <c r="T149" s="8" t="s">
        <v>434</v>
      </c>
      <c r="U149" s="8" t="s">
        <v>434</v>
      </c>
      <c r="V149" s="8" t="s">
        <v>434</v>
      </c>
      <c r="W149" s="8" t="s">
        <v>434</v>
      </c>
      <c r="X149" s="8" t="s">
        <v>434</v>
      </c>
      <c r="Y149" s="8" t="s">
        <v>434</v>
      </c>
      <c r="Z149" s="8" t="s">
        <v>434</v>
      </c>
      <c r="AA149" s="8" t="s">
        <v>434</v>
      </c>
      <c r="AB149" s="8" t="s">
        <v>434</v>
      </c>
      <c r="AC149" s="8" t="s">
        <v>434</v>
      </c>
      <c r="AD149" s="8" t="s">
        <v>434</v>
      </c>
      <c r="AE149" s="48"/>
      <c r="AF149" s="8" t="s">
        <v>434</v>
      </c>
      <c r="AG149" s="8" t="s">
        <v>434</v>
      </c>
      <c r="AH149" s="8" t="s">
        <v>434</v>
      </c>
      <c r="AI149" s="8" t="s">
        <v>434</v>
      </c>
      <c r="AJ149" s="8" t="s">
        <v>434</v>
      </c>
      <c r="AK149" s="8" t="s">
        <v>434</v>
      </c>
      <c r="AL149" s="38" t="s">
        <v>400</v>
      </c>
    </row>
    <row r="150" spans="1:38" ht="15" customHeight="1" thickBot="1" x14ac:dyDescent="0.35">
      <c r="A150" s="81"/>
      <c r="B150" s="82"/>
      <c r="C150" s="82"/>
      <c r="D150" s="72"/>
      <c r="E150"/>
      <c r="F150"/>
      <c r="G150"/>
      <c r="H150"/>
      <c r="I150"/>
      <c r="J150"/>
      <c r="K150"/>
      <c r="L150"/>
      <c r="M150"/>
      <c r="N150"/>
      <c r="O150" s="72"/>
      <c r="P150" s="72"/>
      <c r="Q150" s="72"/>
      <c r="R150" s="72"/>
      <c r="S150" s="72"/>
      <c r="T150" s="72"/>
      <c r="U150" s="72"/>
      <c r="V150" s="72"/>
      <c r="W150" s="72"/>
      <c r="X150" s="72"/>
      <c r="Y150" s="72"/>
      <c r="Z150" s="72"/>
      <c r="AA150" s="72"/>
      <c r="AB150" s="72"/>
      <c r="AC150" s="72"/>
      <c r="AD150" s="72"/>
      <c r="AE150" s="51"/>
      <c r="AF150" s="72"/>
      <c r="AG150" s="72"/>
      <c r="AH150" s="72"/>
      <c r="AI150" s="72"/>
      <c r="AJ150" s="72"/>
      <c r="AK150" s="72"/>
      <c r="AL150" s="41"/>
    </row>
    <row r="151" spans="1:38" ht="26.25" customHeight="1" thickBot="1" x14ac:dyDescent="0.3">
      <c r="A151" s="76"/>
      <c r="B151" s="39" t="s">
        <v>313</v>
      </c>
      <c r="C151" s="77" t="s">
        <v>356</v>
      </c>
      <c r="D151" s="76"/>
      <c r="E151" s="118" t="s">
        <v>440</v>
      </c>
      <c r="F151" s="118" t="s">
        <v>440</v>
      </c>
      <c r="G151" s="118" t="s">
        <v>440</v>
      </c>
      <c r="H151" s="118" t="s">
        <v>440</v>
      </c>
      <c r="I151" s="118" t="s">
        <v>440</v>
      </c>
      <c r="J151" s="118" t="s">
        <v>440</v>
      </c>
      <c r="K151" s="118" t="s">
        <v>440</v>
      </c>
      <c r="L151" s="118" t="s">
        <v>440</v>
      </c>
      <c r="M151" s="118" t="s">
        <v>440</v>
      </c>
      <c r="N151" s="118" t="s">
        <v>440</v>
      </c>
      <c r="O151" s="118" t="s">
        <v>440</v>
      </c>
      <c r="P151" s="118" t="s">
        <v>440</v>
      </c>
      <c r="Q151" s="118" t="s">
        <v>440</v>
      </c>
      <c r="R151" s="118" t="s">
        <v>440</v>
      </c>
      <c r="S151" s="118" t="s">
        <v>440</v>
      </c>
      <c r="T151" s="118" t="s">
        <v>440</v>
      </c>
      <c r="U151" s="118" t="s">
        <v>440</v>
      </c>
      <c r="V151" s="118" t="s">
        <v>440</v>
      </c>
      <c r="W151" s="118" t="s">
        <v>440</v>
      </c>
      <c r="X151" s="118" t="s">
        <v>440</v>
      </c>
      <c r="Y151" s="118" t="s">
        <v>440</v>
      </c>
      <c r="Z151" s="118" t="s">
        <v>440</v>
      </c>
      <c r="AA151" s="118" t="s">
        <v>440</v>
      </c>
      <c r="AB151" s="118" t="s">
        <v>440</v>
      </c>
      <c r="AC151" s="118" t="s">
        <v>440</v>
      </c>
      <c r="AD151" s="118" t="s">
        <v>440</v>
      </c>
      <c r="AE151" s="127"/>
      <c r="AF151" s="118" t="s">
        <v>440</v>
      </c>
      <c r="AG151" s="118" t="s">
        <v>440</v>
      </c>
      <c r="AH151" s="118" t="s">
        <v>440</v>
      </c>
      <c r="AI151" s="118" t="s">
        <v>440</v>
      </c>
      <c r="AJ151" s="118" t="s">
        <v>440</v>
      </c>
      <c r="AK151" s="118" t="s">
        <v>440</v>
      </c>
      <c r="AL151" s="39"/>
    </row>
    <row r="152" spans="1:38" ht="37.5" customHeight="1" thickBot="1" x14ac:dyDescent="0.3">
      <c r="A152" s="78"/>
      <c r="B152" s="79" t="s">
        <v>354</v>
      </c>
      <c r="C152" s="80" t="s">
        <v>351</v>
      </c>
      <c r="D152" s="78" t="s">
        <v>285</v>
      </c>
      <c r="E152" s="10">
        <f>SUM(E$141, E$151, IF(AND(ISNUMBER(SEARCH($B$4,"AT|BE|CH|GB|IE|LT|LU|NL")),SUM(E$143:E$149)&gt;0),SUM(E$143:E$149)-SUM(E$27:E$33),0))</f>
        <v>315.54445002656655</v>
      </c>
      <c r="F152" s="10">
        <f t="shared" ref="F152:AD152" si="1">SUM(F$141, F$151, IF(AND(ISNUMBER(SEARCH($B$4,"AT|BE|CH|GB|IE|LT|LU|NL")),SUM(F$143:F$149)&gt;0),SUM(F$143:F$149)-SUM(F$27:F$33),0))</f>
        <v>292.43267813647401</v>
      </c>
      <c r="G152" s="10">
        <f t="shared" si="1"/>
        <v>1073.1597993361327</v>
      </c>
      <c r="H152" s="10">
        <f t="shared" si="1"/>
        <v>185.92710911142962</v>
      </c>
      <c r="I152" s="10">
        <f t="shared" si="1"/>
        <v>65.555304972777648</v>
      </c>
      <c r="J152" s="10">
        <f t="shared" si="1"/>
        <v>119.04438559073071</v>
      </c>
      <c r="K152" s="10">
        <f t="shared" si="1"/>
        <v>189.61141645235531</v>
      </c>
      <c r="L152" s="10">
        <f t="shared" si="1"/>
        <v>3.6049565858234636</v>
      </c>
      <c r="M152" s="10">
        <f t="shared" si="1"/>
        <v>776.17099209899004</v>
      </c>
      <c r="N152" s="10">
        <f t="shared" si="1"/>
        <v>126.74056716441653</v>
      </c>
      <c r="O152" s="10">
        <f t="shared" si="1"/>
        <v>8.9719142394322429</v>
      </c>
      <c r="P152" s="10">
        <f t="shared" si="1"/>
        <v>13.323219806267081</v>
      </c>
      <c r="Q152" s="10">
        <f t="shared" si="1"/>
        <v>16.914795690696415</v>
      </c>
      <c r="R152" s="10">
        <f t="shared" si="1"/>
        <v>74.960276234681146</v>
      </c>
      <c r="S152" s="10">
        <f t="shared" si="1"/>
        <v>35.193162088173153</v>
      </c>
      <c r="T152" s="10">
        <f t="shared" si="1"/>
        <v>30.62610067310596</v>
      </c>
      <c r="U152" s="10">
        <f t="shared" si="1"/>
        <v>21.887740504514962</v>
      </c>
      <c r="V152" s="10">
        <f t="shared" si="1"/>
        <v>154.39176724434287</v>
      </c>
      <c r="W152" s="10">
        <f t="shared" si="1"/>
        <v>134.33141425820875</v>
      </c>
      <c r="X152" s="10">
        <f t="shared" si="1"/>
        <v>27.998820132728078</v>
      </c>
      <c r="Y152" s="10">
        <f t="shared" si="1"/>
        <v>65.419856031679544</v>
      </c>
      <c r="Z152" s="10">
        <f t="shared" si="1"/>
        <v>49.248260420288034</v>
      </c>
      <c r="AA152" s="10">
        <f t="shared" si="1"/>
        <v>9.3112523336575403</v>
      </c>
      <c r="AB152" s="10">
        <f t="shared" si="1"/>
        <v>156.80986659320499</v>
      </c>
      <c r="AC152" s="10">
        <f t="shared" si="1"/>
        <v>6.5709697742677511</v>
      </c>
      <c r="AD152" s="10">
        <f t="shared" si="1"/>
        <v>95.693744783821487</v>
      </c>
      <c r="AE152" s="48"/>
      <c r="AF152" s="10"/>
      <c r="AG152" s="10"/>
      <c r="AH152" s="10"/>
      <c r="AI152" s="10"/>
      <c r="AJ152" s="10"/>
      <c r="AK152" s="10"/>
      <c r="AL152" s="40"/>
    </row>
    <row r="153" spans="1:38" ht="26.25" customHeight="1" thickBot="1" x14ac:dyDescent="0.3">
      <c r="A153" s="76"/>
      <c r="B153" s="39" t="s">
        <v>314</v>
      </c>
      <c r="C153" s="77" t="s">
        <v>357</v>
      </c>
      <c r="D153" s="76" t="s">
        <v>308</v>
      </c>
      <c r="E153" s="118"/>
      <c r="F153" s="118"/>
      <c r="G153" s="118"/>
      <c r="H153" s="118"/>
      <c r="I153" s="118"/>
      <c r="J153" s="118"/>
      <c r="K153" s="118"/>
      <c r="L153" s="118"/>
      <c r="M153" s="118"/>
      <c r="N153" s="118"/>
      <c r="O153" s="118"/>
      <c r="P153" s="118"/>
      <c r="Q153" s="118"/>
      <c r="R153" s="118"/>
      <c r="S153" s="118"/>
      <c r="T153" s="118"/>
      <c r="U153" s="118"/>
      <c r="V153" s="118"/>
      <c r="W153" s="118"/>
      <c r="X153" s="118"/>
      <c r="Y153" s="118"/>
      <c r="Z153" s="118"/>
      <c r="AA153" s="118"/>
      <c r="AB153" s="118"/>
      <c r="AC153" s="118"/>
      <c r="AD153" s="118"/>
      <c r="AE153" s="127"/>
      <c r="AF153" s="118"/>
      <c r="AG153" s="118"/>
      <c r="AH153" s="118"/>
      <c r="AI153" s="118"/>
      <c r="AJ153" s="118"/>
      <c r="AK153" s="118"/>
      <c r="AL153" s="39"/>
    </row>
    <row r="154" spans="1:38" ht="37.5" customHeight="1" thickBot="1" x14ac:dyDescent="0.3">
      <c r="A154" s="78"/>
      <c r="B154" s="79" t="s">
        <v>355</v>
      </c>
      <c r="C154" s="80" t="s">
        <v>352</v>
      </c>
      <c r="D154" s="78" t="s">
        <v>312</v>
      </c>
      <c r="E154" s="10">
        <f>SUM(E$141, E$153, -1 * IF(OR($B$6=2005,$B$6&gt;=2020),SUM(E$99:E$122),0), IF(AND(ISNUMBER(SEARCH($B$4,"AT|BE|CH|GB|IE|LT|LU|NL")),SUM(E$143:E$149)&gt;0),SUM(E$143:E$149)-SUM(E$27:E$33),0))</f>
        <v>315.54445002656655</v>
      </c>
      <c r="F154" s="10">
        <f>SUM(F$141, F$153, -1 * IF(OR($B$6=2005,$B$6&gt;=2020),SUM(F$99:F$122),0), IF(AND(ISNUMBER(SEARCH($B$4,"AT|BE|CH|GB|IE|LT|LU|NL")),SUM(F$143:F$149)&gt;0),SUM(F$143:F$149)-SUM(F$27:F$33),0))</f>
        <v>292.43267813647401</v>
      </c>
      <c r="G154" s="10">
        <f>SUM(G$141, G$153, IF(AND(ISNUMBER(SEARCH($B$4,"AT|BE|CH|GB|IE|LT|LU|NL")),SUM(G$143:G$149)&gt;0),SUM(G$143:G$149)-SUM(G$27:G$33),0))</f>
        <v>1073.1597993361327</v>
      </c>
      <c r="H154" s="10">
        <f>SUM(H$141, H$153, IF(AND(ISNUMBER(SEARCH($B$4,"AT|BE|CH|GB|IE|LT|LU|NL")),SUM(H$143:H$149)&gt;0),SUM(H$143:H$149)-SUM(H$27:H$33),0))</f>
        <v>185.92710911142962</v>
      </c>
      <c r="I154" s="10">
        <f t="shared" ref="I154:AD154" si="2">SUM(I$141, I$153, IF(AND(ISNUMBER(SEARCH($B$4,"AT|BE|CH|GB|IE|LT|LU|NL")),SUM(I$143:I$149)&gt;0),SUM(I$143:I$149)-SUM(I$27:I$33),0))</f>
        <v>65.555304972777648</v>
      </c>
      <c r="J154" s="10">
        <f t="shared" si="2"/>
        <v>119.04438559073071</v>
      </c>
      <c r="K154" s="10">
        <f t="shared" si="2"/>
        <v>189.61141645235531</v>
      </c>
      <c r="L154" s="10">
        <f t="shared" si="2"/>
        <v>3.6049565858234636</v>
      </c>
      <c r="M154" s="10">
        <f t="shared" si="2"/>
        <v>776.17099209899004</v>
      </c>
      <c r="N154" s="10">
        <f t="shared" si="2"/>
        <v>126.74056716441653</v>
      </c>
      <c r="O154" s="10">
        <f t="shared" si="2"/>
        <v>8.9719142394322429</v>
      </c>
      <c r="P154" s="10">
        <f t="shared" si="2"/>
        <v>13.323219806267081</v>
      </c>
      <c r="Q154" s="10">
        <f t="shared" si="2"/>
        <v>16.914795690696415</v>
      </c>
      <c r="R154" s="10">
        <f t="shared" si="2"/>
        <v>74.960276234681146</v>
      </c>
      <c r="S154" s="10">
        <f t="shared" si="2"/>
        <v>35.193162088173153</v>
      </c>
      <c r="T154" s="10">
        <f t="shared" si="2"/>
        <v>30.62610067310596</v>
      </c>
      <c r="U154" s="10">
        <f t="shared" si="2"/>
        <v>21.887740504514962</v>
      </c>
      <c r="V154" s="10">
        <f t="shared" si="2"/>
        <v>154.39176724434287</v>
      </c>
      <c r="W154" s="10">
        <f t="shared" si="2"/>
        <v>134.33141425820875</v>
      </c>
      <c r="X154" s="10">
        <f t="shared" si="2"/>
        <v>27.998820132728078</v>
      </c>
      <c r="Y154" s="10">
        <f t="shared" si="2"/>
        <v>65.419856031679544</v>
      </c>
      <c r="Z154" s="10">
        <f t="shared" si="2"/>
        <v>49.248260420288034</v>
      </c>
      <c r="AA154" s="10">
        <f t="shared" si="2"/>
        <v>9.3112523336575403</v>
      </c>
      <c r="AB154" s="10">
        <f t="shared" si="2"/>
        <v>156.80986659320499</v>
      </c>
      <c r="AC154" s="10">
        <f t="shared" si="2"/>
        <v>6.5709697742677511</v>
      </c>
      <c r="AD154" s="10">
        <f t="shared" si="2"/>
        <v>95.693744783821487</v>
      </c>
      <c r="AE154" s="50"/>
      <c r="AF154" s="10"/>
      <c r="AG154" s="10"/>
      <c r="AH154" s="10"/>
      <c r="AI154" s="10"/>
      <c r="AJ154" s="10"/>
      <c r="AK154" s="10"/>
      <c r="AL154" s="40"/>
    </row>
    <row r="155" spans="1:38" ht="15" customHeight="1" thickBot="1" x14ac:dyDescent="0.35">
      <c r="A155" s="81"/>
      <c r="B155" s="82"/>
      <c r="C155" s="82"/>
      <c r="D155" s="72"/>
      <c r="E155"/>
      <c r="F155"/>
      <c r="G155"/>
      <c r="H155"/>
      <c r="I155"/>
      <c r="J155"/>
      <c r="K155"/>
      <c r="L155"/>
      <c r="M155"/>
      <c r="N155"/>
      <c r="O155" s="72"/>
      <c r="P155" s="72"/>
      <c r="Q155" s="72"/>
      <c r="R155" s="72"/>
      <c r="S155" s="72"/>
      <c r="T155" s="72"/>
      <c r="U155" s="72"/>
      <c r="V155" s="72"/>
      <c r="W155" s="72"/>
      <c r="X155" s="72"/>
      <c r="Y155" s="72"/>
      <c r="Z155" s="72"/>
      <c r="AA155" s="72"/>
      <c r="AB155" s="72"/>
      <c r="AC155" s="72"/>
      <c r="AD155" s="72"/>
      <c r="AE155" s="51"/>
      <c r="AF155" s="72"/>
      <c r="AG155" s="72"/>
      <c r="AH155" s="72"/>
      <c r="AI155" s="72"/>
      <c r="AJ155" s="72"/>
      <c r="AK155" s="72"/>
      <c r="AL155" s="41"/>
    </row>
    <row r="156" spans="1:38" ht="26.25" customHeight="1" thickBot="1" x14ac:dyDescent="0.3">
      <c r="A156" s="83" t="s">
        <v>350</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2"/>
      <c r="AF156" s="84"/>
      <c r="AG156" s="84"/>
      <c r="AH156" s="84"/>
      <c r="AI156" s="84"/>
      <c r="AJ156" s="84"/>
      <c r="AK156" s="84"/>
      <c r="AL156" s="42"/>
    </row>
    <row r="157" spans="1:38" ht="26.25" customHeight="1" thickBot="1" x14ac:dyDescent="0.3">
      <c r="A157" s="43" t="s">
        <v>315</v>
      </c>
      <c r="B157" s="43" t="s">
        <v>316</v>
      </c>
      <c r="C157" s="85" t="s">
        <v>317</v>
      </c>
      <c r="D157" s="119"/>
      <c r="E157" s="119">
        <v>4.3448785286769133E-2</v>
      </c>
      <c r="F157" s="119">
        <v>3.6836279942482225E-4</v>
      </c>
      <c r="G157" s="119">
        <v>2.5925352732535387E-3</v>
      </c>
      <c r="H157" s="119" t="s">
        <v>429</v>
      </c>
      <c r="I157" s="119">
        <v>3.8032388303037676E-3</v>
      </c>
      <c r="J157" s="119" t="s">
        <v>429</v>
      </c>
      <c r="K157" s="119">
        <v>7.6064776606075361E-3</v>
      </c>
      <c r="L157" s="119" t="s">
        <v>429</v>
      </c>
      <c r="M157" s="119">
        <v>1.8080952356617212E-2</v>
      </c>
      <c r="N157" s="119" t="s">
        <v>429</v>
      </c>
      <c r="O157" s="119" t="s">
        <v>429</v>
      </c>
      <c r="P157" s="119" t="s">
        <v>429</v>
      </c>
      <c r="Q157" s="119" t="s">
        <v>429</v>
      </c>
      <c r="R157" s="119" t="s">
        <v>429</v>
      </c>
      <c r="S157" s="119" t="s">
        <v>429</v>
      </c>
      <c r="T157" s="119" t="s">
        <v>429</v>
      </c>
      <c r="U157" s="119" t="s">
        <v>429</v>
      </c>
      <c r="V157" s="119" t="s">
        <v>429</v>
      </c>
      <c r="W157" s="119" t="s">
        <v>429</v>
      </c>
      <c r="X157" s="119">
        <v>9.6776302053840198E-6</v>
      </c>
      <c r="Y157" s="119">
        <v>1.4516443276674211E-6</v>
      </c>
      <c r="Z157" s="119" t="s">
        <v>429</v>
      </c>
      <c r="AA157" s="119">
        <v>2.4363111774808022E-7</v>
      </c>
      <c r="AB157" s="119" t="s">
        <v>429</v>
      </c>
      <c r="AC157" s="119" t="s">
        <v>429</v>
      </c>
      <c r="AD157" s="119" t="s">
        <v>429</v>
      </c>
      <c r="AE157" s="121"/>
      <c r="AF157" s="119" t="s">
        <v>429</v>
      </c>
      <c r="AG157" s="119" t="s">
        <v>429</v>
      </c>
      <c r="AH157" s="119" t="s">
        <v>429</v>
      </c>
      <c r="AI157" s="119" t="s">
        <v>429</v>
      </c>
      <c r="AJ157" s="119" t="s">
        <v>429</v>
      </c>
      <c r="AK157" s="119" t="s">
        <v>429</v>
      </c>
      <c r="AL157" s="124" t="s">
        <v>562</v>
      </c>
    </row>
    <row r="158" spans="1:38" ht="26.25" customHeight="1" thickBot="1" x14ac:dyDescent="0.3">
      <c r="A158" s="43" t="s">
        <v>315</v>
      </c>
      <c r="B158" s="43" t="s">
        <v>318</v>
      </c>
      <c r="C158" s="85" t="s">
        <v>319</v>
      </c>
      <c r="D158" s="119"/>
      <c r="E158" s="119">
        <v>0.13708433290155764</v>
      </c>
      <c r="F158" s="119">
        <v>1.620009489955998E-2</v>
      </c>
      <c r="G158" s="119">
        <v>1.8657768634317735E-2</v>
      </c>
      <c r="H158" s="119" t="s">
        <v>429</v>
      </c>
      <c r="I158" s="119">
        <v>1.5079287946343839E-2</v>
      </c>
      <c r="J158" s="119" t="s">
        <v>429</v>
      </c>
      <c r="K158" s="119">
        <v>3.0158575892687681E-2</v>
      </c>
      <c r="L158" s="119" t="s">
        <v>429</v>
      </c>
      <c r="M158" s="119">
        <v>0.46895873038137947</v>
      </c>
      <c r="N158" s="119" t="s">
        <v>429</v>
      </c>
      <c r="O158" s="119" t="s">
        <v>429</v>
      </c>
      <c r="P158" s="119" t="s">
        <v>429</v>
      </c>
      <c r="Q158" s="119" t="s">
        <v>429</v>
      </c>
      <c r="R158" s="119" t="s">
        <v>429</v>
      </c>
      <c r="S158" s="119" t="s">
        <v>429</v>
      </c>
      <c r="T158" s="119" t="s">
        <v>429</v>
      </c>
      <c r="U158" s="119" t="s">
        <v>429</v>
      </c>
      <c r="V158" s="119" t="s">
        <v>429</v>
      </c>
      <c r="W158" s="119" t="s">
        <v>429</v>
      </c>
      <c r="X158" s="119">
        <v>4.2560867332018363E-4</v>
      </c>
      <c r="Y158" s="119">
        <v>6.3841349334599795E-5</v>
      </c>
      <c r="Z158" s="119" t="s">
        <v>429</v>
      </c>
      <c r="AA158" s="119">
        <v>1.0714558767998611E-5</v>
      </c>
      <c r="AB158" s="119" t="s">
        <v>429</v>
      </c>
      <c r="AC158" s="119" t="s">
        <v>429</v>
      </c>
      <c r="AD158" s="119" t="s">
        <v>429</v>
      </c>
      <c r="AE158" s="121"/>
      <c r="AF158" s="119" t="s">
        <v>429</v>
      </c>
      <c r="AG158" s="119" t="s">
        <v>429</v>
      </c>
      <c r="AH158" s="119" t="s">
        <v>429</v>
      </c>
      <c r="AI158" s="119" t="s">
        <v>429</v>
      </c>
      <c r="AJ158" s="119" t="s">
        <v>429</v>
      </c>
      <c r="AK158" s="119" t="s">
        <v>429</v>
      </c>
      <c r="AL158" s="124" t="s">
        <v>562</v>
      </c>
    </row>
    <row r="159" spans="1:38" ht="26.25" customHeight="1" thickBot="1" x14ac:dyDescent="0.3">
      <c r="A159" s="43" t="s">
        <v>320</v>
      </c>
      <c r="B159" s="43" t="s">
        <v>321</v>
      </c>
      <c r="C159" s="85" t="s">
        <v>398</v>
      </c>
      <c r="D159" s="119"/>
      <c r="E159" s="119">
        <v>2.8690175580598805</v>
      </c>
      <c r="F159" s="119">
        <v>9.8486225661346058E-2</v>
      </c>
      <c r="G159" s="119">
        <v>0.72372685243818602</v>
      </c>
      <c r="H159" s="119" t="s">
        <v>430</v>
      </c>
      <c r="I159" s="119">
        <v>0.20126190783067302</v>
      </c>
      <c r="J159" s="119">
        <v>0.22280477273286398</v>
      </c>
      <c r="K159" s="119" t="s">
        <v>430</v>
      </c>
      <c r="L159" s="119" t="s">
        <v>430</v>
      </c>
      <c r="M159" s="119">
        <v>0.2701546098021288</v>
      </c>
      <c r="N159" s="119">
        <v>4.9723246848208988E-2</v>
      </c>
      <c r="O159" s="119">
        <v>4.0454762190929991E-3</v>
      </c>
      <c r="P159" s="119">
        <v>1.0702456657278998E-2</v>
      </c>
      <c r="Q159" s="119">
        <v>3.7691484876372007E-2</v>
      </c>
      <c r="R159" s="119">
        <v>4.2453947095465003E-2</v>
      </c>
      <c r="S159" s="119">
        <v>0.33771876428018394</v>
      </c>
      <c r="T159" s="119">
        <v>1.4800266219092999</v>
      </c>
      <c r="U159" s="119">
        <v>4.0813255190929994E-2</v>
      </c>
      <c r="V159" s="119">
        <v>0.44243798629115993</v>
      </c>
      <c r="W159" s="119">
        <v>6.0119543848208999E-5</v>
      </c>
      <c r="X159" s="119" t="s">
        <v>430</v>
      </c>
      <c r="Y159" s="119" t="s">
        <v>430</v>
      </c>
      <c r="Z159" s="119" t="s">
        <v>430</v>
      </c>
      <c r="AA159" s="119" t="s">
        <v>430</v>
      </c>
      <c r="AB159" s="119" t="s">
        <v>430</v>
      </c>
      <c r="AC159" s="119">
        <v>3.1646823752744004E-5</v>
      </c>
      <c r="AD159" s="119">
        <v>1.2648671514573395E-2</v>
      </c>
      <c r="AE159" s="121"/>
      <c r="AF159" s="119" t="s">
        <v>429</v>
      </c>
      <c r="AG159" s="119" t="s">
        <v>429</v>
      </c>
      <c r="AH159" s="119" t="s">
        <v>429</v>
      </c>
      <c r="AI159" s="119" t="s">
        <v>429</v>
      </c>
      <c r="AJ159" s="119" t="s">
        <v>429</v>
      </c>
      <c r="AK159" s="119" t="s">
        <v>429</v>
      </c>
      <c r="AL159" s="124" t="s">
        <v>562</v>
      </c>
    </row>
    <row r="160" spans="1:38" ht="26.25" customHeight="1" thickBot="1" x14ac:dyDescent="0.3">
      <c r="A160" s="43" t="s">
        <v>322</v>
      </c>
      <c r="B160" s="43" t="s">
        <v>323</v>
      </c>
      <c r="C160" s="85" t="s">
        <v>324</v>
      </c>
      <c r="D160" s="119"/>
      <c r="E160" s="119" t="s">
        <v>429</v>
      </c>
      <c r="F160" s="119" t="s">
        <v>429</v>
      </c>
      <c r="G160" s="119" t="s">
        <v>429</v>
      </c>
      <c r="H160" s="119" t="s">
        <v>429</v>
      </c>
      <c r="I160" s="119" t="s">
        <v>429</v>
      </c>
      <c r="J160" s="119" t="s">
        <v>429</v>
      </c>
      <c r="K160" s="119" t="s">
        <v>429</v>
      </c>
      <c r="L160" s="119" t="s">
        <v>429</v>
      </c>
      <c r="M160" s="119" t="s">
        <v>429</v>
      </c>
      <c r="N160" s="119" t="s">
        <v>429</v>
      </c>
      <c r="O160" s="119" t="s">
        <v>429</v>
      </c>
      <c r="P160" s="119" t="s">
        <v>429</v>
      </c>
      <c r="Q160" s="119" t="s">
        <v>429</v>
      </c>
      <c r="R160" s="119" t="s">
        <v>429</v>
      </c>
      <c r="S160" s="119" t="s">
        <v>429</v>
      </c>
      <c r="T160" s="119" t="s">
        <v>429</v>
      </c>
      <c r="U160" s="119" t="s">
        <v>429</v>
      </c>
      <c r="V160" s="119" t="s">
        <v>429</v>
      </c>
      <c r="W160" s="119" t="s">
        <v>429</v>
      </c>
      <c r="X160" s="119" t="s">
        <v>429</v>
      </c>
      <c r="Y160" s="119" t="s">
        <v>429</v>
      </c>
      <c r="Z160" s="119" t="s">
        <v>429</v>
      </c>
      <c r="AA160" s="119" t="s">
        <v>429</v>
      </c>
      <c r="AB160" s="119" t="s">
        <v>429</v>
      </c>
      <c r="AC160" s="119" t="s">
        <v>429</v>
      </c>
      <c r="AD160" s="119" t="s">
        <v>429</v>
      </c>
      <c r="AE160" s="121"/>
      <c r="AF160" s="119" t="s">
        <v>429</v>
      </c>
      <c r="AG160" s="119" t="s">
        <v>429</v>
      </c>
      <c r="AH160" s="119" t="s">
        <v>429</v>
      </c>
      <c r="AI160" s="119" t="s">
        <v>429</v>
      </c>
      <c r="AJ160" s="119" t="s">
        <v>429</v>
      </c>
      <c r="AK160" s="119" t="s">
        <v>429</v>
      </c>
      <c r="AL160" s="124"/>
    </row>
    <row r="161" spans="1:38" ht="26.25" customHeight="1" thickBot="1" x14ac:dyDescent="0.3">
      <c r="A161" s="44" t="s">
        <v>322</v>
      </c>
      <c r="B161" s="44" t="s">
        <v>325</v>
      </c>
      <c r="C161" s="87" t="s">
        <v>326</v>
      </c>
      <c r="D161" s="119"/>
      <c r="E161" s="119" t="s">
        <v>429</v>
      </c>
      <c r="F161" s="119" t="s">
        <v>429</v>
      </c>
      <c r="G161" s="119" t="s">
        <v>429</v>
      </c>
      <c r="H161" s="119" t="s">
        <v>429</v>
      </c>
      <c r="I161" s="119" t="s">
        <v>429</v>
      </c>
      <c r="J161" s="119" t="s">
        <v>429</v>
      </c>
      <c r="K161" s="119" t="s">
        <v>429</v>
      </c>
      <c r="L161" s="119" t="s">
        <v>429</v>
      </c>
      <c r="M161" s="119" t="s">
        <v>429</v>
      </c>
      <c r="N161" s="119" t="s">
        <v>429</v>
      </c>
      <c r="O161" s="119" t="s">
        <v>429</v>
      </c>
      <c r="P161" s="119" t="s">
        <v>429</v>
      </c>
      <c r="Q161" s="119" t="s">
        <v>429</v>
      </c>
      <c r="R161" s="119" t="s">
        <v>429</v>
      </c>
      <c r="S161" s="119" t="s">
        <v>429</v>
      </c>
      <c r="T161" s="119" t="s">
        <v>429</v>
      </c>
      <c r="U161" s="119" t="s">
        <v>429</v>
      </c>
      <c r="V161" s="119" t="s">
        <v>429</v>
      </c>
      <c r="W161" s="119" t="s">
        <v>429</v>
      </c>
      <c r="X161" s="119" t="s">
        <v>429</v>
      </c>
      <c r="Y161" s="119" t="s">
        <v>429</v>
      </c>
      <c r="Z161" s="119" t="s">
        <v>429</v>
      </c>
      <c r="AA161" s="119" t="s">
        <v>429</v>
      </c>
      <c r="AB161" s="119" t="s">
        <v>429</v>
      </c>
      <c r="AC161" s="119" t="s">
        <v>429</v>
      </c>
      <c r="AD161" s="119" t="s">
        <v>429</v>
      </c>
      <c r="AE161" s="121"/>
      <c r="AF161" s="119" t="s">
        <v>429</v>
      </c>
      <c r="AG161" s="119" t="s">
        <v>429</v>
      </c>
      <c r="AH161" s="119" t="s">
        <v>429</v>
      </c>
      <c r="AI161" s="119" t="s">
        <v>429</v>
      </c>
      <c r="AJ161" s="119" t="s">
        <v>429</v>
      </c>
      <c r="AK161" s="119" t="s">
        <v>429</v>
      </c>
      <c r="AL161" s="124" t="s">
        <v>430</v>
      </c>
    </row>
    <row r="162" spans="1:38" ht="26.25" customHeight="1" thickBot="1" x14ac:dyDescent="0.3">
      <c r="A162" s="45" t="s">
        <v>327</v>
      </c>
      <c r="B162" s="45" t="s">
        <v>328</v>
      </c>
      <c r="C162" s="89" t="s">
        <v>329</v>
      </c>
      <c r="D162" s="120"/>
      <c r="E162" s="120" t="s">
        <v>434</v>
      </c>
      <c r="F162" s="120" t="s">
        <v>434</v>
      </c>
      <c r="G162" s="120" t="s">
        <v>434</v>
      </c>
      <c r="H162" s="120" t="s">
        <v>434</v>
      </c>
      <c r="I162" s="120" t="s">
        <v>434</v>
      </c>
      <c r="J162" s="120" t="s">
        <v>434</v>
      </c>
      <c r="K162" s="120" t="s">
        <v>434</v>
      </c>
      <c r="L162" s="120" t="s">
        <v>434</v>
      </c>
      <c r="M162" s="120" t="s">
        <v>434</v>
      </c>
      <c r="N162" s="120" t="s">
        <v>434</v>
      </c>
      <c r="O162" s="120" t="s">
        <v>434</v>
      </c>
      <c r="P162" s="120" t="s">
        <v>434</v>
      </c>
      <c r="Q162" s="120" t="s">
        <v>434</v>
      </c>
      <c r="R162" s="120" t="s">
        <v>434</v>
      </c>
      <c r="S162" s="120" t="s">
        <v>434</v>
      </c>
      <c r="T162" s="120" t="s">
        <v>434</v>
      </c>
      <c r="U162" s="120" t="s">
        <v>434</v>
      </c>
      <c r="V162" s="120" t="s">
        <v>434</v>
      </c>
      <c r="W162" s="120" t="s">
        <v>434</v>
      </c>
      <c r="X162" s="120" t="s">
        <v>434</v>
      </c>
      <c r="Y162" s="120" t="s">
        <v>434</v>
      </c>
      <c r="Z162" s="120" t="s">
        <v>434</v>
      </c>
      <c r="AA162" s="120" t="s">
        <v>434</v>
      </c>
      <c r="AB162" s="120" t="s">
        <v>434</v>
      </c>
      <c r="AC162" s="120" t="s">
        <v>434</v>
      </c>
      <c r="AD162" s="120" t="s">
        <v>434</v>
      </c>
      <c r="AE162" s="122"/>
      <c r="AF162" s="120" t="s">
        <v>434</v>
      </c>
      <c r="AG162" s="120" t="s">
        <v>434</v>
      </c>
      <c r="AH162" s="120" t="s">
        <v>434</v>
      </c>
      <c r="AI162" s="120" t="s">
        <v>434</v>
      </c>
      <c r="AJ162" s="120" t="s">
        <v>434</v>
      </c>
      <c r="AK162" s="120" t="s">
        <v>434</v>
      </c>
      <c r="AL162" s="125" t="s">
        <v>438</v>
      </c>
    </row>
    <row r="163" spans="1:38" ht="26.25" customHeight="1" thickBot="1" x14ac:dyDescent="0.3">
      <c r="A163" s="45" t="s">
        <v>327</v>
      </c>
      <c r="B163" s="45" t="s">
        <v>330</v>
      </c>
      <c r="C163" s="89" t="s">
        <v>331</v>
      </c>
      <c r="D163" s="120"/>
      <c r="E163" s="120" t="s">
        <v>842</v>
      </c>
      <c r="F163" s="120" t="s">
        <v>843</v>
      </c>
      <c r="G163" s="120" t="s">
        <v>844</v>
      </c>
      <c r="H163" s="120" t="s">
        <v>845</v>
      </c>
      <c r="I163" s="120" t="s">
        <v>846</v>
      </c>
      <c r="J163" s="120" t="s">
        <v>847</v>
      </c>
      <c r="K163" s="120" t="s">
        <v>848</v>
      </c>
      <c r="L163" s="120" t="s">
        <v>849</v>
      </c>
      <c r="M163" s="120" t="s">
        <v>850</v>
      </c>
      <c r="N163" s="120" t="s">
        <v>430</v>
      </c>
      <c r="O163" s="120" t="s">
        <v>430</v>
      </c>
      <c r="P163" s="120" t="s">
        <v>430</v>
      </c>
      <c r="Q163" s="120" t="s">
        <v>430</v>
      </c>
      <c r="R163" s="120" t="s">
        <v>430</v>
      </c>
      <c r="S163" s="120" t="s">
        <v>430</v>
      </c>
      <c r="T163" s="120" t="s">
        <v>430</v>
      </c>
      <c r="U163" s="120" t="s">
        <v>430</v>
      </c>
      <c r="V163" s="120" t="s">
        <v>430</v>
      </c>
      <c r="W163" s="120" t="s">
        <v>430</v>
      </c>
      <c r="X163" s="120" t="s">
        <v>430</v>
      </c>
      <c r="Y163" s="120" t="s">
        <v>430</v>
      </c>
      <c r="Z163" s="120" t="s">
        <v>430</v>
      </c>
      <c r="AA163" s="120" t="s">
        <v>430</v>
      </c>
      <c r="AB163" s="120" t="s">
        <v>430</v>
      </c>
      <c r="AC163" s="120" t="s">
        <v>430</v>
      </c>
      <c r="AD163" s="120" t="s">
        <v>430</v>
      </c>
      <c r="AE163" s="122"/>
      <c r="AF163" s="120" t="s">
        <v>430</v>
      </c>
      <c r="AG163" s="120" t="s">
        <v>430</v>
      </c>
      <c r="AH163" s="120" t="s">
        <v>430</v>
      </c>
      <c r="AI163" s="120" t="s">
        <v>430</v>
      </c>
      <c r="AJ163" s="120" t="s">
        <v>430</v>
      </c>
      <c r="AK163" s="120" t="s">
        <v>542</v>
      </c>
      <c r="AL163" s="125" t="s">
        <v>598</v>
      </c>
    </row>
    <row r="164" spans="1:38" ht="26.25" customHeight="1" thickBot="1" x14ac:dyDescent="0.3">
      <c r="A164" s="45" t="s">
        <v>327</v>
      </c>
      <c r="B164" s="45" t="s">
        <v>332</v>
      </c>
      <c r="C164" s="89" t="s">
        <v>333</v>
      </c>
      <c r="D164" s="120"/>
      <c r="E164" s="120" t="s">
        <v>851</v>
      </c>
      <c r="F164" s="120" t="s">
        <v>852</v>
      </c>
      <c r="G164" s="120" t="s">
        <v>853</v>
      </c>
      <c r="H164" s="120" t="s">
        <v>498</v>
      </c>
      <c r="I164" s="120" t="s">
        <v>854</v>
      </c>
      <c r="J164" s="120" t="s">
        <v>855</v>
      </c>
      <c r="K164" s="120" t="s">
        <v>856</v>
      </c>
      <c r="L164" s="120" t="s">
        <v>612</v>
      </c>
      <c r="M164" s="120" t="s">
        <v>857</v>
      </c>
      <c r="N164" s="120" t="s">
        <v>430</v>
      </c>
      <c r="O164" s="120" t="s">
        <v>430</v>
      </c>
      <c r="P164" s="120" t="s">
        <v>430</v>
      </c>
      <c r="Q164" s="120" t="s">
        <v>430</v>
      </c>
      <c r="R164" s="120" t="s">
        <v>430</v>
      </c>
      <c r="S164" s="120" t="s">
        <v>430</v>
      </c>
      <c r="T164" s="120" t="s">
        <v>430</v>
      </c>
      <c r="U164" s="120" t="s">
        <v>430</v>
      </c>
      <c r="V164" s="120" t="s">
        <v>430</v>
      </c>
      <c r="W164" s="120" t="s">
        <v>430</v>
      </c>
      <c r="X164" s="120" t="s">
        <v>430</v>
      </c>
      <c r="Y164" s="120" t="s">
        <v>430</v>
      </c>
      <c r="Z164" s="120" t="s">
        <v>430</v>
      </c>
      <c r="AA164" s="120" t="s">
        <v>430</v>
      </c>
      <c r="AB164" s="120" t="s">
        <v>430</v>
      </c>
      <c r="AC164" s="120" t="s">
        <v>430</v>
      </c>
      <c r="AD164" s="120" t="s">
        <v>430</v>
      </c>
      <c r="AE164" s="123"/>
      <c r="AF164" s="120" t="s">
        <v>430</v>
      </c>
      <c r="AG164" s="120" t="s">
        <v>430</v>
      </c>
      <c r="AH164" s="120" t="s">
        <v>430</v>
      </c>
      <c r="AI164" s="120" t="s">
        <v>430</v>
      </c>
      <c r="AJ164" s="120" t="s">
        <v>430</v>
      </c>
      <c r="AK164" s="120" t="s">
        <v>499</v>
      </c>
      <c r="AL164" s="126" t="s">
        <v>563</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6"/>
    </row>
    <row r="166" spans="1:38" s="100" customFormat="1" ht="52.5" customHeight="1" x14ac:dyDescent="0.3">
      <c r="A166" s="392" t="s">
        <v>358</v>
      </c>
      <c r="B166" s="392"/>
      <c r="C166" s="392"/>
      <c r="D166" s="392"/>
      <c r="E166" s="392"/>
      <c r="F166" s="392"/>
      <c r="G166" s="392"/>
      <c r="H166" s="98"/>
      <c r="I166" s="99"/>
      <c r="J166" s="99"/>
      <c r="K166" s="99"/>
      <c r="L166" s="99"/>
      <c r="M166" s="99"/>
      <c r="N166" s="99"/>
      <c r="O166" s="99"/>
      <c r="P166" s="99"/>
      <c r="Q166" s="99"/>
      <c r="R166" s="99"/>
      <c r="S166" s="99"/>
      <c r="T166" s="99"/>
      <c r="U166" s="99"/>
      <c r="AC166" s="101"/>
      <c r="AD166" s="101"/>
      <c r="AG166" s="102"/>
      <c r="AH166" s="102"/>
      <c r="AI166" s="102"/>
      <c r="AJ166" s="102"/>
      <c r="AK166" s="102"/>
      <c r="AL166" s="102"/>
    </row>
    <row r="167" spans="1:38" s="103" customFormat="1" ht="63.75" customHeight="1" x14ac:dyDescent="0.3">
      <c r="A167" s="392" t="s">
        <v>362</v>
      </c>
      <c r="B167" s="392"/>
      <c r="C167" s="392"/>
      <c r="D167" s="392"/>
      <c r="E167" s="392"/>
      <c r="F167" s="392"/>
      <c r="G167" s="392"/>
      <c r="H167" s="98"/>
      <c r="I167" s="99"/>
      <c r="J167"/>
      <c r="K167"/>
      <c r="L167"/>
      <c r="M167" s="99"/>
      <c r="N167" s="99"/>
      <c r="O167" s="99"/>
      <c r="P167" s="99"/>
      <c r="Q167" s="99"/>
      <c r="R167" s="99"/>
      <c r="S167" s="99"/>
      <c r="T167" s="99"/>
      <c r="U167" s="99"/>
    </row>
    <row r="168" spans="1:38" s="103" customFormat="1" ht="26.25" customHeight="1" x14ac:dyDescent="0.3">
      <c r="A168" s="392" t="s">
        <v>359</v>
      </c>
      <c r="B168" s="392"/>
      <c r="C168" s="392"/>
      <c r="D168" s="392"/>
      <c r="E168" s="392"/>
      <c r="F168" s="392"/>
      <c r="G168" s="392"/>
      <c r="H168" s="98"/>
      <c r="I168" s="99"/>
      <c r="J168"/>
      <c r="K168"/>
      <c r="L168"/>
      <c r="M168" s="99"/>
      <c r="N168" s="99"/>
      <c r="O168" s="99"/>
      <c r="P168" s="99"/>
      <c r="Q168" s="99"/>
      <c r="R168" s="99"/>
      <c r="S168" s="99"/>
      <c r="T168" s="99"/>
      <c r="U168" s="99"/>
    </row>
    <row r="169" spans="1:38" s="100" customFormat="1" ht="26.25" customHeight="1" x14ac:dyDescent="0.3">
      <c r="A169" s="392" t="s">
        <v>360</v>
      </c>
      <c r="B169" s="392"/>
      <c r="C169" s="392"/>
      <c r="D169" s="392"/>
      <c r="E169" s="392"/>
      <c r="F169" s="392"/>
      <c r="G169" s="392"/>
      <c r="H169" s="98"/>
      <c r="I169" s="99"/>
      <c r="J169"/>
      <c r="K169"/>
      <c r="L169"/>
      <c r="M169" s="99"/>
      <c r="N169" s="99"/>
      <c r="O169" s="99"/>
      <c r="P169" s="99"/>
      <c r="Q169" s="99"/>
      <c r="R169" s="99"/>
      <c r="S169" s="99"/>
      <c r="T169" s="99"/>
      <c r="U169" s="99"/>
      <c r="AC169" s="101"/>
      <c r="AD169" s="101"/>
      <c r="AG169" s="102"/>
      <c r="AH169" s="102"/>
      <c r="AI169" s="102"/>
      <c r="AJ169" s="102"/>
      <c r="AK169" s="102"/>
      <c r="AL169" s="102"/>
    </row>
    <row r="170" spans="1:38" s="103" customFormat="1" ht="52.5" customHeight="1" x14ac:dyDescent="0.3">
      <c r="A170" s="392" t="s">
        <v>361</v>
      </c>
      <c r="B170" s="392"/>
      <c r="C170" s="392"/>
      <c r="D170" s="392"/>
      <c r="E170" s="392"/>
      <c r="F170" s="392"/>
      <c r="G170" s="392"/>
      <c r="H170" s="98"/>
      <c r="I170" s="99"/>
      <c r="J170"/>
      <c r="K170"/>
      <c r="L170"/>
      <c r="M170" s="99"/>
      <c r="N170" s="99"/>
      <c r="O170" s="99"/>
      <c r="P170" s="99"/>
      <c r="Q170" s="99"/>
      <c r="R170" s="99"/>
      <c r="S170" s="99"/>
      <c r="T170" s="99"/>
      <c r="U170" s="9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9" tint="0.79998168889431442"/>
  </sheetPr>
  <dimension ref="A1:AP170"/>
  <sheetViews>
    <sheetView topLeftCell="A8" zoomScale="80" zoomScaleNormal="80" workbookViewId="0">
      <selection activeCell="E14" sqref="E14:AK140"/>
    </sheetView>
  </sheetViews>
  <sheetFormatPr defaultColWidth="8.77734375" defaultRowHeight="13.2" x14ac:dyDescent="0.25"/>
  <cols>
    <col min="1" max="2" width="21.44140625" style="1" customWidth="1"/>
    <col min="3" max="3" width="46.44140625" style="14"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77734375" style="1" customWidth="1"/>
    <col min="39" max="16384" width="8.77734375" style="1"/>
  </cols>
  <sheetData>
    <row r="1" spans="1:42" ht="22.5" customHeight="1" x14ac:dyDescent="0.25">
      <c r="A1" s="19" t="s">
        <v>349</v>
      </c>
      <c r="B1" s="20"/>
      <c r="C1" s="21"/>
    </row>
    <row r="2" spans="1:42" x14ac:dyDescent="0.25">
      <c r="A2" s="22" t="s">
        <v>348</v>
      </c>
      <c r="B2" s="20"/>
      <c r="C2" s="21"/>
    </row>
    <row r="3" spans="1:42" x14ac:dyDescent="0.25">
      <c r="B3" s="20"/>
      <c r="C3" s="21"/>
      <c r="F3" s="20"/>
      <c r="R3" s="2"/>
      <c r="S3" s="2"/>
      <c r="T3" s="2"/>
      <c r="U3" s="2"/>
      <c r="V3" s="2"/>
    </row>
    <row r="4" spans="1:42" x14ac:dyDescent="0.25">
      <c r="A4" s="22" t="s">
        <v>0</v>
      </c>
      <c r="B4" s="116" t="s">
        <v>428</v>
      </c>
      <c r="C4" s="23" t="s">
        <v>1</v>
      </c>
      <c r="R4" s="2"/>
      <c r="S4" s="2"/>
      <c r="T4" s="2"/>
      <c r="U4" s="2"/>
      <c r="V4" s="2"/>
    </row>
    <row r="5" spans="1:42" x14ac:dyDescent="0.25">
      <c r="A5" s="22" t="s">
        <v>2</v>
      </c>
      <c r="B5" s="116" t="s">
        <v>1106</v>
      </c>
      <c r="C5" s="23" t="s">
        <v>3</v>
      </c>
      <c r="R5" s="2"/>
      <c r="S5" s="2"/>
      <c r="T5" s="2"/>
      <c r="U5" s="2"/>
      <c r="V5" s="2"/>
    </row>
    <row r="6" spans="1:42" x14ac:dyDescent="0.25">
      <c r="A6" s="22" t="s">
        <v>4</v>
      </c>
      <c r="B6" s="117">
        <v>2002</v>
      </c>
      <c r="C6" s="23" t="s">
        <v>5</v>
      </c>
      <c r="R6" s="24"/>
      <c r="S6" s="24"/>
      <c r="T6" s="24"/>
      <c r="U6" s="24"/>
      <c r="V6" s="24"/>
    </row>
    <row r="7" spans="1:42" x14ac:dyDescent="0.25">
      <c r="A7" s="22" t="s">
        <v>6</v>
      </c>
      <c r="B7" s="116" t="s">
        <v>1107</v>
      </c>
      <c r="C7" s="23" t="s">
        <v>7</v>
      </c>
      <c r="R7" s="2"/>
      <c r="S7" s="2"/>
      <c r="T7" s="2"/>
      <c r="U7" s="2"/>
      <c r="V7" s="2"/>
    </row>
    <row r="8" spans="1:42" x14ac:dyDescent="0.25">
      <c r="A8" s="5"/>
      <c r="B8" s="20"/>
      <c r="C8" s="21"/>
      <c r="R8" s="2"/>
      <c r="S8" s="2"/>
      <c r="T8" s="2"/>
      <c r="U8" s="2"/>
      <c r="V8" s="2"/>
      <c r="AF8" s="24"/>
    </row>
    <row r="9" spans="1:42" ht="13.8" thickBot="1" x14ac:dyDescent="0.3">
      <c r="A9" s="25"/>
      <c r="B9" s="26"/>
      <c r="C9" s="27"/>
      <c r="D9" s="28"/>
      <c r="E9" s="28"/>
      <c r="F9" s="28"/>
      <c r="G9" s="28"/>
      <c r="H9" s="28"/>
      <c r="I9" s="28"/>
      <c r="J9" s="28"/>
      <c r="K9" s="28"/>
      <c r="L9" s="28"/>
      <c r="M9" s="28"/>
      <c r="N9" s="28"/>
      <c r="O9" s="28"/>
      <c r="P9" s="28"/>
      <c r="Q9" s="28"/>
      <c r="R9" s="2"/>
      <c r="S9" s="2"/>
      <c r="T9" s="2"/>
      <c r="U9" s="2"/>
      <c r="V9" s="2"/>
      <c r="AF9" s="24"/>
    </row>
    <row r="10" spans="1:42" s="2" customFormat="1" ht="37.5" customHeight="1" thickBot="1" x14ac:dyDescent="0.3">
      <c r="A10" s="393" t="str">
        <f>B4&amp;": "&amp;B5&amp;": "&amp;B6</f>
        <v>Kazakhstan: 12.02.2024: 2002</v>
      </c>
      <c r="B10" s="395" t="s">
        <v>8</v>
      </c>
      <c r="C10" s="396"/>
      <c r="D10" s="397"/>
      <c r="E10" s="383" t="s">
        <v>9</v>
      </c>
      <c r="F10" s="384"/>
      <c r="G10" s="384"/>
      <c r="H10" s="385"/>
      <c r="I10" s="383" t="s">
        <v>10</v>
      </c>
      <c r="J10" s="384"/>
      <c r="K10" s="384"/>
      <c r="L10" s="385"/>
      <c r="M10" s="401" t="s">
        <v>11</v>
      </c>
      <c r="N10" s="383" t="s">
        <v>12</v>
      </c>
      <c r="O10" s="384"/>
      <c r="P10" s="385"/>
      <c r="Q10" s="383" t="s">
        <v>13</v>
      </c>
      <c r="R10" s="384"/>
      <c r="S10" s="384"/>
      <c r="T10" s="384"/>
      <c r="U10" s="384"/>
      <c r="V10" s="385"/>
      <c r="W10" s="383" t="s">
        <v>353</v>
      </c>
      <c r="X10" s="384"/>
      <c r="Y10" s="384"/>
      <c r="Z10" s="384"/>
      <c r="AA10" s="384"/>
      <c r="AB10" s="384"/>
      <c r="AC10" s="384"/>
      <c r="AD10" s="385"/>
      <c r="AE10" s="29"/>
      <c r="AF10" s="383" t="s">
        <v>370</v>
      </c>
      <c r="AG10" s="384"/>
      <c r="AH10" s="384"/>
      <c r="AI10" s="384"/>
      <c r="AJ10" s="384"/>
      <c r="AK10" s="384"/>
      <c r="AL10" s="385"/>
    </row>
    <row r="11" spans="1:42" ht="15" customHeight="1" thickBot="1" x14ac:dyDescent="0.3">
      <c r="A11" s="394"/>
      <c r="B11" s="398"/>
      <c r="C11" s="399"/>
      <c r="D11" s="400"/>
      <c r="E11" s="386"/>
      <c r="F11" s="387"/>
      <c r="G11" s="387"/>
      <c r="H11" s="388"/>
      <c r="I11" s="386"/>
      <c r="J11" s="387"/>
      <c r="K11" s="387"/>
      <c r="L11" s="388"/>
      <c r="M11" s="402"/>
      <c r="N11" s="386"/>
      <c r="O11" s="387"/>
      <c r="P11" s="388"/>
      <c r="Q11" s="386"/>
      <c r="R11" s="387"/>
      <c r="S11" s="387"/>
      <c r="T11" s="387"/>
      <c r="U11" s="387"/>
      <c r="V11" s="388"/>
      <c r="W11" s="95"/>
      <c r="X11" s="389" t="s">
        <v>31</v>
      </c>
      <c r="Y11" s="390"/>
      <c r="Z11" s="390"/>
      <c r="AA11" s="390"/>
      <c r="AB11" s="391"/>
      <c r="AC11" s="96"/>
      <c r="AD11" s="97"/>
      <c r="AE11" s="30"/>
      <c r="AF11" s="386"/>
      <c r="AG11" s="387"/>
      <c r="AH11" s="387"/>
      <c r="AI11" s="387"/>
      <c r="AJ11" s="387"/>
      <c r="AK11" s="387"/>
      <c r="AL11" s="388"/>
    </row>
    <row r="12" spans="1:42" ht="52.5" customHeight="1" thickBot="1" x14ac:dyDescent="0.3">
      <c r="A12" s="394"/>
      <c r="B12" s="398"/>
      <c r="C12" s="399"/>
      <c r="D12" s="400"/>
      <c r="E12" s="91" t="s">
        <v>371</v>
      </c>
      <c r="F12" s="91" t="s">
        <v>14</v>
      </c>
      <c r="G12" s="91" t="s">
        <v>15</v>
      </c>
      <c r="H12" s="91" t="s">
        <v>16</v>
      </c>
      <c r="I12" s="91" t="s">
        <v>17</v>
      </c>
      <c r="J12" s="92" t="s">
        <v>18</v>
      </c>
      <c r="K12" s="92" t="s">
        <v>19</v>
      </c>
      <c r="L12" s="93" t="s">
        <v>381</v>
      </c>
      <c r="M12" s="91" t="s">
        <v>20</v>
      </c>
      <c r="N12" s="92" t="s">
        <v>21</v>
      </c>
      <c r="O12" s="92" t="s">
        <v>22</v>
      </c>
      <c r="P12" s="92" t="s">
        <v>23</v>
      </c>
      <c r="Q12" s="92" t="s">
        <v>24</v>
      </c>
      <c r="R12" s="92" t="s">
        <v>25</v>
      </c>
      <c r="S12" s="92" t="s">
        <v>26</v>
      </c>
      <c r="T12" s="92" t="s">
        <v>27</v>
      </c>
      <c r="U12" s="92" t="s">
        <v>28</v>
      </c>
      <c r="V12" s="92" t="s">
        <v>29</v>
      </c>
      <c r="W12" s="91" t="s">
        <v>30</v>
      </c>
      <c r="X12" s="91" t="s">
        <v>382</v>
      </c>
      <c r="Y12" s="91" t="s">
        <v>383</v>
      </c>
      <c r="Z12" s="91" t="s">
        <v>384</v>
      </c>
      <c r="AA12" s="91" t="s">
        <v>385</v>
      </c>
      <c r="AB12" s="91" t="s">
        <v>41</v>
      </c>
      <c r="AC12" s="92" t="s">
        <v>32</v>
      </c>
      <c r="AD12" s="92" t="s">
        <v>33</v>
      </c>
      <c r="AE12" s="31"/>
      <c r="AF12" s="91" t="s">
        <v>34</v>
      </c>
      <c r="AG12" s="91" t="s">
        <v>35</v>
      </c>
      <c r="AH12" s="91" t="s">
        <v>36</v>
      </c>
      <c r="AI12" s="91" t="s">
        <v>37</v>
      </c>
      <c r="AJ12" s="91" t="s">
        <v>38</v>
      </c>
      <c r="AK12" s="91" t="s">
        <v>39</v>
      </c>
      <c r="AL12" s="94" t="s">
        <v>40</v>
      </c>
    </row>
    <row r="13" spans="1:42" ht="37.5" customHeight="1" thickBot="1" x14ac:dyDescent="0.3">
      <c r="A13" s="32" t="s">
        <v>42</v>
      </c>
      <c r="B13" s="32" t="s">
        <v>43</v>
      </c>
      <c r="C13" s="33" t="s">
        <v>410</v>
      </c>
      <c r="D13" s="32" t="s">
        <v>44</v>
      </c>
      <c r="E13" s="32" t="s">
        <v>45</v>
      </c>
      <c r="F13" s="32" t="s">
        <v>45</v>
      </c>
      <c r="G13" s="32" t="s">
        <v>45</v>
      </c>
      <c r="H13" s="32" t="s">
        <v>45</v>
      </c>
      <c r="I13" s="32" t="s">
        <v>45</v>
      </c>
      <c r="J13" s="32" t="s">
        <v>45</v>
      </c>
      <c r="K13" s="32" t="s">
        <v>45</v>
      </c>
      <c r="L13" s="32" t="s">
        <v>45</v>
      </c>
      <c r="M13" s="32" t="s">
        <v>45</v>
      </c>
      <c r="N13" s="32" t="s">
        <v>46</v>
      </c>
      <c r="O13" s="32" t="s">
        <v>46</v>
      </c>
      <c r="P13" s="32" t="s">
        <v>46</v>
      </c>
      <c r="Q13" s="32" t="s">
        <v>46</v>
      </c>
      <c r="R13" s="32" t="s">
        <v>46</v>
      </c>
      <c r="S13" s="32" t="s">
        <v>46</v>
      </c>
      <c r="T13" s="32" t="s">
        <v>46</v>
      </c>
      <c r="U13" s="32" t="s">
        <v>46</v>
      </c>
      <c r="V13" s="32" t="s">
        <v>46</v>
      </c>
      <c r="W13" s="32" t="s">
        <v>47</v>
      </c>
      <c r="X13" s="32" t="s">
        <v>46</v>
      </c>
      <c r="Y13" s="32" t="s">
        <v>46</v>
      </c>
      <c r="Z13" s="32" t="s">
        <v>46</v>
      </c>
      <c r="AA13" s="32" t="s">
        <v>46</v>
      </c>
      <c r="AB13" s="32" t="s">
        <v>46</v>
      </c>
      <c r="AC13" s="32" t="s">
        <v>48</v>
      </c>
      <c r="AD13" s="32" t="s">
        <v>48</v>
      </c>
      <c r="AE13" s="34"/>
      <c r="AF13" s="55" t="s">
        <v>49</v>
      </c>
      <c r="AG13" s="55" t="s">
        <v>49</v>
      </c>
      <c r="AH13" s="55" t="s">
        <v>49</v>
      </c>
      <c r="AI13" s="55" t="s">
        <v>49</v>
      </c>
      <c r="AJ13" s="55" t="s">
        <v>49</v>
      </c>
      <c r="AK13" s="55"/>
      <c r="AL13" s="35"/>
    </row>
    <row r="14" spans="1:42" ht="26.25" customHeight="1" thickBot="1" x14ac:dyDescent="0.3">
      <c r="A14" s="53" t="s">
        <v>50</v>
      </c>
      <c r="B14" s="57" t="s">
        <v>51</v>
      </c>
      <c r="C14" s="59" t="s">
        <v>52</v>
      </c>
      <c r="D14" s="56"/>
      <c r="E14" s="170">
        <v>238.66408510000002</v>
      </c>
      <c r="F14" s="170">
        <v>1.46950392</v>
      </c>
      <c r="G14" s="170">
        <v>891.1637154980001</v>
      </c>
      <c r="H14" s="170" t="s">
        <v>429</v>
      </c>
      <c r="I14" s="170">
        <v>4.4686011600000004</v>
      </c>
      <c r="J14" s="170">
        <v>9.2729253400000005</v>
      </c>
      <c r="K14" s="170">
        <v>13.392476199999999</v>
      </c>
      <c r="L14" s="170">
        <v>0.12427082036000001</v>
      </c>
      <c r="M14" s="170">
        <v>14.607661520000001</v>
      </c>
      <c r="N14" s="170">
        <v>7.9494340169999989</v>
      </c>
      <c r="O14" s="170">
        <v>1.0058225200000002</v>
      </c>
      <c r="P14" s="170">
        <v>1.5168574454000003</v>
      </c>
      <c r="Q14" s="170">
        <v>7.7218200649999984</v>
      </c>
      <c r="R14" s="170">
        <v>4.8865219800800013</v>
      </c>
      <c r="S14" s="170">
        <v>8.5047497922080009</v>
      </c>
      <c r="T14" s="170">
        <v>14.968649988080003</v>
      </c>
      <c r="U14" s="170">
        <v>24.554859100600002</v>
      </c>
      <c r="V14" s="170">
        <v>23.575614044999998</v>
      </c>
      <c r="W14" s="170">
        <v>10.79452015</v>
      </c>
      <c r="X14" s="170">
        <v>0.81261786000000003</v>
      </c>
      <c r="Y14" s="170">
        <v>39.625322681999997</v>
      </c>
      <c r="Z14" s="170">
        <v>34.541470227000005</v>
      </c>
      <c r="AA14" s="170">
        <v>1.5501953756000002</v>
      </c>
      <c r="AB14" s="170">
        <v>76.529606144599995</v>
      </c>
      <c r="AC14" s="170">
        <v>7.1258987200000004</v>
      </c>
      <c r="AD14" s="170">
        <v>3.5098062800000003</v>
      </c>
      <c r="AE14" s="274"/>
      <c r="AF14" s="64">
        <v>40194.700000000004</v>
      </c>
      <c r="AG14" s="64">
        <v>1063541.6000000001</v>
      </c>
      <c r="AH14" s="64">
        <v>121608</v>
      </c>
      <c r="AI14" s="64">
        <v>34</v>
      </c>
      <c r="AJ14" s="64">
        <v>40832.5</v>
      </c>
      <c r="AK14" s="140" t="s">
        <v>430</v>
      </c>
      <c r="AL14" s="139" t="s">
        <v>49</v>
      </c>
      <c r="AM14" s="136"/>
      <c r="AN14" s="136"/>
      <c r="AO14" s="136"/>
      <c r="AP14" s="136"/>
    </row>
    <row r="15" spans="1:42" ht="26.25" customHeight="1" thickBot="1" x14ac:dyDescent="0.3">
      <c r="A15" s="53" t="s">
        <v>53</v>
      </c>
      <c r="B15" s="57" t="s">
        <v>54</v>
      </c>
      <c r="C15" s="59" t="s">
        <v>55</v>
      </c>
      <c r="D15" s="56"/>
      <c r="E15" s="170">
        <v>0.36836099999999999</v>
      </c>
      <c r="F15" s="170">
        <v>1.508526E-2</v>
      </c>
      <c r="G15" s="170">
        <v>1.6430070000000001E-3</v>
      </c>
      <c r="H15" s="170" t="s">
        <v>429</v>
      </c>
      <c r="I15" s="170">
        <v>5.2038299999999996E-3</v>
      </c>
      <c r="J15" s="170">
        <v>5.2038299999999996E-3</v>
      </c>
      <c r="K15" s="170">
        <v>5.2038299999999996E-3</v>
      </c>
      <c r="L15" s="170">
        <v>9.5750471999999981E-4</v>
      </c>
      <c r="M15" s="170">
        <v>7.0748699999999998E-2</v>
      </c>
      <c r="N15" s="170">
        <v>9.4136700000000007E-3</v>
      </c>
      <c r="O15" s="170">
        <v>1.2804930000000001E-2</v>
      </c>
      <c r="P15" s="170">
        <v>2.1750839999999999E-3</v>
      </c>
      <c r="Q15" s="170">
        <v>2.0581439999999996E-3</v>
      </c>
      <c r="R15" s="170">
        <v>3.9116430000000001E-2</v>
      </c>
      <c r="S15" s="170">
        <v>1.9236630000000001E-2</v>
      </c>
      <c r="T15" s="170">
        <v>4.3092390000000001E-2</v>
      </c>
      <c r="U15" s="170">
        <v>9.1213200000000005E-3</v>
      </c>
      <c r="V15" s="170">
        <v>9.9399000000000001E-2</v>
      </c>
      <c r="W15" s="170" t="s">
        <v>429</v>
      </c>
      <c r="X15" s="170">
        <v>3.9116430000000002E-3</v>
      </c>
      <c r="Y15" s="170">
        <v>6.6655799999999991E-3</v>
      </c>
      <c r="Z15" s="170">
        <v>3.6894569999999997E-3</v>
      </c>
      <c r="AA15" s="170">
        <v>3.6894569999999997E-3</v>
      </c>
      <c r="AB15" s="170">
        <v>1.7956137E-2</v>
      </c>
      <c r="AC15" s="170" t="s">
        <v>429</v>
      </c>
      <c r="AD15" s="170" t="s">
        <v>429</v>
      </c>
      <c r="AE15" s="274"/>
      <c r="AF15" s="64" t="s">
        <v>430</v>
      </c>
      <c r="AG15" s="64" t="s">
        <v>430</v>
      </c>
      <c r="AH15" s="64" t="s">
        <v>430</v>
      </c>
      <c r="AI15" s="64" t="s">
        <v>430</v>
      </c>
      <c r="AJ15" s="64" t="s">
        <v>430</v>
      </c>
      <c r="AK15" s="140">
        <v>5847</v>
      </c>
      <c r="AL15" s="139" t="s">
        <v>49</v>
      </c>
      <c r="AM15" s="136"/>
      <c r="AN15" s="136"/>
      <c r="AO15" s="136"/>
      <c r="AP15" s="136"/>
    </row>
    <row r="16" spans="1:42" ht="26.25" customHeight="1" thickBot="1" x14ac:dyDescent="0.3">
      <c r="A16" s="53" t="s">
        <v>53</v>
      </c>
      <c r="B16" s="57" t="s">
        <v>56</v>
      </c>
      <c r="C16" s="59" t="s">
        <v>57</v>
      </c>
      <c r="D16" s="56"/>
      <c r="E16" s="170">
        <v>4.1873958</v>
      </c>
      <c r="F16" s="170">
        <v>0.15951984</v>
      </c>
      <c r="G16" s="170">
        <v>18.145381799999999</v>
      </c>
      <c r="H16" s="170" t="s">
        <v>429</v>
      </c>
      <c r="I16" s="170">
        <v>10.966989</v>
      </c>
      <c r="J16" s="170">
        <v>15.752584199999999</v>
      </c>
      <c r="K16" s="170">
        <v>16.3507836</v>
      </c>
      <c r="L16" s="170" t="s">
        <v>429</v>
      </c>
      <c r="M16" s="170">
        <v>1.1963987999999999</v>
      </c>
      <c r="N16" s="170">
        <v>5.5831943999999991</v>
      </c>
      <c r="O16" s="170">
        <v>0.31903967999999999</v>
      </c>
      <c r="P16" s="170">
        <v>5.9819940000000003</v>
      </c>
      <c r="Q16" s="170">
        <v>2.1933977999999996</v>
      </c>
      <c r="R16" s="170">
        <v>1.13657886</v>
      </c>
      <c r="S16" s="170">
        <v>4.9849949999999996</v>
      </c>
      <c r="T16" s="170">
        <v>1.0368789599999999</v>
      </c>
      <c r="U16" s="170">
        <v>0.57825941999999997</v>
      </c>
      <c r="V16" s="170">
        <v>9.1723907999999987</v>
      </c>
      <c r="W16" s="170">
        <v>5.1843947999999997</v>
      </c>
      <c r="X16" s="170">
        <v>5.7825941999999998E-2</v>
      </c>
      <c r="Y16" s="170">
        <v>5.9819939999999992E-4</v>
      </c>
      <c r="Z16" s="170">
        <v>1.9939980000000001E-4</v>
      </c>
      <c r="AA16" s="170">
        <v>1.9939980000000001E-4</v>
      </c>
      <c r="AB16" s="170">
        <v>5.8822940999999997E-2</v>
      </c>
      <c r="AC16" s="147" t="s">
        <v>430</v>
      </c>
      <c r="AD16" s="147" t="s">
        <v>430</v>
      </c>
      <c r="AE16" s="274"/>
      <c r="AF16" s="64" t="s">
        <v>430</v>
      </c>
      <c r="AG16" s="64">
        <v>199399.8</v>
      </c>
      <c r="AH16" s="64" t="s">
        <v>430</v>
      </c>
      <c r="AI16" s="64" t="s">
        <v>430</v>
      </c>
      <c r="AJ16" s="64" t="s">
        <v>430</v>
      </c>
      <c r="AK16" s="140" t="s">
        <v>430</v>
      </c>
      <c r="AL16" s="139" t="s">
        <v>49</v>
      </c>
      <c r="AM16" s="136"/>
      <c r="AN16" s="136"/>
      <c r="AO16" s="136"/>
      <c r="AP16" s="136"/>
    </row>
    <row r="17" spans="1:42" ht="26.25" customHeight="1" thickBot="1" x14ac:dyDescent="0.3">
      <c r="A17" s="53" t="s">
        <v>53</v>
      </c>
      <c r="B17" s="57" t="s">
        <v>58</v>
      </c>
      <c r="C17" s="59" t="s">
        <v>59</v>
      </c>
      <c r="D17" s="56"/>
      <c r="E17" s="170">
        <v>50.829091297380003</v>
      </c>
      <c r="F17" s="170">
        <v>21.316820519093998</v>
      </c>
      <c r="G17" s="170">
        <v>211.8362878317792</v>
      </c>
      <c r="H17" s="170" t="s">
        <v>429</v>
      </c>
      <c r="I17" s="170">
        <v>25.707908284312801</v>
      </c>
      <c r="J17" s="170">
        <v>27.816865405582799</v>
      </c>
      <c r="K17" s="170">
        <v>29.457165388792802</v>
      </c>
      <c r="L17" s="170">
        <v>1.843770094258272</v>
      </c>
      <c r="M17" s="170">
        <v>219.49078972887</v>
      </c>
      <c r="N17" s="170">
        <v>31.40163277314636</v>
      </c>
      <c r="O17" s="170">
        <v>0.42191179044098404</v>
      </c>
      <c r="P17" s="170">
        <v>1.8537906085254006</v>
      </c>
      <c r="Q17" s="170">
        <v>0.9379504265805001</v>
      </c>
      <c r="R17" s="170">
        <v>3.1674417789028806</v>
      </c>
      <c r="S17" s="170">
        <v>4.1051524601315759</v>
      </c>
      <c r="T17" s="170">
        <v>3.0464361261670803</v>
      </c>
      <c r="U17" s="170">
        <v>0.42401305140258</v>
      </c>
      <c r="V17" s="170">
        <v>47.446182802084806</v>
      </c>
      <c r="W17" s="170">
        <v>47.596728176771514</v>
      </c>
      <c r="X17" s="170">
        <v>10.700222174617199</v>
      </c>
      <c r="Y17" s="170">
        <v>14.103101771721001</v>
      </c>
      <c r="Z17" s="170">
        <v>5.5879945039019994</v>
      </c>
      <c r="AA17" s="170">
        <v>4.3654773323808005</v>
      </c>
      <c r="AB17" s="170">
        <v>34.756795782620998</v>
      </c>
      <c r="AC17" s="170">
        <v>0.1452837127986</v>
      </c>
      <c r="AD17" s="170">
        <v>39.835856735100002</v>
      </c>
      <c r="AE17" s="274"/>
      <c r="AF17" s="64">
        <v>20007.12615</v>
      </c>
      <c r="AG17" s="64">
        <v>234328.56903000001</v>
      </c>
      <c r="AH17" s="64">
        <v>359.36676</v>
      </c>
      <c r="AI17" s="64">
        <v>0</v>
      </c>
      <c r="AJ17" s="64">
        <v>4894069.83</v>
      </c>
      <c r="AK17" s="140" t="s">
        <v>430</v>
      </c>
      <c r="AL17" s="139" t="s">
        <v>49</v>
      </c>
      <c r="AM17" s="136"/>
      <c r="AN17" s="136"/>
      <c r="AO17" s="136"/>
      <c r="AP17" s="136"/>
    </row>
    <row r="18" spans="1:42" ht="26.25" customHeight="1" thickBot="1" x14ac:dyDescent="0.3">
      <c r="A18" s="53" t="s">
        <v>53</v>
      </c>
      <c r="B18" s="57" t="s">
        <v>60</v>
      </c>
      <c r="C18" s="59" t="s">
        <v>61</v>
      </c>
      <c r="D18" s="56"/>
      <c r="E18" s="170">
        <v>20.696588782472745</v>
      </c>
      <c r="F18" s="170">
        <v>6.8929276932533998</v>
      </c>
      <c r="G18" s="170">
        <v>66.531825927207024</v>
      </c>
      <c r="H18" s="170" t="s">
        <v>429</v>
      </c>
      <c r="I18" s="170">
        <v>8.2085109511115846</v>
      </c>
      <c r="J18" s="170">
        <v>8.8664823550747336</v>
      </c>
      <c r="K18" s="170">
        <v>9.3782378928020833</v>
      </c>
      <c r="L18" s="170">
        <v>0.68033846849030333</v>
      </c>
      <c r="M18" s="170">
        <v>69.107753674339691</v>
      </c>
      <c r="N18" s="170">
        <v>9.7977180702170621</v>
      </c>
      <c r="O18" s="170">
        <v>0.13168843911908454</v>
      </c>
      <c r="P18" s="170">
        <v>0.57966982589530014</v>
      </c>
      <c r="Q18" s="170">
        <v>0.2929453289919795</v>
      </c>
      <c r="R18" s="170">
        <v>0.99008798344822635</v>
      </c>
      <c r="S18" s="170">
        <v>1.2828275546089152</v>
      </c>
      <c r="T18" s="170">
        <v>0.95053396904025633</v>
      </c>
      <c r="U18" s="170">
        <v>0.13333906050642741</v>
      </c>
      <c r="V18" s="170">
        <v>15.075045488458045</v>
      </c>
      <c r="W18" s="170">
        <v>14.862809184567306</v>
      </c>
      <c r="X18" s="170">
        <v>3.3564217290691158</v>
      </c>
      <c r="Y18" s="170">
        <v>4.5417358469389191</v>
      </c>
      <c r="Z18" s="170">
        <v>1.7597141133293299</v>
      </c>
      <c r="AA18" s="170">
        <v>1.3764188469686238</v>
      </c>
      <c r="AB18" s="170">
        <v>11.03429053630599</v>
      </c>
      <c r="AC18" s="170">
        <v>4.5326920286850002E-2</v>
      </c>
      <c r="AD18" s="170">
        <v>12.428348725616862</v>
      </c>
      <c r="AE18" s="274"/>
      <c r="AF18" s="64">
        <v>15625.217009999995</v>
      </c>
      <c r="AG18" s="64">
        <v>73107.933680000002</v>
      </c>
      <c r="AH18" s="64">
        <v>448.37708280000004</v>
      </c>
      <c r="AI18" s="64">
        <v>2.8105000000000003E-4</v>
      </c>
      <c r="AJ18" s="64" t="s">
        <v>430</v>
      </c>
      <c r="AK18" s="140" t="s">
        <v>430</v>
      </c>
      <c r="AL18" s="139" t="s">
        <v>49</v>
      </c>
      <c r="AM18" s="136"/>
      <c r="AN18" s="136"/>
      <c r="AO18" s="136"/>
      <c r="AP18" s="136"/>
    </row>
    <row r="19" spans="1:42" ht="26.25" customHeight="1" thickBot="1" x14ac:dyDescent="0.3">
      <c r="A19" s="53" t="s">
        <v>53</v>
      </c>
      <c r="B19" s="57" t="s">
        <v>62</v>
      </c>
      <c r="C19" s="59" t="s">
        <v>63</v>
      </c>
      <c r="D19" s="56"/>
      <c r="E19" s="170">
        <v>1.4397766556878</v>
      </c>
      <c r="F19" s="170">
        <v>0.49198221463210001</v>
      </c>
      <c r="G19" s="170">
        <v>3.8527845501490492</v>
      </c>
      <c r="H19" s="170" t="s">
        <v>429</v>
      </c>
      <c r="I19" s="170">
        <v>0.47636836224426604</v>
      </c>
      <c r="J19" s="170">
        <v>0.51450474201426599</v>
      </c>
      <c r="K19" s="170">
        <v>0.54416637072426621</v>
      </c>
      <c r="L19" s="170">
        <v>3.8079017199530642E-2</v>
      </c>
      <c r="M19" s="170">
        <v>4.1175410278363005</v>
      </c>
      <c r="N19" s="170">
        <v>0.56791626678572171</v>
      </c>
      <c r="O19" s="170">
        <v>7.6356861492372311E-3</v>
      </c>
      <c r="P19" s="170">
        <v>3.5830739736138005E-2</v>
      </c>
      <c r="Q19" s="170">
        <v>1.7391714405169997E-2</v>
      </c>
      <c r="R19" s="170">
        <v>5.7413676593071103E-2</v>
      </c>
      <c r="S19" s="170">
        <v>7.4335064408814225E-2</v>
      </c>
      <c r="T19" s="170">
        <v>5.51465394987911E-2</v>
      </c>
      <c r="U19" s="170">
        <v>7.955354953832601E-3</v>
      </c>
      <c r="V19" s="170">
        <v>0.87295596477553106</v>
      </c>
      <c r="W19" s="170">
        <v>0.8614875644962845</v>
      </c>
      <c r="X19" s="170">
        <v>0.19728653939378402</v>
      </c>
      <c r="Y19" s="170">
        <v>0.27333051781362999</v>
      </c>
      <c r="Z19" s="170">
        <v>0.10634938301617</v>
      </c>
      <c r="AA19" s="170">
        <v>8.4076592126676009E-2</v>
      </c>
      <c r="AB19" s="170">
        <v>0.66104303235026007</v>
      </c>
      <c r="AC19" s="173">
        <v>2.6271728286000003E-3</v>
      </c>
      <c r="AD19" s="170">
        <v>0.72035384010000003</v>
      </c>
      <c r="AE19" s="274"/>
      <c r="AF19" s="64">
        <v>773.17358999999999</v>
      </c>
      <c r="AG19" s="64">
        <v>4237.3755300000003</v>
      </c>
      <c r="AH19" s="64">
        <v>4190.1707747</v>
      </c>
      <c r="AI19" s="64">
        <v>0</v>
      </c>
      <c r="AJ19" s="64" t="s">
        <v>430</v>
      </c>
      <c r="AK19" s="140" t="s">
        <v>430</v>
      </c>
      <c r="AL19" s="139" t="s">
        <v>49</v>
      </c>
      <c r="AM19" s="136"/>
      <c r="AN19" s="136"/>
      <c r="AO19" s="136"/>
      <c r="AP19" s="136"/>
    </row>
    <row r="20" spans="1:42" ht="26.25" customHeight="1" thickBot="1" x14ac:dyDescent="0.3">
      <c r="A20" s="53" t="s">
        <v>53</v>
      </c>
      <c r="B20" s="57" t="s">
        <v>64</v>
      </c>
      <c r="C20" s="59" t="s">
        <v>65</v>
      </c>
      <c r="D20" s="56"/>
      <c r="E20" s="170">
        <v>0.11358611738268</v>
      </c>
      <c r="F20" s="170">
        <v>7.6488938548000002E-3</v>
      </c>
      <c r="G20" s="170">
        <v>2.2256115255772001E-2</v>
      </c>
      <c r="H20" s="170" t="s">
        <v>429</v>
      </c>
      <c r="I20" s="173">
        <v>5.7123732483279994E-3</v>
      </c>
      <c r="J20" s="173">
        <v>5.8362246575679993E-3</v>
      </c>
      <c r="K20" s="173">
        <v>5.9325541991279993E-3</v>
      </c>
      <c r="L20" s="173">
        <v>2.4406918436611197E-3</v>
      </c>
      <c r="M20" s="173">
        <v>2.8130849716000005E-2</v>
      </c>
      <c r="N20" s="173">
        <v>1.8613212674836004E-3</v>
      </c>
      <c r="O20" s="178">
        <v>2.6074496542840002E-5</v>
      </c>
      <c r="P20" s="173">
        <v>1.6187993102880003E-4</v>
      </c>
      <c r="Q20" s="173">
        <v>6.6518243745200011E-5</v>
      </c>
      <c r="R20" s="173">
        <v>2.2831131045880003E-4</v>
      </c>
      <c r="S20" s="173">
        <v>2.8699910920375999E-4</v>
      </c>
      <c r="T20" s="173">
        <v>1.8124573225880003E-4</v>
      </c>
      <c r="U20" s="178">
        <v>5.0804228900800004E-5</v>
      </c>
      <c r="V20" s="173">
        <v>8.8593908017080003E-3</v>
      </c>
      <c r="W20" s="173">
        <v>3.0892368024752E-3</v>
      </c>
      <c r="X20" s="173">
        <v>1.0611742690719999E-3</v>
      </c>
      <c r="Y20" s="173">
        <v>4.1004062853200003E-3</v>
      </c>
      <c r="Z20" s="173">
        <v>7.390633837600001E-4</v>
      </c>
      <c r="AA20" s="173">
        <v>6.2460970372799985E-4</v>
      </c>
      <c r="AB20" s="173">
        <v>6.5252536418800005E-3</v>
      </c>
      <c r="AC20" s="178">
        <v>8.5326718000000007E-6</v>
      </c>
      <c r="AD20" s="173">
        <v>2.3394074085848001E-3</v>
      </c>
      <c r="AE20" s="274"/>
      <c r="AF20" s="64">
        <v>209.28106</v>
      </c>
      <c r="AG20" s="64">
        <v>13.761220000000002</v>
      </c>
      <c r="AH20" s="64">
        <v>51.949047599999993</v>
      </c>
      <c r="AI20" s="64">
        <v>1.4308000000000002E-4</v>
      </c>
      <c r="AJ20" s="64" t="s">
        <v>430</v>
      </c>
      <c r="AK20" s="140" t="s">
        <v>430</v>
      </c>
      <c r="AL20" s="139" t="s">
        <v>49</v>
      </c>
      <c r="AM20" s="136"/>
      <c r="AN20" s="136"/>
      <c r="AO20" s="136"/>
      <c r="AP20" s="136"/>
    </row>
    <row r="21" spans="1:42" ht="26.25" customHeight="1" thickBot="1" x14ac:dyDescent="0.3">
      <c r="A21" s="53" t="s">
        <v>53</v>
      </c>
      <c r="B21" s="57" t="s">
        <v>66</v>
      </c>
      <c r="C21" s="59" t="s">
        <v>67</v>
      </c>
      <c r="D21" s="56"/>
      <c r="E21" s="170">
        <v>4.9912809158149791</v>
      </c>
      <c r="F21" s="170">
        <v>0.6748264919189999</v>
      </c>
      <c r="G21" s="170">
        <v>4.4361786397557301</v>
      </c>
      <c r="H21" s="170" t="s">
        <v>429</v>
      </c>
      <c r="I21" s="170">
        <v>0.64534126856629992</v>
      </c>
      <c r="J21" s="170">
        <v>0.68606137120064004</v>
      </c>
      <c r="K21" s="170">
        <v>0.71773257401410018</v>
      </c>
      <c r="L21" s="170">
        <v>0.11760371265525998</v>
      </c>
      <c r="M21" s="170">
        <v>4.8219795783496</v>
      </c>
      <c r="N21" s="170">
        <v>0.60693145068105492</v>
      </c>
      <c r="O21" s="170">
        <v>8.1933957930105002E-3</v>
      </c>
      <c r="P21" s="170">
        <v>3.8559248419776801E-2</v>
      </c>
      <c r="Q21" s="170">
        <v>1.8679187554108197E-2</v>
      </c>
      <c r="R21" s="170">
        <v>6.2665420452225007E-2</v>
      </c>
      <c r="S21" s="170">
        <v>8.0880720309736989E-2</v>
      </c>
      <c r="T21" s="170">
        <v>5.8925060944804999E-2</v>
      </c>
      <c r="U21" s="170">
        <v>9.1940781488999996E-3</v>
      </c>
      <c r="V21" s="170">
        <v>1.1307017994072099</v>
      </c>
      <c r="W21" s="170">
        <v>0.92942449268914007</v>
      </c>
      <c r="X21" s="170">
        <v>0.22301255162119996</v>
      </c>
      <c r="Y21" s="170">
        <v>0.39212742980698001</v>
      </c>
      <c r="Z21" s="170">
        <v>0.12417134044239998</v>
      </c>
      <c r="AA21" s="170">
        <v>9.9034423264719992E-2</v>
      </c>
      <c r="AB21" s="170">
        <v>0.83834574513529991</v>
      </c>
      <c r="AC21" s="173">
        <v>2.8051748239E-3</v>
      </c>
      <c r="AD21" s="170">
        <v>0.76915735015268683</v>
      </c>
      <c r="AE21" s="274"/>
      <c r="AF21" s="64">
        <v>7698.3258699999997</v>
      </c>
      <c r="AG21" s="64">
        <v>4524.4549999999999</v>
      </c>
      <c r="AH21" s="64">
        <v>3504.1729449999993</v>
      </c>
      <c r="AI21" s="64">
        <v>2.5447800000000004E-3</v>
      </c>
      <c r="AJ21" s="64">
        <v>57.5</v>
      </c>
      <c r="AK21" s="140" t="s">
        <v>430</v>
      </c>
      <c r="AL21" s="139" t="s">
        <v>49</v>
      </c>
      <c r="AM21" s="136"/>
      <c r="AN21" s="136"/>
      <c r="AO21" s="136"/>
      <c r="AP21" s="136"/>
    </row>
    <row r="22" spans="1:42" ht="26.25" customHeight="1" thickBot="1" x14ac:dyDescent="0.3">
      <c r="A22" s="53" t="s">
        <v>53</v>
      </c>
      <c r="B22" s="57" t="s">
        <v>68</v>
      </c>
      <c r="C22" s="59" t="s">
        <v>69</v>
      </c>
      <c r="D22" s="56"/>
      <c r="E22" s="170">
        <v>4.3437449547075202</v>
      </c>
      <c r="F22" s="170">
        <v>1.3488411335489001</v>
      </c>
      <c r="G22" s="170">
        <v>12.348172240505441</v>
      </c>
      <c r="H22" s="170" t="s">
        <v>429</v>
      </c>
      <c r="I22" s="170">
        <v>1.5343378377087142</v>
      </c>
      <c r="J22" s="170">
        <v>1.6561408785222742</v>
      </c>
      <c r="K22" s="170">
        <v>1.7508766993139142</v>
      </c>
      <c r="L22" s="170">
        <v>0.13322252129254059</v>
      </c>
      <c r="M22" s="170">
        <v>12.907154861729101</v>
      </c>
      <c r="N22" s="170">
        <v>1.8138223686938593</v>
      </c>
      <c r="O22" s="170">
        <v>2.4384441445030675E-2</v>
      </c>
      <c r="P22" s="170">
        <v>0.10871737631933323</v>
      </c>
      <c r="Q22" s="170">
        <v>5.4495750726588806E-2</v>
      </c>
      <c r="R22" s="170">
        <v>0.18344529423589193</v>
      </c>
      <c r="S22" s="170">
        <v>0.23762368431930639</v>
      </c>
      <c r="T22" s="170">
        <v>0.1759991023178519</v>
      </c>
      <c r="U22" s="170">
        <v>2.4897425557825401E-2</v>
      </c>
      <c r="V22" s="170">
        <v>2.8111362411173393</v>
      </c>
      <c r="W22" s="170">
        <v>2.7524183744457282</v>
      </c>
      <c r="X22" s="170">
        <v>0.62433552382273605</v>
      </c>
      <c r="Y22" s="170">
        <v>0.85756109115958989</v>
      </c>
      <c r="Z22" s="170">
        <v>0.32956357836353001</v>
      </c>
      <c r="AA22" s="170">
        <v>0.25843040725588401</v>
      </c>
      <c r="AB22" s="170">
        <v>2.0698906006017399</v>
      </c>
      <c r="AC22" s="170">
        <v>8.3910018478000007E-3</v>
      </c>
      <c r="AD22" s="170">
        <v>2.3007226197734716</v>
      </c>
      <c r="AE22" s="274"/>
      <c r="AF22" s="64">
        <v>3535.4686099999999</v>
      </c>
      <c r="AG22" s="64">
        <v>13533.662460000001</v>
      </c>
      <c r="AH22" s="64">
        <v>2550.3184563</v>
      </c>
      <c r="AI22" s="64">
        <v>2.6224519999999998E-2</v>
      </c>
      <c r="AJ22" s="64" t="s">
        <v>430</v>
      </c>
      <c r="AK22" s="140" t="s">
        <v>430</v>
      </c>
      <c r="AL22" s="139" t="s">
        <v>49</v>
      </c>
      <c r="AM22" s="136"/>
      <c r="AN22" s="136"/>
      <c r="AO22" s="136"/>
      <c r="AP22" s="136"/>
    </row>
    <row r="23" spans="1:42" ht="26.25" customHeight="1" thickBot="1" x14ac:dyDescent="0.3">
      <c r="A23" s="53" t="s">
        <v>70</v>
      </c>
      <c r="B23" s="57" t="s">
        <v>380</v>
      </c>
      <c r="C23" s="59" t="s">
        <v>376</v>
      </c>
      <c r="D23" s="266"/>
      <c r="E23" s="170" t="s">
        <v>431</v>
      </c>
      <c r="F23" s="170" t="s">
        <v>431</v>
      </c>
      <c r="G23" s="170" t="s">
        <v>431</v>
      </c>
      <c r="H23" s="170" t="s">
        <v>429</v>
      </c>
      <c r="I23" s="170" t="s">
        <v>431</v>
      </c>
      <c r="J23" s="170" t="s">
        <v>431</v>
      </c>
      <c r="K23" s="170" t="s">
        <v>431</v>
      </c>
      <c r="L23" s="170" t="s">
        <v>431</v>
      </c>
      <c r="M23" s="170" t="s">
        <v>431</v>
      </c>
      <c r="N23" s="170" t="s">
        <v>431</v>
      </c>
      <c r="O23" s="170" t="s">
        <v>431</v>
      </c>
      <c r="P23" s="170" t="s">
        <v>431</v>
      </c>
      <c r="Q23" s="170" t="s">
        <v>431</v>
      </c>
      <c r="R23" s="170" t="s">
        <v>431</v>
      </c>
      <c r="S23" s="170" t="s">
        <v>431</v>
      </c>
      <c r="T23" s="170" t="s">
        <v>431</v>
      </c>
      <c r="U23" s="170" t="s">
        <v>431</v>
      </c>
      <c r="V23" s="170" t="s">
        <v>431</v>
      </c>
      <c r="W23" s="170" t="s">
        <v>431</v>
      </c>
      <c r="X23" s="170" t="s">
        <v>431</v>
      </c>
      <c r="Y23" s="170" t="s">
        <v>431</v>
      </c>
      <c r="Z23" s="170" t="s">
        <v>431</v>
      </c>
      <c r="AA23" s="170" t="s">
        <v>431</v>
      </c>
      <c r="AB23" s="170" t="s">
        <v>431</v>
      </c>
      <c r="AC23" s="170" t="s">
        <v>429</v>
      </c>
      <c r="AD23" s="170" t="s">
        <v>429</v>
      </c>
      <c r="AE23" s="274"/>
      <c r="AF23" s="64" t="s">
        <v>431</v>
      </c>
      <c r="AG23" s="64" t="s">
        <v>431</v>
      </c>
      <c r="AH23" s="64" t="s">
        <v>431</v>
      </c>
      <c r="AI23" s="64" t="s">
        <v>431</v>
      </c>
      <c r="AJ23" s="64" t="s">
        <v>431</v>
      </c>
      <c r="AK23" s="140" t="s">
        <v>430</v>
      </c>
      <c r="AL23" s="139" t="s">
        <v>49</v>
      </c>
      <c r="AM23" s="136"/>
      <c r="AN23" s="136"/>
      <c r="AO23" s="136"/>
      <c r="AP23" s="136"/>
    </row>
    <row r="24" spans="1:42" ht="26.25" customHeight="1" thickBot="1" x14ac:dyDescent="0.3">
      <c r="A24" s="58" t="s">
        <v>53</v>
      </c>
      <c r="B24" s="57" t="s">
        <v>71</v>
      </c>
      <c r="C24" s="59" t="s">
        <v>72</v>
      </c>
      <c r="D24" s="56"/>
      <c r="E24" s="170" t="s">
        <v>429</v>
      </c>
      <c r="F24" s="170" t="s">
        <v>429</v>
      </c>
      <c r="G24" s="170" t="s">
        <v>429</v>
      </c>
      <c r="H24" s="170" t="s">
        <v>429</v>
      </c>
      <c r="I24" s="170" t="s">
        <v>429</v>
      </c>
      <c r="J24" s="170" t="s">
        <v>429</v>
      </c>
      <c r="K24" s="170" t="s">
        <v>429</v>
      </c>
      <c r="L24" s="170" t="s">
        <v>429</v>
      </c>
      <c r="M24" s="170" t="s">
        <v>429</v>
      </c>
      <c r="N24" s="170" t="s">
        <v>429</v>
      </c>
      <c r="O24" s="170" t="s">
        <v>429</v>
      </c>
      <c r="P24" s="170" t="s">
        <v>429</v>
      </c>
      <c r="Q24" s="170" t="s">
        <v>429</v>
      </c>
      <c r="R24" s="170" t="s">
        <v>429</v>
      </c>
      <c r="S24" s="170" t="s">
        <v>429</v>
      </c>
      <c r="T24" s="170" t="s">
        <v>429</v>
      </c>
      <c r="U24" s="170" t="s">
        <v>429</v>
      </c>
      <c r="V24" s="170" t="s">
        <v>429</v>
      </c>
      <c r="W24" s="170" t="s">
        <v>429</v>
      </c>
      <c r="X24" s="170" t="s">
        <v>429</v>
      </c>
      <c r="Y24" s="170" t="s">
        <v>429</v>
      </c>
      <c r="Z24" s="170" t="s">
        <v>429</v>
      </c>
      <c r="AA24" s="170" t="s">
        <v>429</v>
      </c>
      <c r="AB24" s="170" t="s">
        <v>429</v>
      </c>
      <c r="AC24" s="170" t="s">
        <v>429</v>
      </c>
      <c r="AD24" s="170" t="s">
        <v>429</v>
      </c>
      <c r="AE24" s="274"/>
      <c r="AF24" s="64">
        <v>3833.75</v>
      </c>
      <c r="AG24" s="64">
        <v>42462.12</v>
      </c>
      <c r="AH24" s="64">
        <v>24873.93</v>
      </c>
      <c r="AI24" s="64">
        <v>115.88</v>
      </c>
      <c r="AJ24" s="64">
        <v>34.409999999999997</v>
      </c>
      <c r="AK24" s="140" t="s">
        <v>430</v>
      </c>
      <c r="AL24" s="139" t="s">
        <v>49</v>
      </c>
      <c r="AM24" s="136"/>
      <c r="AN24" s="136"/>
      <c r="AO24" s="136"/>
      <c r="AP24" s="136"/>
    </row>
    <row r="25" spans="1:42" ht="26.25" customHeight="1" thickBot="1" x14ac:dyDescent="0.3">
      <c r="A25" s="53" t="s">
        <v>73</v>
      </c>
      <c r="B25" s="57" t="s">
        <v>74</v>
      </c>
      <c r="C25" s="59" t="s">
        <v>75</v>
      </c>
      <c r="D25" s="56"/>
      <c r="E25" s="170">
        <v>0.29305416108702531</v>
      </c>
      <c r="F25" s="170">
        <v>1.3920072651633701</v>
      </c>
      <c r="G25" s="170">
        <v>7.3263540271756328E-2</v>
      </c>
      <c r="H25" s="170" t="s">
        <v>429</v>
      </c>
      <c r="I25" s="170" t="s">
        <v>429</v>
      </c>
      <c r="J25" s="170" t="s">
        <v>429</v>
      </c>
      <c r="K25" s="170" t="s">
        <v>429</v>
      </c>
      <c r="L25" s="170" t="s">
        <v>429</v>
      </c>
      <c r="M25" s="170">
        <v>87.916248326107592</v>
      </c>
      <c r="N25" s="170" t="s">
        <v>429</v>
      </c>
      <c r="O25" s="170" t="s">
        <v>429</v>
      </c>
      <c r="P25" s="170" t="s">
        <v>429</v>
      </c>
      <c r="Q25" s="170" t="s">
        <v>429</v>
      </c>
      <c r="R25" s="170" t="s">
        <v>429</v>
      </c>
      <c r="S25" s="170" t="s">
        <v>429</v>
      </c>
      <c r="T25" s="170" t="s">
        <v>429</v>
      </c>
      <c r="U25" s="170" t="s">
        <v>429</v>
      </c>
      <c r="V25" s="170" t="s">
        <v>429</v>
      </c>
      <c r="W25" s="170" t="s">
        <v>429</v>
      </c>
      <c r="X25" s="170" t="s">
        <v>429</v>
      </c>
      <c r="Y25" s="170" t="s">
        <v>429</v>
      </c>
      <c r="Z25" s="170" t="s">
        <v>429</v>
      </c>
      <c r="AA25" s="170" t="s">
        <v>429</v>
      </c>
      <c r="AB25" s="170" t="s">
        <v>429</v>
      </c>
      <c r="AC25" s="170" t="s">
        <v>430</v>
      </c>
      <c r="AD25" s="170" t="s">
        <v>430</v>
      </c>
      <c r="AE25" s="276"/>
      <c r="AF25" s="56">
        <v>73263.540271756327</v>
      </c>
      <c r="AG25" s="56" t="s">
        <v>429</v>
      </c>
      <c r="AH25" s="56" t="s">
        <v>429</v>
      </c>
      <c r="AI25" s="56" t="s">
        <v>429</v>
      </c>
      <c r="AJ25" s="56" t="s">
        <v>429</v>
      </c>
      <c r="AK25" s="56">
        <v>3397.3476126343608</v>
      </c>
      <c r="AL25" s="139" t="s">
        <v>49</v>
      </c>
      <c r="AM25" s="136"/>
      <c r="AN25" s="136"/>
      <c r="AO25" s="136"/>
      <c r="AP25" s="136"/>
    </row>
    <row r="26" spans="1:42" ht="26.25" customHeight="1" thickBot="1" x14ac:dyDescent="0.3">
      <c r="A26" s="53" t="s">
        <v>73</v>
      </c>
      <c r="B26" s="57" t="s">
        <v>76</v>
      </c>
      <c r="C26" s="59" t="s">
        <v>77</v>
      </c>
      <c r="D26" s="56"/>
      <c r="E26" s="170">
        <v>0.19932583891297476</v>
      </c>
      <c r="F26" s="170">
        <v>0.9467977348366301</v>
      </c>
      <c r="G26" s="170">
        <v>4.9831459728243689E-2</v>
      </c>
      <c r="H26" s="170" t="s">
        <v>429</v>
      </c>
      <c r="I26" s="170" t="s">
        <v>429</v>
      </c>
      <c r="J26" s="170" t="s">
        <v>429</v>
      </c>
      <c r="K26" s="170" t="s">
        <v>429</v>
      </c>
      <c r="L26" s="170" t="s">
        <v>429</v>
      </c>
      <c r="M26" s="170">
        <v>59.797751673892421</v>
      </c>
      <c r="N26" s="170" t="s">
        <v>429</v>
      </c>
      <c r="O26" s="170" t="s">
        <v>429</v>
      </c>
      <c r="P26" s="170" t="s">
        <v>429</v>
      </c>
      <c r="Q26" s="170" t="s">
        <v>429</v>
      </c>
      <c r="R26" s="170" t="s">
        <v>429</v>
      </c>
      <c r="S26" s="170" t="s">
        <v>429</v>
      </c>
      <c r="T26" s="170" t="s">
        <v>429</v>
      </c>
      <c r="U26" s="170" t="s">
        <v>429</v>
      </c>
      <c r="V26" s="170" t="s">
        <v>429</v>
      </c>
      <c r="W26" s="170" t="s">
        <v>429</v>
      </c>
      <c r="X26" s="170" t="s">
        <v>429</v>
      </c>
      <c r="Y26" s="170" t="s">
        <v>429</v>
      </c>
      <c r="Z26" s="170" t="s">
        <v>429</v>
      </c>
      <c r="AA26" s="170" t="s">
        <v>429</v>
      </c>
      <c r="AB26" s="170" t="s">
        <v>429</v>
      </c>
      <c r="AC26" s="170" t="s">
        <v>430</v>
      </c>
      <c r="AD26" s="170" t="s">
        <v>430</v>
      </c>
      <c r="AE26" s="276"/>
      <c r="AF26" s="56">
        <v>49831.459728243688</v>
      </c>
      <c r="AG26" s="56" t="s">
        <v>429</v>
      </c>
      <c r="AH26" s="56" t="s">
        <v>429</v>
      </c>
      <c r="AI26" s="56" t="s">
        <v>429</v>
      </c>
      <c r="AJ26" s="56" t="s">
        <v>429</v>
      </c>
      <c r="AK26" s="56">
        <v>2310.7645373656401</v>
      </c>
      <c r="AL26" s="139" t="s">
        <v>49</v>
      </c>
      <c r="AM26" s="136"/>
      <c r="AN26" s="136"/>
      <c r="AO26" s="136"/>
      <c r="AP26" s="136"/>
    </row>
    <row r="27" spans="1:42" ht="26.25" customHeight="1" thickBot="1" x14ac:dyDescent="0.3">
      <c r="A27" s="53" t="s">
        <v>78</v>
      </c>
      <c r="B27" s="57" t="s">
        <v>79</v>
      </c>
      <c r="C27" s="59" t="s">
        <v>80</v>
      </c>
      <c r="D27" s="56"/>
      <c r="E27" s="174">
        <v>6.9716419552000017E-2</v>
      </c>
      <c r="F27" s="174">
        <v>7.4817301178800005E-2</v>
      </c>
      <c r="G27" s="173">
        <v>4.9299197600000011E-2</v>
      </c>
      <c r="H27" s="178">
        <v>3.2770314996000008E-3</v>
      </c>
      <c r="I27" s="178">
        <v>2.3141338400000001E-4</v>
      </c>
      <c r="J27" s="178">
        <v>2.3141338400000001E-4</v>
      </c>
      <c r="K27" s="170" t="s">
        <v>429</v>
      </c>
      <c r="L27" s="170" t="s">
        <v>429</v>
      </c>
      <c r="M27" s="174">
        <v>0.76532030867900014</v>
      </c>
      <c r="N27" s="179">
        <v>1.6552332200000004E-4</v>
      </c>
      <c r="O27" s="170" t="s">
        <v>429</v>
      </c>
      <c r="P27" s="170" t="s">
        <v>429</v>
      </c>
      <c r="Q27" s="170" t="s">
        <v>429</v>
      </c>
      <c r="R27" s="170" t="s">
        <v>429</v>
      </c>
      <c r="S27" s="170" t="s">
        <v>429</v>
      </c>
      <c r="T27" s="170" t="s">
        <v>429</v>
      </c>
      <c r="U27" s="170" t="s">
        <v>429</v>
      </c>
      <c r="V27" s="170" t="s">
        <v>429</v>
      </c>
      <c r="W27" s="170" t="s">
        <v>429</v>
      </c>
      <c r="X27" s="179">
        <v>2.1875280399999999E-5</v>
      </c>
      <c r="Y27" s="179">
        <v>3.1212182920000001E-5</v>
      </c>
      <c r="Z27" s="179">
        <v>1.5449155314000001E-5</v>
      </c>
      <c r="AA27" s="179">
        <v>3.5224293199000005E-5</v>
      </c>
      <c r="AB27" s="179">
        <v>1.0376091183300001E-4</v>
      </c>
      <c r="AC27" s="170" t="s">
        <v>429</v>
      </c>
      <c r="AD27" s="170" t="s">
        <v>429</v>
      </c>
      <c r="AE27" s="276"/>
      <c r="AF27" s="370">
        <v>4877075.6000000006</v>
      </c>
      <c r="AG27" s="370">
        <v>88073.600000000006</v>
      </c>
      <c r="AH27" s="370">
        <v>258440.97</v>
      </c>
      <c r="AI27" s="56" t="s">
        <v>429</v>
      </c>
      <c r="AJ27" s="56">
        <v>3125.24</v>
      </c>
      <c r="AK27" s="56" t="s">
        <v>430</v>
      </c>
      <c r="AL27" s="139" t="s">
        <v>49</v>
      </c>
      <c r="AM27" s="136"/>
      <c r="AN27" s="136"/>
      <c r="AO27" s="136"/>
      <c r="AP27" s="136"/>
    </row>
    <row r="28" spans="1:42" ht="26.25" customHeight="1" thickBot="1" x14ac:dyDescent="0.3">
      <c r="A28" s="53" t="s">
        <v>78</v>
      </c>
      <c r="B28" s="57" t="s">
        <v>81</v>
      </c>
      <c r="C28" s="59" t="s">
        <v>82</v>
      </c>
      <c r="D28" s="56"/>
      <c r="E28" s="174">
        <v>1.5321072679800001E-2</v>
      </c>
      <c r="F28" s="174">
        <v>1.7460417593400002E-2</v>
      </c>
      <c r="G28" s="170">
        <v>1.5297894199999999E-2</v>
      </c>
      <c r="H28" s="174">
        <v>1.6140278084E-3</v>
      </c>
      <c r="I28" s="174">
        <v>7.7552569799999995E-5</v>
      </c>
      <c r="J28" s="174">
        <v>7.7552569799999995E-5</v>
      </c>
      <c r="K28" s="170" t="s">
        <v>429</v>
      </c>
      <c r="L28" s="170" t="s">
        <v>429</v>
      </c>
      <c r="M28" s="174">
        <v>0.13787992773949997</v>
      </c>
      <c r="N28" s="179">
        <v>5.1425209980000005E-5</v>
      </c>
      <c r="O28" s="170" t="s">
        <v>429</v>
      </c>
      <c r="P28" s="170" t="s">
        <v>429</v>
      </c>
      <c r="Q28" s="170" t="s">
        <v>429</v>
      </c>
      <c r="R28" s="170" t="s">
        <v>429</v>
      </c>
      <c r="S28" s="170" t="s">
        <v>429</v>
      </c>
      <c r="T28" s="170" t="s">
        <v>429</v>
      </c>
      <c r="U28" s="170" t="s">
        <v>429</v>
      </c>
      <c r="V28" s="170" t="s">
        <v>429</v>
      </c>
      <c r="W28" s="170" t="s">
        <v>429</v>
      </c>
      <c r="X28" s="179">
        <v>8.9434405699999994E-6</v>
      </c>
      <c r="Y28" s="179">
        <v>1.2602060954E-5</v>
      </c>
      <c r="Z28" s="179">
        <v>6.2658701910000004E-6</v>
      </c>
      <c r="AA28" s="179">
        <v>1.4102078730999999E-5</v>
      </c>
      <c r="AB28" s="173">
        <v>4.1913450446000002E-5</v>
      </c>
      <c r="AC28" s="170" t="s">
        <v>429</v>
      </c>
      <c r="AD28" s="170" t="s">
        <v>429</v>
      </c>
      <c r="AE28" s="276"/>
      <c r="AF28" s="370">
        <v>1512233.66</v>
      </c>
      <c r="AG28" s="370">
        <v>29259.600000000002</v>
      </c>
      <c r="AH28" s="370">
        <v>114478.185</v>
      </c>
      <c r="AI28" s="56" t="s">
        <v>429</v>
      </c>
      <c r="AJ28" s="56">
        <v>1285.0418405973801</v>
      </c>
      <c r="AK28" s="56" t="s">
        <v>430</v>
      </c>
      <c r="AL28" s="139" t="s">
        <v>49</v>
      </c>
      <c r="AM28" s="136"/>
      <c r="AN28" s="136"/>
      <c r="AO28" s="136"/>
      <c r="AP28" s="136"/>
    </row>
    <row r="29" spans="1:42" ht="26.25" customHeight="1" thickBot="1" x14ac:dyDescent="0.3">
      <c r="A29" s="53" t="s">
        <v>78</v>
      </c>
      <c r="B29" s="57" t="s">
        <v>83</v>
      </c>
      <c r="C29" s="59" t="s">
        <v>84</v>
      </c>
      <c r="D29" s="56"/>
      <c r="E29" s="174">
        <v>4.9955807932600002E-2</v>
      </c>
      <c r="F29" s="174">
        <v>4.327386797478E-2</v>
      </c>
      <c r="G29" s="170">
        <v>4.1795797119999999E-2</v>
      </c>
      <c r="H29" s="174">
        <v>4.5066384768E-3</v>
      </c>
      <c r="I29" s="174">
        <v>3.0274912125999998E-4</v>
      </c>
      <c r="J29" s="174">
        <v>3.0274912125999998E-4</v>
      </c>
      <c r="K29" s="170" t="s">
        <v>429</v>
      </c>
      <c r="L29" s="170" t="s">
        <v>429</v>
      </c>
      <c r="M29" s="174">
        <v>0.35000880929670009</v>
      </c>
      <c r="N29" s="179">
        <v>1.4366613856000001E-4</v>
      </c>
      <c r="O29" s="170" t="s">
        <v>429</v>
      </c>
      <c r="P29" s="170" t="s">
        <v>429</v>
      </c>
      <c r="Q29" s="170" t="s">
        <v>429</v>
      </c>
      <c r="R29" s="170" t="s">
        <v>429</v>
      </c>
      <c r="S29" s="170" t="s">
        <v>429</v>
      </c>
      <c r="T29" s="170" t="s">
        <v>429</v>
      </c>
      <c r="U29" s="170" t="s">
        <v>429</v>
      </c>
      <c r="V29" s="170" t="s">
        <v>429</v>
      </c>
      <c r="W29" s="170" t="s">
        <v>429</v>
      </c>
      <c r="X29" s="179">
        <v>2.3308558432000001E-5</v>
      </c>
      <c r="Y29" s="179">
        <v>3.7664164512000001E-5</v>
      </c>
      <c r="Z29" s="179">
        <v>2.2015412384E-5</v>
      </c>
      <c r="AA29" s="179">
        <v>3.7654607903999995E-5</v>
      </c>
      <c r="AB29" s="173">
        <v>1.2064274323200001E-4</v>
      </c>
      <c r="AC29" s="170" t="s">
        <v>429</v>
      </c>
      <c r="AD29" s="170" t="s">
        <v>429</v>
      </c>
      <c r="AE29" s="276"/>
      <c r="AF29" s="370">
        <v>4072623.04</v>
      </c>
      <c r="AG29" s="370">
        <v>178261.12</v>
      </c>
      <c r="AH29" s="370">
        <v>650248.8629999999</v>
      </c>
      <c r="AI29" s="56" t="s">
        <v>429</v>
      </c>
      <c r="AJ29" s="56">
        <v>642.52092029869198</v>
      </c>
      <c r="AK29" s="56" t="s">
        <v>430</v>
      </c>
      <c r="AL29" s="139" t="s">
        <v>49</v>
      </c>
      <c r="AM29" s="136"/>
      <c r="AN29" s="136"/>
      <c r="AO29" s="136"/>
      <c r="AP29" s="136"/>
    </row>
    <row r="30" spans="1:42" ht="26.25" customHeight="1" thickBot="1" x14ac:dyDescent="0.3">
      <c r="A30" s="53" t="s">
        <v>78</v>
      </c>
      <c r="B30" s="57" t="s">
        <v>85</v>
      </c>
      <c r="C30" s="59" t="s">
        <v>86</v>
      </c>
      <c r="D30" s="56"/>
      <c r="E30" s="56">
        <v>0.20813980643602004</v>
      </c>
      <c r="F30" s="56">
        <v>4.1189112297730475</v>
      </c>
      <c r="G30" s="56">
        <v>5.1721488045095346E-4</v>
      </c>
      <c r="H30" s="56">
        <v>1.8494350270670454E-3</v>
      </c>
      <c r="I30" s="56">
        <v>6.8961984060127129E-2</v>
      </c>
      <c r="J30" s="56" t="s">
        <v>430</v>
      </c>
      <c r="K30" s="56" t="s">
        <v>430</v>
      </c>
      <c r="L30" s="56" t="s">
        <v>430</v>
      </c>
      <c r="M30" s="56">
        <v>15.601081575784212</v>
      </c>
      <c r="N30" s="56">
        <v>1.0344297609019069E-6</v>
      </c>
      <c r="O30" s="56" t="s">
        <v>430</v>
      </c>
      <c r="P30" s="56" t="s">
        <v>430</v>
      </c>
      <c r="Q30" s="56" t="s">
        <v>430</v>
      </c>
      <c r="R30" s="56" t="s">
        <v>430</v>
      </c>
      <c r="S30" s="56" t="s">
        <v>430</v>
      </c>
      <c r="T30" s="56" t="s">
        <v>430</v>
      </c>
      <c r="U30" s="56" t="s">
        <v>430</v>
      </c>
      <c r="V30" s="56" t="s">
        <v>430</v>
      </c>
      <c r="W30" s="56" t="s">
        <v>430</v>
      </c>
      <c r="X30" s="56">
        <v>2.6330939368412169E-7</v>
      </c>
      <c r="Y30" s="56">
        <v>2.9465575007508858E-7</v>
      </c>
      <c r="Z30" s="56">
        <v>2.1315522345857471E-7</v>
      </c>
      <c r="AA30" s="56">
        <v>3.1973283518786209E-7</v>
      </c>
      <c r="AB30" s="56" t="s">
        <v>430</v>
      </c>
      <c r="AC30" s="56" t="s">
        <v>430</v>
      </c>
      <c r="AD30" s="56" t="s">
        <v>430</v>
      </c>
      <c r="AE30" s="276"/>
      <c r="AF30" s="56" t="s">
        <v>429</v>
      </c>
      <c r="AG30" s="56" t="s">
        <v>430</v>
      </c>
      <c r="AH30" s="56" t="s">
        <v>430</v>
      </c>
      <c r="AI30" s="56" t="s">
        <v>430</v>
      </c>
      <c r="AJ30" s="56" t="s">
        <v>430</v>
      </c>
      <c r="AK30" s="56" t="s">
        <v>430</v>
      </c>
      <c r="AL30" s="139" t="s">
        <v>49</v>
      </c>
      <c r="AM30" s="136"/>
      <c r="AN30" s="136"/>
      <c r="AO30" s="136"/>
      <c r="AP30" s="136"/>
    </row>
    <row r="31" spans="1:42" ht="26.25" customHeight="1" thickBot="1" x14ac:dyDescent="0.3">
      <c r="A31" s="53" t="s">
        <v>78</v>
      </c>
      <c r="B31" s="57" t="s">
        <v>87</v>
      </c>
      <c r="C31" s="59" t="s">
        <v>88</v>
      </c>
      <c r="D31" s="56"/>
      <c r="E31" s="170" t="s">
        <v>429</v>
      </c>
      <c r="F31" s="178">
        <v>2.8333430321578859</v>
      </c>
      <c r="G31" s="170" t="s">
        <v>429</v>
      </c>
      <c r="H31" s="170" t="s">
        <v>429</v>
      </c>
      <c r="I31" s="170" t="s">
        <v>429</v>
      </c>
      <c r="J31" s="170" t="s">
        <v>429</v>
      </c>
      <c r="K31" s="170" t="s">
        <v>429</v>
      </c>
      <c r="L31" s="170" t="s">
        <v>429</v>
      </c>
      <c r="M31" s="170" t="s">
        <v>429</v>
      </c>
      <c r="N31" s="170" t="s">
        <v>429</v>
      </c>
      <c r="O31" s="170" t="s">
        <v>429</v>
      </c>
      <c r="P31" s="170" t="s">
        <v>429</v>
      </c>
      <c r="Q31" s="170" t="s">
        <v>429</v>
      </c>
      <c r="R31" s="170" t="s">
        <v>429</v>
      </c>
      <c r="S31" s="170" t="s">
        <v>429</v>
      </c>
      <c r="T31" s="170" t="s">
        <v>429</v>
      </c>
      <c r="U31" s="170" t="s">
        <v>429</v>
      </c>
      <c r="V31" s="170" t="s">
        <v>429</v>
      </c>
      <c r="W31" s="170" t="s">
        <v>429</v>
      </c>
      <c r="X31" s="170" t="s">
        <v>429</v>
      </c>
      <c r="Y31" s="170" t="s">
        <v>429</v>
      </c>
      <c r="Z31" s="170" t="s">
        <v>429</v>
      </c>
      <c r="AA31" s="170" t="s">
        <v>429</v>
      </c>
      <c r="AB31" s="170" t="s">
        <v>429</v>
      </c>
      <c r="AC31" s="170" t="s">
        <v>429</v>
      </c>
      <c r="AD31" s="170" t="s">
        <v>429</v>
      </c>
      <c r="AE31" s="276"/>
      <c r="AF31" s="56">
        <v>1002679.1783137779</v>
      </c>
      <c r="AG31" s="56">
        <v>162152.68754526827</v>
      </c>
      <c r="AH31" s="56">
        <v>124062.14815969547</v>
      </c>
      <c r="AI31" s="147">
        <v>60</v>
      </c>
      <c r="AJ31" s="147">
        <v>90</v>
      </c>
      <c r="AK31" s="147">
        <v>215</v>
      </c>
      <c r="AL31" s="139" t="s">
        <v>49</v>
      </c>
      <c r="AM31" s="136"/>
      <c r="AN31" s="136"/>
      <c r="AO31" s="136"/>
      <c r="AP31" s="136"/>
    </row>
    <row r="32" spans="1:42" ht="26.25" customHeight="1" thickBot="1" x14ac:dyDescent="0.3">
      <c r="A32" s="53" t="s">
        <v>78</v>
      </c>
      <c r="B32" s="57" t="s">
        <v>89</v>
      </c>
      <c r="C32" s="59" t="s">
        <v>90</v>
      </c>
      <c r="D32" s="56"/>
      <c r="E32" s="170" t="s">
        <v>429</v>
      </c>
      <c r="F32" s="170" t="s">
        <v>429</v>
      </c>
      <c r="G32" s="170" t="s">
        <v>429</v>
      </c>
      <c r="H32" s="170" t="s">
        <v>429</v>
      </c>
      <c r="I32" s="170">
        <v>2.9055002175451392</v>
      </c>
      <c r="J32" s="170">
        <v>5.407037285916263</v>
      </c>
      <c r="K32" s="170">
        <v>7.1321219056731699</v>
      </c>
      <c r="L32" s="170" t="s">
        <v>429</v>
      </c>
      <c r="M32" s="170" t="s">
        <v>429</v>
      </c>
      <c r="N32" s="170" t="s">
        <v>429</v>
      </c>
      <c r="O32" s="170" t="s">
        <v>429</v>
      </c>
      <c r="P32" s="170" t="s">
        <v>429</v>
      </c>
      <c r="Q32" s="170" t="s">
        <v>429</v>
      </c>
      <c r="R32" s="170" t="s">
        <v>429</v>
      </c>
      <c r="S32" s="170" t="s">
        <v>429</v>
      </c>
      <c r="T32" s="170" t="s">
        <v>429</v>
      </c>
      <c r="U32" s="170" t="s">
        <v>429</v>
      </c>
      <c r="V32" s="170" t="s">
        <v>429</v>
      </c>
      <c r="W32" s="170" t="s">
        <v>429</v>
      </c>
      <c r="X32" s="170" t="s">
        <v>429</v>
      </c>
      <c r="Y32" s="170" t="s">
        <v>429</v>
      </c>
      <c r="Z32" s="170" t="s">
        <v>429</v>
      </c>
      <c r="AA32" s="170" t="s">
        <v>429</v>
      </c>
      <c r="AB32" s="170" t="s">
        <v>429</v>
      </c>
      <c r="AC32" s="170" t="s">
        <v>429</v>
      </c>
      <c r="AD32" s="170" t="s">
        <v>429</v>
      </c>
      <c r="AE32" s="276"/>
      <c r="AF32" s="56">
        <v>1014300</v>
      </c>
      <c r="AG32" s="56">
        <v>164032</v>
      </c>
      <c r="AH32" s="363">
        <v>125500</v>
      </c>
      <c r="AI32" s="137">
        <v>9.4779139194657459E-3</v>
      </c>
      <c r="AJ32" s="137">
        <v>0.43882501341143382</v>
      </c>
      <c r="AK32" s="137">
        <v>0.50233974730729081</v>
      </c>
      <c r="AL32" s="139" t="s">
        <v>435</v>
      </c>
      <c r="AM32" s="136"/>
      <c r="AN32" s="136"/>
      <c r="AO32" s="136"/>
      <c r="AP32" s="136"/>
    </row>
    <row r="33" spans="1:42" ht="26.25" customHeight="1" thickBot="1" x14ac:dyDescent="0.3">
      <c r="A33" s="53" t="s">
        <v>78</v>
      </c>
      <c r="B33" s="57" t="s">
        <v>91</v>
      </c>
      <c r="C33" s="59" t="s">
        <v>92</v>
      </c>
      <c r="D33" s="56"/>
      <c r="E33" s="170" t="s">
        <v>429</v>
      </c>
      <c r="F33" s="170" t="s">
        <v>429</v>
      </c>
      <c r="G33" s="170" t="s">
        <v>429</v>
      </c>
      <c r="H33" s="170" t="s">
        <v>429</v>
      </c>
      <c r="I33" s="170">
        <v>1.626933234907348</v>
      </c>
      <c r="J33" s="170">
        <v>3.0076192000716078</v>
      </c>
      <c r="K33" s="170">
        <v>6.0152384001432155</v>
      </c>
      <c r="L33" s="170" t="s">
        <v>429</v>
      </c>
      <c r="M33" s="170" t="s">
        <v>429</v>
      </c>
      <c r="N33" s="170" t="s">
        <v>429</v>
      </c>
      <c r="O33" s="170" t="s">
        <v>429</v>
      </c>
      <c r="P33" s="170" t="s">
        <v>429</v>
      </c>
      <c r="Q33" s="170" t="s">
        <v>429</v>
      </c>
      <c r="R33" s="170" t="s">
        <v>429</v>
      </c>
      <c r="S33" s="170" t="s">
        <v>429</v>
      </c>
      <c r="T33" s="170" t="s">
        <v>429</v>
      </c>
      <c r="U33" s="170" t="s">
        <v>429</v>
      </c>
      <c r="V33" s="170" t="s">
        <v>429</v>
      </c>
      <c r="W33" s="170" t="s">
        <v>429</v>
      </c>
      <c r="X33" s="170" t="s">
        <v>429</v>
      </c>
      <c r="Y33" s="170" t="s">
        <v>429</v>
      </c>
      <c r="Z33" s="170" t="s">
        <v>429</v>
      </c>
      <c r="AA33" s="170" t="s">
        <v>429</v>
      </c>
      <c r="AB33" s="170" t="s">
        <v>429</v>
      </c>
      <c r="AC33" s="170" t="s">
        <v>429</v>
      </c>
      <c r="AD33" s="170" t="s">
        <v>429</v>
      </c>
      <c r="AE33" s="276"/>
      <c r="AF33" s="56">
        <v>1014300</v>
      </c>
      <c r="AG33" s="56">
        <v>164032</v>
      </c>
      <c r="AH33" s="363">
        <v>125500</v>
      </c>
      <c r="AI33" s="137">
        <v>9.4779139194657459E-3</v>
      </c>
      <c r="AJ33" s="137">
        <v>0.43882501341143382</v>
      </c>
      <c r="AK33" s="137">
        <v>0.50233974730729081</v>
      </c>
      <c r="AL33" s="139" t="s">
        <v>435</v>
      </c>
      <c r="AM33" s="136"/>
      <c r="AN33" s="136"/>
      <c r="AO33" s="136"/>
      <c r="AP33" s="136"/>
    </row>
    <row r="34" spans="1:42" ht="26.25" customHeight="1" thickBot="1" x14ac:dyDescent="0.3">
      <c r="A34" s="53" t="s">
        <v>70</v>
      </c>
      <c r="B34" s="57" t="s">
        <v>93</v>
      </c>
      <c r="C34" s="59" t="s">
        <v>94</v>
      </c>
      <c r="D34" s="56"/>
      <c r="E34" s="170">
        <v>15.9472588</v>
      </c>
      <c r="F34" s="170">
        <v>1.41516705</v>
      </c>
      <c r="G34" s="170">
        <v>6.0867400000000002E-2</v>
      </c>
      <c r="H34" s="170">
        <v>2.1303590000000001E-3</v>
      </c>
      <c r="I34" s="170">
        <v>0.41694168999999998</v>
      </c>
      <c r="J34" s="170">
        <v>0.43824527999999996</v>
      </c>
      <c r="K34" s="170">
        <v>0.46259223999999999</v>
      </c>
      <c r="L34" s="170">
        <v>0.19781905</v>
      </c>
      <c r="M34" s="170">
        <v>3.2564058999999999</v>
      </c>
      <c r="N34" s="170" t="s">
        <v>429</v>
      </c>
      <c r="O34" s="170">
        <v>3.0433700000000001E-3</v>
      </c>
      <c r="P34" s="170" t="s">
        <v>429</v>
      </c>
      <c r="Q34" s="170" t="s">
        <v>429</v>
      </c>
      <c r="R34" s="170">
        <v>1.5216850000000001E-2</v>
      </c>
      <c r="S34" s="170">
        <v>0.51737289999999991</v>
      </c>
      <c r="T34" s="170">
        <v>2.1303590000000001E-2</v>
      </c>
      <c r="U34" s="173">
        <v>3.0433700000000001E-3</v>
      </c>
      <c r="V34" s="170">
        <v>0.30433699999999997</v>
      </c>
      <c r="W34" s="170" t="s">
        <v>429</v>
      </c>
      <c r="X34" s="170">
        <v>9.1301100000000003E-3</v>
      </c>
      <c r="Y34" s="170">
        <v>1.5216850000000001E-2</v>
      </c>
      <c r="Z34" s="170" t="s">
        <v>429</v>
      </c>
      <c r="AA34" s="170" t="s">
        <v>429</v>
      </c>
      <c r="AB34" s="170">
        <v>2.4346960000000001E-2</v>
      </c>
      <c r="AC34" s="170" t="s">
        <v>430</v>
      </c>
      <c r="AD34" s="170" t="s">
        <v>430</v>
      </c>
      <c r="AE34" s="276"/>
      <c r="AF34" s="56">
        <v>304.33699999999999</v>
      </c>
      <c r="AG34" s="56" t="s">
        <v>430</v>
      </c>
      <c r="AH34" s="56" t="s">
        <v>430</v>
      </c>
      <c r="AI34" s="56" t="s">
        <v>430</v>
      </c>
      <c r="AJ34" s="56" t="s">
        <v>430</v>
      </c>
      <c r="AK34" s="56">
        <v>13086.491</v>
      </c>
      <c r="AL34" s="139" t="s">
        <v>49</v>
      </c>
      <c r="AM34" s="136"/>
      <c r="AN34" s="136"/>
      <c r="AO34" s="136"/>
      <c r="AP34" s="136"/>
    </row>
    <row r="35" spans="1:42" s="3" customFormat="1" ht="26.25" customHeight="1" thickBot="1" x14ac:dyDescent="0.3">
      <c r="A35" s="53" t="s">
        <v>95</v>
      </c>
      <c r="B35" s="57" t="s">
        <v>96</v>
      </c>
      <c r="C35" s="59" t="s">
        <v>97</v>
      </c>
      <c r="D35" s="56"/>
      <c r="E35" s="170" t="s">
        <v>429</v>
      </c>
      <c r="F35" s="170" t="s">
        <v>429</v>
      </c>
      <c r="G35" s="170" t="s">
        <v>429</v>
      </c>
      <c r="H35" s="170" t="s">
        <v>429</v>
      </c>
      <c r="I35" s="170" t="s">
        <v>429</v>
      </c>
      <c r="J35" s="170" t="s">
        <v>429</v>
      </c>
      <c r="K35" s="170" t="s">
        <v>429</v>
      </c>
      <c r="L35" s="170" t="s">
        <v>429</v>
      </c>
      <c r="M35" s="170" t="s">
        <v>429</v>
      </c>
      <c r="N35" s="170" t="s">
        <v>429</v>
      </c>
      <c r="O35" s="170" t="s">
        <v>429</v>
      </c>
      <c r="P35" s="170" t="s">
        <v>429</v>
      </c>
      <c r="Q35" s="170" t="s">
        <v>429</v>
      </c>
      <c r="R35" s="170" t="s">
        <v>429</v>
      </c>
      <c r="S35" s="170" t="s">
        <v>429</v>
      </c>
      <c r="T35" s="170" t="s">
        <v>429</v>
      </c>
      <c r="U35" s="170" t="s">
        <v>429</v>
      </c>
      <c r="V35" s="170" t="s">
        <v>429</v>
      </c>
      <c r="W35" s="170" t="s">
        <v>429</v>
      </c>
      <c r="X35" s="170" t="s">
        <v>429</v>
      </c>
      <c r="Y35" s="170" t="s">
        <v>429</v>
      </c>
      <c r="Z35" s="170" t="s">
        <v>429</v>
      </c>
      <c r="AA35" s="170" t="s">
        <v>429</v>
      </c>
      <c r="AB35" s="170" t="s">
        <v>429</v>
      </c>
      <c r="AC35" s="170" t="s">
        <v>429</v>
      </c>
      <c r="AD35" s="170" t="s">
        <v>429</v>
      </c>
      <c r="AE35" s="276"/>
      <c r="AF35" s="56" t="s">
        <v>429</v>
      </c>
      <c r="AG35" s="56" t="s">
        <v>429</v>
      </c>
      <c r="AH35" s="56" t="s">
        <v>429</v>
      </c>
      <c r="AI35" s="56" t="s">
        <v>429</v>
      </c>
      <c r="AJ35" s="56" t="s">
        <v>429</v>
      </c>
      <c r="AK35" s="56" t="s">
        <v>429</v>
      </c>
      <c r="AL35" s="139" t="s">
        <v>49</v>
      </c>
      <c r="AM35" s="136"/>
      <c r="AN35" s="136"/>
      <c r="AO35" s="136"/>
      <c r="AP35" s="136"/>
    </row>
    <row r="36" spans="1:42" ht="26.25" customHeight="1" thickBot="1" x14ac:dyDescent="0.3">
      <c r="A36" s="53" t="s">
        <v>95</v>
      </c>
      <c r="B36" s="57" t="s">
        <v>98</v>
      </c>
      <c r="C36" s="59" t="s">
        <v>99</v>
      </c>
      <c r="D36" s="56"/>
      <c r="E36" s="170">
        <v>0.152395</v>
      </c>
      <c r="F36" s="170">
        <v>3.6784999999999999E-3</v>
      </c>
      <c r="G36" s="170">
        <v>3.8256400000000004E-3</v>
      </c>
      <c r="H36" s="170" t="s">
        <v>429</v>
      </c>
      <c r="I36" s="173">
        <v>2.2491400000000002E-3</v>
      </c>
      <c r="J36" s="173">
        <v>2.2491400000000002E-3</v>
      </c>
      <c r="K36" s="173">
        <v>2.2491400000000002E-3</v>
      </c>
      <c r="L36" s="178">
        <v>2.1398360000000002E-4</v>
      </c>
      <c r="M36" s="173">
        <v>8.0716799999999995E-3</v>
      </c>
      <c r="N36" s="173">
        <v>0.27326</v>
      </c>
      <c r="O36" s="173">
        <v>2.102E-2</v>
      </c>
      <c r="P36" s="173">
        <v>6.3059999999999991E-2</v>
      </c>
      <c r="Q36" s="173">
        <v>8.4080000000000002E-2</v>
      </c>
      <c r="R36" s="173">
        <v>0.10510000000000001</v>
      </c>
      <c r="S36" s="173">
        <v>1.8497600000000001</v>
      </c>
      <c r="T36" s="173">
        <v>2.1019999999999999</v>
      </c>
      <c r="U36" s="173">
        <v>0.21020000000000003</v>
      </c>
      <c r="V36" s="173">
        <v>2.5224000000000002</v>
      </c>
      <c r="W36" s="173">
        <v>0.27326</v>
      </c>
      <c r="X36" s="170" t="s">
        <v>429</v>
      </c>
      <c r="Y36" s="170" t="s">
        <v>429</v>
      </c>
      <c r="Z36" s="170" t="s">
        <v>429</v>
      </c>
      <c r="AA36" s="170" t="s">
        <v>429</v>
      </c>
      <c r="AB36" s="170" t="s">
        <v>429</v>
      </c>
      <c r="AC36" s="173">
        <v>0.16816</v>
      </c>
      <c r="AD36" s="173">
        <v>7.9875999999999992E-3</v>
      </c>
      <c r="AE36" s="276"/>
      <c r="AF36" s="363">
        <v>2102</v>
      </c>
      <c r="AG36" s="56" t="s">
        <v>429</v>
      </c>
      <c r="AH36" s="363">
        <v>0</v>
      </c>
      <c r="AI36" s="56" t="s">
        <v>429</v>
      </c>
      <c r="AJ36" s="56" t="s">
        <v>429</v>
      </c>
      <c r="AK36" s="147">
        <v>106.51630000000002</v>
      </c>
      <c r="AL36" s="139" t="s">
        <v>49</v>
      </c>
      <c r="AM36" s="136"/>
      <c r="AN36" s="136"/>
      <c r="AO36" s="136"/>
      <c r="AP36" s="136"/>
    </row>
    <row r="37" spans="1:42" ht="26.25" customHeight="1" thickBot="1" x14ac:dyDescent="0.3">
      <c r="A37" s="53" t="s">
        <v>70</v>
      </c>
      <c r="B37" s="57" t="s">
        <v>100</v>
      </c>
      <c r="C37" s="59" t="s">
        <v>386</v>
      </c>
      <c r="D37" s="56"/>
      <c r="E37" s="174">
        <v>3.1029864484736001</v>
      </c>
      <c r="F37" s="174">
        <v>8.9135145765239995E-2</v>
      </c>
      <c r="G37" s="174">
        <v>0.41486883247751438</v>
      </c>
      <c r="H37" s="174" t="s">
        <v>429</v>
      </c>
      <c r="I37" s="174">
        <v>4.5674811946735998E-2</v>
      </c>
      <c r="J37" s="174">
        <v>5.0507316981736002E-2</v>
      </c>
      <c r="K37" s="174">
        <v>5.8861817211735994E-2</v>
      </c>
      <c r="L37" s="174">
        <v>1.6319190719633998E-3</v>
      </c>
      <c r="M37" s="174">
        <v>1.3211372546686</v>
      </c>
      <c r="N37" s="174">
        <v>3.7852903254635994E-3</v>
      </c>
      <c r="O37" s="174">
        <v>2.0659180514669107</v>
      </c>
      <c r="P37" s="174">
        <v>1.7993750608072396</v>
      </c>
      <c r="Q37" s="174">
        <v>7.2868757440879995E-3</v>
      </c>
      <c r="R37" s="174">
        <v>2.1141292801082241E-3</v>
      </c>
      <c r="S37" s="174">
        <v>4.351804953760822E-3</v>
      </c>
      <c r="T37" s="174">
        <v>0.20887962042569763</v>
      </c>
      <c r="U37" s="174">
        <v>2.06313312059488E-3</v>
      </c>
      <c r="V37" s="174">
        <v>7.1964564751463594E-2</v>
      </c>
      <c r="W37" s="174">
        <v>1.8826765446199999E-2</v>
      </c>
      <c r="X37" s="174">
        <v>1.8792585079744004E-2</v>
      </c>
      <c r="Y37" s="174">
        <v>3.1874686544616004E-2</v>
      </c>
      <c r="Z37" s="174">
        <v>0.97687325055460006</v>
      </c>
      <c r="AA37" s="174">
        <v>3.3856832677615994E-2</v>
      </c>
      <c r="AB37" s="174">
        <v>1.061397354856576</v>
      </c>
      <c r="AC37" s="174">
        <v>0</v>
      </c>
      <c r="AD37" s="174">
        <v>0</v>
      </c>
      <c r="AE37" s="276"/>
      <c r="AF37" s="56">
        <v>819.06864999999993</v>
      </c>
      <c r="AG37" s="147">
        <v>0</v>
      </c>
      <c r="AH37" s="56">
        <v>33558.1876424</v>
      </c>
      <c r="AI37" s="147">
        <v>0</v>
      </c>
      <c r="AJ37" s="56" t="s">
        <v>430</v>
      </c>
      <c r="AK37" s="56" t="s">
        <v>430</v>
      </c>
      <c r="AL37" s="139" t="s">
        <v>49</v>
      </c>
      <c r="AM37" s="136"/>
      <c r="AN37" s="136"/>
      <c r="AO37" s="136"/>
      <c r="AP37" s="136"/>
    </row>
    <row r="38" spans="1:42" ht="26.25" customHeight="1" thickBot="1" x14ac:dyDescent="0.3">
      <c r="A38" s="53" t="s">
        <v>70</v>
      </c>
      <c r="B38" s="57" t="s">
        <v>101</v>
      </c>
      <c r="C38" s="59" t="s">
        <v>102</v>
      </c>
      <c r="D38" s="64"/>
      <c r="E38" s="56" t="s">
        <v>430</v>
      </c>
      <c r="F38" s="56" t="s">
        <v>430</v>
      </c>
      <c r="G38" s="56" t="s">
        <v>430</v>
      </c>
      <c r="H38" s="56" t="s">
        <v>430</v>
      </c>
      <c r="I38" s="56" t="s">
        <v>430</v>
      </c>
      <c r="J38" s="56" t="s">
        <v>430</v>
      </c>
      <c r="K38" s="56" t="s">
        <v>430</v>
      </c>
      <c r="L38" s="56" t="s">
        <v>430</v>
      </c>
      <c r="M38" s="56" t="s">
        <v>430</v>
      </c>
      <c r="N38" s="56" t="s">
        <v>430</v>
      </c>
      <c r="O38" s="56" t="s">
        <v>430</v>
      </c>
      <c r="P38" s="56" t="s">
        <v>430</v>
      </c>
      <c r="Q38" s="56" t="s">
        <v>430</v>
      </c>
      <c r="R38" s="56" t="s">
        <v>430</v>
      </c>
      <c r="S38" s="56" t="s">
        <v>430</v>
      </c>
      <c r="T38" s="56" t="s">
        <v>430</v>
      </c>
      <c r="U38" s="56" t="s">
        <v>430</v>
      </c>
      <c r="V38" s="56" t="s">
        <v>430</v>
      </c>
      <c r="W38" s="56" t="s">
        <v>430</v>
      </c>
      <c r="X38" s="56" t="s">
        <v>430</v>
      </c>
      <c r="Y38" s="56" t="s">
        <v>430</v>
      </c>
      <c r="Z38" s="56" t="s">
        <v>430</v>
      </c>
      <c r="AA38" s="56" t="s">
        <v>430</v>
      </c>
      <c r="AB38" s="56" t="s">
        <v>430</v>
      </c>
      <c r="AC38" s="56" t="s">
        <v>430</v>
      </c>
      <c r="AD38" s="56" t="s">
        <v>430</v>
      </c>
      <c r="AE38" s="276"/>
      <c r="AF38" s="56" t="s">
        <v>429</v>
      </c>
      <c r="AG38" s="56" t="s">
        <v>429</v>
      </c>
      <c r="AH38" s="56" t="s">
        <v>429</v>
      </c>
      <c r="AI38" s="56" t="s">
        <v>429</v>
      </c>
      <c r="AJ38" s="56" t="s">
        <v>429</v>
      </c>
      <c r="AK38" s="56" t="s">
        <v>429</v>
      </c>
      <c r="AL38" s="139" t="s">
        <v>49</v>
      </c>
      <c r="AM38" s="136"/>
      <c r="AN38" s="136"/>
      <c r="AO38" s="136"/>
      <c r="AP38" s="136"/>
    </row>
    <row r="39" spans="1:42" ht="26.25" customHeight="1" thickBot="1" x14ac:dyDescent="0.3">
      <c r="A39" s="53" t="s">
        <v>103</v>
      </c>
      <c r="B39" s="57" t="s">
        <v>104</v>
      </c>
      <c r="C39" s="59" t="s">
        <v>377</v>
      </c>
      <c r="D39" s="56"/>
      <c r="E39" s="173">
        <v>4.4823463264493197</v>
      </c>
      <c r="F39" s="173">
        <v>1.7967835639418996</v>
      </c>
      <c r="G39" s="173">
        <v>16.560417559920786</v>
      </c>
      <c r="H39" s="173">
        <v>8.1526984000000013E-7</v>
      </c>
      <c r="I39" s="173">
        <v>2.1509660556338135</v>
      </c>
      <c r="J39" s="173">
        <v>2.3356328635367736</v>
      </c>
      <c r="K39" s="173">
        <v>2.4707896363670137</v>
      </c>
      <c r="L39" s="173">
        <v>0.17007516638468057</v>
      </c>
      <c r="M39" s="173">
        <v>18.325649933520097</v>
      </c>
      <c r="N39" s="173">
        <v>2.6163395480945737</v>
      </c>
      <c r="O39" s="178">
        <v>3.5299918190309157E-2</v>
      </c>
      <c r="P39" s="173">
        <v>0.1529387480833492</v>
      </c>
      <c r="Q39" s="173">
        <v>7.9089729636349193E-2</v>
      </c>
      <c r="R39" s="173">
        <v>0.29697827647373692</v>
      </c>
      <c r="S39" s="173">
        <v>0.34878670950879542</v>
      </c>
      <c r="T39" s="173">
        <v>0.70492505091801694</v>
      </c>
      <c r="U39" s="178">
        <v>3.5141891153995394E-2</v>
      </c>
      <c r="V39" s="173">
        <v>3.9272970887183889</v>
      </c>
      <c r="W39" s="173">
        <v>3.9415489070570757</v>
      </c>
      <c r="X39" s="173">
        <v>0.88563461218427586</v>
      </c>
      <c r="Y39" s="173">
        <v>1.1929259659838898</v>
      </c>
      <c r="Z39" s="173">
        <v>0.46423380766702999</v>
      </c>
      <c r="AA39" s="173">
        <v>0.36309712179628395</v>
      </c>
      <c r="AB39" s="174">
        <v>2.0785605781681658</v>
      </c>
      <c r="AC39" s="178">
        <v>1.2770014368799997E-2</v>
      </c>
      <c r="AD39" s="178">
        <v>3.2828470952357596</v>
      </c>
      <c r="AE39" s="274"/>
      <c r="AF39" s="137">
        <v>3631.3154900000004</v>
      </c>
      <c r="AG39" s="294">
        <v>19308.088369999998</v>
      </c>
      <c r="AH39" s="294">
        <v>417.06072129999995</v>
      </c>
      <c r="AI39" s="294">
        <v>2.2034320000000003E-2</v>
      </c>
      <c r="AJ39" s="64" t="s">
        <v>430</v>
      </c>
      <c r="AK39" s="140" t="s">
        <v>430</v>
      </c>
      <c r="AL39" s="139" t="s">
        <v>49</v>
      </c>
      <c r="AM39" s="136"/>
      <c r="AN39" s="136"/>
      <c r="AO39" s="136"/>
      <c r="AP39" s="136"/>
    </row>
    <row r="40" spans="1:42" ht="26.25" customHeight="1" thickBot="1" x14ac:dyDescent="0.3">
      <c r="A40" s="53" t="s">
        <v>70</v>
      </c>
      <c r="B40" s="57" t="s">
        <v>105</v>
      </c>
      <c r="C40" s="59" t="s">
        <v>378</v>
      </c>
      <c r="D40" s="56"/>
      <c r="E40" s="170">
        <v>1.605180535112E-2</v>
      </c>
      <c r="F40" s="170">
        <v>4.2611600182480003E-2</v>
      </c>
      <c r="G40" s="170">
        <v>2.2554173599999999E-3</v>
      </c>
      <c r="H40" s="174">
        <v>9.0216694400000003E-5</v>
      </c>
      <c r="I40" s="174">
        <v>3.5410052551999995E-4</v>
      </c>
      <c r="J40" s="174">
        <v>3.5410052551999995E-4</v>
      </c>
      <c r="K40" s="174">
        <v>3.5410052551999995E-4</v>
      </c>
      <c r="L40" s="174">
        <v>1.8043338880000001E-4</v>
      </c>
      <c r="M40" s="170">
        <v>1.7375013607884799</v>
      </c>
      <c r="N40" s="173">
        <v>8.4578150999999999E-6</v>
      </c>
      <c r="O40" s="173">
        <v>2.2554173599999997E-5</v>
      </c>
      <c r="P40" s="170" t="s">
        <v>430</v>
      </c>
      <c r="Q40" s="170" t="s">
        <v>430</v>
      </c>
      <c r="R40" s="170" t="s">
        <v>430</v>
      </c>
      <c r="S40" s="170">
        <v>3.834209512E-3</v>
      </c>
      <c r="T40" s="170">
        <v>1.578792152E-4</v>
      </c>
      <c r="U40" s="174">
        <v>2.2554173599999997E-5</v>
      </c>
      <c r="V40" s="170">
        <v>2.2554173599999999E-3</v>
      </c>
      <c r="W40" s="170" t="s">
        <v>430</v>
      </c>
      <c r="X40" s="174">
        <v>9.021669439999999E-5</v>
      </c>
      <c r="Y40" s="174">
        <v>9.021669439999999E-5</v>
      </c>
      <c r="Z40" s="170" t="s">
        <v>430</v>
      </c>
      <c r="AA40" s="170" t="s">
        <v>430</v>
      </c>
      <c r="AB40" s="174">
        <v>1.8043338879999998E-4</v>
      </c>
      <c r="AC40" s="170" t="s">
        <v>430</v>
      </c>
      <c r="AD40" s="170" t="s">
        <v>430</v>
      </c>
      <c r="AE40" s="274"/>
      <c r="AF40" s="137">
        <v>2255.4173599999999</v>
      </c>
      <c r="AG40" s="143" t="s">
        <v>431</v>
      </c>
      <c r="AH40" s="143" t="s">
        <v>431</v>
      </c>
      <c r="AI40" s="279" t="s">
        <v>431</v>
      </c>
      <c r="AJ40" s="64" t="s">
        <v>430</v>
      </c>
      <c r="AK40" s="140" t="s">
        <v>430</v>
      </c>
      <c r="AL40" s="139" t="s">
        <v>49</v>
      </c>
      <c r="AM40" s="136"/>
      <c r="AN40" s="136"/>
      <c r="AO40" s="136"/>
      <c r="AP40" s="136"/>
    </row>
    <row r="41" spans="1:42" ht="26.25" customHeight="1" thickBot="1" x14ac:dyDescent="0.3">
      <c r="A41" s="53" t="s">
        <v>103</v>
      </c>
      <c r="B41" s="57" t="s">
        <v>106</v>
      </c>
      <c r="C41" s="59" t="s">
        <v>387</v>
      </c>
      <c r="D41" s="56"/>
      <c r="E41" s="64" t="s">
        <v>430</v>
      </c>
      <c r="F41" s="64" t="s">
        <v>430</v>
      </c>
      <c r="G41" s="64" t="s">
        <v>430</v>
      </c>
      <c r="H41" s="64" t="s">
        <v>430</v>
      </c>
      <c r="I41" s="64" t="s">
        <v>430</v>
      </c>
      <c r="J41" s="64" t="s">
        <v>430</v>
      </c>
      <c r="K41" s="64" t="s">
        <v>430</v>
      </c>
      <c r="L41" s="64" t="s">
        <v>430</v>
      </c>
      <c r="M41" s="64" t="s">
        <v>430</v>
      </c>
      <c r="N41" s="64" t="s">
        <v>430</v>
      </c>
      <c r="O41" s="64" t="s">
        <v>430</v>
      </c>
      <c r="P41" s="64" t="s">
        <v>430</v>
      </c>
      <c r="Q41" s="64" t="s">
        <v>430</v>
      </c>
      <c r="R41" s="64" t="s">
        <v>430</v>
      </c>
      <c r="S41" s="64" t="s">
        <v>430</v>
      </c>
      <c r="T41" s="64" t="s">
        <v>430</v>
      </c>
      <c r="U41" s="64" t="s">
        <v>430</v>
      </c>
      <c r="V41" s="64" t="s">
        <v>430</v>
      </c>
      <c r="W41" s="64" t="s">
        <v>430</v>
      </c>
      <c r="X41" s="64" t="s">
        <v>430</v>
      </c>
      <c r="Y41" s="64" t="s">
        <v>430</v>
      </c>
      <c r="Z41" s="64" t="s">
        <v>430</v>
      </c>
      <c r="AA41" s="64" t="s">
        <v>430</v>
      </c>
      <c r="AB41" s="64" t="s">
        <v>430</v>
      </c>
      <c r="AC41" s="64" t="s">
        <v>430</v>
      </c>
      <c r="AD41" s="64" t="s">
        <v>430</v>
      </c>
      <c r="AE41" s="274"/>
      <c r="AF41" s="64" t="s">
        <v>430</v>
      </c>
      <c r="AG41" s="64" t="s">
        <v>430</v>
      </c>
      <c r="AH41" s="64" t="s">
        <v>430</v>
      </c>
      <c r="AI41" s="64" t="s">
        <v>430</v>
      </c>
      <c r="AJ41" s="64" t="s">
        <v>430</v>
      </c>
      <c r="AK41" s="140" t="s">
        <v>430</v>
      </c>
      <c r="AL41" s="139" t="s">
        <v>49</v>
      </c>
      <c r="AM41" s="136"/>
      <c r="AN41" s="136"/>
      <c r="AO41" s="136"/>
      <c r="AP41" s="136"/>
    </row>
    <row r="42" spans="1:42" ht="26.25" customHeight="1" thickBot="1" x14ac:dyDescent="0.3">
      <c r="A42" s="53" t="s">
        <v>70</v>
      </c>
      <c r="B42" s="57" t="s">
        <v>107</v>
      </c>
      <c r="C42" s="59" t="s">
        <v>108</v>
      </c>
      <c r="D42" s="56"/>
      <c r="E42" s="170" t="s">
        <v>430</v>
      </c>
      <c r="F42" s="170" t="s">
        <v>430</v>
      </c>
      <c r="G42" s="170" t="s">
        <v>430</v>
      </c>
      <c r="H42" s="170" t="s">
        <v>430</v>
      </c>
      <c r="I42" s="170" t="s">
        <v>430</v>
      </c>
      <c r="J42" s="170" t="s">
        <v>430</v>
      </c>
      <c r="K42" s="170" t="s">
        <v>430</v>
      </c>
      <c r="L42" s="170" t="s">
        <v>430</v>
      </c>
      <c r="M42" s="170" t="s">
        <v>430</v>
      </c>
      <c r="N42" s="170" t="s">
        <v>430</v>
      </c>
      <c r="O42" s="170" t="s">
        <v>430</v>
      </c>
      <c r="P42" s="170" t="s">
        <v>430</v>
      </c>
      <c r="Q42" s="170" t="s">
        <v>430</v>
      </c>
      <c r="R42" s="170" t="s">
        <v>430</v>
      </c>
      <c r="S42" s="170" t="s">
        <v>430</v>
      </c>
      <c r="T42" s="170" t="s">
        <v>430</v>
      </c>
      <c r="U42" s="170" t="s">
        <v>430</v>
      </c>
      <c r="V42" s="170" t="s">
        <v>430</v>
      </c>
      <c r="W42" s="170" t="s">
        <v>430</v>
      </c>
      <c r="X42" s="170" t="s">
        <v>430</v>
      </c>
      <c r="Y42" s="170" t="s">
        <v>430</v>
      </c>
      <c r="Z42" s="170" t="s">
        <v>430</v>
      </c>
      <c r="AA42" s="170" t="s">
        <v>430</v>
      </c>
      <c r="AB42" s="170" t="s">
        <v>430</v>
      </c>
      <c r="AC42" s="170" t="s">
        <v>430</v>
      </c>
      <c r="AD42" s="170" t="s">
        <v>430</v>
      </c>
      <c r="AE42" s="274"/>
      <c r="AF42" s="64" t="s">
        <v>430</v>
      </c>
      <c r="AG42" s="64" t="s">
        <v>430</v>
      </c>
      <c r="AH42" s="64" t="s">
        <v>430</v>
      </c>
      <c r="AI42" s="64" t="s">
        <v>430</v>
      </c>
      <c r="AJ42" s="64" t="s">
        <v>430</v>
      </c>
      <c r="AK42" s="140" t="s">
        <v>430</v>
      </c>
      <c r="AL42" s="139" t="s">
        <v>49</v>
      </c>
      <c r="AM42" s="136"/>
      <c r="AN42" s="136"/>
      <c r="AO42" s="136"/>
      <c r="AP42" s="136"/>
    </row>
    <row r="43" spans="1:42" ht="26.25" customHeight="1" thickBot="1" x14ac:dyDescent="0.3">
      <c r="A43" s="53" t="s">
        <v>103</v>
      </c>
      <c r="B43" s="57" t="s">
        <v>109</v>
      </c>
      <c r="C43" s="59" t="s">
        <v>110</v>
      </c>
      <c r="D43" s="56"/>
      <c r="E43" s="173">
        <v>7.1753937412047604</v>
      </c>
      <c r="F43" s="173">
        <v>1.0617371372753999</v>
      </c>
      <c r="G43" s="173">
        <v>8.1550008190295458</v>
      </c>
      <c r="H43" s="173">
        <v>6.1553629200000014E-6</v>
      </c>
      <c r="I43" s="173">
        <v>1.161651287768724</v>
      </c>
      <c r="J43" s="173">
        <v>1.2870661215422041</v>
      </c>
      <c r="K43" s="173">
        <v>1.340070718580324</v>
      </c>
      <c r="L43" s="173">
        <v>0.24477209432425298</v>
      </c>
      <c r="M43" s="173">
        <v>8.8343125860093998</v>
      </c>
      <c r="N43" s="173">
        <v>1.1673573966039541</v>
      </c>
      <c r="O43" s="178">
        <v>1.6495264261568221E-2</v>
      </c>
      <c r="P43" s="173">
        <v>6.175985224082961E-2</v>
      </c>
      <c r="Q43" s="173">
        <v>3.9864976989829597E-2</v>
      </c>
      <c r="R43" s="173">
        <v>0.29311919692206539</v>
      </c>
      <c r="S43" s="173">
        <v>0.18977749389403709</v>
      </c>
      <c r="T43" s="173">
        <v>2.4845672094727056</v>
      </c>
      <c r="U43" s="178">
        <v>1.5557403883376401E-2</v>
      </c>
      <c r="V43" s="173">
        <v>1.8583100397632542</v>
      </c>
      <c r="W43" s="173">
        <v>1.6518203339614161</v>
      </c>
      <c r="X43" s="173">
        <v>0.38096314207801601</v>
      </c>
      <c r="Y43" s="173">
        <v>0.73327223259537999</v>
      </c>
      <c r="Z43" s="173">
        <v>0.21226631815818001</v>
      </c>
      <c r="AA43" s="173">
        <v>0.16906782959550404</v>
      </c>
      <c r="AB43" s="174">
        <v>1.114235374673396</v>
      </c>
      <c r="AC43" s="178">
        <v>8.8950062592000004E-3</v>
      </c>
      <c r="AD43" s="178">
        <v>1.2897078008688698</v>
      </c>
      <c r="AE43" s="274"/>
      <c r="AF43" s="64">
        <v>19089.02144</v>
      </c>
      <c r="AG43" s="64">
        <v>7571.9189300000007</v>
      </c>
      <c r="AH43" s="64">
        <v>326.97387580000003</v>
      </c>
      <c r="AI43" s="64">
        <v>0.16636116000000004</v>
      </c>
      <c r="AJ43" s="64" t="s">
        <v>430</v>
      </c>
      <c r="AK43" s="140" t="s">
        <v>430</v>
      </c>
      <c r="AL43" s="139" t="s">
        <v>49</v>
      </c>
      <c r="AM43" s="136"/>
      <c r="AN43" s="136"/>
      <c r="AO43" s="136"/>
      <c r="AP43" s="136"/>
    </row>
    <row r="44" spans="1:42" ht="26.25" customHeight="1" thickBot="1" x14ac:dyDescent="0.3">
      <c r="A44" s="53" t="s">
        <v>70</v>
      </c>
      <c r="B44" s="57" t="s">
        <v>111</v>
      </c>
      <c r="C44" s="59" t="s">
        <v>112</v>
      </c>
      <c r="D44" s="56"/>
      <c r="E44" s="170">
        <v>0.50391918499999999</v>
      </c>
      <c r="F44" s="170">
        <v>1.337718865</v>
      </c>
      <c r="G44" s="170">
        <v>7.0805000000000007E-2</v>
      </c>
      <c r="H44" s="174">
        <v>2.8322E-3</v>
      </c>
      <c r="I44" s="174">
        <v>1.1116384999999999E-2</v>
      </c>
      <c r="J44" s="174">
        <v>1.1116384999999999E-2</v>
      </c>
      <c r="K44" s="174">
        <v>1.1116384999999999E-2</v>
      </c>
      <c r="L44" s="174">
        <v>5.6644E-3</v>
      </c>
      <c r="M44" s="170">
        <v>54.545906240000001</v>
      </c>
      <c r="N44" s="173">
        <v>2.6551875E-4</v>
      </c>
      <c r="O44" s="173">
        <v>7.0805000000000011E-4</v>
      </c>
      <c r="P44" s="170" t="s">
        <v>430</v>
      </c>
      <c r="Q44" s="170" t="s">
        <v>430</v>
      </c>
      <c r="R44" s="174">
        <v>3.54025E-3</v>
      </c>
      <c r="S44" s="170">
        <v>0.1203685</v>
      </c>
      <c r="T44" s="170">
        <v>4.95635E-3</v>
      </c>
      <c r="U44" s="174">
        <v>7.0805000000000011E-4</v>
      </c>
      <c r="V44" s="170">
        <v>7.0805000000000007E-2</v>
      </c>
      <c r="W44" s="170" t="s">
        <v>430</v>
      </c>
      <c r="X44" s="174">
        <v>2.8322E-3</v>
      </c>
      <c r="Y44" s="174">
        <v>2.8322E-3</v>
      </c>
      <c r="Z44" s="170" t="s">
        <v>430</v>
      </c>
      <c r="AA44" s="170" t="s">
        <v>430</v>
      </c>
      <c r="AB44" s="174">
        <v>5.6644E-3</v>
      </c>
      <c r="AC44" s="170" t="s">
        <v>430</v>
      </c>
      <c r="AD44" s="170" t="s">
        <v>430</v>
      </c>
      <c r="AE44" s="274"/>
      <c r="AF44" s="137">
        <v>70805</v>
      </c>
      <c r="AG44" s="64" t="s">
        <v>431</v>
      </c>
      <c r="AH44" s="64" t="s">
        <v>431</v>
      </c>
      <c r="AI44" s="64" t="s">
        <v>431</v>
      </c>
      <c r="AJ44" s="64" t="s">
        <v>430</v>
      </c>
      <c r="AK44" s="140" t="s">
        <v>430</v>
      </c>
      <c r="AL44" s="139" t="s">
        <v>49</v>
      </c>
      <c r="AM44" s="136"/>
      <c r="AN44" s="136"/>
      <c r="AO44" s="136"/>
      <c r="AP44" s="136"/>
    </row>
    <row r="45" spans="1:42" ht="26.25" customHeight="1" thickBot="1" x14ac:dyDescent="0.3">
      <c r="A45" s="53" t="s">
        <v>70</v>
      </c>
      <c r="B45" s="57" t="s">
        <v>113</v>
      </c>
      <c r="C45" s="59" t="s">
        <v>114</v>
      </c>
      <c r="D45" s="56"/>
      <c r="E45" s="170">
        <v>1.9373600000000001E-2</v>
      </c>
      <c r="F45" s="170">
        <v>4.4285999999999999E-2</v>
      </c>
      <c r="G45" s="174">
        <v>4.8799999999999998E-3</v>
      </c>
      <c r="H45" s="170" t="s">
        <v>429</v>
      </c>
      <c r="I45" s="173">
        <v>2.3180000000000002E-3</v>
      </c>
      <c r="J45" s="173">
        <v>2.3180000000000002E-3</v>
      </c>
      <c r="K45" s="173">
        <v>2.3180000000000002E-3</v>
      </c>
      <c r="L45" s="137" t="s">
        <v>429</v>
      </c>
      <c r="M45" s="137" t="s">
        <v>429</v>
      </c>
      <c r="N45" s="137" t="s">
        <v>429</v>
      </c>
      <c r="O45" s="137" t="s">
        <v>429</v>
      </c>
      <c r="P45" s="137" t="s">
        <v>429</v>
      </c>
      <c r="Q45" s="137" t="s">
        <v>429</v>
      </c>
      <c r="R45" s="137" t="s">
        <v>429</v>
      </c>
      <c r="S45" s="137" t="s">
        <v>429</v>
      </c>
      <c r="T45" s="137" t="s">
        <v>429</v>
      </c>
      <c r="U45" s="137" t="s">
        <v>429</v>
      </c>
      <c r="V45" s="137" t="s">
        <v>429</v>
      </c>
      <c r="W45" s="137" t="s">
        <v>429</v>
      </c>
      <c r="X45" s="137" t="s">
        <v>429</v>
      </c>
      <c r="Y45" s="137" t="s">
        <v>429</v>
      </c>
      <c r="Z45" s="137" t="s">
        <v>429</v>
      </c>
      <c r="AA45" s="137" t="s">
        <v>429</v>
      </c>
      <c r="AB45" s="137" t="s">
        <v>429</v>
      </c>
      <c r="AC45" s="180" t="s">
        <v>430</v>
      </c>
      <c r="AD45" s="180" t="s">
        <v>430</v>
      </c>
      <c r="AE45" s="274"/>
      <c r="AF45" s="147">
        <v>244</v>
      </c>
      <c r="AG45" s="64" t="s">
        <v>430</v>
      </c>
      <c r="AH45" s="64" t="s">
        <v>430</v>
      </c>
      <c r="AI45" s="64" t="s">
        <v>430</v>
      </c>
      <c r="AJ45" s="64" t="s">
        <v>430</v>
      </c>
      <c r="AK45" s="140" t="s">
        <v>430</v>
      </c>
      <c r="AL45" s="139" t="s">
        <v>49</v>
      </c>
      <c r="AM45" s="136"/>
      <c r="AN45" s="136"/>
      <c r="AO45" s="136"/>
      <c r="AP45" s="136"/>
    </row>
    <row r="46" spans="1:42" ht="26.25" customHeight="1" thickBot="1" x14ac:dyDescent="0.3">
      <c r="A46" s="53" t="s">
        <v>103</v>
      </c>
      <c r="B46" s="57" t="s">
        <v>115</v>
      </c>
      <c r="C46" s="59" t="s">
        <v>116</v>
      </c>
      <c r="D46" s="56"/>
      <c r="E46" s="173">
        <v>2.8194858814056696</v>
      </c>
      <c r="F46" s="173">
        <v>1.0030281369790999</v>
      </c>
      <c r="G46" s="173">
        <v>9.1055993315112165</v>
      </c>
      <c r="H46" s="173">
        <v>1.9449630900000002E-6</v>
      </c>
      <c r="I46" s="173">
        <v>1.189912282332066</v>
      </c>
      <c r="J46" s="173">
        <v>1.2938504094017758</v>
      </c>
      <c r="K46" s="173">
        <v>1.3672207635677658</v>
      </c>
      <c r="L46" s="173">
        <v>0.10473437310317063</v>
      </c>
      <c r="M46" s="173">
        <v>10.066370942211199</v>
      </c>
      <c r="N46" s="173">
        <v>1.4301301985015815</v>
      </c>
      <c r="O46" s="178">
        <v>1.9347829688980231E-2</v>
      </c>
      <c r="P46" s="173">
        <v>8.315924225074918E-2</v>
      </c>
      <c r="Q46" s="173">
        <v>4.3562362506749198E-2</v>
      </c>
      <c r="R46" s="173">
        <v>0.17352221834879109</v>
      </c>
      <c r="S46" s="173">
        <v>0.19303134093295624</v>
      </c>
      <c r="T46" s="173">
        <v>0.53647705000082113</v>
      </c>
      <c r="U46" s="178">
        <v>1.9207512733477601E-2</v>
      </c>
      <c r="V46" s="173">
        <v>2.1542041471274707</v>
      </c>
      <c r="W46" s="173">
        <v>2.1471311291042441</v>
      </c>
      <c r="X46" s="173">
        <v>0.48317469765394394</v>
      </c>
      <c r="Y46" s="173">
        <v>0.66641989621474995</v>
      </c>
      <c r="Z46" s="173">
        <v>0.25424646865501999</v>
      </c>
      <c r="AA46" s="173">
        <v>0.19909550143555596</v>
      </c>
      <c r="AB46" s="174">
        <v>1.1495945938686938</v>
      </c>
      <c r="AC46" s="178">
        <v>7.2031235226500002E-3</v>
      </c>
      <c r="AD46" s="178">
        <v>1.7822587474526941</v>
      </c>
      <c r="AE46" s="274"/>
      <c r="AF46" s="64">
        <v>3201.7099900000003</v>
      </c>
      <c r="AG46" s="64">
        <v>10481.426599999999</v>
      </c>
      <c r="AH46" s="64">
        <v>357.71674469999999</v>
      </c>
      <c r="AI46" s="64">
        <v>5.2566570000000007E-2</v>
      </c>
      <c r="AJ46" s="64" t="s">
        <v>430</v>
      </c>
      <c r="AK46" s="140" t="s">
        <v>430</v>
      </c>
      <c r="AL46" s="139" t="s">
        <v>49</v>
      </c>
      <c r="AM46" s="136"/>
      <c r="AN46" s="136"/>
      <c r="AO46" s="136"/>
      <c r="AP46" s="136"/>
    </row>
    <row r="47" spans="1:42" ht="26.25" customHeight="1" thickBot="1" x14ac:dyDescent="0.3">
      <c r="A47" s="53" t="s">
        <v>70</v>
      </c>
      <c r="B47" s="57" t="s">
        <v>117</v>
      </c>
      <c r="C47" s="59" t="s">
        <v>118</v>
      </c>
      <c r="D47" s="56"/>
      <c r="E47" s="170">
        <v>2.3544388870530002E-2</v>
      </c>
      <c r="F47" s="170">
        <v>6.2501635370369998E-2</v>
      </c>
      <c r="G47" s="170">
        <v>3.30819009E-3</v>
      </c>
      <c r="H47" s="174">
        <v>1.3232760360000001E-4</v>
      </c>
      <c r="I47" s="174">
        <v>5.1938584412999998E-4</v>
      </c>
      <c r="J47" s="174">
        <v>5.1938584412999998E-4</v>
      </c>
      <c r="K47" s="174">
        <v>5.1938584412999998E-4</v>
      </c>
      <c r="L47" s="174">
        <v>2.6465520720000003E-4</v>
      </c>
      <c r="M47" s="170">
        <v>2.54852378325312</v>
      </c>
      <c r="N47" s="173">
        <v>1.2405712837500003E-5</v>
      </c>
      <c r="O47" s="173">
        <v>3.3081900900000004E-5</v>
      </c>
      <c r="P47" s="170" t="s">
        <v>430</v>
      </c>
      <c r="Q47" s="170" t="s">
        <v>430</v>
      </c>
      <c r="R47" s="170" t="s">
        <v>430</v>
      </c>
      <c r="S47" s="170">
        <v>5.6239231530000001E-3</v>
      </c>
      <c r="T47" s="170">
        <v>2.3157330630000001E-4</v>
      </c>
      <c r="U47" s="174">
        <v>3.3081900900000004E-5</v>
      </c>
      <c r="V47" s="170">
        <v>3.30819009E-3</v>
      </c>
      <c r="W47" s="170" t="s">
        <v>430</v>
      </c>
      <c r="X47" s="174">
        <v>1.3232760360000001E-4</v>
      </c>
      <c r="Y47" s="174">
        <v>1.3232760360000001E-4</v>
      </c>
      <c r="Z47" s="170" t="s">
        <v>430</v>
      </c>
      <c r="AA47" s="170" t="s">
        <v>430</v>
      </c>
      <c r="AB47" s="174">
        <v>2.6465520720000003E-4</v>
      </c>
      <c r="AC47" s="170" t="s">
        <v>430</v>
      </c>
      <c r="AD47" s="170" t="s">
        <v>430</v>
      </c>
      <c r="AE47" s="274"/>
      <c r="AF47" s="137">
        <v>3308.1900900000001</v>
      </c>
      <c r="AG47" s="64" t="s">
        <v>431</v>
      </c>
      <c r="AH47" s="64" t="s">
        <v>431</v>
      </c>
      <c r="AI47" s="64" t="s">
        <v>431</v>
      </c>
      <c r="AJ47" s="64" t="s">
        <v>430</v>
      </c>
      <c r="AK47" s="140" t="s">
        <v>430</v>
      </c>
      <c r="AL47" s="139" t="s">
        <v>49</v>
      </c>
      <c r="AM47" s="136"/>
      <c r="AN47" s="136"/>
      <c r="AO47" s="136"/>
      <c r="AP47" s="136"/>
    </row>
    <row r="48" spans="1:42" ht="26.25" customHeight="1" thickBot="1" x14ac:dyDescent="0.3">
      <c r="A48" s="53" t="s">
        <v>119</v>
      </c>
      <c r="B48" s="57" t="s">
        <v>120</v>
      </c>
      <c r="C48" s="59" t="s">
        <v>121</v>
      </c>
      <c r="D48" s="56"/>
      <c r="E48" s="180" t="s">
        <v>430</v>
      </c>
      <c r="F48" s="170">
        <v>58.967999999999996</v>
      </c>
      <c r="G48" s="180" t="s">
        <v>430</v>
      </c>
      <c r="H48" s="180" t="s">
        <v>430</v>
      </c>
      <c r="I48" s="170">
        <v>0.36854999999999999</v>
      </c>
      <c r="J48" s="170">
        <v>3.0958199999999998</v>
      </c>
      <c r="K48" s="170">
        <v>6.5601899999999995</v>
      </c>
      <c r="L48" s="180" t="s">
        <v>430</v>
      </c>
      <c r="M48" s="180" t="s">
        <v>430</v>
      </c>
      <c r="N48" s="180" t="s">
        <v>430</v>
      </c>
      <c r="O48" s="180" t="s">
        <v>430</v>
      </c>
      <c r="P48" s="180" t="s">
        <v>430</v>
      </c>
      <c r="Q48" s="180" t="s">
        <v>430</v>
      </c>
      <c r="R48" s="180" t="s">
        <v>430</v>
      </c>
      <c r="S48" s="180" t="s">
        <v>430</v>
      </c>
      <c r="T48" s="180" t="s">
        <v>430</v>
      </c>
      <c r="U48" s="180" t="s">
        <v>430</v>
      </c>
      <c r="V48" s="180" t="s">
        <v>430</v>
      </c>
      <c r="W48" s="180" t="s">
        <v>430</v>
      </c>
      <c r="X48" s="180" t="s">
        <v>430</v>
      </c>
      <c r="Y48" s="180" t="s">
        <v>430</v>
      </c>
      <c r="Z48" s="180" t="s">
        <v>430</v>
      </c>
      <c r="AA48" s="180" t="s">
        <v>430</v>
      </c>
      <c r="AB48" s="180" t="s">
        <v>430</v>
      </c>
      <c r="AC48" s="180" t="s">
        <v>430</v>
      </c>
      <c r="AD48" s="180" t="s">
        <v>430</v>
      </c>
      <c r="AE48" s="276"/>
      <c r="AF48" s="56" t="s">
        <v>430</v>
      </c>
      <c r="AG48" s="56" t="s">
        <v>430</v>
      </c>
      <c r="AH48" s="56" t="s">
        <v>430</v>
      </c>
      <c r="AI48" s="56" t="s">
        <v>430</v>
      </c>
      <c r="AJ48" s="56" t="s">
        <v>430</v>
      </c>
      <c r="AK48" s="56">
        <v>73.709999999999994</v>
      </c>
      <c r="AL48" s="139" t="s">
        <v>122</v>
      </c>
      <c r="AM48" s="136"/>
      <c r="AN48" s="136"/>
      <c r="AO48" s="136"/>
      <c r="AP48" s="136"/>
    </row>
    <row r="49" spans="1:42" ht="26.25" customHeight="1" thickBot="1" x14ac:dyDescent="0.3">
      <c r="A49" s="53" t="s">
        <v>119</v>
      </c>
      <c r="B49" s="57" t="s">
        <v>123</v>
      </c>
      <c r="C49" s="59" t="s">
        <v>124</v>
      </c>
      <c r="D49" s="56"/>
      <c r="E49" s="174">
        <v>2.3580000000000003E-3</v>
      </c>
      <c r="F49" s="174">
        <v>2.0174000000000004E-2</v>
      </c>
      <c r="G49" s="174">
        <v>2.0960000000000002E-3</v>
      </c>
      <c r="H49" s="174">
        <v>9.6940000000000012E-3</v>
      </c>
      <c r="I49" s="174">
        <v>0.17030000000000001</v>
      </c>
      <c r="J49" s="174">
        <v>0.38252000000000003</v>
      </c>
      <c r="K49" s="174">
        <v>0.90913999999999995</v>
      </c>
      <c r="L49" s="174">
        <v>8.3446999999999993E-2</v>
      </c>
      <c r="M49" s="174">
        <v>1.2052</v>
      </c>
      <c r="N49" s="174">
        <v>0.99560000000000004</v>
      </c>
      <c r="O49" s="174">
        <v>1.8340000000000002E-2</v>
      </c>
      <c r="P49" s="174">
        <v>3.1440000000000003E-2</v>
      </c>
      <c r="Q49" s="174">
        <v>3.406E-2</v>
      </c>
      <c r="R49" s="174">
        <v>0.44540000000000007</v>
      </c>
      <c r="S49" s="174">
        <v>0.12576000000000001</v>
      </c>
      <c r="T49" s="174">
        <v>0.31440000000000001</v>
      </c>
      <c r="U49" s="174">
        <v>4.1920000000000006E-2</v>
      </c>
      <c r="V49" s="174">
        <v>0.57640000000000002</v>
      </c>
      <c r="W49" s="174">
        <v>7.86</v>
      </c>
      <c r="X49" s="174">
        <v>0.41920000000000002</v>
      </c>
      <c r="Y49" s="174">
        <v>0.52400000000000002</v>
      </c>
      <c r="Z49" s="174">
        <v>0.26200000000000001</v>
      </c>
      <c r="AA49" s="174">
        <v>0.18340000000000004</v>
      </c>
      <c r="AB49" s="174">
        <v>0.94320000000000004</v>
      </c>
      <c r="AC49" s="170" t="s">
        <v>429</v>
      </c>
      <c r="AD49" s="170" t="s">
        <v>429</v>
      </c>
      <c r="AE49" s="276"/>
      <c r="AF49" s="56" t="s">
        <v>430</v>
      </c>
      <c r="AG49" s="56" t="s">
        <v>430</v>
      </c>
      <c r="AH49" s="56" t="s">
        <v>430</v>
      </c>
      <c r="AI49" s="56" t="s">
        <v>430</v>
      </c>
      <c r="AJ49" s="56" t="s">
        <v>430</v>
      </c>
      <c r="AK49" s="56">
        <v>2.62</v>
      </c>
      <c r="AL49" s="139" t="s">
        <v>125</v>
      </c>
      <c r="AM49" s="136"/>
      <c r="AN49" s="136"/>
      <c r="AO49" s="136"/>
      <c r="AP49" s="136"/>
    </row>
    <row r="50" spans="1:42" ht="26.25" customHeight="1" thickBot="1" x14ac:dyDescent="0.3">
      <c r="A50" s="53" t="s">
        <v>119</v>
      </c>
      <c r="B50" s="57" t="s">
        <v>126</v>
      </c>
      <c r="C50" s="59" t="s">
        <v>127</v>
      </c>
      <c r="D50" s="56"/>
      <c r="E50" s="170" t="s">
        <v>429</v>
      </c>
      <c r="F50" s="170" t="s">
        <v>429</v>
      </c>
      <c r="G50" s="170" t="s">
        <v>429</v>
      </c>
      <c r="H50" s="170" t="s">
        <v>429</v>
      </c>
      <c r="I50" s="170" t="s">
        <v>429</v>
      </c>
      <c r="J50" s="170" t="s">
        <v>429</v>
      </c>
      <c r="K50" s="170" t="s">
        <v>429</v>
      </c>
      <c r="L50" s="170" t="s">
        <v>429</v>
      </c>
      <c r="M50" s="170" t="s">
        <v>429</v>
      </c>
      <c r="N50" s="170" t="s">
        <v>429</v>
      </c>
      <c r="O50" s="170" t="s">
        <v>429</v>
      </c>
      <c r="P50" s="170" t="s">
        <v>429</v>
      </c>
      <c r="Q50" s="170" t="s">
        <v>429</v>
      </c>
      <c r="R50" s="170" t="s">
        <v>429</v>
      </c>
      <c r="S50" s="170" t="s">
        <v>429</v>
      </c>
      <c r="T50" s="170" t="s">
        <v>429</v>
      </c>
      <c r="U50" s="170" t="s">
        <v>429</v>
      </c>
      <c r="V50" s="170" t="s">
        <v>429</v>
      </c>
      <c r="W50" s="170" t="s">
        <v>429</v>
      </c>
      <c r="X50" s="170" t="s">
        <v>429</v>
      </c>
      <c r="Y50" s="170" t="s">
        <v>429</v>
      </c>
      <c r="Z50" s="170" t="s">
        <v>429</v>
      </c>
      <c r="AA50" s="170" t="s">
        <v>429</v>
      </c>
      <c r="AB50" s="170" t="s">
        <v>429</v>
      </c>
      <c r="AC50" s="170" t="s">
        <v>429</v>
      </c>
      <c r="AD50" s="170" t="s">
        <v>429</v>
      </c>
      <c r="AE50" s="276"/>
      <c r="AF50" s="56" t="s">
        <v>430</v>
      </c>
      <c r="AG50" s="56" t="s">
        <v>430</v>
      </c>
      <c r="AH50" s="56" t="s">
        <v>430</v>
      </c>
      <c r="AI50" s="56" t="s">
        <v>430</v>
      </c>
      <c r="AJ50" s="56" t="s">
        <v>430</v>
      </c>
      <c r="AK50" s="56" t="s">
        <v>430</v>
      </c>
      <c r="AL50" s="139" t="s">
        <v>438</v>
      </c>
      <c r="AM50" s="136"/>
      <c r="AN50" s="136"/>
      <c r="AO50" s="136"/>
      <c r="AP50" s="136"/>
    </row>
    <row r="51" spans="1:42" ht="26.25" customHeight="1" thickBot="1" x14ac:dyDescent="0.3">
      <c r="A51" s="53" t="s">
        <v>119</v>
      </c>
      <c r="B51" s="57" t="s">
        <v>128</v>
      </c>
      <c r="C51" s="59" t="s">
        <v>129</v>
      </c>
      <c r="D51" s="56"/>
      <c r="E51" s="180" t="s">
        <v>430</v>
      </c>
      <c r="F51" s="170">
        <v>9.4540000000000006</v>
      </c>
      <c r="G51" s="170" t="s">
        <v>429</v>
      </c>
      <c r="H51" s="180" t="s">
        <v>430</v>
      </c>
      <c r="I51" s="180" t="s">
        <v>430</v>
      </c>
      <c r="J51" s="180" t="s">
        <v>430</v>
      </c>
      <c r="K51" s="180" t="s">
        <v>430</v>
      </c>
      <c r="L51" s="180" t="s">
        <v>430</v>
      </c>
      <c r="M51" s="180" t="s">
        <v>430</v>
      </c>
      <c r="N51" s="180" t="s">
        <v>430</v>
      </c>
      <c r="O51" s="180" t="s">
        <v>430</v>
      </c>
      <c r="P51" s="180" t="s">
        <v>430</v>
      </c>
      <c r="Q51" s="180" t="s">
        <v>430</v>
      </c>
      <c r="R51" s="180" t="s">
        <v>430</v>
      </c>
      <c r="S51" s="180" t="s">
        <v>430</v>
      </c>
      <c r="T51" s="180" t="s">
        <v>430</v>
      </c>
      <c r="U51" s="180" t="s">
        <v>430</v>
      </c>
      <c r="V51" s="180" t="s">
        <v>430</v>
      </c>
      <c r="W51" s="170" t="s">
        <v>429</v>
      </c>
      <c r="X51" s="180" t="s">
        <v>430</v>
      </c>
      <c r="Y51" s="180" t="s">
        <v>430</v>
      </c>
      <c r="Z51" s="180" t="s">
        <v>430</v>
      </c>
      <c r="AA51" s="180" t="s">
        <v>430</v>
      </c>
      <c r="AB51" s="180" t="s">
        <v>430</v>
      </c>
      <c r="AC51" s="180" t="s">
        <v>430</v>
      </c>
      <c r="AD51" s="180" t="s">
        <v>430</v>
      </c>
      <c r="AE51" s="276"/>
      <c r="AF51" s="64" t="s">
        <v>430</v>
      </c>
      <c r="AG51" s="64" t="s">
        <v>430</v>
      </c>
      <c r="AH51" s="64" t="s">
        <v>430</v>
      </c>
      <c r="AI51" s="64" t="s">
        <v>430</v>
      </c>
      <c r="AJ51" s="64" t="s">
        <v>430</v>
      </c>
      <c r="AK51" s="140">
        <v>47.27</v>
      </c>
      <c r="AL51" s="139" t="s">
        <v>130</v>
      </c>
      <c r="AM51" s="136"/>
      <c r="AN51" s="136"/>
      <c r="AO51" s="136"/>
      <c r="AP51" s="136"/>
    </row>
    <row r="52" spans="1:42" ht="26.25" customHeight="1" thickBot="1" x14ac:dyDescent="0.3">
      <c r="A52" s="53" t="s">
        <v>119</v>
      </c>
      <c r="B52" s="57" t="s">
        <v>131</v>
      </c>
      <c r="C52" s="59" t="s">
        <v>379</v>
      </c>
      <c r="D52" s="56"/>
      <c r="E52" s="180">
        <v>1.7904</v>
      </c>
      <c r="F52" s="180">
        <v>1.492</v>
      </c>
      <c r="G52" s="180">
        <v>4.6251999999999995</v>
      </c>
      <c r="H52" s="180">
        <v>8.2059999999999998E-3</v>
      </c>
      <c r="I52" s="180">
        <v>3.2078000000000002E-2</v>
      </c>
      <c r="J52" s="180">
        <v>7.3854000000000003E-2</v>
      </c>
      <c r="K52" s="180">
        <v>0.11936000000000001</v>
      </c>
      <c r="L52" s="180" t="s">
        <v>430</v>
      </c>
      <c r="M52" s="180">
        <v>0.6714</v>
      </c>
      <c r="N52" s="180">
        <v>3.8046000000000003E-2</v>
      </c>
      <c r="O52" s="180">
        <v>3.8046000000000003E-2</v>
      </c>
      <c r="P52" s="180">
        <v>3.8046000000000003E-2</v>
      </c>
      <c r="Q52" s="180">
        <v>3.8046000000000003E-2</v>
      </c>
      <c r="R52" s="180">
        <v>3.8046000000000003E-2</v>
      </c>
      <c r="S52" s="180">
        <v>3.8046000000000003E-2</v>
      </c>
      <c r="T52" s="180">
        <v>3.8046000000000003E-2</v>
      </c>
      <c r="U52" s="180">
        <v>3.8046000000000003E-2</v>
      </c>
      <c r="V52" s="180">
        <v>3.8046000000000003E-2</v>
      </c>
      <c r="W52" s="180">
        <v>4.2522000000000004E-2</v>
      </c>
      <c r="X52" s="180" t="s">
        <v>430</v>
      </c>
      <c r="Y52" s="180" t="s">
        <v>430</v>
      </c>
      <c r="Z52" s="180" t="s">
        <v>430</v>
      </c>
      <c r="AA52" s="180" t="s">
        <v>430</v>
      </c>
      <c r="AB52" s="180" t="s">
        <v>430</v>
      </c>
      <c r="AC52" s="180" t="s">
        <v>430</v>
      </c>
      <c r="AD52" s="180" t="s">
        <v>430</v>
      </c>
      <c r="AE52" s="276"/>
      <c r="AF52" s="64" t="s">
        <v>430</v>
      </c>
      <c r="AG52" s="64" t="s">
        <v>430</v>
      </c>
      <c r="AH52" s="64" t="s">
        <v>430</v>
      </c>
      <c r="AI52" s="64" t="s">
        <v>430</v>
      </c>
      <c r="AJ52" s="64" t="s">
        <v>430</v>
      </c>
      <c r="AK52" s="140">
        <v>7.46</v>
      </c>
      <c r="AL52" s="139" t="s">
        <v>132</v>
      </c>
      <c r="AM52" s="136"/>
      <c r="AN52" s="136"/>
      <c r="AO52" s="136"/>
      <c r="AP52" s="136"/>
    </row>
    <row r="53" spans="1:42" ht="26.25" customHeight="1" thickBot="1" x14ac:dyDescent="0.3">
      <c r="A53" s="53" t="s">
        <v>119</v>
      </c>
      <c r="B53" s="57" t="s">
        <v>133</v>
      </c>
      <c r="C53" s="59" t="s">
        <v>134</v>
      </c>
      <c r="D53" s="56"/>
      <c r="E53" s="180" t="s">
        <v>430</v>
      </c>
      <c r="F53" s="180">
        <v>89.82</v>
      </c>
      <c r="G53" s="170" t="s">
        <v>429</v>
      </c>
      <c r="H53" s="180" t="s">
        <v>430</v>
      </c>
      <c r="I53" s="180" t="s">
        <v>430</v>
      </c>
      <c r="J53" s="180" t="s">
        <v>430</v>
      </c>
      <c r="K53" s="180" t="s">
        <v>430</v>
      </c>
      <c r="L53" s="180" t="s">
        <v>430</v>
      </c>
      <c r="M53" s="180" t="s">
        <v>430</v>
      </c>
      <c r="N53" s="180" t="s">
        <v>430</v>
      </c>
      <c r="O53" s="180" t="s">
        <v>430</v>
      </c>
      <c r="P53" s="180" t="s">
        <v>430</v>
      </c>
      <c r="Q53" s="180" t="s">
        <v>430</v>
      </c>
      <c r="R53" s="180" t="s">
        <v>430</v>
      </c>
      <c r="S53" s="180" t="s">
        <v>430</v>
      </c>
      <c r="T53" s="180" t="s">
        <v>430</v>
      </c>
      <c r="U53" s="180" t="s">
        <v>430</v>
      </c>
      <c r="V53" s="180" t="s">
        <v>430</v>
      </c>
      <c r="W53" s="170" t="s">
        <v>429</v>
      </c>
      <c r="X53" s="180" t="s">
        <v>430</v>
      </c>
      <c r="Y53" s="180" t="s">
        <v>430</v>
      </c>
      <c r="Z53" s="180" t="s">
        <v>430</v>
      </c>
      <c r="AA53" s="180" t="s">
        <v>430</v>
      </c>
      <c r="AB53" s="180" t="s">
        <v>430</v>
      </c>
      <c r="AC53" s="180" t="s">
        <v>430</v>
      </c>
      <c r="AD53" s="180" t="s">
        <v>430</v>
      </c>
      <c r="AE53" s="276"/>
      <c r="AF53" s="64" t="s">
        <v>430</v>
      </c>
      <c r="AG53" s="64" t="s">
        <v>430</v>
      </c>
      <c r="AH53" s="64" t="s">
        <v>430</v>
      </c>
      <c r="AI53" s="64" t="s">
        <v>430</v>
      </c>
      <c r="AJ53" s="64" t="s">
        <v>430</v>
      </c>
      <c r="AK53" s="140">
        <v>44.91</v>
      </c>
      <c r="AL53" s="139" t="s">
        <v>135</v>
      </c>
      <c r="AM53" s="136"/>
      <c r="AN53" s="136"/>
      <c r="AO53" s="136"/>
      <c r="AP53" s="136"/>
    </row>
    <row r="54" spans="1:42" ht="37.5" customHeight="1" thickBot="1" x14ac:dyDescent="0.3">
      <c r="A54" s="53" t="s">
        <v>119</v>
      </c>
      <c r="B54" s="57" t="s">
        <v>136</v>
      </c>
      <c r="C54" s="59" t="s">
        <v>137</v>
      </c>
      <c r="D54" s="56"/>
      <c r="E54" s="180" t="s">
        <v>430</v>
      </c>
      <c r="F54" s="170">
        <v>5.2214957280000009E-2</v>
      </c>
      <c r="G54" s="170" t="s">
        <v>429</v>
      </c>
      <c r="H54" s="180" t="s">
        <v>430</v>
      </c>
      <c r="I54" s="180" t="s">
        <v>430</v>
      </c>
      <c r="J54" s="180" t="s">
        <v>430</v>
      </c>
      <c r="K54" s="180" t="s">
        <v>430</v>
      </c>
      <c r="L54" s="180" t="s">
        <v>430</v>
      </c>
      <c r="M54" s="180" t="s">
        <v>430</v>
      </c>
      <c r="N54" s="180" t="s">
        <v>430</v>
      </c>
      <c r="O54" s="180" t="s">
        <v>430</v>
      </c>
      <c r="P54" s="180" t="s">
        <v>430</v>
      </c>
      <c r="Q54" s="180" t="s">
        <v>430</v>
      </c>
      <c r="R54" s="180" t="s">
        <v>430</v>
      </c>
      <c r="S54" s="180" t="s">
        <v>430</v>
      </c>
      <c r="T54" s="180" t="s">
        <v>430</v>
      </c>
      <c r="U54" s="180" t="s">
        <v>430</v>
      </c>
      <c r="V54" s="180" t="s">
        <v>430</v>
      </c>
      <c r="W54" s="170" t="s">
        <v>429</v>
      </c>
      <c r="X54" s="180" t="s">
        <v>430</v>
      </c>
      <c r="Y54" s="180" t="s">
        <v>430</v>
      </c>
      <c r="Z54" s="180" t="s">
        <v>430</v>
      </c>
      <c r="AA54" s="180" t="s">
        <v>430</v>
      </c>
      <c r="AB54" s="180" t="s">
        <v>430</v>
      </c>
      <c r="AC54" s="180" t="s">
        <v>430</v>
      </c>
      <c r="AD54" s="180" t="s">
        <v>430</v>
      </c>
      <c r="AE54" s="276"/>
      <c r="AF54" s="64" t="s">
        <v>430</v>
      </c>
      <c r="AG54" s="64" t="s">
        <v>430</v>
      </c>
      <c r="AH54" s="64" t="s">
        <v>430</v>
      </c>
      <c r="AI54" s="64" t="s">
        <v>430</v>
      </c>
      <c r="AJ54" s="64">
        <v>14109.1</v>
      </c>
      <c r="AK54" s="140">
        <v>522149.57280000008</v>
      </c>
      <c r="AL54" s="139" t="s">
        <v>439</v>
      </c>
      <c r="AM54" s="136"/>
      <c r="AN54" s="136"/>
      <c r="AO54" s="136"/>
      <c r="AP54" s="136"/>
    </row>
    <row r="55" spans="1:42" ht="26.25" customHeight="1" thickBot="1" x14ac:dyDescent="0.3">
      <c r="A55" s="53" t="s">
        <v>119</v>
      </c>
      <c r="B55" s="57" t="s">
        <v>138</v>
      </c>
      <c r="C55" s="59" t="s">
        <v>139</v>
      </c>
      <c r="D55" s="56"/>
      <c r="E55" s="56" t="s">
        <v>430</v>
      </c>
      <c r="F55" s="56" t="s">
        <v>430</v>
      </c>
      <c r="G55" s="56" t="s">
        <v>430</v>
      </c>
      <c r="H55" s="56" t="s">
        <v>430</v>
      </c>
      <c r="I55" s="56" t="s">
        <v>430</v>
      </c>
      <c r="J55" s="56" t="s">
        <v>430</v>
      </c>
      <c r="K55" s="56" t="s">
        <v>430</v>
      </c>
      <c r="L55" s="56" t="s">
        <v>430</v>
      </c>
      <c r="M55" s="56" t="s">
        <v>430</v>
      </c>
      <c r="N55" s="56" t="s">
        <v>430</v>
      </c>
      <c r="O55" s="56" t="s">
        <v>430</v>
      </c>
      <c r="P55" s="56" t="s">
        <v>430</v>
      </c>
      <c r="Q55" s="56" t="s">
        <v>430</v>
      </c>
      <c r="R55" s="56" t="s">
        <v>430</v>
      </c>
      <c r="S55" s="56" t="s">
        <v>430</v>
      </c>
      <c r="T55" s="56" t="s">
        <v>430</v>
      </c>
      <c r="U55" s="56" t="s">
        <v>430</v>
      </c>
      <c r="V55" s="56" t="s">
        <v>430</v>
      </c>
      <c r="W55" s="56" t="s">
        <v>430</v>
      </c>
      <c r="X55" s="56" t="s">
        <v>430</v>
      </c>
      <c r="Y55" s="56" t="s">
        <v>430</v>
      </c>
      <c r="Z55" s="56" t="s">
        <v>430</v>
      </c>
      <c r="AA55" s="56" t="s">
        <v>430</v>
      </c>
      <c r="AB55" s="56" t="s">
        <v>430</v>
      </c>
      <c r="AC55" s="56" t="s">
        <v>430</v>
      </c>
      <c r="AD55" s="56" t="s">
        <v>430</v>
      </c>
      <c r="AE55" s="276"/>
      <c r="AF55" s="64" t="s">
        <v>430</v>
      </c>
      <c r="AG55" s="64" t="s">
        <v>430</v>
      </c>
      <c r="AH55" s="64" t="s">
        <v>430</v>
      </c>
      <c r="AI55" s="64" t="s">
        <v>430</v>
      </c>
      <c r="AJ55" s="64" t="s">
        <v>430</v>
      </c>
      <c r="AK55" s="140" t="s">
        <v>430</v>
      </c>
      <c r="AL55" s="139" t="s">
        <v>140</v>
      </c>
      <c r="AM55" s="136"/>
      <c r="AN55" s="136"/>
      <c r="AO55" s="136"/>
      <c r="AP55" s="136"/>
    </row>
    <row r="56" spans="1:42" ht="26.25" customHeight="1" thickBot="1" x14ac:dyDescent="0.3">
      <c r="A56" s="57" t="s">
        <v>119</v>
      </c>
      <c r="B56" s="57" t="s">
        <v>141</v>
      </c>
      <c r="C56" s="59" t="s">
        <v>388</v>
      </c>
      <c r="D56" s="56"/>
      <c r="E56" s="56" t="s">
        <v>430</v>
      </c>
      <c r="F56" s="56" t="s">
        <v>430</v>
      </c>
      <c r="G56" s="56" t="s">
        <v>430</v>
      </c>
      <c r="H56" s="56" t="s">
        <v>430</v>
      </c>
      <c r="I56" s="56" t="s">
        <v>430</v>
      </c>
      <c r="J56" s="56" t="s">
        <v>430</v>
      </c>
      <c r="K56" s="56" t="s">
        <v>430</v>
      </c>
      <c r="L56" s="56" t="s">
        <v>430</v>
      </c>
      <c r="M56" s="56" t="s">
        <v>430</v>
      </c>
      <c r="N56" s="56" t="s">
        <v>430</v>
      </c>
      <c r="O56" s="56" t="s">
        <v>430</v>
      </c>
      <c r="P56" s="56" t="s">
        <v>430</v>
      </c>
      <c r="Q56" s="56" t="s">
        <v>430</v>
      </c>
      <c r="R56" s="56" t="s">
        <v>430</v>
      </c>
      <c r="S56" s="56" t="s">
        <v>430</v>
      </c>
      <c r="T56" s="56" t="s">
        <v>430</v>
      </c>
      <c r="U56" s="56" t="s">
        <v>430</v>
      </c>
      <c r="V56" s="56" t="s">
        <v>430</v>
      </c>
      <c r="W56" s="56" t="s">
        <v>430</v>
      </c>
      <c r="X56" s="56" t="s">
        <v>430</v>
      </c>
      <c r="Y56" s="56" t="s">
        <v>430</v>
      </c>
      <c r="Z56" s="56" t="s">
        <v>430</v>
      </c>
      <c r="AA56" s="56" t="s">
        <v>430</v>
      </c>
      <c r="AB56" s="56" t="s">
        <v>430</v>
      </c>
      <c r="AC56" s="56" t="s">
        <v>430</v>
      </c>
      <c r="AD56" s="56" t="s">
        <v>430</v>
      </c>
      <c r="AE56" s="276"/>
      <c r="AF56" s="64" t="s">
        <v>430</v>
      </c>
      <c r="AG56" s="64" t="s">
        <v>430</v>
      </c>
      <c r="AH56" s="64" t="s">
        <v>430</v>
      </c>
      <c r="AI56" s="64" t="s">
        <v>430</v>
      </c>
      <c r="AJ56" s="64" t="s">
        <v>430</v>
      </c>
      <c r="AK56" s="197" t="s">
        <v>434</v>
      </c>
      <c r="AL56" s="200" t="s">
        <v>399</v>
      </c>
      <c r="AM56" s="136"/>
      <c r="AN56" s="136"/>
      <c r="AO56" s="136"/>
      <c r="AP56" s="136"/>
    </row>
    <row r="57" spans="1:42" ht="26.25" customHeight="1" thickBot="1" x14ac:dyDescent="0.3">
      <c r="A57" s="53" t="s">
        <v>53</v>
      </c>
      <c r="B57" s="57" t="s">
        <v>143</v>
      </c>
      <c r="C57" s="59" t="s">
        <v>144</v>
      </c>
      <c r="D57" s="56"/>
      <c r="E57" s="172" t="s">
        <v>429</v>
      </c>
      <c r="F57" s="172" t="s">
        <v>429</v>
      </c>
      <c r="G57" s="172" t="s">
        <v>429</v>
      </c>
      <c r="H57" s="172" t="s">
        <v>429</v>
      </c>
      <c r="I57" s="170">
        <v>0.27670499999999998</v>
      </c>
      <c r="J57" s="170">
        <v>0.49806899999999998</v>
      </c>
      <c r="K57" s="170">
        <v>0.55340999999999996</v>
      </c>
      <c r="L57" s="170">
        <v>8.3011499999999985E-3</v>
      </c>
      <c r="M57" s="172" t="s">
        <v>429</v>
      </c>
      <c r="N57" s="172" t="s">
        <v>429</v>
      </c>
      <c r="O57" s="172" t="s">
        <v>429</v>
      </c>
      <c r="P57" s="172" t="s">
        <v>429</v>
      </c>
      <c r="Q57" s="172" t="s">
        <v>429</v>
      </c>
      <c r="R57" s="172" t="s">
        <v>429</v>
      </c>
      <c r="S57" s="172" t="s">
        <v>429</v>
      </c>
      <c r="T57" s="172" t="s">
        <v>429</v>
      </c>
      <c r="U57" s="172" t="s">
        <v>429</v>
      </c>
      <c r="V57" s="172" t="s">
        <v>429</v>
      </c>
      <c r="W57" s="172" t="s">
        <v>429</v>
      </c>
      <c r="X57" s="172" t="s">
        <v>429</v>
      </c>
      <c r="Y57" s="172" t="s">
        <v>429</v>
      </c>
      <c r="Z57" s="172" t="s">
        <v>429</v>
      </c>
      <c r="AA57" s="172" t="s">
        <v>429</v>
      </c>
      <c r="AB57" s="172" t="s">
        <v>429</v>
      </c>
      <c r="AC57" s="172" t="s">
        <v>429</v>
      </c>
      <c r="AD57" s="172" t="s">
        <v>430</v>
      </c>
      <c r="AE57" s="274"/>
      <c r="AF57" s="64" t="s">
        <v>430</v>
      </c>
      <c r="AG57" s="64" t="s">
        <v>430</v>
      </c>
      <c r="AH57" s="64" t="s">
        <v>430</v>
      </c>
      <c r="AI57" s="64" t="s">
        <v>430</v>
      </c>
      <c r="AJ57" s="64" t="s">
        <v>430</v>
      </c>
      <c r="AK57" s="140">
        <v>2128.5</v>
      </c>
      <c r="AL57" s="138" t="s">
        <v>1058</v>
      </c>
      <c r="AM57" s="136"/>
      <c r="AN57" s="136"/>
      <c r="AO57" s="136"/>
      <c r="AP57" s="136"/>
    </row>
    <row r="58" spans="1:42" ht="26.25" customHeight="1" thickBot="1" x14ac:dyDescent="0.3">
      <c r="A58" s="53" t="s">
        <v>53</v>
      </c>
      <c r="B58" s="57" t="s">
        <v>145</v>
      </c>
      <c r="C58" s="59" t="s">
        <v>146</v>
      </c>
      <c r="D58" s="56"/>
      <c r="E58" s="172" t="s">
        <v>429</v>
      </c>
      <c r="F58" s="172" t="s">
        <v>429</v>
      </c>
      <c r="G58" s="172" t="s">
        <v>429</v>
      </c>
      <c r="H58" s="171" t="s">
        <v>430</v>
      </c>
      <c r="I58" s="170">
        <v>0.49748929999999997</v>
      </c>
      <c r="J58" s="170">
        <v>2.4874464999999999</v>
      </c>
      <c r="K58" s="170">
        <v>6.3962909999999997</v>
      </c>
      <c r="L58" s="173">
        <v>2.28845078E-3</v>
      </c>
      <c r="M58" s="172" t="s">
        <v>429</v>
      </c>
      <c r="N58" s="172" t="s">
        <v>429</v>
      </c>
      <c r="O58" s="172" t="s">
        <v>429</v>
      </c>
      <c r="P58" s="172" t="s">
        <v>429</v>
      </c>
      <c r="Q58" s="172" t="s">
        <v>430</v>
      </c>
      <c r="R58" s="172" t="s">
        <v>430</v>
      </c>
      <c r="S58" s="172" t="s">
        <v>430</v>
      </c>
      <c r="T58" s="172" t="s">
        <v>430</v>
      </c>
      <c r="U58" s="172" t="s">
        <v>430</v>
      </c>
      <c r="V58" s="172" t="s">
        <v>430</v>
      </c>
      <c r="W58" s="172" t="s">
        <v>430</v>
      </c>
      <c r="X58" s="172" t="s">
        <v>430</v>
      </c>
      <c r="Y58" s="172" t="s">
        <v>430</v>
      </c>
      <c r="Z58" s="172" t="s">
        <v>430</v>
      </c>
      <c r="AA58" s="172" t="s">
        <v>430</v>
      </c>
      <c r="AB58" s="172" t="s">
        <v>430</v>
      </c>
      <c r="AC58" s="172" t="s">
        <v>430</v>
      </c>
      <c r="AD58" s="172" t="s">
        <v>430</v>
      </c>
      <c r="AE58" s="274"/>
      <c r="AF58" s="64" t="s">
        <v>430</v>
      </c>
      <c r="AG58" s="64" t="s">
        <v>430</v>
      </c>
      <c r="AH58" s="64" t="s">
        <v>430</v>
      </c>
      <c r="AI58" s="64" t="s">
        <v>430</v>
      </c>
      <c r="AJ58" s="64" t="s">
        <v>430</v>
      </c>
      <c r="AK58" s="140">
        <v>710.69899999999996</v>
      </c>
      <c r="AL58" s="138" t="s">
        <v>1059</v>
      </c>
      <c r="AM58" s="136"/>
      <c r="AN58" s="136"/>
      <c r="AO58" s="136"/>
      <c r="AP58" s="136"/>
    </row>
    <row r="59" spans="1:42" ht="26.25" customHeight="1" thickBot="1" x14ac:dyDescent="0.3">
      <c r="A59" s="53" t="s">
        <v>53</v>
      </c>
      <c r="B59" s="60" t="s">
        <v>147</v>
      </c>
      <c r="C59" s="59" t="s">
        <v>389</v>
      </c>
      <c r="D59" s="56"/>
      <c r="E59" s="172" t="s">
        <v>429</v>
      </c>
      <c r="F59" s="172" t="s">
        <v>429</v>
      </c>
      <c r="G59" s="172" t="s">
        <v>429</v>
      </c>
      <c r="H59" s="172" t="s">
        <v>429</v>
      </c>
      <c r="I59" s="174">
        <v>1.9910399999999998E-2</v>
      </c>
      <c r="J59" s="174">
        <v>2.2399199999999998E-2</v>
      </c>
      <c r="K59" s="174">
        <v>2.4887999999999997E-2</v>
      </c>
      <c r="L59" s="178">
        <v>1.2344448E-5</v>
      </c>
      <c r="M59" s="172" t="s">
        <v>429</v>
      </c>
      <c r="N59" s="174">
        <v>0.14103199999999999</v>
      </c>
      <c r="O59" s="174">
        <v>1.0784799999999999E-2</v>
      </c>
      <c r="P59" s="173">
        <v>2.4887999999999999E-4</v>
      </c>
      <c r="Q59" s="174">
        <v>1.5762399999999999E-2</v>
      </c>
      <c r="R59" s="174">
        <v>1.9080799999999998E-2</v>
      </c>
      <c r="S59" s="174">
        <v>5.8072000000000006E-4</v>
      </c>
      <c r="T59" s="174">
        <v>4.0650399999999996E-2</v>
      </c>
      <c r="U59" s="174">
        <v>6.6367999999999996E-2</v>
      </c>
      <c r="V59" s="174">
        <v>3.0695199999999995E-2</v>
      </c>
      <c r="W59" s="172" t="s">
        <v>429</v>
      </c>
      <c r="X59" s="172" t="s">
        <v>429</v>
      </c>
      <c r="Y59" s="172" t="s">
        <v>429</v>
      </c>
      <c r="Z59" s="172" t="s">
        <v>429</v>
      </c>
      <c r="AA59" s="172" t="s">
        <v>429</v>
      </c>
      <c r="AB59" s="172" t="s">
        <v>429</v>
      </c>
      <c r="AC59" s="172" t="s">
        <v>429</v>
      </c>
      <c r="AD59" s="172" t="s">
        <v>430</v>
      </c>
      <c r="AE59" s="274"/>
      <c r="AF59" s="64" t="s">
        <v>430</v>
      </c>
      <c r="AG59" s="64" t="s">
        <v>430</v>
      </c>
      <c r="AH59" s="64" t="s">
        <v>430</v>
      </c>
      <c r="AI59" s="64" t="s">
        <v>430</v>
      </c>
      <c r="AJ59" s="64" t="s">
        <v>430</v>
      </c>
      <c r="AK59" s="140">
        <v>82.96</v>
      </c>
      <c r="AL59" s="138" t="s">
        <v>1060</v>
      </c>
      <c r="AM59" s="136"/>
      <c r="AN59" s="136"/>
      <c r="AO59" s="136"/>
      <c r="AP59" s="136"/>
    </row>
    <row r="60" spans="1:42" ht="26.25" customHeight="1" thickBot="1" x14ac:dyDescent="0.3">
      <c r="A60" s="53" t="s">
        <v>53</v>
      </c>
      <c r="B60" s="60" t="s">
        <v>148</v>
      </c>
      <c r="C60" s="59" t="s">
        <v>149</v>
      </c>
      <c r="D60" s="266"/>
      <c r="E60" s="172" t="s">
        <v>430</v>
      </c>
      <c r="F60" s="172" t="s">
        <v>430</v>
      </c>
      <c r="G60" s="172" t="s">
        <v>430</v>
      </c>
      <c r="H60" s="172" t="s">
        <v>430</v>
      </c>
      <c r="I60" s="174">
        <v>0.53966250000000004</v>
      </c>
      <c r="J60" s="174">
        <v>5.3966250000000002</v>
      </c>
      <c r="K60" s="174">
        <v>11.332912500000001</v>
      </c>
      <c r="L60" s="172" t="s">
        <v>430</v>
      </c>
      <c r="M60" s="172" t="s">
        <v>430</v>
      </c>
      <c r="N60" s="172" t="s">
        <v>430</v>
      </c>
      <c r="O60" s="172" t="s">
        <v>430</v>
      </c>
      <c r="P60" s="172" t="s">
        <v>430</v>
      </c>
      <c r="Q60" s="172" t="s">
        <v>430</v>
      </c>
      <c r="R60" s="172" t="s">
        <v>430</v>
      </c>
      <c r="S60" s="172" t="s">
        <v>430</v>
      </c>
      <c r="T60" s="172" t="s">
        <v>430</v>
      </c>
      <c r="U60" s="172" t="s">
        <v>430</v>
      </c>
      <c r="V60" s="172" t="s">
        <v>430</v>
      </c>
      <c r="W60" s="172" t="s">
        <v>430</v>
      </c>
      <c r="X60" s="172" t="s">
        <v>430</v>
      </c>
      <c r="Y60" s="172" t="s">
        <v>430</v>
      </c>
      <c r="Z60" s="172" t="s">
        <v>430</v>
      </c>
      <c r="AA60" s="172" t="s">
        <v>430</v>
      </c>
      <c r="AB60" s="172" t="s">
        <v>430</v>
      </c>
      <c r="AC60" s="172" t="s">
        <v>430</v>
      </c>
      <c r="AD60" s="172" t="s">
        <v>430</v>
      </c>
      <c r="AE60" s="274"/>
      <c r="AF60" s="64" t="s">
        <v>430</v>
      </c>
      <c r="AG60" s="64" t="s">
        <v>430</v>
      </c>
      <c r="AH60" s="64" t="s">
        <v>430</v>
      </c>
      <c r="AI60" s="64" t="s">
        <v>430</v>
      </c>
      <c r="AJ60" s="64" t="s">
        <v>430</v>
      </c>
      <c r="AK60" s="140">
        <v>107932.5</v>
      </c>
      <c r="AL60" s="138" t="s">
        <v>567</v>
      </c>
      <c r="AM60" s="136"/>
      <c r="AN60" s="136"/>
      <c r="AO60" s="136"/>
      <c r="AP60" s="136"/>
    </row>
    <row r="61" spans="1:42" ht="26.25" customHeight="1" thickBot="1" x14ac:dyDescent="0.3">
      <c r="A61" s="53" t="s">
        <v>53</v>
      </c>
      <c r="B61" s="60" t="s">
        <v>150</v>
      </c>
      <c r="C61" s="59" t="s">
        <v>151</v>
      </c>
      <c r="D61" s="56"/>
      <c r="E61" s="172" t="s">
        <v>430</v>
      </c>
      <c r="F61" s="172" t="s">
        <v>430</v>
      </c>
      <c r="G61" s="172" t="s">
        <v>430</v>
      </c>
      <c r="H61" s="172" t="s">
        <v>430</v>
      </c>
      <c r="I61" s="170" t="s">
        <v>429</v>
      </c>
      <c r="J61" s="170" t="s">
        <v>429</v>
      </c>
      <c r="K61" s="170" t="s">
        <v>429</v>
      </c>
      <c r="L61" s="172" t="s">
        <v>430</v>
      </c>
      <c r="M61" s="172" t="s">
        <v>430</v>
      </c>
      <c r="N61" s="172" t="s">
        <v>430</v>
      </c>
      <c r="O61" s="172" t="s">
        <v>430</v>
      </c>
      <c r="P61" s="172" t="s">
        <v>430</v>
      </c>
      <c r="Q61" s="172" t="s">
        <v>430</v>
      </c>
      <c r="R61" s="172" t="s">
        <v>430</v>
      </c>
      <c r="S61" s="172" t="s">
        <v>430</v>
      </c>
      <c r="T61" s="172" t="s">
        <v>430</v>
      </c>
      <c r="U61" s="172" t="s">
        <v>430</v>
      </c>
      <c r="V61" s="172" t="s">
        <v>430</v>
      </c>
      <c r="W61" s="172" t="s">
        <v>430</v>
      </c>
      <c r="X61" s="172" t="s">
        <v>430</v>
      </c>
      <c r="Y61" s="172" t="s">
        <v>430</v>
      </c>
      <c r="Z61" s="172" t="s">
        <v>430</v>
      </c>
      <c r="AA61" s="172" t="s">
        <v>430</v>
      </c>
      <c r="AB61" s="172" t="s">
        <v>430</v>
      </c>
      <c r="AC61" s="172" t="s">
        <v>430</v>
      </c>
      <c r="AD61" s="172" t="s">
        <v>430</v>
      </c>
      <c r="AE61" s="274"/>
      <c r="AF61" s="64" t="s">
        <v>430</v>
      </c>
      <c r="AG61" s="64" t="s">
        <v>430</v>
      </c>
      <c r="AH61" s="64" t="s">
        <v>430</v>
      </c>
      <c r="AI61" s="64" t="s">
        <v>430</v>
      </c>
      <c r="AJ61" s="64" t="s">
        <v>430</v>
      </c>
      <c r="AK61" s="140" t="s">
        <v>429</v>
      </c>
      <c r="AL61" s="138" t="s">
        <v>568</v>
      </c>
      <c r="AM61" s="136"/>
      <c r="AN61" s="136"/>
      <c r="AO61" s="136"/>
      <c r="AP61" s="136"/>
    </row>
    <row r="62" spans="1:42" ht="26.25" customHeight="1" thickBot="1" x14ac:dyDescent="0.3">
      <c r="A62" s="53" t="s">
        <v>53</v>
      </c>
      <c r="B62" s="60" t="s">
        <v>152</v>
      </c>
      <c r="C62" s="59" t="s">
        <v>153</v>
      </c>
      <c r="D62" s="56"/>
      <c r="E62" s="172" t="s">
        <v>430</v>
      </c>
      <c r="F62" s="172" t="s">
        <v>430</v>
      </c>
      <c r="G62" s="172" t="s">
        <v>430</v>
      </c>
      <c r="H62" s="172" t="s">
        <v>430</v>
      </c>
      <c r="I62" s="172" t="s">
        <v>429</v>
      </c>
      <c r="J62" s="172" t="s">
        <v>429</v>
      </c>
      <c r="K62" s="172" t="s">
        <v>429</v>
      </c>
      <c r="L62" s="172" t="s">
        <v>430</v>
      </c>
      <c r="M62" s="172" t="s">
        <v>430</v>
      </c>
      <c r="N62" s="172" t="s">
        <v>430</v>
      </c>
      <c r="O62" s="172" t="s">
        <v>430</v>
      </c>
      <c r="P62" s="172" t="s">
        <v>430</v>
      </c>
      <c r="Q62" s="172" t="s">
        <v>430</v>
      </c>
      <c r="R62" s="172" t="s">
        <v>430</v>
      </c>
      <c r="S62" s="172" t="s">
        <v>430</v>
      </c>
      <c r="T62" s="172" t="s">
        <v>430</v>
      </c>
      <c r="U62" s="172" t="s">
        <v>430</v>
      </c>
      <c r="V62" s="172" t="s">
        <v>430</v>
      </c>
      <c r="W62" s="172" t="s">
        <v>430</v>
      </c>
      <c r="X62" s="172" t="s">
        <v>430</v>
      </c>
      <c r="Y62" s="172" t="s">
        <v>430</v>
      </c>
      <c r="Z62" s="172" t="s">
        <v>430</v>
      </c>
      <c r="AA62" s="172" t="s">
        <v>430</v>
      </c>
      <c r="AB62" s="172" t="s">
        <v>430</v>
      </c>
      <c r="AC62" s="172" t="s">
        <v>430</v>
      </c>
      <c r="AD62" s="172" t="s">
        <v>430</v>
      </c>
      <c r="AE62" s="274"/>
      <c r="AF62" s="64" t="s">
        <v>430</v>
      </c>
      <c r="AG62" s="64" t="s">
        <v>430</v>
      </c>
      <c r="AH62" s="64" t="s">
        <v>430</v>
      </c>
      <c r="AI62" s="64" t="s">
        <v>430</v>
      </c>
      <c r="AJ62" s="64" t="s">
        <v>430</v>
      </c>
      <c r="AK62" s="172" t="s">
        <v>431</v>
      </c>
      <c r="AL62" s="138" t="s">
        <v>406</v>
      </c>
      <c r="AM62" s="136"/>
      <c r="AN62" s="136"/>
      <c r="AO62" s="136"/>
      <c r="AP62" s="136"/>
    </row>
    <row r="63" spans="1:42" ht="26.25" customHeight="1" thickBot="1" x14ac:dyDescent="0.3">
      <c r="A63" s="53" t="s">
        <v>53</v>
      </c>
      <c r="B63" s="60" t="s">
        <v>154</v>
      </c>
      <c r="C63" s="59" t="s">
        <v>155</v>
      </c>
      <c r="D63" s="280"/>
      <c r="E63" s="172" t="s">
        <v>430</v>
      </c>
      <c r="F63" s="172" t="s">
        <v>430</v>
      </c>
      <c r="G63" s="172" t="s">
        <v>430</v>
      </c>
      <c r="H63" s="172" t="s">
        <v>430</v>
      </c>
      <c r="I63" s="172" t="s">
        <v>430</v>
      </c>
      <c r="J63" s="172" t="s">
        <v>430</v>
      </c>
      <c r="K63" s="172" t="s">
        <v>430</v>
      </c>
      <c r="L63" s="172" t="s">
        <v>430</v>
      </c>
      <c r="M63" s="172" t="s">
        <v>430</v>
      </c>
      <c r="N63" s="172" t="s">
        <v>430</v>
      </c>
      <c r="O63" s="172" t="s">
        <v>430</v>
      </c>
      <c r="P63" s="172" t="s">
        <v>430</v>
      </c>
      <c r="Q63" s="172" t="s">
        <v>430</v>
      </c>
      <c r="R63" s="172" t="s">
        <v>430</v>
      </c>
      <c r="S63" s="172" t="s">
        <v>430</v>
      </c>
      <c r="T63" s="172" t="s">
        <v>430</v>
      </c>
      <c r="U63" s="172" t="s">
        <v>430</v>
      </c>
      <c r="V63" s="172" t="s">
        <v>430</v>
      </c>
      <c r="W63" s="172" t="s">
        <v>430</v>
      </c>
      <c r="X63" s="172" t="s">
        <v>430</v>
      </c>
      <c r="Y63" s="172" t="s">
        <v>430</v>
      </c>
      <c r="Z63" s="172" t="s">
        <v>430</v>
      </c>
      <c r="AA63" s="172" t="s">
        <v>430</v>
      </c>
      <c r="AB63" s="172" t="s">
        <v>430</v>
      </c>
      <c r="AC63" s="172" t="s">
        <v>430</v>
      </c>
      <c r="AD63" s="172" t="s">
        <v>430</v>
      </c>
      <c r="AE63" s="274"/>
      <c r="AF63" s="64" t="s">
        <v>430</v>
      </c>
      <c r="AG63" s="64" t="s">
        <v>430</v>
      </c>
      <c r="AH63" s="64" t="s">
        <v>430</v>
      </c>
      <c r="AI63" s="64" t="s">
        <v>430</v>
      </c>
      <c r="AJ63" s="64" t="s">
        <v>430</v>
      </c>
      <c r="AK63" s="270" t="s">
        <v>430</v>
      </c>
      <c r="AL63" s="138" t="s">
        <v>399</v>
      </c>
      <c r="AM63" s="136"/>
      <c r="AN63" s="136"/>
      <c r="AO63" s="136"/>
      <c r="AP63" s="136"/>
    </row>
    <row r="64" spans="1:42" ht="26.25" customHeight="1" thickBot="1" x14ac:dyDescent="0.3">
      <c r="A64" s="53" t="s">
        <v>53</v>
      </c>
      <c r="B64" s="60" t="s">
        <v>156</v>
      </c>
      <c r="C64" s="59" t="s">
        <v>157</v>
      </c>
      <c r="D64" s="56"/>
      <c r="E64" s="174">
        <v>1.1E-5</v>
      </c>
      <c r="F64" s="172" t="s">
        <v>429</v>
      </c>
      <c r="G64" s="172" t="s">
        <v>429</v>
      </c>
      <c r="H64" s="174">
        <v>1.0999999999999999E-7</v>
      </c>
      <c r="I64" s="172" t="s">
        <v>429</v>
      </c>
      <c r="J64" s="172" t="s">
        <v>430</v>
      </c>
      <c r="K64" s="172" t="s">
        <v>430</v>
      </c>
      <c r="L64" s="172" t="s">
        <v>430</v>
      </c>
      <c r="M64" s="174">
        <v>1.1000000000000001E-6</v>
      </c>
      <c r="N64" s="172" t="s">
        <v>430</v>
      </c>
      <c r="O64" s="172" t="s">
        <v>430</v>
      </c>
      <c r="P64" s="172" t="s">
        <v>430</v>
      </c>
      <c r="Q64" s="172" t="s">
        <v>430</v>
      </c>
      <c r="R64" s="172" t="s">
        <v>430</v>
      </c>
      <c r="S64" s="172" t="s">
        <v>430</v>
      </c>
      <c r="T64" s="172" t="s">
        <v>430</v>
      </c>
      <c r="U64" s="172" t="s">
        <v>430</v>
      </c>
      <c r="V64" s="172" t="s">
        <v>430</v>
      </c>
      <c r="W64" s="172" t="s">
        <v>430</v>
      </c>
      <c r="X64" s="172" t="s">
        <v>430</v>
      </c>
      <c r="Y64" s="172" t="s">
        <v>430</v>
      </c>
      <c r="Z64" s="172" t="s">
        <v>430</v>
      </c>
      <c r="AA64" s="172" t="s">
        <v>430</v>
      </c>
      <c r="AB64" s="172" t="s">
        <v>430</v>
      </c>
      <c r="AC64" s="172" t="s">
        <v>430</v>
      </c>
      <c r="AD64" s="172" t="s">
        <v>430</v>
      </c>
      <c r="AE64" s="274"/>
      <c r="AF64" s="64" t="s">
        <v>430</v>
      </c>
      <c r="AG64" s="64" t="s">
        <v>430</v>
      </c>
      <c r="AH64" s="64" t="s">
        <v>430</v>
      </c>
      <c r="AI64" s="64" t="s">
        <v>430</v>
      </c>
      <c r="AJ64" s="64" t="s">
        <v>430</v>
      </c>
      <c r="AK64" s="140">
        <v>1.0999999999999999E-2</v>
      </c>
      <c r="AL64" s="200" t="s">
        <v>970</v>
      </c>
      <c r="AM64" s="136"/>
      <c r="AN64" s="136"/>
      <c r="AO64" s="136"/>
      <c r="AP64" s="136"/>
    </row>
    <row r="65" spans="1:42" ht="26.25" customHeight="1" thickBot="1" x14ac:dyDescent="0.3">
      <c r="A65" s="53" t="s">
        <v>53</v>
      </c>
      <c r="B65" s="57" t="s">
        <v>158</v>
      </c>
      <c r="C65" s="59" t="s">
        <v>159</v>
      </c>
      <c r="D65" s="56"/>
      <c r="E65" s="174">
        <v>0.1369467</v>
      </c>
      <c r="F65" s="172" t="s">
        <v>430</v>
      </c>
      <c r="G65" s="172" t="s">
        <v>430</v>
      </c>
      <c r="H65" s="172" t="s">
        <v>429</v>
      </c>
      <c r="I65" s="172" t="s">
        <v>429</v>
      </c>
      <c r="J65" s="172" t="s">
        <v>430</v>
      </c>
      <c r="K65" s="172" t="s">
        <v>430</v>
      </c>
      <c r="L65" s="172" t="s">
        <v>430</v>
      </c>
      <c r="M65" s="172" t="s">
        <v>430</v>
      </c>
      <c r="N65" s="172" t="s">
        <v>430</v>
      </c>
      <c r="O65" s="172" t="s">
        <v>430</v>
      </c>
      <c r="P65" s="172" t="s">
        <v>430</v>
      </c>
      <c r="Q65" s="172" t="s">
        <v>430</v>
      </c>
      <c r="R65" s="172" t="s">
        <v>430</v>
      </c>
      <c r="S65" s="172" t="s">
        <v>430</v>
      </c>
      <c r="T65" s="172" t="s">
        <v>430</v>
      </c>
      <c r="U65" s="172" t="s">
        <v>430</v>
      </c>
      <c r="V65" s="172" t="s">
        <v>430</v>
      </c>
      <c r="W65" s="172" t="s">
        <v>430</v>
      </c>
      <c r="X65" s="172" t="s">
        <v>430</v>
      </c>
      <c r="Y65" s="172" t="s">
        <v>430</v>
      </c>
      <c r="Z65" s="172" t="s">
        <v>430</v>
      </c>
      <c r="AA65" s="172" t="s">
        <v>430</v>
      </c>
      <c r="AB65" s="172" t="s">
        <v>430</v>
      </c>
      <c r="AC65" s="172" t="s">
        <v>430</v>
      </c>
      <c r="AD65" s="172" t="s">
        <v>430</v>
      </c>
      <c r="AE65" s="274"/>
      <c r="AF65" s="64" t="s">
        <v>430</v>
      </c>
      <c r="AG65" s="64" t="s">
        <v>430</v>
      </c>
      <c r="AH65" s="64" t="s">
        <v>430</v>
      </c>
      <c r="AI65" s="64" t="s">
        <v>430</v>
      </c>
      <c r="AJ65" s="64" t="s">
        <v>430</v>
      </c>
      <c r="AK65" s="140">
        <v>13.69467</v>
      </c>
      <c r="AL65" s="200" t="s">
        <v>1068</v>
      </c>
      <c r="AM65" s="136"/>
      <c r="AN65" s="136"/>
      <c r="AO65" s="136"/>
      <c r="AP65" s="136"/>
    </row>
    <row r="66" spans="1:42" ht="26.25" customHeight="1" thickBot="1" x14ac:dyDescent="0.3">
      <c r="A66" s="53" t="s">
        <v>53</v>
      </c>
      <c r="B66" s="57" t="s">
        <v>160</v>
      </c>
      <c r="C66" s="59" t="s">
        <v>161</v>
      </c>
      <c r="D66" s="56"/>
      <c r="E66" s="172" t="s">
        <v>434</v>
      </c>
      <c r="F66" s="172" t="s">
        <v>430</v>
      </c>
      <c r="G66" s="172" t="s">
        <v>430</v>
      </c>
      <c r="H66" s="172" t="s">
        <v>430</v>
      </c>
      <c r="I66" s="172" t="s">
        <v>429</v>
      </c>
      <c r="J66" s="172" t="s">
        <v>430</v>
      </c>
      <c r="K66" s="172" t="s">
        <v>430</v>
      </c>
      <c r="L66" s="172" t="s">
        <v>430</v>
      </c>
      <c r="M66" s="172" t="s">
        <v>434</v>
      </c>
      <c r="N66" s="172" t="s">
        <v>430</v>
      </c>
      <c r="O66" s="172" t="s">
        <v>430</v>
      </c>
      <c r="P66" s="172" t="s">
        <v>430</v>
      </c>
      <c r="Q66" s="172" t="s">
        <v>430</v>
      </c>
      <c r="R66" s="172" t="s">
        <v>430</v>
      </c>
      <c r="S66" s="172" t="s">
        <v>430</v>
      </c>
      <c r="T66" s="172" t="s">
        <v>430</v>
      </c>
      <c r="U66" s="172" t="s">
        <v>430</v>
      </c>
      <c r="V66" s="172" t="s">
        <v>430</v>
      </c>
      <c r="W66" s="172" t="s">
        <v>430</v>
      </c>
      <c r="X66" s="172" t="s">
        <v>430</v>
      </c>
      <c r="Y66" s="172" t="s">
        <v>430</v>
      </c>
      <c r="Z66" s="172" t="s">
        <v>430</v>
      </c>
      <c r="AA66" s="172" t="s">
        <v>430</v>
      </c>
      <c r="AB66" s="172" t="s">
        <v>430</v>
      </c>
      <c r="AC66" s="172" t="s">
        <v>430</v>
      </c>
      <c r="AD66" s="172" t="s">
        <v>430</v>
      </c>
      <c r="AE66" s="274"/>
      <c r="AF66" s="64" t="s">
        <v>430</v>
      </c>
      <c r="AG66" s="64" t="s">
        <v>430</v>
      </c>
      <c r="AH66" s="64" t="s">
        <v>430</v>
      </c>
      <c r="AI66" s="64" t="s">
        <v>430</v>
      </c>
      <c r="AJ66" s="64" t="s">
        <v>430</v>
      </c>
      <c r="AK66" s="140" t="s">
        <v>434</v>
      </c>
      <c r="AL66" s="200" t="s">
        <v>162</v>
      </c>
      <c r="AM66" s="136"/>
      <c r="AN66" s="136"/>
      <c r="AO66" s="136"/>
      <c r="AP66" s="136"/>
    </row>
    <row r="67" spans="1:42" ht="26.25" customHeight="1" thickBot="1" x14ac:dyDescent="0.3">
      <c r="A67" s="53" t="s">
        <v>53</v>
      </c>
      <c r="B67" s="57" t="s">
        <v>163</v>
      </c>
      <c r="C67" s="59" t="s">
        <v>164</v>
      </c>
      <c r="D67" s="56"/>
      <c r="E67" s="172" t="s">
        <v>429</v>
      </c>
      <c r="F67" s="172" t="s">
        <v>429</v>
      </c>
      <c r="G67" s="172" t="s">
        <v>429</v>
      </c>
      <c r="H67" s="172" t="s">
        <v>430</v>
      </c>
      <c r="I67" s="172" t="s">
        <v>429</v>
      </c>
      <c r="J67" s="172" t="s">
        <v>429</v>
      </c>
      <c r="K67" s="174">
        <v>3.2149000000000001E-3</v>
      </c>
      <c r="L67" s="172" t="s">
        <v>429</v>
      </c>
      <c r="M67" s="172" t="s">
        <v>429</v>
      </c>
      <c r="N67" s="172" t="s">
        <v>429</v>
      </c>
      <c r="O67" s="172" t="s">
        <v>429</v>
      </c>
      <c r="P67" s="172" t="s">
        <v>429</v>
      </c>
      <c r="Q67" s="172" t="s">
        <v>429</v>
      </c>
      <c r="R67" s="172" t="s">
        <v>429</v>
      </c>
      <c r="S67" s="172" t="s">
        <v>429</v>
      </c>
      <c r="T67" s="172" t="s">
        <v>429</v>
      </c>
      <c r="U67" s="172" t="s">
        <v>429</v>
      </c>
      <c r="V67" s="172" t="s">
        <v>429</v>
      </c>
      <c r="W67" s="172" t="s">
        <v>429</v>
      </c>
      <c r="X67" s="172" t="s">
        <v>429</v>
      </c>
      <c r="Y67" s="172" t="s">
        <v>429</v>
      </c>
      <c r="Z67" s="172" t="s">
        <v>429</v>
      </c>
      <c r="AA67" s="172" t="s">
        <v>429</v>
      </c>
      <c r="AB67" s="172" t="s">
        <v>429</v>
      </c>
      <c r="AC67" s="172" t="s">
        <v>429</v>
      </c>
      <c r="AD67" s="172" t="s">
        <v>430</v>
      </c>
      <c r="AE67" s="274"/>
      <c r="AF67" s="64" t="s">
        <v>430</v>
      </c>
      <c r="AG67" s="64" t="s">
        <v>430</v>
      </c>
      <c r="AH67" s="64" t="s">
        <v>430</v>
      </c>
      <c r="AI67" s="64" t="s">
        <v>430</v>
      </c>
      <c r="AJ67" s="64" t="s">
        <v>430</v>
      </c>
      <c r="AK67" s="140">
        <v>32.149000000000001</v>
      </c>
      <c r="AL67" s="200" t="s">
        <v>1069</v>
      </c>
      <c r="AM67" s="136"/>
      <c r="AN67" s="136"/>
      <c r="AO67" s="136"/>
      <c r="AP67" s="136"/>
    </row>
    <row r="68" spans="1:42" ht="26.25" customHeight="1" thickBot="1" x14ac:dyDescent="0.3">
      <c r="A68" s="53" t="s">
        <v>53</v>
      </c>
      <c r="B68" s="57" t="s">
        <v>165</v>
      </c>
      <c r="C68" s="59" t="s">
        <v>166</v>
      </c>
      <c r="D68" s="56"/>
      <c r="E68" s="172" t="s">
        <v>429</v>
      </c>
      <c r="F68" s="172" t="s">
        <v>429</v>
      </c>
      <c r="G68" s="172" t="s">
        <v>429</v>
      </c>
      <c r="H68" s="172" t="s">
        <v>429</v>
      </c>
      <c r="I68" s="172" t="s">
        <v>429</v>
      </c>
      <c r="J68" s="172" t="s">
        <v>429</v>
      </c>
      <c r="K68" s="172" t="s">
        <v>429</v>
      </c>
      <c r="L68" s="172" t="s">
        <v>429</v>
      </c>
      <c r="M68" s="172" t="s">
        <v>429</v>
      </c>
      <c r="N68" s="172" t="s">
        <v>429</v>
      </c>
      <c r="O68" s="172" t="s">
        <v>429</v>
      </c>
      <c r="P68" s="172" t="s">
        <v>429</v>
      </c>
      <c r="Q68" s="172" t="s">
        <v>429</v>
      </c>
      <c r="R68" s="172" t="s">
        <v>429</v>
      </c>
      <c r="S68" s="172" t="s">
        <v>429</v>
      </c>
      <c r="T68" s="172" t="s">
        <v>429</v>
      </c>
      <c r="U68" s="172" t="s">
        <v>429</v>
      </c>
      <c r="V68" s="172" t="s">
        <v>429</v>
      </c>
      <c r="W68" s="172" t="s">
        <v>429</v>
      </c>
      <c r="X68" s="172" t="s">
        <v>429</v>
      </c>
      <c r="Y68" s="172" t="s">
        <v>429</v>
      </c>
      <c r="Z68" s="172" t="s">
        <v>429</v>
      </c>
      <c r="AA68" s="172" t="s">
        <v>429</v>
      </c>
      <c r="AB68" s="172" t="s">
        <v>429</v>
      </c>
      <c r="AC68" s="172" t="s">
        <v>429</v>
      </c>
      <c r="AD68" s="172" t="s">
        <v>429</v>
      </c>
      <c r="AE68" s="274"/>
      <c r="AF68" s="64" t="s">
        <v>430</v>
      </c>
      <c r="AG68" s="64" t="s">
        <v>430</v>
      </c>
      <c r="AH68" s="64" t="s">
        <v>430</v>
      </c>
      <c r="AI68" s="64" t="s">
        <v>430</v>
      </c>
      <c r="AJ68" s="64" t="s">
        <v>430</v>
      </c>
      <c r="AK68" s="140" t="s">
        <v>434</v>
      </c>
      <c r="AL68" s="200" t="s">
        <v>167</v>
      </c>
      <c r="AM68" s="136"/>
      <c r="AN68" s="136"/>
      <c r="AO68" s="136"/>
      <c r="AP68" s="136"/>
    </row>
    <row r="69" spans="1:42" ht="26.25" customHeight="1" thickBot="1" x14ac:dyDescent="0.3">
      <c r="A69" s="53" t="s">
        <v>53</v>
      </c>
      <c r="B69" s="57" t="s">
        <v>168</v>
      </c>
      <c r="C69" s="59" t="s">
        <v>169</v>
      </c>
      <c r="D69" s="64"/>
      <c r="E69" s="172" t="s">
        <v>430</v>
      </c>
      <c r="F69" s="172" t="s">
        <v>430</v>
      </c>
      <c r="G69" s="172" t="s">
        <v>430</v>
      </c>
      <c r="H69" s="172" t="s">
        <v>434</v>
      </c>
      <c r="I69" s="172" t="s">
        <v>429</v>
      </c>
      <c r="J69" s="172" t="s">
        <v>429</v>
      </c>
      <c r="K69" s="172" t="s">
        <v>434</v>
      </c>
      <c r="L69" s="172" t="s">
        <v>429</v>
      </c>
      <c r="M69" s="172" t="s">
        <v>434</v>
      </c>
      <c r="N69" s="172" t="s">
        <v>430</v>
      </c>
      <c r="O69" s="172" t="s">
        <v>430</v>
      </c>
      <c r="P69" s="172" t="s">
        <v>430</v>
      </c>
      <c r="Q69" s="172" t="s">
        <v>430</v>
      </c>
      <c r="R69" s="172" t="s">
        <v>430</v>
      </c>
      <c r="S69" s="172" t="s">
        <v>430</v>
      </c>
      <c r="T69" s="172" t="s">
        <v>430</v>
      </c>
      <c r="U69" s="172" t="s">
        <v>430</v>
      </c>
      <c r="V69" s="172" t="s">
        <v>430</v>
      </c>
      <c r="W69" s="172" t="s">
        <v>430</v>
      </c>
      <c r="X69" s="172" t="s">
        <v>430</v>
      </c>
      <c r="Y69" s="172" t="s">
        <v>430</v>
      </c>
      <c r="Z69" s="172" t="s">
        <v>430</v>
      </c>
      <c r="AA69" s="172" t="s">
        <v>430</v>
      </c>
      <c r="AB69" s="172" t="s">
        <v>430</v>
      </c>
      <c r="AC69" s="172" t="s">
        <v>430</v>
      </c>
      <c r="AD69" s="172" t="s">
        <v>430</v>
      </c>
      <c r="AE69" s="274"/>
      <c r="AF69" s="64" t="s">
        <v>430</v>
      </c>
      <c r="AG69" s="64" t="s">
        <v>430</v>
      </c>
      <c r="AH69" s="64" t="s">
        <v>430</v>
      </c>
      <c r="AI69" s="64" t="s">
        <v>430</v>
      </c>
      <c r="AJ69" s="64" t="s">
        <v>430</v>
      </c>
      <c r="AK69" s="140" t="s">
        <v>434</v>
      </c>
      <c r="AL69" s="200" t="s">
        <v>170</v>
      </c>
      <c r="AM69" s="136"/>
      <c r="AN69" s="136"/>
      <c r="AO69" s="136"/>
      <c r="AP69" s="136"/>
    </row>
    <row r="70" spans="1:42" ht="26.25" customHeight="1" thickBot="1" x14ac:dyDescent="0.3">
      <c r="A70" s="53" t="s">
        <v>53</v>
      </c>
      <c r="B70" s="57" t="s">
        <v>171</v>
      </c>
      <c r="C70" s="59" t="s">
        <v>372</v>
      </c>
      <c r="D70" s="64"/>
      <c r="E70" s="172" t="s">
        <v>429</v>
      </c>
      <c r="F70" s="174">
        <v>6.417592</v>
      </c>
      <c r="G70" s="172" t="s">
        <v>429</v>
      </c>
      <c r="H70" s="172" t="s">
        <v>429</v>
      </c>
      <c r="I70" s="172" t="s">
        <v>429</v>
      </c>
      <c r="J70" s="172" t="s">
        <v>429</v>
      </c>
      <c r="K70" s="174">
        <v>40.109949999999998</v>
      </c>
      <c r="L70" s="172" t="s">
        <v>429</v>
      </c>
      <c r="M70" s="172" t="s">
        <v>429</v>
      </c>
      <c r="N70" s="172" t="s">
        <v>429</v>
      </c>
      <c r="O70" s="172" t="s">
        <v>429</v>
      </c>
      <c r="P70" s="172" t="s">
        <v>429</v>
      </c>
      <c r="Q70" s="172" t="s">
        <v>429</v>
      </c>
      <c r="R70" s="172" t="s">
        <v>429</v>
      </c>
      <c r="S70" s="172" t="s">
        <v>429</v>
      </c>
      <c r="T70" s="172" t="s">
        <v>429</v>
      </c>
      <c r="U70" s="172" t="s">
        <v>429</v>
      </c>
      <c r="V70" s="172" t="s">
        <v>429</v>
      </c>
      <c r="W70" s="172" t="s">
        <v>429</v>
      </c>
      <c r="X70" s="172" t="s">
        <v>429</v>
      </c>
      <c r="Y70" s="172" t="s">
        <v>429</v>
      </c>
      <c r="Z70" s="172" t="s">
        <v>429</v>
      </c>
      <c r="AA70" s="172" t="s">
        <v>429</v>
      </c>
      <c r="AB70" s="172" t="s">
        <v>429</v>
      </c>
      <c r="AC70" s="172" t="s">
        <v>429</v>
      </c>
      <c r="AD70" s="172" t="s">
        <v>429</v>
      </c>
      <c r="AE70" s="274"/>
      <c r="AF70" s="64" t="s">
        <v>430</v>
      </c>
      <c r="AG70" s="64" t="s">
        <v>430</v>
      </c>
      <c r="AH70" s="64" t="s">
        <v>430</v>
      </c>
      <c r="AI70" s="64" t="s">
        <v>430</v>
      </c>
      <c r="AJ70" s="64" t="s">
        <v>430</v>
      </c>
      <c r="AK70" s="140">
        <v>802.19899999999996</v>
      </c>
      <c r="AL70" s="200" t="s">
        <v>399</v>
      </c>
      <c r="AM70" s="136"/>
      <c r="AN70" s="136"/>
      <c r="AO70" s="136"/>
      <c r="AP70" s="136"/>
    </row>
    <row r="71" spans="1:42" ht="26.25" customHeight="1" thickBot="1" x14ac:dyDescent="0.3">
      <c r="A71" s="53" t="s">
        <v>53</v>
      </c>
      <c r="B71" s="57" t="s">
        <v>172</v>
      </c>
      <c r="C71" s="59" t="s">
        <v>173</v>
      </c>
      <c r="D71" s="64"/>
      <c r="E71" s="172" t="s">
        <v>429</v>
      </c>
      <c r="F71" s="172" t="s">
        <v>431</v>
      </c>
      <c r="G71" s="172" t="s">
        <v>429</v>
      </c>
      <c r="H71" s="172" t="s">
        <v>429</v>
      </c>
      <c r="I71" s="172" t="s">
        <v>429</v>
      </c>
      <c r="J71" s="172" t="s">
        <v>429</v>
      </c>
      <c r="K71" s="172" t="s">
        <v>431</v>
      </c>
      <c r="L71" s="172" t="s">
        <v>429</v>
      </c>
      <c r="M71" s="172" t="s">
        <v>429</v>
      </c>
      <c r="N71" s="172" t="s">
        <v>429</v>
      </c>
      <c r="O71" s="172" t="s">
        <v>429</v>
      </c>
      <c r="P71" s="172" t="s">
        <v>429</v>
      </c>
      <c r="Q71" s="172" t="s">
        <v>429</v>
      </c>
      <c r="R71" s="172" t="s">
        <v>429</v>
      </c>
      <c r="S71" s="172" t="s">
        <v>429</v>
      </c>
      <c r="T71" s="172" t="s">
        <v>429</v>
      </c>
      <c r="U71" s="172" t="s">
        <v>429</v>
      </c>
      <c r="V71" s="172" t="s">
        <v>429</v>
      </c>
      <c r="W71" s="172" t="s">
        <v>429</v>
      </c>
      <c r="X71" s="172" t="s">
        <v>429</v>
      </c>
      <c r="Y71" s="172" t="s">
        <v>429</v>
      </c>
      <c r="Z71" s="172" t="s">
        <v>429</v>
      </c>
      <c r="AA71" s="172" t="s">
        <v>429</v>
      </c>
      <c r="AB71" s="172" t="s">
        <v>429</v>
      </c>
      <c r="AC71" s="172" t="s">
        <v>429</v>
      </c>
      <c r="AD71" s="172" t="s">
        <v>429</v>
      </c>
      <c r="AE71" s="274"/>
      <c r="AF71" s="64" t="s">
        <v>430</v>
      </c>
      <c r="AG71" s="64" t="s">
        <v>430</v>
      </c>
      <c r="AH71" s="64" t="s">
        <v>430</v>
      </c>
      <c r="AI71" s="64" t="s">
        <v>430</v>
      </c>
      <c r="AJ71" s="64" t="s">
        <v>430</v>
      </c>
      <c r="AK71" s="147" t="s">
        <v>431</v>
      </c>
      <c r="AL71" s="139" t="s">
        <v>438</v>
      </c>
      <c r="AM71" s="136"/>
      <c r="AN71" s="136"/>
      <c r="AO71" s="136"/>
      <c r="AP71" s="136"/>
    </row>
    <row r="72" spans="1:42" ht="26.25" customHeight="1" thickBot="1" x14ac:dyDescent="0.3">
      <c r="A72" s="53" t="s">
        <v>53</v>
      </c>
      <c r="B72" s="57" t="s">
        <v>174</v>
      </c>
      <c r="C72" s="59" t="s">
        <v>175</v>
      </c>
      <c r="D72" s="56"/>
      <c r="E72" s="170" t="s">
        <v>429</v>
      </c>
      <c r="F72" s="170">
        <v>3.2755700999999995</v>
      </c>
      <c r="G72" s="170" t="s">
        <v>429</v>
      </c>
      <c r="H72" s="170" t="s">
        <v>429</v>
      </c>
      <c r="I72" s="170">
        <v>3.0571987599999999</v>
      </c>
      <c r="J72" s="170">
        <v>3.9306841199999996</v>
      </c>
      <c r="K72" s="170">
        <v>6.551140199999999</v>
      </c>
      <c r="L72" s="170">
        <v>1.1005915535999999E-2</v>
      </c>
      <c r="M72" s="170" t="s">
        <v>429</v>
      </c>
      <c r="N72" s="170">
        <v>100.45081639999998</v>
      </c>
      <c r="O72" s="170">
        <v>0.43674267999999994</v>
      </c>
      <c r="P72" s="170">
        <v>2.1837134000000002</v>
      </c>
      <c r="Q72" s="170">
        <v>8.734853600000001</v>
      </c>
      <c r="R72" s="170">
        <v>98.267102999999992</v>
      </c>
      <c r="S72" s="170">
        <v>1.5285993800000002</v>
      </c>
      <c r="T72" s="170">
        <v>3.0571987600000003</v>
      </c>
      <c r="U72" s="170">
        <v>0.43674267999999994</v>
      </c>
      <c r="V72" s="170">
        <v>87.348535999999996</v>
      </c>
      <c r="W72" s="170">
        <v>65.51140199999999</v>
      </c>
      <c r="X72" s="170" t="s">
        <v>429</v>
      </c>
      <c r="Y72" s="170" t="s">
        <v>429</v>
      </c>
      <c r="Z72" s="170" t="s">
        <v>429</v>
      </c>
      <c r="AA72" s="170" t="s">
        <v>429</v>
      </c>
      <c r="AB72" s="170">
        <v>10.481824319999998</v>
      </c>
      <c r="AC72" s="170">
        <v>0.65511401999999985</v>
      </c>
      <c r="AD72" s="170">
        <v>54.592834999999994</v>
      </c>
      <c r="AE72" s="274"/>
      <c r="AF72" s="64" t="s">
        <v>430</v>
      </c>
      <c r="AG72" s="64" t="s">
        <v>430</v>
      </c>
      <c r="AH72" s="64" t="s">
        <v>430</v>
      </c>
      <c r="AI72" s="64" t="s">
        <v>430</v>
      </c>
      <c r="AJ72" s="64" t="s">
        <v>430</v>
      </c>
      <c r="AK72" s="140">
        <v>21837.133999999998</v>
      </c>
      <c r="AL72" s="138" t="s">
        <v>1045</v>
      </c>
      <c r="AM72" s="136"/>
      <c r="AN72" s="136"/>
      <c r="AO72" s="136"/>
      <c r="AP72" s="136"/>
    </row>
    <row r="73" spans="1:42" ht="26.25" customHeight="1" thickBot="1" x14ac:dyDescent="0.3">
      <c r="A73" s="53" t="s">
        <v>53</v>
      </c>
      <c r="B73" s="57" t="s">
        <v>176</v>
      </c>
      <c r="C73" s="59" t="s">
        <v>177</v>
      </c>
      <c r="D73" s="56"/>
      <c r="E73" s="170" t="s">
        <v>429</v>
      </c>
      <c r="F73" s="170" t="s">
        <v>429</v>
      </c>
      <c r="G73" s="170" t="s">
        <v>429</v>
      </c>
      <c r="H73" s="170" t="s">
        <v>429</v>
      </c>
      <c r="I73" s="170">
        <v>0.7381548</v>
      </c>
      <c r="J73" s="170">
        <v>1.0457193</v>
      </c>
      <c r="K73" s="170">
        <v>1.2302580000000001</v>
      </c>
      <c r="L73" s="170">
        <v>7.3815480000000003E-2</v>
      </c>
      <c r="M73" s="170" t="s">
        <v>429</v>
      </c>
      <c r="N73" s="170" t="s">
        <v>429</v>
      </c>
      <c r="O73" s="170" t="s">
        <v>429</v>
      </c>
      <c r="P73" s="170" t="s">
        <v>429</v>
      </c>
      <c r="Q73" s="170" t="s">
        <v>429</v>
      </c>
      <c r="R73" s="170" t="s">
        <v>429</v>
      </c>
      <c r="S73" s="170" t="s">
        <v>429</v>
      </c>
      <c r="T73" s="170" t="s">
        <v>429</v>
      </c>
      <c r="U73" s="170" t="s">
        <v>429</v>
      </c>
      <c r="V73" s="170" t="s">
        <v>429</v>
      </c>
      <c r="W73" s="170" t="s">
        <v>429</v>
      </c>
      <c r="X73" s="170" t="s">
        <v>429</v>
      </c>
      <c r="Y73" s="170" t="s">
        <v>429</v>
      </c>
      <c r="Z73" s="170" t="s">
        <v>429</v>
      </c>
      <c r="AA73" s="170" t="s">
        <v>429</v>
      </c>
      <c r="AB73" s="170" t="s">
        <v>429</v>
      </c>
      <c r="AC73" s="170" t="s">
        <v>430</v>
      </c>
      <c r="AD73" s="170" t="s">
        <v>430</v>
      </c>
      <c r="AE73" s="274"/>
      <c r="AF73" s="64" t="s">
        <v>430</v>
      </c>
      <c r="AG73" s="64" t="s">
        <v>430</v>
      </c>
      <c r="AH73" s="64" t="s">
        <v>430</v>
      </c>
      <c r="AI73" s="64" t="s">
        <v>430</v>
      </c>
      <c r="AJ73" s="64" t="s">
        <v>430</v>
      </c>
      <c r="AK73" s="140">
        <v>1230.258</v>
      </c>
      <c r="AL73" s="138" t="s">
        <v>1046</v>
      </c>
      <c r="AM73" s="136"/>
      <c r="AN73" s="136"/>
      <c r="AO73" s="136"/>
      <c r="AP73" s="136"/>
    </row>
    <row r="74" spans="1:42" ht="26.25" customHeight="1" thickBot="1" x14ac:dyDescent="0.3">
      <c r="A74" s="53" t="s">
        <v>53</v>
      </c>
      <c r="B74" s="57" t="s">
        <v>178</v>
      </c>
      <c r="C74" s="59" t="s">
        <v>179</v>
      </c>
      <c r="D74" s="56"/>
      <c r="E74" s="181">
        <v>1.386511</v>
      </c>
      <c r="F74" s="170" t="s">
        <v>429</v>
      </c>
      <c r="G74" s="181">
        <v>6.2392995000000004</v>
      </c>
      <c r="H74" s="170" t="s">
        <v>429</v>
      </c>
      <c r="I74" s="181">
        <v>0.83190659999999994</v>
      </c>
      <c r="J74" s="181">
        <v>0.97055769999999997</v>
      </c>
      <c r="K74" s="181">
        <v>1.2478598999999999</v>
      </c>
      <c r="L74" s="170">
        <v>1.9133851799999997E-2</v>
      </c>
      <c r="M74" s="181">
        <v>166.38132000000002</v>
      </c>
      <c r="N74" s="170" t="s">
        <v>429</v>
      </c>
      <c r="O74" s="170" t="s">
        <v>429</v>
      </c>
      <c r="P74" s="170" t="s">
        <v>429</v>
      </c>
      <c r="Q74" s="170" t="s">
        <v>429</v>
      </c>
      <c r="R74" s="170" t="s">
        <v>429</v>
      </c>
      <c r="S74" s="170" t="s">
        <v>429</v>
      </c>
      <c r="T74" s="170" t="s">
        <v>429</v>
      </c>
      <c r="U74" s="170" t="s">
        <v>429</v>
      </c>
      <c r="V74" s="170" t="s">
        <v>429</v>
      </c>
      <c r="W74" s="170" t="s">
        <v>429</v>
      </c>
      <c r="X74" s="181">
        <v>12.478599000000001</v>
      </c>
      <c r="Y74" s="181">
        <v>12.478599000000001</v>
      </c>
      <c r="Z74" s="181">
        <v>12.478599000000001</v>
      </c>
      <c r="AA74" s="181">
        <v>1.5251621</v>
      </c>
      <c r="AB74" s="181">
        <v>38.960959100000004</v>
      </c>
      <c r="AC74" s="170" t="s">
        <v>429</v>
      </c>
      <c r="AD74" s="170" t="s">
        <v>430</v>
      </c>
      <c r="AE74" s="274"/>
      <c r="AF74" s="64" t="s">
        <v>430</v>
      </c>
      <c r="AG74" s="64" t="s">
        <v>430</v>
      </c>
      <c r="AH74" s="64" t="s">
        <v>430</v>
      </c>
      <c r="AI74" s="64" t="s">
        <v>430</v>
      </c>
      <c r="AJ74" s="64" t="s">
        <v>430</v>
      </c>
      <c r="AK74" s="140">
        <v>1386.511</v>
      </c>
      <c r="AL74" s="138" t="s">
        <v>1047</v>
      </c>
      <c r="AM74" s="136"/>
      <c r="AN74" s="136"/>
      <c r="AO74" s="136"/>
      <c r="AP74" s="136"/>
    </row>
    <row r="75" spans="1:42" ht="26.25" customHeight="1" thickBot="1" x14ac:dyDescent="0.3">
      <c r="A75" s="53" t="s">
        <v>53</v>
      </c>
      <c r="B75" s="57" t="s">
        <v>180</v>
      </c>
      <c r="C75" s="59" t="s">
        <v>181</v>
      </c>
      <c r="D75" s="64"/>
      <c r="E75" s="170" t="s">
        <v>429</v>
      </c>
      <c r="F75" s="170" t="s">
        <v>429</v>
      </c>
      <c r="G75" s="181" t="s">
        <v>434</v>
      </c>
      <c r="H75" s="170" t="s">
        <v>429</v>
      </c>
      <c r="I75" s="170" t="s">
        <v>429</v>
      </c>
      <c r="J75" s="170" t="s">
        <v>429</v>
      </c>
      <c r="K75" s="181" t="s">
        <v>434</v>
      </c>
      <c r="L75" s="170" t="s">
        <v>429</v>
      </c>
      <c r="M75" s="170" t="s">
        <v>429</v>
      </c>
      <c r="N75" s="170" t="s">
        <v>429</v>
      </c>
      <c r="O75" s="170" t="s">
        <v>429</v>
      </c>
      <c r="P75" s="170" t="s">
        <v>429</v>
      </c>
      <c r="Q75" s="170" t="s">
        <v>429</v>
      </c>
      <c r="R75" s="170" t="s">
        <v>429</v>
      </c>
      <c r="S75" s="170" t="s">
        <v>429</v>
      </c>
      <c r="T75" s="170" t="s">
        <v>429</v>
      </c>
      <c r="U75" s="170" t="s">
        <v>429</v>
      </c>
      <c r="V75" s="170" t="s">
        <v>429</v>
      </c>
      <c r="W75" s="170" t="s">
        <v>429</v>
      </c>
      <c r="X75" s="170" t="s">
        <v>429</v>
      </c>
      <c r="Y75" s="170" t="s">
        <v>429</v>
      </c>
      <c r="Z75" s="170" t="s">
        <v>429</v>
      </c>
      <c r="AA75" s="170" t="s">
        <v>429</v>
      </c>
      <c r="AB75" s="170" t="s">
        <v>429</v>
      </c>
      <c r="AC75" s="170" t="s">
        <v>429</v>
      </c>
      <c r="AD75" s="170" t="s">
        <v>429</v>
      </c>
      <c r="AE75" s="274"/>
      <c r="AF75" s="64" t="s">
        <v>430</v>
      </c>
      <c r="AG75" s="64" t="s">
        <v>430</v>
      </c>
      <c r="AH75" s="64" t="s">
        <v>430</v>
      </c>
      <c r="AI75" s="64" t="s">
        <v>430</v>
      </c>
      <c r="AJ75" s="64" t="s">
        <v>430</v>
      </c>
      <c r="AK75" s="140" t="s">
        <v>434</v>
      </c>
      <c r="AL75" s="138" t="s">
        <v>182</v>
      </c>
      <c r="AM75" s="136"/>
      <c r="AN75" s="136"/>
      <c r="AO75" s="136"/>
      <c r="AP75" s="136"/>
    </row>
    <row r="76" spans="1:42" ht="26.25" customHeight="1" thickBot="1" x14ac:dyDescent="0.3">
      <c r="A76" s="53" t="s">
        <v>53</v>
      </c>
      <c r="B76" s="57" t="s">
        <v>183</v>
      </c>
      <c r="C76" s="59" t="s">
        <v>184</v>
      </c>
      <c r="D76" s="56"/>
      <c r="E76" s="170" t="s">
        <v>429</v>
      </c>
      <c r="F76" s="170" t="s">
        <v>429</v>
      </c>
      <c r="G76" s="181">
        <v>0.28755554999999999</v>
      </c>
      <c r="H76" s="170" t="s">
        <v>429</v>
      </c>
      <c r="I76" s="182">
        <v>3.5067749999999993E-4</v>
      </c>
      <c r="J76" s="182">
        <v>7.0135499999999986E-4</v>
      </c>
      <c r="K76" s="182">
        <v>8.4162599999999994E-4</v>
      </c>
      <c r="L76" s="170" t="s">
        <v>429</v>
      </c>
      <c r="M76" s="170" t="s">
        <v>429</v>
      </c>
      <c r="N76" s="180">
        <v>0.25248779999999998</v>
      </c>
      <c r="O76" s="180">
        <v>1.4027099999999999E-2</v>
      </c>
      <c r="P76" s="180">
        <v>1.4027099999999999E-2</v>
      </c>
      <c r="Q76" s="180">
        <v>1.4027099999999999E-2</v>
      </c>
      <c r="R76" s="170" t="s">
        <v>429</v>
      </c>
      <c r="S76" s="170" t="s">
        <v>429</v>
      </c>
      <c r="T76" s="170" t="s">
        <v>429</v>
      </c>
      <c r="U76" s="170" t="s">
        <v>429</v>
      </c>
      <c r="V76" s="181">
        <v>8.416259999999999E-2</v>
      </c>
      <c r="W76" s="181">
        <v>0.63121949999999993</v>
      </c>
      <c r="X76" s="170" t="s">
        <v>429</v>
      </c>
      <c r="Y76" s="170" t="s">
        <v>429</v>
      </c>
      <c r="Z76" s="170" t="s">
        <v>429</v>
      </c>
      <c r="AA76" s="170" t="s">
        <v>429</v>
      </c>
      <c r="AB76" s="170" t="s">
        <v>429</v>
      </c>
      <c r="AC76" s="170" t="s">
        <v>429</v>
      </c>
      <c r="AD76" s="181">
        <v>0.28054199999999996</v>
      </c>
      <c r="AE76" s="274"/>
      <c r="AF76" s="64" t="s">
        <v>430</v>
      </c>
      <c r="AG76" s="64" t="s">
        <v>430</v>
      </c>
      <c r="AH76" s="64" t="s">
        <v>430</v>
      </c>
      <c r="AI76" s="64" t="s">
        <v>430</v>
      </c>
      <c r="AJ76" s="64" t="s">
        <v>430</v>
      </c>
      <c r="AK76" s="140">
        <v>140.27099999999999</v>
      </c>
      <c r="AL76" s="138" t="s">
        <v>1048</v>
      </c>
      <c r="AM76" s="136"/>
      <c r="AN76" s="136"/>
      <c r="AO76" s="136"/>
      <c r="AP76" s="136"/>
    </row>
    <row r="77" spans="1:42" ht="26.25" customHeight="1" thickBot="1" x14ac:dyDescent="0.3">
      <c r="A77" s="53" t="s">
        <v>53</v>
      </c>
      <c r="B77" s="57" t="s">
        <v>185</v>
      </c>
      <c r="C77" s="59" t="s">
        <v>186</v>
      </c>
      <c r="D77" s="56"/>
      <c r="E77" s="170" t="s">
        <v>429</v>
      </c>
      <c r="F77" s="170" t="s">
        <v>429</v>
      </c>
      <c r="G77" s="170">
        <v>0.38648205000000002</v>
      </c>
      <c r="H77" s="170" t="s">
        <v>429</v>
      </c>
      <c r="I77" s="174">
        <v>3.4353960000000003E-3</v>
      </c>
      <c r="J77" s="174">
        <v>3.7216789999999999E-3</v>
      </c>
      <c r="K77" s="174">
        <v>4.2942449999999995E-3</v>
      </c>
      <c r="L77" s="170" t="s">
        <v>429</v>
      </c>
      <c r="M77" s="170" t="s">
        <v>429</v>
      </c>
      <c r="N77" s="174">
        <v>5.7256600000000005E-2</v>
      </c>
      <c r="O77" s="174">
        <v>1.1451320000000001E-2</v>
      </c>
      <c r="P77" s="174">
        <v>1.1451320000000001E-2</v>
      </c>
      <c r="Q77" s="174">
        <v>8.5884900000000007E-3</v>
      </c>
      <c r="R77" s="170" t="s">
        <v>429</v>
      </c>
      <c r="S77" s="170" t="s">
        <v>429</v>
      </c>
      <c r="T77" s="170" t="s">
        <v>429</v>
      </c>
      <c r="U77" s="170" t="s">
        <v>429</v>
      </c>
      <c r="V77" s="174">
        <v>1.4314149999999999</v>
      </c>
      <c r="W77" s="174">
        <v>1.4314149999999999</v>
      </c>
      <c r="X77" s="170" t="s">
        <v>429</v>
      </c>
      <c r="Y77" s="170" t="s">
        <v>429</v>
      </c>
      <c r="Z77" s="170" t="s">
        <v>429</v>
      </c>
      <c r="AA77" s="170" t="s">
        <v>429</v>
      </c>
      <c r="AB77" s="170" t="s">
        <v>429</v>
      </c>
      <c r="AC77" s="170" t="s">
        <v>429</v>
      </c>
      <c r="AD77" s="181">
        <v>0.57256600000000002</v>
      </c>
      <c r="AE77" s="274"/>
      <c r="AF77" s="64" t="s">
        <v>430</v>
      </c>
      <c r="AG77" s="64" t="s">
        <v>430</v>
      </c>
      <c r="AH77" s="64" t="s">
        <v>430</v>
      </c>
      <c r="AI77" s="64" t="s">
        <v>430</v>
      </c>
      <c r="AJ77" s="64" t="s">
        <v>430</v>
      </c>
      <c r="AK77" s="140">
        <v>286.28300000000002</v>
      </c>
      <c r="AL77" s="138" t="s">
        <v>1049</v>
      </c>
      <c r="AM77" s="136"/>
      <c r="AN77" s="136"/>
      <c r="AO77" s="136"/>
      <c r="AP77" s="136"/>
    </row>
    <row r="78" spans="1:42" ht="26.25" customHeight="1" thickBot="1" x14ac:dyDescent="0.3">
      <c r="A78" s="53" t="s">
        <v>53</v>
      </c>
      <c r="B78" s="57" t="s">
        <v>187</v>
      </c>
      <c r="C78" s="59" t="s">
        <v>188</v>
      </c>
      <c r="D78" s="56"/>
      <c r="E78" s="170" t="s">
        <v>429</v>
      </c>
      <c r="F78" s="170" t="s">
        <v>429</v>
      </c>
      <c r="G78" s="181">
        <v>1.3385940000000001</v>
      </c>
      <c r="H78" s="170" t="s">
        <v>429</v>
      </c>
      <c r="I78" s="181">
        <v>8.4777619999999998E-2</v>
      </c>
      <c r="J78" s="181">
        <v>0.1115495</v>
      </c>
      <c r="K78" s="181">
        <v>0.14278336</v>
      </c>
      <c r="L78" s="173">
        <v>8.4777619999999994E-5</v>
      </c>
      <c r="M78" s="170" t="s">
        <v>429</v>
      </c>
      <c r="N78" s="181">
        <v>8.4777619999999985</v>
      </c>
      <c r="O78" s="181">
        <v>4.9081779999999995</v>
      </c>
      <c r="P78" s="181">
        <v>1.0262554E-2</v>
      </c>
      <c r="Q78" s="181">
        <v>1.7847919999999999</v>
      </c>
      <c r="R78" s="181">
        <v>7.1391679999999997</v>
      </c>
      <c r="S78" s="181">
        <v>14.278335999999999</v>
      </c>
      <c r="T78" s="181">
        <v>6.246772</v>
      </c>
      <c r="U78" s="170" t="s">
        <v>429</v>
      </c>
      <c r="V78" s="170" t="s">
        <v>429</v>
      </c>
      <c r="W78" s="174">
        <v>2.2309899999999998</v>
      </c>
      <c r="X78" s="170" t="s">
        <v>429</v>
      </c>
      <c r="Y78" s="170" t="s">
        <v>429</v>
      </c>
      <c r="Z78" s="170" t="s">
        <v>429</v>
      </c>
      <c r="AA78" s="170" t="s">
        <v>429</v>
      </c>
      <c r="AB78" s="170" t="s">
        <v>429</v>
      </c>
      <c r="AC78" s="170" t="s">
        <v>429</v>
      </c>
      <c r="AD78" s="181">
        <v>0.4015782</v>
      </c>
      <c r="AE78" s="274"/>
      <c r="AF78" s="64" t="s">
        <v>430</v>
      </c>
      <c r="AG78" s="64" t="s">
        <v>430</v>
      </c>
      <c r="AH78" s="64" t="s">
        <v>430</v>
      </c>
      <c r="AI78" s="64" t="s">
        <v>430</v>
      </c>
      <c r="AJ78" s="64" t="s">
        <v>430</v>
      </c>
      <c r="AK78" s="140">
        <v>446.19799999999998</v>
      </c>
      <c r="AL78" s="138" t="s">
        <v>1050</v>
      </c>
      <c r="AM78" s="136"/>
      <c r="AN78" s="136"/>
      <c r="AO78" s="136"/>
      <c r="AP78" s="136"/>
    </row>
    <row r="79" spans="1:42" ht="26.25" customHeight="1" thickBot="1" x14ac:dyDescent="0.3">
      <c r="A79" s="53" t="s">
        <v>53</v>
      </c>
      <c r="B79" s="57" t="s">
        <v>189</v>
      </c>
      <c r="C79" s="59" t="s">
        <v>190</v>
      </c>
      <c r="D79" s="56"/>
      <c r="E79" s="170" t="s">
        <v>429</v>
      </c>
      <c r="F79" s="170" t="s">
        <v>429</v>
      </c>
      <c r="G79" s="170" t="s">
        <v>434</v>
      </c>
      <c r="H79" s="170" t="s">
        <v>429</v>
      </c>
      <c r="I79" s="170" t="s">
        <v>429</v>
      </c>
      <c r="J79" s="170" t="s">
        <v>429</v>
      </c>
      <c r="K79" s="170" t="s">
        <v>434</v>
      </c>
      <c r="L79" s="170" t="s">
        <v>429</v>
      </c>
      <c r="M79" s="170" t="s">
        <v>429</v>
      </c>
      <c r="N79" s="170" t="s">
        <v>429</v>
      </c>
      <c r="O79" s="170" t="s">
        <v>429</v>
      </c>
      <c r="P79" s="170" t="s">
        <v>429</v>
      </c>
      <c r="Q79" s="170" t="s">
        <v>429</v>
      </c>
      <c r="R79" s="170" t="s">
        <v>429</v>
      </c>
      <c r="S79" s="170" t="s">
        <v>429</v>
      </c>
      <c r="T79" s="170" t="s">
        <v>434</v>
      </c>
      <c r="U79" s="170" t="s">
        <v>429</v>
      </c>
      <c r="V79" s="170" t="s">
        <v>429</v>
      </c>
      <c r="W79" s="170" t="s">
        <v>429</v>
      </c>
      <c r="X79" s="170" t="s">
        <v>429</v>
      </c>
      <c r="Y79" s="170" t="s">
        <v>429</v>
      </c>
      <c r="Z79" s="170" t="s">
        <v>429</v>
      </c>
      <c r="AA79" s="170" t="s">
        <v>429</v>
      </c>
      <c r="AB79" s="170" t="s">
        <v>429</v>
      </c>
      <c r="AC79" s="170" t="s">
        <v>434</v>
      </c>
      <c r="AD79" s="170" t="s">
        <v>429</v>
      </c>
      <c r="AE79" s="274"/>
      <c r="AF79" s="64" t="s">
        <v>430</v>
      </c>
      <c r="AG79" s="64" t="s">
        <v>430</v>
      </c>
      <c r="AH79" s="64" t="s">
        <v>430</v>
      </c>
      <c r="AI79" s="64" t="s">
        <v>430</v>
      </c>
      <c r="AJ79" s="64" t="s">
        <v>430</v>
      </c>
      <c r="AK79" s="140" t="s">
        <v>434</v>
      </c>
      <c r="AL79" s="138" t="s">
        <v>191</v>
      </c>
      <c r="AM79" s="136"/>
      <c r="AN79" s="136"/>
      <c r="AO79" s="136"/>
      <c r="AP79" s="136"/>
    </row>
    <row r="80" spans="1:42" ht="26.25" customHeight="1" thickBot="1" x14ac:dyDescent="0.3">
      <c r="A80" s="53" t="s">
        <v>53</v>
      </c>
      <c r="B80" s="57" t="s">
        <v>192</v>
      </c>
      <c r="C80" s="59" t="s">
        <v>193</v>
      </c>
      <c r="D80" s="56"/>
      <c r="E80" s="170" t="s">
        <v>429</v>
      </c>
      <c r="F80" s="170" t="s">
        <v>429</v>
      </c>
      <c r="G80" s="181">
        <v>0.97913400000000006</v>
      </c>
      <c r="H80" s="170" t="s">
        <v>429</v>
      </c>
      <c r="I80" s="170" t="s">
        <v>429</v>
      </c>
      <c r="J80" s="170" t="s">
        <v>429</v>
      </c>
      <c r="K80" s="181">
        <v>0.60254399999999997</v>
      </c>
      <c r="L80" s="170" t="s">
        <v>429</v>
      </c>
      <c r="M80" s="170" t="s">
        <v>429</v>
      </c>
      <c r="N80" s="170" t="s">
        <v>429</v>
      </c>
      <c r="O80" s="170" t="s">
        <v>429</v>
      </c>
      <c r="P80" s="170" t="s">
        <v>429</v>
      </c>
      <c r="Q80" s="170" t="s">
        <v>429</v>
      </c>
      <c r="R80" s="170" t="s">
        <v>429</v>
      </c>
      <c r="S80" s="170" t="s">
        <v>429</v>
      </c>
      <c r="T80" s="170" t="s">
        <v>429</v>
      </c>
      <c r="U80" s="170" t="s">
        <v>429</v>
      </c>
      <c r="V80" s="170" t="s">
        <v>429</v>
      </c>
      <c r="W80" s="170" t="s">
        <v>429</v>
      </c>
      <c r="X80" s="170" t="s">
        <v>429</v>
      </c>
      <c r="Y80" s="170" t="s">
        <v>429</v>
      </c>
      <c r="Z80" s="170" t="s">
        <v>429</v>
      </c>
      <c r="AA80" s="170" t="s">
        <v>429</v>
      </c>
      <c r="AB80" s="170" t="s">
        <v>429</v>
      </c>
      <c r="AC80" s="170" t="s">
        <v>429</v>
      </c>
      <c r="AD80" s="170" t="s">
        <v>429</v>
      </c>
      <c r="AE80" s="274"/>
      <c r="AF80" s="64" t="s">
        <v>430</v>
      </c>
      <c r="AG80" s="64" t="s">
        <v>430</v>
      </c>
      <c r="AH80" s="64" t="s">
        <v>430</v>
      </c>
      <c r="AI80" s="64" t="s">
        <v>430</v>
      </c>
      <c r="AJ80" s="64" t="s">
        <v>430</v>
      </c>
      <c r="AK80" s="140">
        <v>37.658999999999999</v>
      </c>
      <c r="AL80" s="138" t="s">
        <v>399</v>
      </c>
      <c r="AM80" s="136"/>
      <c r="AN80" s="136"/>
      <c r="AO80" s="136"/>
      <c r="AP80" s="136"/>
    </row>
    <row r="81" spans="1:42" ht="26.25" customHeight="1" thickBot="1" x14ac:dyDescent="0.3">
      <c r="A81" s="53" t="s">
        <v>53</v>
      </c>
      <c r="B81" s="57" t="s">
        <v>194</v>
      </c>
      <c r="C81" s="59" t="s">
        <v>195</v>
      </c>
      <c r="D81" s="56"/>
      <c r="E81" s="170" t="s">
        <v>430</v>
      </c>
      <c r="F81" s="170" t="s">
        <v>430</v>
      </c>
      <c r="G81" s="170" t="s">
        <v>430</v>
      </c>
      <c r="H81" s="170" t="s">
        <v>430</v>
      </c>
      <c r="I81" s="170" t="s">
        <v>430</v>
      </c>
      <c r="J81" s="170" t="s">
        <v>430</v>
      </c>
      <c r="K81" s="170" t="s">
        <v>430</v>
      </c>
      <c r="L81" s="170" t="s">
        <v>430</v>
      </c>
      <c r="M81" s="170" t="s">
        <v>430</v>
      </c>
      <c r="N81" s="170" t="s">
        <v>430</v>
      </c>
      <c r="O81" s="170" t="s">
        <v>430</v>
      </c>
      <c r="P81" s="170" t="s">
        <v>430</v>
      </c>
      <c r="Q81" s="170" t="s">
        <v>430</v>
      </c>
      <c r="R81" s="170" t="s">
        <v>430</v>
      </c>
      <c r="S81" s="170" t="s">
        <v>430</v>
      </c>
      <c r="T81" s="170" t="s">
        <v>430</v>
      </c>
      <c r="U81" s="170" t="s">
        <v>430</v>
      </c>
      <c r="V81" s="170" t="s">
        <v>430</v>
      </c>
      <c r="W81" s="170" t="s">
        <v>430</v>
      </c>
      <c r="X81" s="170" t="s">
        <v>430</v>
      </c>
      <c r="Y81" s="170" t="s">
        <v>430</v>
      </c>
      <c r="Z81" s="170" t="s">
        <v>430</v>
      </c>
      <c r="AA81" s="170" t="s">
        <v>430</v>
      </c>
      <c r="AB81" s="170" t="s">
        <v>430</v>
      </c>
      <c r="AC81" s="170" t="s">
        <v>430</v>
      </c>
      <c r="AD81" s="170" t="s">
        <v>430</v>
      </c>
      <c r="AE81" s="274"/>
      <c r="AF81" s="64" t="s">
        <v>430</v>
      </c>
      <c r="AG81" s="64" t="s">
        <v>430</v>
      </c>
      <c r="AH81" s="64" t="s">
        <v>430</v>
      </c>
      <c r="AI81" s="64" t="s">
        <v>430</v>
      </c>
      <c r="AJ81" s="64" t="s">
        <v>430</v>
      </c>
      <c r="AK81" s="140" t="s">
        <v>431</v>
      </c>
      <c r="AL81" s="138" t="s">
        <v>572</v>
      </c>
      <c r="AM81" s="136"/>
      <c r="AN81" s="136"/>
      <c r="AO81" s="136"/>
      <c r="AP81" s="136"/>
    </row>
    <row r="82" spans="1:42" ht="26.25" customHeight="1" thickBot="1" x14ac:dyDescent="0.3">
      <c r="A82" s="53" t="s">
        <v>196</v>
      </c>
      <c r="B82" s="57" t="s">
        <v>197</v>
      </c>
      <c r="C82" s="62" t="s">
        <v>198</v>
      </c>
      <c r="D82" s="56"/>
      <c r="E82" s="170" t="s">
        <v>430</v>
      </c>
      <c r="F82" s="170">
        <v>17.834966399999999</v>
      </c>
      <c r="G82" s="170" t="s">
        <v>430</v>
      </c>
      <c r="H82" s="170" t="s">
        <v>430</v>
      </c>
      <c r="I82" s="170" t="s">
        <v>429</v>
      </c>
      <c r="J82" s="170" t="s">
        <v>430</v>
      </c>
      <c r="K82" s="170" t="s">
        <v>430</v>
      </c>
      <c r="L82" s="170" t="s">
        <v>430</v>
      </c>
      <c r="M82" s="170" t="s">
        <v>430</v>
      </c>
      <c r="N82" s="170" t="s">
        <v>430</v>
      </c>
      <c r="O82" s="170" t="s">
        <v>430</v>
      </c>
      <c r="P82" s="170" t="s">
        <v>430</v>
      </c>
      <c r="Q82" s="170" t="s">
        <v>430</v>
      </c>
      <c r="R82" s="170" t="s">
        <v>430</v>
      </c>
      <c r="S82" s="170" t="s">
        <v>430</v>
      </c>
      <c r="T82" s="170" t="s">
        <v>430</v>
      </c>
      <c r="U82" s="170" t="s">
        <v>430</v>
      </c>
      <c r="V82" s="170" t="s">
        <v>430</v>
      </c>
      <c r="W82" s="170" t="s">
        <v>430</v>
      </c>
      <c r="X82" s="170" t="s">
        <v>430</v>
      </c>
      <c r="Y82" s="170" t="s">
        <v>430</v>
      </c>
      <c r="Z82" s="170" t="s">
        <v>430</v>
      </c>
      <c r="AA82" s="170" t="s">
        <v>430</v>
      </c>
      <c r="AB82" s="170" t="s">
        <v>430</v>
      </c>
      <c r="AC82" s="170" t="s">
        <v>430</v>
      </c>
      <c r="AD82" s="56" t="s">
        <v>430</v>
      </c>
      <c r="AE82" s="276"/>
      <c r="AF82" s="56" t="s">
        <v>430</v>
      </c>
      <c r="AG82" s="56" t="s">
        <v>430</v>
      </c>
      <c r="AH82" s="56" t="s">
        <v>430</v>
      </c>
      <c r="AI82" s="56" t="s">
        <v>430</v>
      </c>
      <c r="AJ82" s="56" t="s">
        <v>430</v>
      </c>
      <c r="AK82" s="56">
        <v>14862472</v>
      </c>
      <c r="AL82" s="200" t="s">
        <v>1066</v>
      </c>
      <c r="AM82" s="136"/>
      <c r="AN82" s="136"/>
      <c r="AO82" s="136"/>
      <c r="AP82" s="136"/>
    </row>
    <row r="83" spans="1:42" ht="26.25" customHeight="1" thickBot="1" x14ac:dyDescent="0.3">
      <c r="A83" s="53" t="s">
        <v>53</v>
      </c>
      <c r="B83" s="61" t="s">
        <v>199</v>
      </c>
      <c r="C83" s="62" t="s">
        <v>200</v>
      </c>
      <c r="D83" s="56"/>
      <c r="E83" s="56" t="s">
        <v>429</v>
      </c>
      <c r="F83" s="56">
        <v>1.5345760000000001E-4</v>
      </c>
      <c r="G83" s="56" t="s">
        <v>429</v>
      </c>
      <c r="H83" s="56" t="s">
        <v>430</v>
      </c>
      <c r="I83" s="56">
        <v>3.8364400000000004E-3</v>
      </c>
      <c r="J83" s="56">
        <v>2.8773300000000002E-2</v>
      </c>
      <c r="K83" s="56">
        <v>0.13427540000000002</v>
      </c>
      <c r="L83" s="56">
        <v>2.1867708000000003E-4</v>
      </c>
      <c r="M83" s="56" t="s">
        <v>429</v>
      </c>
      <c r="N83" s="56" t="s">
        <v>430</v>
      </c>
      <c r="O83" s="56" t="s">
        <v>430</v>
      </c>
      <c r="P83" s="56" t="s">
        <v>430</v>
      </c>
      <c r="Q83" s="56" t="s">
        <v>430</v>
      </c>
      <c r="R83" s="56" t="s">
        <v>430</v>
      </c>
      <c r="S83" s="56" t="s">
        <v>430</v>
      </c>
      <c r="T83" s="56" t="s">
        <v>430</v>
      </c>
      <c r="U83" s="56" t="s">
        <v>430</v>
      </c>
      <c r="V83" s="56" t="s">
        <v>430</v>
      </c>
      <c r="W83" s="56" t="s">
        <v>429</v>
      </c>
      <c r="X83" s="56" t="s">
        <v>429</v>
      </c>
      <c r="Y83" s="56" t="s">
        <v>429</v>
      </c>
      <c r="Z83" s="56" t="s">
        <v>429</v>
      </c>
      <c r="AA83" s="56" t="s">
        <v>429</v>
      </c>
      <c r="AB83" s="56" t="s">
        <v>429</v>
      </c>
      <c r="AC83" s="56" t="s">
        <v>429</v>
      </c>
      <c r="AD83" s="56" t="s">
        <v>430</v>
      </c>
      <c r="AE83" s="276"/>
      <c r="AF83" s="56" t="s">
        <v>430</v>
      </c>
      <c r="AG83" s="56" t="s">
        <v>430</v>
      </c>
      <c r="AH83" s="56" t="s">
        <v>430</v>
      </c>
      <c r="AI83" s="56" t="s">
        <v>430</v>
      </c>
      <c r="AJ83" s="56" t="s">
        <v>430</v>
      </c>
      <c r="AK83" s="56" t="s">
        <v>429</v>
      </c>
      <c r="AL83" s="200" t="s">
        <v>1067</v>
      </c>
      <c r="AM83" s="136"/>
      <c r="AN83" s="136"/>
      <c r="AO83" s="136"/>
      <c r="AP83" s="136"/>
    </row>
    <row r="84" spans="1:42" ht="26.25" customHeight="1" thickBot="1" x14ac:dyDescent="0.3">
      <c r="A84" s="53" t="s">
        <v>53</v>
      </c>
      <c r="B84" s="61" t="s">
        <v>201</v>
      </c>
      <c r="C84" s="62" t="s">
        <v>202</v>
      </c>
      <c r="D84" s="56"/>
      <c r="E84" s="56" t="s">
        <v>429</v>
      </c>
      <c r="F84" s="56">
        <v>1.12216E-2</v>
      </c>
      <c r="G84" s="56" t="s">
        <v>430</v>
      </c>
      <c r="H84" s="56" t="s">
        <v>430</v>
      </c>
      <c r="I84" s="56">
        <v>6.9056000000000005E-3</v>
      </c>
      <c r="J84" s="56">
        <v>3.4528000000000003E-2</v>
      </c>
      <c r="K84" s="56">
        <v>0.13811200000000001</v>
      </c>
      <c r="L84" s="56">
        <v>8.9772800000000003E-7</v>
      </c>
      <c r="M84" s="56">
        <v>8.2004000000000007E-4</v>
      </c>
      <c r="N84" s="56" t="s">
        <v>429</v>
      </c>
      <c r="O84" s="56" t="s">
        <v>429</v>
      </c>
      <c r="P84" s="56" t="s">
        <v>429</v>
      </c>
      <c r="Q84" s="56" t="s">
        <v>430</v>
      </c>
      <c r="R84" s="56" t="s">
        <v>430</v>
      </c>
      <c r="S84" s="56" t="s">
        <v>430</v>
      </c>
      <c r="T84" s="56" t="s">
        <v>430</v>
      </c>
      <c r="U84" s="56" t="s">
        <v>430</v>
      </c>
      <c r="V84" s="56" t="s">
        <v>430</v>
      </c>
      <c r="W84" s="56" t="s">
        <v>429</v>
      </c>
      <c r="X84" s="56" t="s">
        <v>429</v>
      </c>
      <c r="Y84" s="56" t="s">
        <v>429</v>
      </c>
      <c r="Z84" s="56" t="s">
        <v>429</v>
      </c>
      <c r="AA84" s="56" t="s">
        <v>429</v>
      </c>
      <c r="AB84" s="56" t="s">
        <v>429</v>
      </c>
      <c r="AC84" s="56" t="s">
        <v>429</v>
      </c>
      <c r="AD84" s="56" t="s">
        <v>430</v>
      </c>
      <c r="AE84" s="276"/>
      <c r="AF84" s="56" t="s">
        <v>430</v>
      </c>
      <c r="AG84" s="56" t="s">
        <v>430</v>
      </c>
      <c r="AH84" s="56" t="s">
        <v>430</v>
      </c>
      <c r="AI84" s="56" t="s">
        <v>430</v>
      </c>
      <c r="AJ84" s="56" t="s">
        <v>430</v>
      </c>
      <c r="AK84" s="56" t="s">
        <v>429</v>
      </c>
      <c r="AL84" s="200" t="s">
        <v>399</v>
      </c>
      <c r="AM84" s="136"/>
      <c r="AN84" s="136"/>
      <c r="AO84" s="136"/>
      <c r="AP84" s="136"/>
    </row>
    <row r="85" spans="1:42" ht="26.25" customHeight="1" thickBot="1" x14ac:dyDescent="0.3">
      <c r="A85" s="53" t="s">
        <v>196</v>
      </c>
      <c r="B85" s="59" t="s">
        <v>203</v>
      </c>
      <c r="C85" s="62" t="s">
        <v>390</v>
      </c>
      <c r="D85" s="56"/>
      <c r="E85" s="56" t="s">
        <v>430</v>
      </c>
      <c r="F85" s="56">
        <v>1.9536750000000001</v>
      </c>
      <c r="G85" s="56" t="s">
        <v>430</v>
      </c>
      <c r="H85" s="56" t="s">
        <v>430</v>
      </c>
      <c r="I85" s="56" t="s">
        <v>430</v>
      </c>
      <c r="J85" s="56" t="s">
        <v>430</v>
      </c>
      <c r="K85" s="56" t="s">
        <v>430</v>
      </c>
      <c r="L85" s="56" t="s">
        <v>430</v>
      </c>
      <c r="M85" s="56" t="s">
        <v>430</v>
      </c>
      <c r="N85" s="56" t="s">
        <v>430</v>
      </c>
      <c r="O85" s="56" t="s">
        <v>430</v>
      </c>
      <c r="P85" s="56" t="s">
        <v>430</v>
      </c>
      <c r="Q85" s="56" t="s">
        <v>430</v>
      </c>
      <c r="R85" s="56" t="s">
        <v>430</v>
      </c>
      <c r="S85" s="56" t="s">
        <v>430</v>
      </c>
      <c r="T85" s="56" t="s">
        <v>430</v>
      </c>
      <c r="U85" s="56" t="s">
        <v>430</v>
      </c>
      <c r="V85" s="56" t="s">
        <v>430</v>
      </c>
      <c r="W85" s="56" t="s">
        <v>430</v>
      </c>
      <c r="X85" s="56" t="s">
        <v>430</v>
      </c>
      <c r="Y85" s="56" t="s">
        <v>430</v>
      </c>
      <c r="Z85" s="56" t="s">
        <v>430</v>
      </c>
      <c r="AA85" s="56" t="s">
        <v>430</v>
      </c>
      <c r="AB85" s="56" t="s">
        <v>430</v>
      </c>
      <c r="AC85" s="56" t="s">
        <v>430</v>
      </c>
      <c r="AD85" s="56" t="s">
        <v>430</v>
      </c>
      <c r="AE85" s="276"/>
      <c r="AF85" s="56" t="s">
        <v>430</v>
      </c>
      <c r="AG85" s="56" t="s">
        <v>430</v>
      </c>
      <c r="AH85" s="56" t="s">
        <v>430</v>
      </c>
      <c r="AI85" s="56" t="s">
        <v>430</v>
      </c>
      <c r="AJ85" s="56" t="s">
        <v>430</v>
      </c>
      <c r="AK85" s="56" t="s">
        <v>429</v>
      </c>
      <c r="AL85" s="200" t="s">
        <v>204</v>
      </c>
      <c r="AM85" s="136"/>
      <c r="AN85" s="136"/>
      <c r="AO85" s="136"/>
      <c r="AP85" s="136"/>
    </row>
    <row r="86" spans="1:42" ht="26.25" customHeight="1" thickBot="1" x14ac:dyDescent="0.3">
      <c r="A86" s="53" t="s">
        <v>196</v>
      </c>
      <c r="B86" s="59" t="s">
        <v>205</v>
      </c>
      <c r="C86" s="62" t="s">
        <v>206</v>
      </c>
      <c r="D86" s="56"/>
      <c r="E86" s="170" t="s">
        <v>430</v>
      </c>
      <c r="F86" s="170" t="s">
        <v>429</v>
      </c>
      <c r="G86" s="170" t="s">
        <v>430</v>
      </c>
      <c r="H86" s="170" t="s">
        <v>430</v>
      </c>
      <c r="I86" s="170" t="s">
        <v>429</v>
      </c>
      <c r="J86" s="170" t="s">
        <v>430</v>
      </c>
      <c r="K86" s="170" t="s">
        <v>430</v>
      </c>
      <c r="L86" s="170" t="s">
        <v>430</v>
      </c>
      <c r="M86" s="170" t="s">
        <v>430</v>
      </c>
      <c r="N86" s="170" t="s">
        <v>430</v>
      </c>
      <c r="O86" s="170" t="s">
        <v>430</v>
      </c>
      <c r="P86" s="170" t="s">
        <v>430</v>
      </c>
      <c r="Q86" s="170" t="s">
        <v>430</v>
      </c>
      <c r="R86" s="170" t="s">
        <v>430</v>
      </c>
      <c r="S86" s="170" t="s">
        <v>430</v>
      </c>
      <c r="T86" s="170" t="s">
        <v>430</v>
      </c>
      <c r="U86" s="170" t="s">
        <v>430</v>
      </c>
      <c r="V86" s="170" t="s">
        <v>430</v>
      </c>
      <c r="W86" s="170" t="s">
        <v>430</v>
      </c>
      <c r="X86" s="170" t="s">
        <v>430</v>
      </c>
      <c r="Y86" s="170" t="s">
        <v>430</v>
      </c>
      <c r="Z86" s="170" t="s">
        <v>430</v>
      </c>
      <c r="AA86" s="170" t="s">
        <v>430</v>
      </c>
      <c r="AB86" s="170" t="s">
        <v>430</v>
      </c>
      <c r="AC86" s="170" t="s">
        <v>430</v>
      </c>
      <c r="AD86" s="170" t="s">
        <v>430</v>
      </c>
      <c r="AE86" s="276"/>
      <c r="AF86" s="56" t="s">
        <v>430</v>
      </c>
      <c r="AG86" s="56" t="s">
        <v>430</v>
      </c>
      <c r="AH86" s="56" t="s">
        <v>430</v>
      </c>
      <c r="AI86" s="56" t="s">
        <v>430</v>
      </c>
      <c r="AJ86" s="56" t="s">
        <v>430</v>
      </c>
      <c r="AK86" s="56" t="s">
        <v>429</v>
      </c>
      <c r="AL86" s="200" t="s">
        <v>207</v>
      </c>
      <c r="AM86" s="136"/>
      <c r="AN86" s="136"/>
      <c r="AO86" s="136"/>
      <c r="AP86" s="136"/>
    </row>
    <row r="87" spans="1:42" ht="26.25" customHeight="1" thickBot="1" x14ac:dyDescent="0.3">
      <c r="A87" s="53" t="s">
        <v>196</v>
      </c>
      <c r="B87" s="59" t="s">
        <v>208</v>
      </c>
      <c r="C87" s="62" t="s">
        <v>209</v>
      </c>
      <c r="D87" s="56"/>
      <c r="E87" s="170" t="s">
        <v>430</v>
      </c>
      <c r="F87" s="170">
        <v>0.17834966399999999</v>
      </c>
      <c r="G87" s="170" t="s">
        <v>430</v>
      </c>
      <c r="H87" s="170" t="s">
        <v>430</v>
      </c>
      <c r="I87" s="170" t="s">
        <v>429</v>
      </c>
      <c r="J87" s="170" t="s">
        <v>430</v>
      </c>
      <c r="K87" s="170" t="s">
        <v>430</v>
      </c>
      <c r="L87" s="170" t="s">
        <v>430</v>
      </c>
      <c r="M87" s="170" t="s">
        <v>430</v>
      </c>
      <c r="N87" s="170" t="s">
        <v>430</v>
      </c>
      <c r="O87" s="170" t="s">
        <v>430</v>
      </c>
      <c r="P87" s="170" t="s">
        <v>430</v>
      </c>
      <c r="Q87" s="170" t="s">
        <v>430</v>
      </c>
      <c r="R87" s="170" t="s">
        <v>430</v>
      </c>
      <c r="S87" s="170" t="s">
        <v>430</v>
      </c>
      <c r="T87" s="170" t="s">
        <v>430</v>
      </c>
      <c r="U87" s="170" t="s">
        <v>430</v>
      </c>
      <c r="V87" s="170" t="s">
        <v>430</v>
      </c>
      <c r="W87" s="170" t="s">
        <v>430</v>
      </c>
      <c r="X87" s="170" t="s">
        <v>430</v>
      </c>
      <c r="Y87" s="170" t="s">
        <v>430</v>
      </c>
      <c r="Z87" s="170" t="s">
        <v>430</v>
      </c>
      <c r="AA87" s="170" t="s">
        <v>430</v>
      </c>
      <c r="AB87" s="170" t="s">
        <v>430</v>
      </c>
      <c r="AC87" s="170" t="s">
        <v>430</v>
      </c>
      <c r="AD87" s="170" t="s">
        <v>430</v>
      </c>
      <c r="AE87" s="276"/>
      <c r="AF87" s="56" t="s">
        <v>430</v>
      </c>
      <c r="AG87" s="56" t="s">
        <v>430</v>
      </c>
      <c r="AH87" s="56" t="s">
        <v>430</v>
      </c>
      <c r="AI87" s="56" t="s">
        <v>430</v>
      </c>
      <c r="AJ87" s="56" t="s">
        <v>430</v>
      </c>
      <c r="AK87" s="56">
        <v>14862472</v>
      </c>
      <c r="AL87" s="200" t="s">
        <v>1066</v>
      </c>
      <c r="AM87" s="136"/>
      <c r="AN87" s="136"/>
      <c r="AO87" s="136"/>
      <c r="AP87" s="136"/>
    </row>
    <row r="88" spans="1:42" ht="26.25" customHeight="1" thickBot="1" x14ac:dyDescent="0.3">
      <c r="A88" s="53" t="s">
        <v>196</v>
      </c>
      <c r="B88" s="59" t="s">
        <v>210</v>
      </c>
      <c r="C88" s="62" t="s">
        <v>211</v>
      </c>
      <c r="D88" s="56"/>
      <c r="E88" s="171" t="s">
        <v>429</v>
      </c>
      <c r="F88" s="171">
        <v>0.14535000000000001</v>
      </c>
      <c r="G88" s="171" t="s">
        <v>429</v>
      </c>
      <c r="H88" s="171" t="s">
        <v>429</v>
      </c>
      <c r="I88" s="171" t="s">
        <v>429</v>
      </c>
      <c r="J88" s="171" t="s">
        <v>429</v>
      </c>
      <c r="K88" s="171" t="s">
        <v>429</v>
      </c>
      <c r="L88" s="171" t="s">
        <v>429</v>
      </c>
      <c r="M88" s="171" t="s">
        <v>429</v>
      </c>
      <c r="N88" s="171" t="s">
        <v>429</v>
      </c>
      <c r="O88" s="171" t="s">
        <v>429</v>
      </c>
      <c r="P88" s="171" t="s">
        <v>429</v>
      </c>
      <c r="Q88" s="171" t="s">
        <v>429</v>
      </c>
      <c r="R88" s="171" t="s">
        <v>429</v>
      </c>
      <c r="S88" s="171" t="s">
        <v>429</v>
      </c>
      <c r="T88" s="171" t="s">
        <v>429</v>
      </c>
      <c r="U88" s="171" t="s">
        <v>429</v>
      </c>
      <c r="V88" s="171" t="s">
        <v>429</v>
      </c>
      <c r="W88" s="171" t="s">
        <v>429</v>
      </c>
      <c r="X88" s="171" t="s">
        <v>429</v>
      </c>
      <c r="Y88" s="171" t="s">
        <v>429</v>
      </c>
      <c r="Z88" s="171" t="s">
        <v>429</v>
      </c>
      <c r="AA88" s="171" t="s">
        <v>429</v>
      </c>
      <c r="AB88" s="171" t="s">
        <v>429</v>
      </c>
      <c r="AC88" s="171" t="s">
        <v>429</v>
      </c>
      <c r="AD88" s="171" t="s">
        <v>429</v>
      </c>
      <c r="AE88" s="276"/>
      <c r="AF88" s="56" t="s">
        <v>430</v>
      </c>
      <c r="AG88" s="56" t="s">
        <v>430</v>
      </c>
      <c r="AH88" s="56" t="s">
        <v>430</v>
      </c>
      <c r="AI88" s="56" t="s">
        <v>430</v>
      </c>
      <c r="AJ88" s="56" t="s">
        <v>430</v>
      </c>
      <c r="AK88" s="56">
        <v>14535</v>
      </c>
      <c r="AL88" s="200" t="s">
        <v>976</v>
      </c>
      <c r="AM88" s="136"/>
      <c r="AN88" s="136"/>
      <c r="AO88" s="136"/>
      <c r="AP88" s="136"/>
    </row>
    <row r="89" spans="1:42" ht="26.25" customHeight="1" thickBot="1" x14ac:dyDescent="0.3">
      <c r="A89" s="53" t="s">
        <v>196</v>
      </c>
      <c r="B89" s="59" t="s">
        <v>212</v>
      </c>
      <c r="C89" s="62" t="s">
        <v>213</v>
      </c>
      <c r="D89" s="56"/>
      <c r="E89" s="170" t="s">
        <v>430</v>
      </c>
      <c r="F89" s="170" t="s">
        <v>429</v>
      </c>
      <c r="G89" s="170" t="s">
        <v>430</v>
      </c>
      <c r="H89" s="170" t="s">
        <v>430</v>
      </c>
      <c r="I89" s="171" t="s">
        <v>429</v>
      </c>
      <c r="J89" s="170" t="s">
        <v>430</v>
      </c>
      <c r="K89" s="170" t="s">
        <v>430</v>
      </c>
      <c r="L89" s="171" t="s">
        <v>429</v>
      </c>
      <c r="M89" s="170" t="s">
        <v>430</v>
      </c>
      <c r="N89" s="170" t="s">
        <v>430</v>
      </c>
      <c r="O89" s="170" t="s">
        <v>430</v>
      </c>
      <c r="P89" s="170" t="s">
        <v>430</v>
      </c>
      <c r="Q89" s="170" t="s">
        <v>430</v>
      </c>
      <c r="R89" s="170" t="s">
        <v>430</v>
      </c>
      <c r="S89" s="170" t="s">
        <v>430</v>
      </c>
      <c r="T89" s="170" t="s">
        <v>430</v>
      </c>
      <c r="U89" s="170" t="s">
        <v>430</v>
      </c>
      <c r="V89" s="170" t="s">
        <v>430</v>
      </c>
      <c r="W89" s="170" t="s">
        <v>430</v>
      </c>
      <c r="X89" s="170" t="s">
        <v>430</v>
      </c>
      <c r="Y89" s="170" t="s">
        <v>430</v>
      </c>
      <c r="Z89" s="170" t="s">
        <v>430</v>
      </c>
      <c r="AA89" s="170" t="s">
        <v>430</v>
      </c>
      <c r="AB89" s="170" t="s">
        <v>430</v>
      </c>
      <c r="AC89" s="170" t="s">
        <v>430</v>
      </c>
      <c r="AD89" s="170" t="s">
        <v>430</v>
      </c>
      <c r="AE89" s="276"/>
      <c r="AF89" s="56" t="s">
        <v>430</v>
      </c>
      <c r="AG89" s="56" t="s">
        <v>430</v>
      </c>
      <c r="AH89" s="56" t="s">
        <v>430</v>
      </c>
      <c r="AI89" s="56" t="s">
        <v>430</v>
      </c>
      <c r="AJ89" s="56" t="s">
        <v>430</v>
      </c>
      <c r="AK89" s="56" t="s">
        <v>429</v>
      </c>
      <c r="AL89" s="200" t="s">
        <v>399</v>
      </c>
      <c r="AM89" s="136"/>
      <c r="AN89" s="136"/>
      <c r="AO89" s="136"/>
      <c r="AP89" s="136"/>
    </row>
    <row r="90" spans="1:42" s="4" customFormat="1" ht="26.25" customHeight="1" thickBot="1" x14ac:dyDescent="0.25">
      <c r="A90" s="53" t="s">
        <v>196</v>
      </c>
      <c r="B90" s="59" t="s">
        <v>214</v>
      </c>
      <c r="C90" s="62" t="s">
        <v>215</v>
      </c>
      <c r="D90" s="56"/>
      <c r="E90" s="170" t="s">
        <v>429</v>
      </c>
      <c r="F90" s="171">
        <v>1.1679999999999999E-2</v>
      </c>
      <c r="G90" s="170" t="s">
        <v>429</v>
      </c>
      <c r="H90" s="170" t="s">
        <v>429</v>
      </c>
      <c r="I90" s="170" t="s">
        <v>429</v>
      </c>
      <c r="J90" s="170" t="s">
        <v>429</v>
      </c>
      <c r="K90" s="170" t="s">
        <v>429</v>
      </c>
      <c r="L90" s="170" t="s">
        <v>429</v>
      </c>
      <c r="M90" s="170" t="s">
        <v>429</v>
      </c>
      <c r="N90" s="170" t="s">
        <v>429</v>
      </c>
      <c r="O90" s="170" t="s">
        <v>429</v>
      </c>
      <c r="P90" s="170" t="s">
        <v>429</v>
      </c>
      <c r="Q90" s="170" t="s">
        <v>429</v>
      </c>
      <c r="R90" s="170" t="s">
        <v>429</v>
      </c>
      <c r="S90" s="170" t="s">
        <v>429</v>
      </c>
      <c r="T90" s="170" t="s">
        <v>429</v>
      </c>
      <c r="U90" s="170" t="s">
        <v>429</v>
      </c>
      <c r="V90" s="170" t="s">
        <v>429</v>
      </c>
      <c r="W90" s="170" t="s">
        <v>429</v>
      </c>
      <c r="X90" s="170" t="s">
        <v>429</v>
      </c>
      <c r="Y90" s="170" t="s">
        <v>429</v>
      </c>
      <c r="Z90" s="170" t="s">
        <v>429</v>
      </c>
      <c r="AA90" s="170" t="s">
        <v>429</v>
      </c>
      <c r="AB90" s="170" t="s">
        <v>429</v>
      </c>
      <c r="AC90" s="170" t="s">
        <v>429</v>
      </c>
      <c r="AD90" s="170" t="s">
        <v>429</v>
      </c>
      <c r="AE90" s="276"/>
      <c r="AF90" s="56" t="s">
        <v>430</v>
      </c>
      <c r="AG90" s="56" t="s">
        <v>430</v>
      </c>
      <c r="AH90" s="56" t="s">
        <v>430</v>
      </c>
      <c r="AI90" s="56" t="s">
        <v>430</v>
      </c>
      <c r="AJ90" s="56" t="s">
        <v>430</v>
      </c>
      <c r="AK90" s="56">
        <v>5840</v>
      </c>
      <c r="AL90" s="200" t="s">
        <v>976</v>
      </c>
      <c r="AM90" s="260"/>
      <c r="AN90" s="260"/>
      <c r="AO90" s="260"/>
      <c r="AP90" s="260"/>
    </row>
    <row r="91" spans="1:42" ht="26.25" customHeight="1" thickBot="1" x14ac:dyDescent="0.3">
      <c r="A91" s="53" t="s">
        <v>196</v>
      </c>
      <c r="B91" s="57" t="s">
        <v>391</v>
      </c>
      <c r="C91" s="59" t="s">
        <v>216</v>
      </c>
      <c r="D91" s="56"/>
      <c r="E91" s="170" t="s">
        <v>429</v>
      </c>
      <c r="F91" s="170" t="s">
        <v>429</v>
      </c>
      <c r="G91" s="170" t="s">
        <v>429</v>
      </c>
      <c r="H91" s="170" t="s">
        <v>429</v>
      </c>
      <c r="I91" s="170" t="s">
        <v>429</v>
      </c>
      <c r="J91" s="170" t="s">
        <v>429</v>
      </c>
      <c r="K91" s="170" t="s">
        <v>429</v>
      </c>
      <c r="L91" s="170" t="s">
        <v>429</v>
      </c>
      <c r="M91" s="170" t="s">
        <v>429</v>
      </c>
      <c r="N91" s="170" t="s">
        <v>429</v>
      </c>
      <c r="O91" s="170" t="s">
        <v>429</v>
      </c>
      <c r="P91" s="170" t="s">
        <v>429</v>
      </c>
      <c r="Q91" s="170" t="s">
        <v>429</v>
      </c>
      <c r="R91" s="170" t="s">
        <v>429</v>
      </c>
      <c r="S91" s="170" t="s">
        <v>429</v>
      </c>
      <c r="T91" s="170" t="s">
        <v>429</v>
      </c>
      <c r="U91" s="170" t="s">
        <v>429</v>
      </c>
      <c r="V91" s="170" t="s">
        <v>429</v>
      </c>
      <c r="W91" s="170" t="s">
        <v>429</v>
      </c>
      <c r="X91" s="170" t="s">
        <v>429</v>
      </c>
      <c r="Y91" s="170" t="s">
        <v>429</v>
      </c>
      <c r="Z91" s="170" t="s">
        <v>429</v>
      </c>
      <c r="AA91" s="170" t="s">
        <v>429</v>
      </c>
      <c r="AB91" s="170" t="s">
        <v>429</v>
      </c>
      <c r="AC91" s="170" t="s">
        <v>429</v>
      </c>
      <c r="AD91" s="170" t="s">
        <v>429</v>
      </c>
      <c r="AE91" s="276"/>
      <c r="AF91" s="56" t="s">
        <v>430</v>
      </c>
      <c r="AG91" s="56" t="s">
        <v>430</v>
      </c>
      <c r="AH91" s="56" t="s">
        <v>430</v>
      </c>
      <c r="AI91" s="56" t="s">
        <v>430</v>
      </c>
      <c r="AJ91" s="56" t="s">
        <v>430</v>
      </c>
      <c r="AK91" s="56" t="s">
        <v>429</v>
      </c>
      <c r="AL91" s="200" t="s">
        <v>399</v>
      </c>
      <c r="AM91" s="136"/>
      <c r="AN91" s="136"/>
      <c r="AO91" s="136"/>
      <c r="AP91" s="136"/>
    </row>
    <row r="92" spans="1:42" ht="26.25" customHeight="1" thickBot="1" x14ac:dyDescent="0.3">
      <c r="A92" s="53" t="s">
        <v>53</v>
      </c>
      <c r="B92" s="57" t="s">
        <v>217</v>
      </c>
      <c r="C92" s="59" t="s">
        <v>218</v>
      </c>
      <c r="D92" s="64"/>
      <c r="E92" s="170">
        <v>6.13E-2</v>
      </c>
      <c r="F92" s="170">
        <v>0.1226</v>
      </c>
      <c r="G92" s="170">
        <v>0.1226</v>
      </c>
      <c r="H92" s="170" t="s">
        <v>429</v>
      </c>
      <c r="I92" s="170">
        <v>3.6779999999999993E-2</v>
      </c>
      <c r="J92" s="170">
        <v>4.904E-2</v>
      </c>
      <c r="K92" s="170">
        <v>6.13E-2</v>
      </c>
      <c r="L92" s="174">
        <v>9.5627999999999989E-4</v>
      </c>
      <c r="M92" s="170">
        <v>0.33714999999999995</v>
      </c>
      <c r="N92" s="170" t="s">
        <v>430</v>
      </c>
      <c r="O92" s="170" t="s">
        <v>430</v>
      </c>
      <c r="P92" s="170" t="s">
        <v>430</v>
      </c>
      <c r="Q92" s="170" t="s">
        <v>430</v>
      </c>
      <c r="R92" s="170" t="s">
        <v>430</v>
      </c>
      <c r="S92" s="170" t="s">
        <v>430</v>
      </c>
      <c r="T92" s="170" t="s">
        <v>430</v>
      </c>
      <c r="U92" s="170" t="s">
        <v>430</v>
      </c>
      <c r="V92" s="170" t="s">
        <v>430</v>
      </c>
      <c r="W92" s="170" t="s">
        <v>430</v>
      </c>
      <c r="X92" s="170" t="s">
        <v>429</v>
      </c>
      <c r="Y92" s="170" t="s">
        <v>429</v>
      </c>
      <c r="Z92" s="170" t="s">
        <v>429</v>
      </c>
      <c r="AA92" s="170" t="s">
        <v>429</v>
      </c>
      <c r="AB92" s="170" t="s">
        <v>429</v>
      </c>
      <c r="AC92" s="170" t="s">
        <v>429</v>
      </c>
      <c r="AD92" s="170" t="s">
        <v>430</v>
      </c>
      <c r="AE92" s="276"/>
      <c r="AF92" s="56" t="s">
        <v>430</v>
      </c>
      <c r="AG92" s="56" t="s">
        <v>430</v>
      </c>
      <c r="AH92" s="56" t="s">
        <v>430</v>
      </c>
      <c r="AI92" s="56" t="s">
        <v>430</v>
      </c>
      <c r="AJ92" s="56" t="s">
        <v>430</v>
      </c>
      <c r="AK92" s="56">
        <v>61.3</v>
      </c>
      <c r="AL92" s="139" t="s">
        <v>219</v>
      </c>
      <c r="AM92" s="136"/>
      <c r="AN92" s="136"/>
      <c r="AO92" s="136"/>
      <c r="AP92" s="136"/>
    </row>
    <row r="93" spans="1:42" ht="26.25" customHeight="1" thickBot="1" x14ac:dyDescent="0.3">
      <c r="A93" s="53" t="s">
        <v>53</v>
      </c>
      <c r="B93" s="57" t="s">
        <v>220</v>
      </c>
      <c r="C93" s="59" t="s">
        <v>392</v>
      </c>
      <c r="D93" s="64"/>
      <c r="E93" s="170" t="s">
        <v>430</v>
      </c>
      <c r="F93" s="170">
        <v>7.2858000000000001</v>
      </c>
      <c r="G93" s="170" t="s">
        <v>430</v>
      </c>
      <c r="H93" s="170" t="s">
        <v>430</v>
      </c>
      <c r="I93" s="170" t="s">
        <v>429</v>
      </c>
      <c r="J93" s="170" t="s">
        <v>429</v>
      </c>
      <c r="K93" s="170" t="s">
        <v>429</v>
      </c>
      <c r="L93" s="170" t="s">
        <v>429</v>
      </c>
      <c r="M93" s="170" t="s">
        <v>430</v>
      </c>
      <c r="N93" s="170" t="s">
        <v>430</v>
      </c>
      <c r="O93" s="170" t="s">
        <v>430</v>
      </c>
      <c r="P93" s="170" t="s">
        <v>430</v>
      </c>
      <c r="Q93" s="170" t="s">
        <v>430</v>
      </c>
      <c r="R93" s="170" t="s">
        <v>430</v>
      </c>
      <c r="S93" s="170" t="s">
        <v>430</v>
      </c>
      <c r="T93" s="170" t="s">
        <v>430</v>
      </c>
      <c r="U93" s="170" t="s">
        <v>430</v>
      </c>
      <c r="V93" s="170" t="s">
        <v>430</v>
      </c>
      <c r="W93" s="170" t="s">
        <v>430</v>
      </c>
      <c r="X93" s="170" t="s">
        <v>430</v>
      </c>
      <c r="Y93" s="170" t="s">
        <v>430</v>
      </c>
      <c r="Z93" s="170" t="s">
        <v>430</v>
      </c>
      <c r="AA93" s="170" t="s">
        <v>430</v>
      </c>
      <c r="AB93" s="170" t="s">
        <v>430</v>
      </c>
      <c r="AC93" s="170" t="s">
        <v>430</v>
      </c>
      <c r="AD93" s="170" t="s">
        <v>430</v>
      </c>
      <c r="AE93" s="276"/>
      <c r="AF93" s="56" t="s">
        <v>430</v>
      </c>
      <c r="AG93" s="56" t="s">
        <v>430</v>
      </c>
      <c r="AH93" s="56" t="s">
        <v>430</v>
      </c>
      <c r="AI93" s="56" t="s">
        <v>430</v>
      </c>
      <c r="AJ93" s="56" t="s">
        <v>430</v>
      </c>
      <c r="AK93" s="56">
        <v>3642.9</v>
      </c>
      <c r="AL93" s="135" t="s">
        <v>221</v>
      </c>
      <c r="AM93" s="136"/>
      <c r="AN93" s="136"/>
      <c r="AO93" s="136"/>
      <c r="AP93" s="136"/>
    </row>
    <row r="94" spans="1:42" ht="26.25" customHeight="1" thickBot="1" x14ac:dyDescent="0.3">
      <c r="A94" s="53" t="s">
        <v>53</v>
      </c>
      <c r="B94" s="63" t="s">
        <v>393</v>
      </c>
      <c r="C94" s="59" t="s">
        <v>222</v>
      </c>
      <c r="D94" s="56"/>
      <c r="E94" s="170" t="s">
        <v>430</v>
      </c>
      <c r="F94" s="170" t="s">
        <v>429</v>
      </c>
      <c r="G94" s="170" t="s">
        <v>430</v>
      </c>
      <c r="H94" s="170" t="s">
        <v>430</v>
      </c>
      <c r="I94" s="170" t="s">
        <v>429</v>
      </c>
      <c r="J94" s="170" t="s">
        <v>429</v>
      </c>
      <c r="K94" s="170" t="s">
        <v>429</v>
      </c>
      <c r="L94" s="170" t="s">
        <v>429</v>
      </c>
      <c r="M94" s="170" t="s">
        <v>430</v>
      </c>
      <c r="N94" s="170" t="s">
        <v>430</v>
      </c>
      <c r="O94" s="170" t="s">
        <v>430</v>
      </c>
      <c r="P94" s="170" t="s">
        <v>430</v>
      </c>
      <c r="Q94" s="170" t="s">
        <v>430</v>
      </c>
      <c r="R94" s="170" t="s">
        <v>430</v>
      </c>
      <c r="S94" s="170" t="s">
        <v>430</v>
      </c>
      <c r="T94" s="170" t="s">
        <v>430</v>
      </c>
      <c r="U94" s="170" t="s">
        <v>430</v>
      </c>
      <c r="V94" s="170" t="s">
        <v>430</v>
      </c>
      <c r="W94" s="170" t="s">
        <v>430</v>
      </c>
      <c r="X94" s="170" t="s">
        <v>430</v>
      </c>
      <c r="Y94" s="170" t="s">
        <v>430</v>
      </c>
      <c r="Z94" s="170" t="s">
        <v>430</v>
      </c>
      <c r="AA94" s="170" t="s">
        <v>430</v>
      </c>
      <c r="AB94" s="170" t="s">
        <v>430</v>
      </c>
      <c r="AC94" s="170" t="s">
        <v>430</v>
      </c>
      <c r="AD94" s="170" t="s">
        <v>430</v>
      </c>
      <c r="AE94" s="276"/>
      <c r="AF94" s="56" t="s">
        <v>430</v>
      </c>
      <c r="AG94" s="56" t="s">
        <v>430</v>
      </c>
      <c r="AH94" s="56" t="s">
        <v>430</v>
      </c>
      <c r="AI94" s="56" t="s">
        <v>430</v>
      </c>
      <c r="AJ94" s="56" t="s">
        <v>430</v>
      </c>
      <c r="AK94" s="56" t="s">
        <v>430</v>
      </c>
      <c r="AL94" s="200" t="s">
        <v>399</v>
      </c>
      <c r="AM94" s="136"/>
      <c r="AN94" s="136"/>
      <c r="AO94" s="136"/>
      <c r="AP94" s="136"/>
    </row>
    <row r="95" spans="1:42" ht="26.25" customHeight="1" thickBot="1" x14ac:dyDescent="0.3">
      <c r="A95" s="53" t="s">
        <v>53</v>
      </c>
      <c r="B95" s="63" t="s">
        <v>223</v>
      </c>
      <c r="C95" s="59" t="s">
        <v>224</v>
      </c>
      <c r="D95" s="64"/>
      <c r="E95" s="170" t="s">
        <v>429</v>
      </c>
      <c r="F95" s="170" t="s">
        <v>429</v>
      </c>
      <c r="G95" s="170" t="s">
        <v>429</v>
      </c>
      <c r="H95" s="170" t="s">
        <v>429</v>
      </c>
      <c r="I95" s="170" t="s">
        <v>429</v>
      </c>
      <c r="J95" s="170" t="s">
        <v>429</v>
      </c>
      <c r="K95" s="170">
        <v>0.11545</v>
      </c>
      <c r="L95" s="170" t="s">
        <v>984</v>
      </c>
      <c r="M95" s="170" t="s">
        <v>984</v>
      </c>
      <c r="N95" s="170" t="s">
        <v>430</v>
      </c>
      <c r="O95" s="170" t="s">
        <v>430</v>
      </c>
      <c r="P95" s="170" t="s">
        <v>430</v>
      </c>
      <c r="Q95" s="170" t="s">
        <v>430</v>
      </c>
      <c r="R95" s="170" t="s">
        <v>430</v>
      </c>
      <c r="S95" s="170" t="s">
        <v>430</v>
      </c>
      <c r="T95" s="170" t="s">
        <v>430</v>
      </c>
      <c r="U95" s="170" t="s">
        <v>430</v>
      </c>
      <c r="V95" s="170" t="s">
        <v>430</v>
      </c>
      <c r="W95" s="170" t="s">
        <v>430</v>
      </c>
      <c r="X95" s="170" t="s">
        <v>430</v>
      </c>
      <c r="Y95" s="170" t="s">
        <v>430</v>
      </c>
      <c r="Z95" s="170" t="s">
        <v>430</v>
      </c>
      <c r="AA95" s="170" t="s">
        <v>430</v>
      </c>
      <c r="AB95" s="170" t="s">
        <v>430</v>
      </c>
      <c r="AC95" s="170" t="s">
        <v>430</v>
      </c>
      <c r="AD95" s="170" t="s">
        <v>430</v>
      </c>
      <c r="AE95" s="276"/>
      <c r="AF95" s="56" t="s">
        <v>430</v>
      </c>
      <c r="AG95" s="56" t="s">
        <v>430</v>
      </c>
      <c r="AH95" s="56" t="s">
        <v>430</v>
      </c>
      <c r="AI95" s="56" t="s">
        <v>430</v>
      </c>
      <c r="AJ95" s="56" t="s">
        <v>430</v>
      </c>
      <c r="AK95" s="56">
        <v>115.45</v>
      </c>
      <c r="AL95" s="139" t="s">
        <v>438</v>
      </c>
      <c r="AM95" s="136"/>
      <c r="AN95" s="136"/>
      <c r="AO95" s="136"/>
      <c r="AP95" s="136"/>
    </row>
    <row r="96" spans="1:42" ht="26.25" customHeight="1" thickBot="1" x14ac:dyDescent="0.3">
      <c r="A96" s="53" t="s">
        <v>53</v>
      </c>
      <c r="B96" s="57" t="s">
        <v>225</v>
      </c>
      <c r="C96" s="59" t="s">
        <v>226</v>
      </c>
      <c r="D96" s="64"/>
      <c r="E96" s="170" t="s">
        <v>984</v>
      </c>
      <c r="F96" s="170" t="s">
        <v>984</v>
      </c>
      <c r="G96" s="170" t="s">
        <v>984</v>
      </c>
      <c r="H96" s="170" t="s">
        <v>984</v>
      </c>
      <c r="I96" s="170" t="s">
        <v>984</v>
      </c>
      <c r="J96" s="170" t="s">
        <v>984</v>
      </c>
      <c r="K96" s="170" t="s">
        <v>984</v>
      </c>
      <c r="L96" s="170" t="s">
        <v>984</v>
      </c>
      <c r="M96" s="170" t="s">
        <v>984</v>
      </c>
      <c r="N96" s="170" t="s">
        <v>430</v>
      </c>
      <c r="O96" s="170" t="s">
        <v>430</v>
      </c>
      <c r="P96" s="170" t="s">
        <v>430</v>
      </c>
      <c r="Q96" s="170" t="s">
        <v>430</v>
      </c>
      <c r="R96" s="170" t="s">
        <v>430</v>
      </c>
      <c r="S96" s="170" t="s">
        <v>430</v>
      </c>
      <c r="T96" s="170" t="s">
        <v>430</v>
      </c>
      <c r="U96" s="170" t="s">
        <v>430</v>
      </c>
      <c r="V96" s="170" t="s">
        <v>430</v>
      </c>
      <c r="W96" s="170" t="s">
        <v>430</v>
      </c>
      <c r="X96" s="170" t="s">
        <v>430</v>
      </c>
      <c r="Y96" s="170" t="s">
        <v>430</v>
      </c>
      <c r="Z96" s="170" t="s">
        <v>430</v>
      </c>
      <c r="AA96" s="170" t="s">
        <v>430</v>
      </c>
      <c r="AB96" s="170" t="s">
        <v>430</v>
      </c>
      <c r="AC96" s="171" t="s">
        <v>429</v>
      </c>
      <c r="AD96" s="171" t="s">
        <v>429</v>
      </c>
      <c r="AE96" s="276"/>
      <c r="AF96" s="56" t="s">
        <v>430</v>
      </c>
      <c r="AG96" s="56" t="s">
        <v>430</v>
      </c>
      <c r="AH96" s="56" t="s">
        <v>430</v>
      </c>
      <c r="AI96" s="56" t="s">
        <v>430</v>
      </c>
      <c r="AJ96" s="56" t="s">
        <v>430</v>
      </c>
      <c r="AK96" s="56" t="s">
        <v>430</v>
      </c>
      <c r="AL96" s="138" t="s">
        <v>399</v>
      </c>
      <c r="AM96" s="136"/>
      <c r="AN96" s="136"/>
      <c r="AO96" s="136"/>
      <c r="AP96" s="136"/>
    </row>
    <row r="97" spans="1:42" ht="26.25" customHeight="1" thickBot="1" x14ac:dyDescent="0.3">
      <c r="A97" s="53" t="s">
        <v>53</v>
      </c>
      <c r="B97" s="57" t="s">
        <v>227</v>
      </c>
      <c r="C97" s="59" t="s">
        <v>228</v>
      </c>
      <c r="D97" s="64"/>
      <c r="E97" s="170" t="s">
        <v>430</v>
      </c>
      <c r="F97" s="170" t="s">
        <v>430</v>
      </c>
      <c r="G97" s="170" t="s">
        <v>430</v>
      </c>
      <c r="H97" s="170" t="s">
        <v>430</v>
      </c>
      <c r="I97" s="170" t="s">
        <v>430</v>
      </c>
      <c r="J97" s="170" t="s">
        <v>430</v>
      </c>
      <c r="K97" s="170" t="s">
        <v>430</v>
      </c>
      <c r="L97" s="170" t="s">
        <v>430</v>
      </c>
      <c r="M97" s="170" t="s">
        <v>430</v>
      </c>
      <c r="N97" s="170" t="s">
        <v>429</v>
      </c>
      <c r="O97" s="170" t="s">
        <v>429</v>
      </c>
      <c r="P97" s="170">
        <v>0.14862471999999999</v>
      </c>
      <c r="Q97" s="170" t="s">
        <v>429</v>
      </c>
      <c r="R97" s="170" t="s">
        <v>429</v>
      </c>
      <c r="S97" s="170" t="s">
        <v>429</v>
      </c>
      <c r="T97" s="170" t="s">
        <v>429</v>
      </c>
      <c r="U97" s="170" t="s">
        <v>429</v>
      </c>
      <c r="V97" s="170" t="s">
        <v>429</v>
      </c>
      <c r="W97" s="170" t="s">
        <v>430</v>
      </c>
      <c r="X97" s="170" t="s">
        <v>430</v>
      </c>
      <c r="Y97" s="170" t="s">
        <v>430</v>
      </c>
      <c r="Z97" s="170" t="s">
        <v>430</v>
      </c>
      <c r="AA97" s="170" t="s">
        <v>430</v>
      </c>
      <c r="AB97" s="170" t="s">
        <v>430</v>
      </c>
      <c r="AC97" s="171" t="s">
        <v>429</v>
      </c>
      <c r="AD97" s="170">
        <v>1.4862472000000002</v>
      </c>
      <c r="AE97" s="276"/>
      <c r="AF97" s="56" t="s">
        <v>430</v>
      </c>
      <c r="AG97" s="56" t="s">
        <v>430</v>
      </c>
      <c r="AH97" s="56" t="s">
        <v>430</v>
      </c>
      <c r="AI97" s="56" t="s">
        <v>430</v>
      </c>
      <c r="AJ97" s="56" t="s">
        <v>430</v>
      </c>
      <c r="AK97" s="56">
        <v>14862472</v>
      </c>
      <c r="AL97" s="200" t="s">
        <v>1066</v>
      </c>
      <c r="AM97" s="136"/>
      <c r="AN97" s="136"/>
      <c r="AO97" s="136"/>
      <c r="AP97" s="136"/>
    </row>
    <row r="98" spans="1:42" ht="26.25" customHeight="1" thickBot="1" x14ac:dyDescent="0.3">
      <c r="A98" s="53" t="s">
        <v>53</v>
      </c>
      <c r="B98" s="57" t="s">
        <v>229</v>
      </c>
      <c r="C98" s="59" t="s">
        <v>230</v>
      </c>
      <c r="D98" s="64"/>
      <c r="E98" s="170" t="s">
        <v>984</v>
      </c>
      <c r="F98" s="170" t="s">
        <v>984</v>
      </c>
      <c r="G98" s="170" t="s">
        <v>984</v>
      </c>
      <c r="H98" s="170" t="s">
        <v>984</v>
      </c>
      <c r="I98" s="170" t="s">
        <v>984</v>
      </c>
      <c r="J98" s="170" t="s">
        <v>984</v>
      </c>
      <c r="K98" s="170" t="s">
        <v>984</v>
      </c>
      <c r="L98" s="170" t="s">
        <v>984</v>
      </c>
      <c r="M98" s="170" t="s">
        <v>984</v>
      </c>
      <c r="N98" s="170" t="s">
        <v>984</v>
      </c>
      <c r="O98" s="170" t="s">
        <v>984</v>
      </c>
      <c r="P98" s="170" t="s">
        <v>984</v>
      </c>
      <c r="Q98" s="170" t="s">
        <v>984</v>
      </c>
      <c r="R98" s="170" t="s">
        <v>984</v>
      </c>
      <c r="S98" s="170" t="s">
        <v>984</v>
      </c>
      <c r="T98" s="170" t="s">
        <v>984</v>
      </c>
      <c r="U98" s="170" t="s">
        <v>984</v>
      </c>
      <c r="V98" s="170" t="s">
        <v>984</v>
      </c>
      <c r="W98" s="170" t="s">
        <v>984</v>
      </c>
      <c r="X98" s="170" t="s">
        <v>984</v>
      </c>
      <c r="Y98" s="170" t="s">
        <v>984</v>
      </c>
      <c r="Z98" s="170" t="s">
        <v>984</v>
      </c>
      <c r="AA98" s="170" t="s">
        <v>984</v>
      </c>
      <c r="AB98" s="170" t="s">
        <v>984</v>
      </c>
      <c r="AC98" s="170" t="s">
        <v>984</v>
      </c>
      <c r="AD98" s="170" t="s">
        <v>984</v>
      </c>
      <c r="AE98" s="276"/>
      <c r="AF98" s="56" t="s">
        <v>430</v>
      </c>
      <c r="AG98" s="56" t="s">
        <v>430</v>
      </c>
      <c r="AH98" s="56" t="s">
        <v>430</v>
      </c>
      <c r="AI98" s="56" t="s">
        <v>430</v>
      </c>
      <c r="AJ98" s="56" t="s">
        <v>430</v>
      </c>
      <c r="AK98" s="56" t="s">
        <v>430</v>
      </c>
      <c r="AL98" s="138" t="s">
        <v>399</v>
      </c>
      <c r="AM98" s="136"/>
      <c r="AN98" s="136"/>
      <c r="AO98" s="136"/>
      <c r="AP98" s="136"/>
    </row>
    <row r="99" spans="1:42" ht="26.25" customHeight="1" thickBot="1" x14ac:dyDescent="0.3">
      <c r="A99" s="53" t="s">
        <v>231</v>
      </c>
      <c r="B99" s="57" t="s">
        <v>232</v>
      </c>
      <c r="C99" s="59" t="s">
        <v>394</v>
      </c>
      <c r="D99" s="64"/>
      <c r="E99" s="180">
        <v>1.0857E-2</v>
      </c>
      <c r="F99" s="180">
        <v>38.948401800000006</v>
      </c>
      <c r="G99" s="172" t="s">
        <v>430</v>
      </c>
      <c r="H99" s="175">
        <v>47.770800000000001</v>
      </c>
      <c r="I99" s="175">
        <v>0.89027400000000001</v>
      </c>
      <c r="J99" s="175">
        <v>1.367982</v>
      </c>
      <c r="K99" s="175">
        <v>2.9965319999999998</v>
      </c>
      <c r="L99" s="172" t="s">
        <v>430</v>
      </c>
      <c r="M99" s="172" t="s">
        <v>430</v>
      </c>
      <c r="N99" s="172" t="s">
        <v>430</v>
      </c>
      <c r="O99" s="172" t="s">
        <v>430</v>
      </c>
      <c r="P99" s="172" t="s">
        <v>430</v>
      </c>
      <c r="Q99" s="172" t="s">
        <v>430</v>
      </c>
      <c r="R99" s="172" t="s">
        <v>430</v>
      </c>
      <c r="S99" s="172" t="s">
        <v>430</v>
      </c>
      <c r="T99" s="172" t="s">
        <v>430</v>
      </c>
      <c r="U99" s="172" t="s">
        <v>430</v>
      </c>
      <c r="V99" s="172" t="s">
        <v>430</v>
      </c>
      <c r="W99" s="172" t="s">
        <v>430</v>
      </c>
      <c r="X99" s="172" t="s">
        <v>430</v>
      </c>
      <c r="Y99" s="172" t="s">
        <v>430</v>
      </c>
      <c r="Z99" s="172" t="s">
        <v>430</v>
      </c>
      <c r="AA99" s="172" t="s">
        <v>430</v>
      </c>
      <c r="AB99" s="172" t="s">
        <v>430</v>
      </c>
      <c r="AC99" s="172" t="s">
        <v>430</v>
      </c>
      <c r="AD99" s="172" t="s">
        <v>430</v>
      </c>
      <c r="AE99" s="274"/>
      <c r="AF99" s="64" t="s">
        <v>430</v>
      </c>
      <c r="AG99" s="64" t="s">
        <v>430</v>
      </c>
      <c r="AH99" s="64" t="s">
        <v>430</v>
      </c>
      <c r="AI99" s="64" t="s">
        <v>430</v>
      </c>
      <c r="AJ99" s="64" t="s">
        <v>430</v>
      </c>
      <c r="AK99" s="140">
        <v>2171.4</v>
      </c>
      <c r="AL99" s="139" t="s">
        <v>233</v>
      </c>
      <c r="AM99" s="136"/>
      <c r="AN99" s="136"/>
      <c r="AO99" s="136"/>
      <c r="AP99" s="136"/>
    </row>
    <row r="100" spans="1:42" ht="26.25" customHeight="1" thickBot="1" x14ac:dyDescent="0.3">
      <c r="A100" s="53" t="s">
        <v>231</v>
      </c>
      <c r="B100" s="57" t="s">
        <v>234</v>
      </c>
      <c r="C100" s="59" t="s">
        <v>395</v>
      </c>
      <c r="D100" s="64"/>
      <c r="E100" s="180">
        <v>3.5821500000000001E-3</v>
      </c>
      <c r="F100" s="180">
        <v>21.258866199999996</v>
      </c>
      <c r="G100" s="172" t="s">
        <v>430</v>
      </c>
      <c r="H100" s="175">
        <v>18.86599</v>
      </c>
      <c r="I100" s="175">
        <v>0.42985799999999996</v>
      </c>
      <c r="J100" s="175">
        <v>0.644787</v>
      </c>
      <c r="K100" s="175">
        <v>1.4089789999999998</v>
      </c>
      <c r="L100" s="172" t="s">
        <v>430</v>
      </c>
      <c r="M100" s="172" t="s">
        <v>430</v>
      </c>
      <c r="N100" s="172" t="s">
        <v>430</v>
      </c>
      <c r="O100" s="172" t="s">
        <v>430</v>
      </c>
      <c r="P100" s="172" t="s">
        <v>430</v>
      </c>
      <c r="Q100" s="172" t="s">
        <v>430</v>
      </c>
      <c r="R100" s="172" t="s">
        <v>430</v>
      </c>
      <c r="S100" s="172" t="s">
        <v>430</v>
      </c>
      <c r="T100" s="172" t="s">
        <v>430</v>
      </c>
      <c r="U100" s="172" t="s">
        <v>430</v>
      </c>
      <c r="V100" s="172" t="s">
        <v>430</v>
      </c>
      <c r="W100" s="172" t="s">
        <v>430</v>
      </c>
      <c r="X100" s="172" t="s">
        <v>430</v>
      </c>
      <c r="Y100" s="172" t="s">
        <v>430</v>
      </c>
      <c r="Z100" s="172" t="s">
        <v>430</v>
      </c>
      <c r="AA100" s="172" t="s">
        <v>430</v>
      </c>
      <c r="AB100" s="172" t="s">
        <v>430</v>
      </c>
      <c r="AC100" s="172" t="s">
        <v>430</v>
      </c>
      <c r="AD100" s="172" t="s">
        <v>430</v>
      </c>
      <c r="AE100" s="274"/>
      <c r="AF100" s="64" t="s">
        <v>430</v>
      </c>
      <c r="AG100" s="64" t="s">
        <v>430</v>
      </c>
      <c r="AH100" s="64" t="s">
        <v>430</v>
      </c>
      <c r="AI100" s="64" t="s">
        <v>430</v>
      </c>
      <c r="AJ100" s="64" t="s">
        <v>430</v>
      </c>
      <c r="AK100" s="140">
        <v>2388.1</v>
      </c>
      <c r="AL100" s="139" t="s">
        <v>233</v>
      </c>
      <c r="AM100" s="136"/>
      <c r="AN100" s="136"/>
      <c r="AO100" s="136"/>
      <c r="AP100" s="136"/>
    </row>
    <row r="101" spans="1:42" s="136" customFormat="1" ht="26.25" customHeight="1" thickBot="1" x14ac:dyDescent="0.3">
      <c r="A101" s="57" t="s">
        <v>231</v>
      </c>
      <c r="B101" s="57" t="s">
        <v>235</v>
      </c>
      <c r="C101" s="59" t="s">
        <v>236</v>
      </c>
      <c r="D101" s="64"/>
      <c r="E101" s="180">
        <v>6.7638000000000004E-2</v>
      </c>
      <c r="F101" s="180">
        <v>1.9051370000000001</v>
      </c>
      <c r="G101" s="172" t="s">
        <v>430</v>
      </c>
      <c r="H101" s="175">
        <v>4.5091999999999999</v>
      </c>
      <c r="I101" s="175">
        <v>0.22546000000000002</v>
      </c>
      <c r="J101" s="175">
        <v>0.67637999999999998</v>
      </c>
      <c r="K101" s="175">
        <v>1.5782200000000002</v>
      </c>
      <c r="L101" s="172" t="s">
        <v>430</v>
      </c>
      <c r="M101" s="172" t="s">
        <v>430</v>
      </c>
      <c r="N101" s="172" t="s">
        <v>430</v>
      </c>
      <c r="O101" s="172" t="s">
        <v>430</v>
      </c>
      <c r="P101" s="172" t="s">
        <v>430</v>
      </c>
      <c r="Q101" s="172" t="s">
        <v>430</v>
      </c>
      <c r="R101" s="172" t="s">
        <v>430</v>
      </c>
      <c r="S101" s="172" t="s">
        <v>430</v>
      </c>
      <c r="T101" s="172" t="s">
        <v>430</v>
      </c>
      <c r="U101" s="172" t="s">
        <v>430</v>
      </c>
      <c r="V101" s="172" t="s">
        <v>430</v>
      </c>
      <c r="W101" s="172" t="s">
        <v>430</v>
      </c>
      <c r="X101" s="172" t="s">
        <v>430</v>
      </c>
      <c r="Y101" s="172" t="s">
        <v>430</v>
      </c>
      <c r="Z101" s="172" t="s">
        <v>430</v>
      </c>
      <c r="AA101" s="172" t="s">
        <v>430</v>
      </c>
      <c r="AB101" s="172" t="s">
        <v>430</v>
      </c>
      <c r="AC101" s="172" t="s">
        <v>430</v>
      </c>
      <c r="AD101" s="172" t="s">
        <v>430</v>
      </c>
      <c r="AE101" s="274"/>
      <c r="AF101" s="64" t="s">
        <v>430</v>
      </c>
      <c r="AG101" s="64" t="s">
        <v>430</v>
      </c>
      <c r="AH101" s="64" t="s">
        <v>430</v>
      </c>
      <c r="AI101" s="64" t="s">
        <v>430</v>
      </c>
      <c r="AJ101" s="64" t="s">
        <v>430</v>
      </c>
      <c r="AK101" s="140">
        <v>11273</v>
      </c>
      <c r="AL101" s="139" t="s">
        <v>233</v>
      </c>
    </row>
    <row r="102" spans="1:42" ht="26.25" customHeight="1" thickBot="1" x14ac:dyDescent="0.3">
      <c r="A102" s="53" t="s">
        <v>231</v>
      </c>
      <c r="B102" s="57" t="s">
        <v>237</v>
      </c>
      <c r="C102" s="59" t="s">
        <v>373</v>
      </c>
      <c r="D102" s="64"/>
      <c r="E102" s="180">
        <v>2.2595999999999996E-3</v>
      </c>
      <c r="F102" s="180">
        <v>0.62251980000000007</v>
      </c>
      <c r="G102" s="172" t="s">
        <v>430</v>
      </c>
      <c r="H102" s="175">
        <v>4.1802600000000005</v>
      </c>
      <c r="I102" s="180">
        <v>6.7787999999999998E-3</v>
      </c>
      <c r="J102" s="180">
        <v>0.15817200000000001</v>
      </c>
      <c r="K102" s="180">
        <v>1.1862900000000001</v>
      </c>
      <c r="L102" s="172" t="s">
        <v>430</v>
      </c>
      <c r="M102" s="172" t="s">
        <v>430</v>
      </c>
      <c r="N102" s="172" t="s">
        <v>430</v>
      </c>
      <c r="O102" s="172" t="s">
        <v>430</v>
      </c>
      <c r="P102" s="172" t="s">
        <v>430</v>
      </c>
      <c r="Q102" s="172" t="s">
        <v>430</v>
      </c>
      <c r="R102" s="172" t="s">
        <v>430</v>
      </c>
      <c r="S102" s="172" t="s">
        <v>430</v>
      </c>
      <c r="T102" s="172" t="s">
        <v>430</v>
      </c>
      <c r="U102" s="172" t="s">
        <v>430</v>
      </c>
      <c r="V102" s="172" t="s">
        <v>430</v>
      </c>
      <c r="W102" s="172" t="s">
        <v>430</v>
      </c>
      <c r="X102" s="172" t="s">
        <v>430</v>
      </c>
      <c r="Y102" s="172" t="s">
        <v>430</v>
      </c>
      <c r="Z102" s="172" t="s">
        <v>430</v>
      </c>
      <c r="AA102" s="172" t="s">
        <v>430</v>
      </c>
      <c r="AB102" s="172" t="s">
        <v>430</v>
      </c>
      <c r="AC102" s="172" t="s">
        <v>430</v>
      </c>
      <c r="AD102" s="172" t="s">
        <v>430</v>
      </c>
      <c r="AE102" s="274"/>
      <c r="AF102" s="64" t="s">
        <v>430</v>
      </c>
      <c r="AG102" s="64" t="s">
        <v>430</v>
      </c>
      <c r="AH102" s="64" t="s">
        <v>430</v>
      </c>
      <c r="AI102" s="64" t="s">
        <v>430</v>
      </c>
      <c r="AJ102" s="64" t="s">
        <v>430</v>
      </c>
      <c r="AK102" s="140">
        <v>1129.8</v>
      </c>
      <c r="AL102" s="139" t="s">
        <v>233</v>
      </c>
      <c r="AM102" s="136"/>
      <c r="AN102" s="136"/>
      <c r="AO102" s="136"/>
      <c r="AP102" s="136"/>
    </row>
    <row r="103" spans="1:42" ht="26.25" customHeight="1" thickBot="1" x14ac:dyDescent="0.3">
      <c r="A103" s="53" t="s">
        <v>231</v>
      </c>
      <c r="B103" s="57" t="s">
        <v>238</v>
      </c>
      <c r="C103" s="59" t="s">
        <v>239</v>
      </c>
      <c r="D103" s="64"/>
      <c r="E103" s="174" t="s">
        <v>429</v>
      </c>
      <c r="F103" s="174" t="s">
        <v>429</v>
      </c>
      <c r="G103" s="172" t="s">
        <v>430</v>
      </c>
      <c r="H103" s="174" t="s">
        <v>429</v>
      </c>
      <c r="I103" s="174" t="s">
        <v>429</v>
      </c>
      <c r="J103" s="174" t="s">
        <v>429</v>
      </c>
      <c r="K103" s="174" t="s">
        <v>429</v>
      </c>
      <c r="L103" s="172" t="s">
        <v>430</v>
      </c>
      <c r="M103" s="172" t="s">
        <v>430</v>
      </c>
      <c r="N103" s="172" t="s">
        <v>430</v>
      </c>
      <c r="O103" s="172" t="s">
        <v>430</v>
      </c>
      <c r="P103" s="172" t="s">
        <v>430</v>
      </c>
      <c r="Q103" s="172" t="s">
        <v>430</v>
      </c>
      <c r="R103" s="172" t="s">
        <v>430</v>
      </c>
      <c r="S103" s="172" t="s">
        <v>430</v>
      </c>
      <c r="T103" s="172" t="s">
        <v>430</v>
      </c>
      <c r="U103" s="172" t="s">
        <v>430</v>
      </c>
      <c r="V103" s="172" t="s">
        <v>430</v>
      </c>
      <c r="W103" s="172" t="s">
        <v>430</v>
      </c>
      <c r="X103" s="172" t="s">
        <v>430</v>
      </c>
      <c r="Y103" s="172" t="s">
        <v>430</v>
      </c>
      <c r="Z103" s="172" t="s">
        <v>430</v>
      </c>
      <c r="AA103" s="172" t="s">
        <v>430</v>
      </c>
      <c r="AB103" s="172" t="s">
        <v>430</v>
      </c>
      <c r="AC103" s="172" t="s">
        <v>430</v>
      </c>
      <c r="AD103" s="172" t="s">
        <v>430</v>
      </c>
      <c r="AE103" s="274"/>
      <c r="AF103" s="64" t="s">
        <v>430</v>
      </c>
      <c r="AG103" s="64" t="s">
        <v>430</v>
      </c>
      <c r="AH103" s="64" t="s">
        <v>430</v>
      </c>
      <c r="AI103" s="64" t="s">
        <v>430</v>
      </c>
      <c r="AJ103" s="64" t="s">
        <v>430</v>
      </c>
      <c r="AK103" s="140" t="s">
        <v>429</v>
      </c>
      <c r="AL103" s="139" t="s">
        <v>233</v>
      </c>
      <c r="AM103" s="136"/>
      <c r="AN103" s="136"/>
      <c r="AO103" s="136"/>
      <c r="AP103" s="136"/>
    </row>
    <row r="104" spans="1:42" s="136" customFormat="1" ht="26.25" customHeight="1" thickBot="1" x14ac:dyDescent="0.3">
      <c r="A104" s="57" t="s">
        <v>231</v>
      </c>
      <c r="B104" s="57" t="s">
        <v>240</v>
      </c>
      <c r="C104" s="59" t="s">
        <v>241</v>
      </c>
      <c r="D104" s="64"/>
      <c r="E104" s="174" t="s">
        <v>431</v>
      </c>
      <c r="F104" s="174" t="s">
        <v>431</v>
      </c>
      <c r="G104" s="172" t="s">
        <v>430</v>
      </c>
      <c r="H104" s="174" t="s">
        <v>431</v>
      </c>
      <c r="I104" s="174" t="s">
        <v>431</v>
      </c>
      <c r="J104" s="174" t="s">
        <v>431</v>
      </c>
      <c r="K104" s="174" t="s">
        <v>431</v>
      </c>
      <c r="L104" s="172" t="s">
        <v>430</v>
      </c>
      <c r="M104" s="172" t="s">
        <v>430</v>
      </c>
      <c r="N104" s="172" t="s">
        <v>430</v>
      </c>
      <c r="O104" s="172" t="s">
        <v>430</v>
      </c>
      <c r="P104" s="172" t="s">
        <v>430</v>
      </c>
      <c r="Q104" s="172" t="s">
        <v>430</v>
      </c>
      <c r="R104" s="172" t="s">
        <v>430</v>
      </c>
      <c r="S104" s="172" t="s">
        <v>430</v>
      </c>
      <c r="T104" s="172" t="s">
        <v>430</v>
      </c>
      <c r="U104" s="172" t="s">
        <v>430</v>
      </c>
      <c r="V104" s="172" t="s">
        <v>430</v>
      </c>
      <c r="W104" s="172" t="s">
        <v>430</v>
      </c>
      <c r="X104" s="172" t="s">
        <v>430</v>
      </c>
      <c r="Y104" s="172" t="s">
        <v>430</v>
      </c>
      <c r="Z104" s="172" t="s">
        <v>430</v>
      </c>
      <c r="AA104" s="172" t="s">
        <v>430</v>
      </c>
      <c r="AB104" s="172" t="s">
        <v>430</v>
      </c>
      <c r="AC104" s="172" t="s">
        <v>430</v>
      </c>
      <c r="AD104" s="172" t="s">
        <v>430</v>
      </c>
      <c r="AE104" s="274"/>
      <c r="AF104" s="64" t="s">
        <v>430</v>
      </c>
      <c r="AG104" s="64" t="s">
        <v>430</v>
      </c>
      <c r="AH104" s="64" t="s">
        <v>430</v>
      </c>
      <c r="AI104" s="64" t="s">
        <v>430</v>
      </c>
      <c r="AJ104" s="64" t="s">
        <v>430</v>
      </c>
      <c r="AK104" s="140" t="s">
        <v>431</v>
      </c>
      <c r="AL104" s="139" t="s">
        <v>233</v>
      </c>
    </row>
    <row r="105" spans="1:42" ht="26.25" customHeight="1" thickBot="1" x14ac:dyDescent="0.3">
      <c r="A105" s="53" t="s">
        <v>231</v>
      </c>
      <c r="B105" s="57" t="s">
        <v>242</v>
      </c>
      <c r="C105" s="59" t="s">
        <v>243</v>
      </c>
      <c r="D105" s="64"/>
      <c r="E105" s="180">
        <v>0.12741249999999998</v>
      </c>
      <c r="F105" s="180">
        <v>4.3575075000000005</v>
      </c>
      <c r="G105" s="172" t="s">
        <v>430</v>
      </c>
      <c r="H105" s="175">
        <v>7.1350999999999996</v>
      </c>
      <c r="I105" s="175">
        <v>0.142702</v>
      </c>
      <c r="J105" s="175">
        <v>0.22424599999999997</v>
      </c>
      <c r="K105" s="175">
        <v>0.48926399999999998</v>
      </c>
      <c r="L105" s="172" t="s">
        <v>430</v>
      </c>
      <c r="M105" s="172" t="s">
        <v>430</v>
      </c>
      <c r="N105" s="172" t="s">
        <v>430</v>
      </c>
      <c r="O105" s="172" t="s">
        <v>430</v>
      </c>
      <c r="P105" s="172" t="s">
        <v>430</v>
      </c>
      <c r="Q105" s="172" t="s">
        <v>430</v>
      </c>
      <c r="R105" s="172" t="s">
        <v>430</v>
      </c>
      <c r="S105" s="172" t="s">
        <v>430</v>
      </c>
      <c r="T105" s="172" t="s">
        <v>430</v>
      </c>
      <c r="U105" s="172" t="s">
        <v>430</v>
      </c>
      <c r="V105" s="172" t="s">
        <v>430</v>
      </c>
      <c r="W105" s="172" t="s">
        <v>430</v>
      </c>
      <c r="X105" s="172" t="s">
        <v>430</v>
      </c>
      <c r="Y105" s="172" t="s">
        <v>430</v>
      </c>
      <c r="Z105" s="172" t="s">
        <v>430</v>
      </c>
      <c r="AA105" s="172" t="s">
        <v>430</v>
      </c>
      <c r="AB105" s="172" t="s">
        <v>430</v>
      </c>
      <c r="AC105" s="172" t="s">
        <v>430</v>
      </c>
      <c r="AD105" s="172" t="s">
        <v>430</v>
      </c>
      <c r="AE105" s="274"/>
      <c r="AF105" s="64" t="s">
        <v>430</v>
      </c>
      <c r="AG105" s="64" t="s">
        <v>430</v>
      </c>
      <c r="AH105" s="64" t="s">
        <v>430</v>
      </c>
      <c r="AI105" s="64" t="s">
        <v>430</v>
      </c>
      <c r="AJ105" s="64" t="s">
        <v>430</v>
      </c>
      <c r="AK105" s="140">
        <v>1019.3</v>
      </c>
      <c r="AL105" s="139" t="s">
        <v>233</v>
      </c>
      <c r="AM105" s="136"/>
      <c r="AN105" s="136"/>
      <c r="AO105" s="136"/>
      <c r="AP105" s="136"/>
    </row>
    <row r="106" spans="1:42" ht="26.25" customHeight="1" thickBot="1" x14ac:dyDescent="0.3">
      <c r="A106" s="53" t="s">
        <v>231</v>
      </c>
      <c r="B106" s="57" t="s">
        <v>244</v>
      </c>
      <c r="C106" s="59" t="s">
        <v>245</v>
      </c>
      <c r="D106" s="64"/>
      <c r="E106" s="174" t="s">
        <v>429</v>
      </c>
      <c r="F106" s="174" t="s">
        <v>429</v>
      </c>
      <c r="G106" s="172" t="s">
        <v>430</v>
      </c>
      <c r="H106" s="174" t="s">
        <v>429</v>
      </c>
      <c r="I106" s="174" t="s">
        <v>429</v>
      </c>
      <c r="J106" s="174" t="s">
        <v>429</v>
      </c>
      <c r="K106" s="174" t="s">
        <v>429</v>
      </c>
      <c r="L106" s="172" t="s">
        <v>430</v>
      </c>
      <c r="M106" s="172" t="s">
        <v>430</v>
      </c>
      <c r="N106" s="172" t="s">
        <v>430</v>
      </c>
      <c r="O106" s="172" t="s">
        <v>430</v>
      </c>
      <c r="P106" s="172" t="s">
        <v>430</v>
      </c>
      <c r="Q106" s="172" t="s">
        <v>430</v>
      </c>
      <c r="R106" s="172" t="s">
        <v>430</v>
      </c>
      <c r="S106" s="172" t="s">
        <v>430</v>
      </c>
      <c r="T106" s="172" t="s">
        <v>430</v>
      </c>
      <c r="U106" s="172" t="s">
        <v>430</v>
      </c>
      <c r="V106" s="172" t="s">
        <v>430</v>
      </c>
      <c r="W106" s="172" t="s">
        <v>430</v>
      </c>
      <c r="X106" s="172" t="s">
        <v>430</v>
      </c>
      <c r="Y106" s="172" t="s">
        <v>430</v>
      </c>
      <c r="Z106" s="172" t="s">
        <v>430</v>
      </c>
      <c r="AA106" s="172" t="s">
        <v>430</v>
      </c>
      <c r="AB106" s="172" t="s">
        <v>430</v>
      </c>
      <c r="AC106" s="172" t="s">
        <v>430</v>
      </c>
      <c r="AD106" s="172" t="s">
        <v>430</v>
      </c>
      <c r="AE106" s="274"/>
      <c r="AF106" s="64" t="s">
        <v>430</v>
      </c>
      <c r="AG106" s="64" t="s">
        <v>430</v>
      </c>
      <c r="AH106" s="64" t="s">
        <v>430</v>
      </c>
      <c r="AI106" s="64" t="s">
        <v>430</v>
      </c>
      <c r="AJ106" s="64" t="s">
        <v>430</v>
      </c>
      <c r="AK106" s="140" t="s">
        <v>429</v>
      </c>
      <c r="AL106" s="139" t="s">
        <v>233</v>
      </c>
      <c r="AM106" s="136"/>
      <c r="AN106" s="136"/>
      <c r="AO106" s="136"/>
      <c r="AP106" s="136"/>
    </row>
    <row r="107" spans="1:42" ht="26.25" customHeight="1" thickBot="1" x14ac:dyDescent="0.3">
      <c r="A107" s="53" t="s">
        <v>231</v>
      </c>
      <c r="B107" s="57" t="s">
        <v>246</v>
      </c>
      <c r="C107" s="59" t="s">
        <v>366</v>
      </c>
      <c r="D107" s="64"/>
      <c r="E107" s="180">
        <v>0.33306839999999999</v>
      </c>
      <c r="F107" s="180">
        <v>3.925449</v>
      </c>
      <c r="G107" s="172" t="s">
        <v>430</v>
      </c>
      <c r="H107" s="175">
        <v>3.8064959999999997</v>
      </c>
      <c r="I107" s="175">
        <v>7.1371799999999999E-2</v>
      </c>
      <c r="J107" s="175">
        <v>0.95162399999999991</v>
      </c>
      <c r="K107" s="175">
        <v>4.5202140000000002</v>
      </c>
      <c r="L107" s="172" t="s">
        <v>430</v>
      </c>
      <c r="M107" s="172" t="s">
        <v>430</v>
      </c>
      <c r="N107" s="172" t="s">
        <v>430</v>
      </c>
      <c r="O107" s="172" t="s">
        <v>430</v>
      </c>
      <c r="P107" s="172" t="s">
        <v>430</v>
      </c>
      <c r="Q107" s="172" t="s">
        <v>430</v>
      </c>
      <c r="R107" s="172" t="s">
        <v>430</v>
      </c>
      <c r="S107" s="172" t="s">
        <v>430</v>
      </c>
      <c r="T107" s="172" t="s">
        <v>430</v>
      </c>
      <c r="U107" s="172" t="s">
        <v>430</v>
      </c>
      <c r="V107" s="172" t="s">
        <v>430</v>
      </c>
      <c r="W107" s="172" t="s">
        <v>430</v>
      </c>
      <c r="X107" s="172" t="s">
        <v>430</v>
      </c>
      <c r="Y107" s="172" t="s">
        <v>430</v>
      </c>
      <c r="Z107" s="172" t="s">
        <v>430</v>
      </c>
      <c r="AA107" s="172" t="s">
        <v>430</v>
      </c>
      <c r="AB107" s="172" t="s">
        <v>430</v>
      </c>
      <c r="AC107" s="172" t="s">
        <v>430</v>
      </c>
      <c r="AD107" s="172" t="s">
        <v>430</v>
      </c>
      <c r="AE107" s="274"/>
      <c r="AF107" s="64" t="s">
        <v>430</v>
      </c>
      <c r="AG107" s="64" t="s">
        <v>430</v>
      </c>
      <c r="AH107" s="64" t="s">
        <v>430</v>
      </c>
      <c r="AI107" s="64" t="s">
        <v>430</v>
      </c>
      <c r="AJ107" s="64" t="s">
        <v>430</v>
      </c>
      <c r="AK107" s="140">
        <v>23790.6</v>
      </c>
      <c r="AL107" s="139" t="s">
        <v>233</v>
      </c>
      <c r="AM107" s="136"/>
      <c r="AN107" s="136"/>
      <c r="AO107" s="136"/>
      <c r="AP107" s="136"/>
    </row>
    <row r="108" spans="1:42" ht="26.25" customHeight="1" thickBot="1" x14ac:dyDescent="0.3">
      <c r="A108" s="53" t="s">
        <v>231</v>
      </c>
      <c r="B108" s="57" t="s">
        <v>247</v>
      </c>
      <c r="C108" s="59" t="s">
        <v>367</v>
      </c>
      <c r="D108" s="64"/>
      <c r="E108" s="174" t="s">
        <v>431</v>
      </c>
      <c r="F108" s="174" t="s">
        <v>431</v>
      </c>
      <c r="G108" s="172" t="s">
        <v>430</v>
      </c>
      <c r="H108" s="174" t="s">
        <v>431</v>
      </c>
      <c r="I108" s="174" t="s">
        <v>431</v>
      </c>
      <c r="J108" s="174" t="s">
        <v>431</v>
      </c>
      <c r="K108" s="174" t="s">
        <v>431</v>
      </c>
      <c r="L108" s="172" t="s">
        <v>430</v>
      </c>
      <c r="M108" s="172" t="s">
        <v>430</v>
      </c>
      <c r="N108" s="172" t="s">
        <v>430</v>
      </c>
      <c r="O108" s="172" t="s">
        <v>430</v>
      </c>
      <c r="P108" s="172" t="s">
        <v>430</v>
      </c>
      <c r="Q108" s="172" t="s">
        <v>430</v>
      </c>
      <c r="R108" s="172" t="s">
        <v>430</v>
      </c>
      <c r="S108" s="172" t="s">
        <v>430</v>
      </c>
      <c r="T108" s="172" t="s">
        <v>430</v>
      </c>
      <c r="U108" s="172" t="s">
        <v>430</v>
      </c>
      <c r="V108" s="172" t="s">
        <v>430</v>
      </c>
      <c r="W108" s="172" t="s">
        <v>430</v>
      </c>
      <c r="X108" s="172" t="s">
        <v>430</v>
      </c>
      <c r="Y108" s="172" t="s">
        <v>430</v>
      </c>
      <c r="Z108" s="172" t="s">
        <v>430</v>
      </c>
      <c r="AA108" s="172" t="s">
        <v>430</v>
      </c>
      <c r="AB108" s="172" t="s">
        <v>430</v>
      </c>
      <c r="AC108" s="172" t="s">
        <v>430</v>
      </c>
      <c r="AD108" s="172" t="s">
        <v>430</v>
      </c>
      <c r="AE108" s="274"/>
      <c r="AF108" s="64" t="s">
        <v>430</v>
      </c>
      <c r="AG108" s="64" t="s">
        <v>430</v>
      </c>
      <c r="AH108" s="64" t="s">
        <v>430</v>
      </c>
      <c r="AI108" s="64" t="s">
        <v>430</v>
      </c>
      <c r="AJ108" s="64" t="s">
        <v>430</v>
      </c>
      <c r="AK108" s="140" t="s">
        <v>431</v>
      </c>
      <c r="AL108" s="139" t="s">
        <v>233</v>
      </c>
      <c r="AM108" s="136"/>
      <c r="AN108" s="136"/>
      <c r="AO108" s="136"/>
      <c r="AP108" s="136"/>
    </row>
    <row r="109" spans="1:42" ht="26.25" customHeight="1" thickBot="1" x14ac:dyDescent="0.3">
      <c r="A109" s="53" t="s">
        <v>231</v>
      </c>
      <c r="B109" s="57" t="s">
        <v>248</v>
      </c>
      <c r="C109" s="59" t="s">
        <v>368</v>
      </c>
      <c r="D109" s="64"/>
      <c r="E109" s="174" t="s">
        <v>431</v>
      </c>
      <c r="F109" s="174" t="s">
        <v>431</v>
      </c>
      <c r="G109" s="172" t="s">
        <v>430</v>
      </c>
      <c r="H109" s="174" t="s">
        <v>431</v>
      </c>
      <c r="I109" s="174" t="s">
        <v>431</v>
      </c>
      <c r="J109" s="174" t="s">
        <v>431</v>
      </c>
      <c r="K109" s="174" t="s">
        <v>431</v>
      </c>
      <c r="L109" s="172" t="s">
        <v>430</v>
      </c>
      <c r="M109" s="172" t="s">
        <v>430</v>
      </c>
      <c r="N109" s="172" t="s">
        <v>430</v>
      </c>
      <c r="O109" s="172" t="s">
        <v>430</v>
      </c>
      <c r="P109" s="172" t="s">
        <v>430</v>
      </c>
      <c r="Q109" s="172" t="s">
        <v>430</v>
      </c>
      <c r="R109" s="172" t="s">
        <v>430</v>
      </c>
      <c r="S109" s="172" t="s">
        <v>430</v>
      </c>
      <c r="T109" s="172" t="s">
        <v>430</v>
      </c>
      <c r="U109" s="172" t="s">
        <v>430</v>
      </c>
      <c r="V109" s="172" t="s">
        <v>430</v>
      </c>
      <c r="W109" s="172" t="s">
        <v>430</v>
      </c>
      <c r="X109" s="172" t="s">
        <v>430</v>
      </c>
      <c r="Y109" s="172" t="s">
        <v>430</v>
      </c>
      <c r="Z109" s="172" t="s">
        <v>430</v>
      </c>
      <c r="AA109" s="172" t="s">
        <v>430</v>
      </c>
      <c r="AB109" s="172" t="s">
        <v>430</v>
      </c>
      <c r="AC109" s="172" t="s">
        <v>430</v>
      </c>
      <c r="AD109" s="172" t="s">
        <v>430</v>
      </c>
      <c r="AE109" s="274"/>
      <c r="AF109" s="64" t="s">
        <v>430</v>
      </c>
      <c r="AG109" s="64" t="s">
        <v>430</v>
      </c>
      <c r="AH109" s="64" t="s">
        <v>430</v>
      </c>
      <c r="AI109" s="64" t="s">
        <v>430</v>
      </c>
      <c r="AJ109" s="64" t="s">
        <v>430</v>
      </c>
      <c r="AK109" s="140" t="s">
        <v>431</v>
      </c>
      <c r="AL109" s="139" t="s">
        <v>233</v>
      </c>
      <c r="AM109" s="136"/>
      <c r="AN109" s="136"/>
      <c r="AO109" s="136"/>
      <c r="AP109" s="136"/>
    </row>
    <row r="110" spans="1:42" ht="26.25" customHeight="1" thickBot="1" x14ac:dyDescent="0.3">
      <c r="A110" s="53" t="s">
        <v>231</v>
      </c>
      <c r="B110" s="57" t="s">
        <v>249</v>
      </c>
      <c r="C110" s="59" t="s">
        <v>369</v>
      </c>
      <c r="D110" s="64"/>
      <c r="E110" s="174" t="s">
        <v>431</v>
      </c>
      <c r="F110" s="174" t="s">
        <v>431</v>
      </c>
      <c r="G110" s="172" t="s">
        <v>430</v>
      </c>
      <c r="H110" s="174" t="s">
        <v>431</v>
      </c>
      <c r="I110" s="174" t="s">
        <v>431</v>
      </c>
      <c r="J110" s="174" t="s">
        <v>431</v>
      </c>
      <c r="K110" s="174" t="s">
        <v>431</v>
      </c>
      <c r="L110" s="172" t="s">
        <v>430</v>
      </c>
      <c r="M110" s="172" t="s">
        <v>430</v>
      </c>
      <c r="N110" s="172" t="s">
        <v>430</v>
      </c>
      <c r="O110" s="172" t="s">
        <v>430</v>
      </c>
      <c r="P110" s="172" t="s">
        <v>430</v>
      </c>
      <c r="Q110" s="172" t="s">
        <v>430</v>
      </c>
      <c r="R110" s="172" t="s">
        <v>430</v>
      </c>
      <c r="S110" s="172" t="s">
        <v>430</v>
      </c>
      <c r="T110" s="172" t="s">
        <v>430</v>
      </c>
      <c r="U110" s="172" t="s">
        <v>430</v>
      </c>
      <c r="V110" s="172" t="s">
        <v>430</v>
      </c>
      <c r="W110" s="172" t="s">
        <v>430</v>
      </c>
      <c r="X110" s="172" t="s">
        <v>430</v>
      </c>
      <c r="Y110" s="172" t="s">
        <v>430</v>
      </c>
      <c r="Z110" s="172" t="s">
        <v>430</v>
      </c>
      <c r="AA110" s="172" t="s">
        <v>430</v>
      </c>
      <c r="AB110" s="172" t="s">
        <v>430</v>
      </c>
      <c r="AC110" s="172" t="s">
        <v>430</v>
      </c>
      <c r="AD110" s="172" t="s">
        <v>430</v>
      </c>
      <c r="AE110" s="274"/>
      <c r="AF110" s="64" t="s">
        <v>430</v>
      </c>
      <c r="AG110" s="64" t="s">
        <v>430</v>
      </c>
      <c r="AH110" s="64" t="s">
        <v>430</v>
      </c>
      <c r="AI110" s="64" t="s">
        <v>430</v>
      </c>
      <c r="AJ110" s="64" t="s">
        <v>430</v>
      </c>
      <c r="AK110" s="140" t="s">
        <v>431</v>
      </c>
      <c r="AL110" s="139" t="s">
        <v>233</v>
      </c>
      <c r="AM110" s="136"/>
      <c r="AN110" s="136"/>
      <c r="AO110" s="136"/>
      <c r="AP110" s="136"/>
    </row>
    <row r="111" spans="1:42" ht="26.25" customHeight="1" thickBot="1" x14ac:dyDescent="0.3">
      <c r="A111" s="53" t="s">
        <v>231</v>
      </c>
      <c r="B111" s="57" t="s">
        <v>250</v>
      </c>
      <c r="C111" s="59" t="s">
        <v>363</v>
      </c>
      <c r="D111" s="64"/>
      <c r="E111" s="183">
        <v>5.3749999999999999E-5</v>
      </c>
      <c r="F111" s="180">
        <v>2.9132499999999999E-2</v>
      </c>
      <c r="G111" s="172" t="s">
        <v>430</v>
      </c>
      <c r="H111" s="175">
        <v>1.1287499999999999</v>
      </c>
      <c r="I111" s="175" t="s">
        <v>429</v>
      </c>
      <c r="J111" s="175" t="s">
        <v>429</v>
      </c>
      <c r="K111" s="175" t="s">
        <v>429</v>
      </c>
      <c r="L111" s="172" t="s">
        <v>430</v>
      </c>
      <c r="M111" s="172" t="s">
        <v>430</v>
      </c>
      <c r="N111" s="172" t="s">
        <v>430</v>
      </c>
      <c r="O111" s="172" t="s">
        <v>430</v>
      </c>
      <c r="P111" s="172" t="s">
        <v>430</v>
      </c>
      <c r="Q111" s="172" t="s">
        <v>430</v>
      </c>
      <c r="R111" s="172" t="s">
        <v>430</v>
      </c>
      <c r="S111" s="172" t="s">
        <v>430</v>
      </c>
      <c r="T111" s="172" t="s">
        <v>430</v>
      </c>
      <c r="U111" s="172" t="s">
        <v>430</v>
      </c>
      <c r="V111" s="172" t="s">
        <v>430</v>
      </c>
      <c r="W111" s="172" t="s">
        <v>430</v>
      </c>
      <c r="X111" s="172" t="s">
        <v>430</v>
      </c>
      <c r="Y111" s="172" t="s">
        <v>430</v>
      </c>
      <c r="Z111" s="172" t="s">
        <v>430</v>
      </c>
      <c r="AA111" s="172" t="s">
        <v>430</v>
      </c>
      <c r="AB111" s="172" t="s">
        <v>430</v>
      </c>
      <c r="AC111" s="172" t="s">
        <v>430</v>
      </c>
      <c r="AD111" s="172" t="s">
        <v>430</v>
      </c>
      <c r="AE111" s="274"/>
      <c r="AF111" s="64" t="s">
        <v>430</v>
      </c>
      <c r="AG111" s="64" t="s">
        <v>430</v>
      </c>
      <c r="AH111" s="64" t="s">
        <v>430</v>
      </c>
      <c r="AI111" s="64" t="s">
        <v>430</v>
      </c>
      <c r="AJ111" s="64" t="s">
        <v>430</v>
      </c>
      <c r="AK111" s="140">
        <v>107.5</v>
      </c>
      <c r="AL111" s="139" t="s">
        <v>233</v>
      </c>
      <c r="AM111" s="136"/>
      <c r="AN111" s="136"/>
      <c r="AO111" s="136"/>
      <c r="AP111" s="136"/>
    </row>
    <row r="112" spans="1:42" ht="26.25" customHeight="1" thickBot="1" x14ac:dyDescent="0.3">
      <c r="A112" s="53" t="s">
        <v>251</v>
      </c>
      <c r="B112" s="57" t="s">
        <v>252</v>
      </c>
      <c r="C112" s="59" t="s">
        <v>253</v>
      </c>
      <c r="D112" s="56"/>
      <c r="E112" s="184">
        <v>0.27433999999999997</v>
      </c>
      <c r="F112" s="172" t="s">
        <v>429</v>
      </c>
      <c r="G112" s="172" t="s">
        <v>430</v>
      </c>
      <c r="H112" s="184">
        <v>0.34292499999999992</v>
      </c>
      <c r="I112" s="172" t="s">
        <v>429</v>
      </c>
      <c r="J112" s="172" t="s">
        <v>429</v>
      </c>
      <c r="K112" s="172" t="s">
        <v>430</v>
      </c>
      <c r="L112" s="172" t="s">
        <v>430</v>
      </c>
      <c r="M112" s="172" t="s">
        <v>430</v>
      </c>
      <c r="N112" s="172" t="s">
        <v>430</v>
      </c>
      <c r="O112" s="172" t="s">
        <v>430</v>
      </c>
      <c r="P112" s="172" t="s">
        <v>430</v>
      </c>
      <c r="Q112" s="172" t="s">
        <v>430</v>
      </c>
      <c r="R112" s="172" t="s">
        <v>430</v>
      </c>
      <c r="S112" s="172" t="s">
        <v>430</v>
      </c>
      <c r="T112" s="172" t="s">
        <v>430</v>
      </c>
      <c r="U112" s="172" t="s">
        <v>430</v>
      </c>
      <c r="V112" s="172" t="s">
        <v>430</v>
      </c>
      <c r="W112" s="172" t="s">
        <v>430</v>
      </c>
      <c r="X112" s="172" t="s">
        <v>430</v>
      </c>
      <c r="Y112" s="172" t="s">
        <v>430</v>
      </c>
      <c r="Z112" s="172" t="s">
        <v>430</v>
      </c>
      <c r="AA112" s="172" t="s">
        <v>430</v>
      </c>
      <c r="AB112" s="172" t="s">
        <v>430</v>
      </c>
      <c r="AC112" s="172" t="s">
        <v>430</v>
      </c>
      <c r="AD112" s="172" t="s">
        <v>430</v>
      </c>
      <c r="AE112" s="274"/>
      <c r="AF112" s="64" t="s">
        <v>430</v>
      </c>
      <c r="AG112" s="64" t="s">
        <v>430</v>
      </c>
      <c r="AH112" s="64" t="s">
        <v>430</v>
      </c>
      <c r="AI112" s="64" t="s">
        <v>430</v>
      </c>
      <c r="AJ112" s="64" t="s">
        <v>430</v>
      </c>
      <c r="AK112" s="272">
        <v>23.65</v>
      </c>
      <c r="AL112" s="138" t="s">
        <v>972</v>
      </c>
      <c r="AM112" s="136"/>
      <c r="AN112" s="136"/>
      <c r="AO112" s="136"/>
      <c r="AP112" s="136"/>
    </row>
    <row r="113" spans="1:42" ht="26.25" customHeight="1" thickBot="1" x14ac:dyDescent="0.3">
      <c r="A113" s="53" t="s">
        <v>251</v>
      </c>
      <c r="B113" s="60" t="s">
        <v>254</v>
      </c>
      <c r="C113" s="61" t="s">
        <v>255</v>
      </c>
      <c r="D113" s="56"/>
      <c r="E113" s="184">
        <v>8.1059999999999993E-2</v>
      </c>
      <c r="F113" s="172" t="s">
        <v>429</v>
      </c>
      <c r="G113" s="172" t="s">
        <v>430</v>
      </c>
      <c r="H113" s="175">
        <v>59.506900000000002</v>
      </c>
      <c r="I113" s="172" t="s">
        <v>429</v>
      </c>
      <c r="J113" s="172" t="s">
        <v>429</v>
      </c>
      <c r="K113" s="172" t="s">
        <v>430</v>
      </c>
      <c r="L113" s="172" t="s">
        <v>430</v>
      </c>
      <c r="M113" s="172" t="s">
        <v>430</v>
      </c>
      <c r="N113" s="172" t="s">
        <v>430</v>
      </c>
      <c r="O113" s="172" t="s">
        <v>430</v>
      </c>
      <c r="P113" s="172" t="s">
        <v>430</v>
      </c>
      <c r="Q113" s="172" t="s">
        <v>430</v>
      </c>
      <c r="R113" s="172" t="s">
        <v>430</v>
      </c>
      <c r="S113" s="172" t="s">
        <v>430</v>
      </c>
      <c r="T113" s="172" t="s">
        <v>430</v>
      </c>
      <c r="U113" s="172" t="s">
        <v>430</v>
      </c>
      <c r="V113" s="172" t="s">
        <v>430</v>
      </c>
      <c r="W113" s="172" t="s">
        <v>430</v>
      </c>
      <c r="X113" s="172" t="s">
        <v>430</v>
      </c>
      <c r="Y113" s="172" t="s">
        <v>430</v>
      </c>
      <c r="Z113" s="172" t="s">
        <v>430</v>
      </c>
      <c r="AA113" s="172" t="s">
        <v>430</v>
      </c>
      <c r="AB113" s="172" t="s">
        <v>430</v>
      </c>
      <c r="AC113" s="172" t="s">
        <v>430</v>
      </c>
      <c r="AD113" s="172" t="s">
        <v>430</v>
      </c>
      <c r="AE113" s="274"/>
      <c r="AF113" s="64" t="s">
        <v>430</v>
      </c>
      <c r="AG113" s="64" t="s">
        <v>430</v>
      </c>
      <c r="AH113" s="64" t="s">
        <v>430</v>
      </c>
      <c r="AI113" s="64" t="s">
        <v>430</v>
      </c>
      <c r="AJ113" s="64" t="s">
        <v>430</v>
      </c>
      <c r="AK113" s="135" t="s">
        <v>1002</v>
      </c>
      <c r="AL113" s="138" t="s">
        <v>973</v>
      </c>
      <c r="AM113" s="136"/>
      <c r="AN113" s="136"/>
      <c r="AO113" s="136"/>
      <c r="AP113" s="136"/>
    </row>
    <row r="114" spans="1:42" ht="26.25" customHeight="1" thickBot="1" x14ac:dyDescent="0.3">
      <c r="A114" s="53" t="s">
        <v>251</v>
      </c>
      <c r="B114" s="60" t="s">
        <v>256</v>
      </c>
      <c r="C114" s="61" t="s">
        <v>374</v>
      </c>
      <c r="D114" s="56"/>
      <c r="E114" s="174" t="s">
        <v>434</v>
      </c>
      <c r="F114" s="172" t="s">
        <v>429</v>
      </c>
      <c r="G114" s="172" t="s">
        <v>430</v>
      </c>
      <c r="H114" s="174" t="s">
        <v>434</v>
      </c>
      <c r="I114" s="172" t="s">
        <v>429</v>
      </c>
      <c r="J114" s="172" t="s">
        <v>429</v>
      </c>
      <c r="K114" s="172" t="s">
        <v>430</v>
      </c>
      <c r="L114" s="172" t="s">
        <v>430</v>
      </c>
      <c r="M114" s="172" t="s">
        <v>430</v>
      </c>
      <c r="N114" s="172" t="s">
        <v>430</v>
      </c>
      <c r="O114" s="172" t="s">
        <v>430</v>
      </c>
      <c r="P114" s="172" t="s">
        <v>430</v>
      </c>
      <c r="Q114" s="172" t="s">
        <v>430</v>
      </c>
      <c r="R114" s="172" t="s">
        <v>430</v>
      </c>
      <c r="S114" s="172" t="s">
        <v>430</v>
      </c>
      <c r="T114" s="172" t="s">
        <v>430</v>
      </c>
      <c r="U114" s="172" t="s">
        <v>430</v>
      </c>
      <c r="V114" s="172" t="s">
        <v>430</v>
      </c>
      <c r="W114" s="172" t="s">
        <v>430</v>
      </c>
      <c r="X114" s="172" t="s">
        <v>430</v>
      </c>
      <c r="Y114" s="172" t="s">
        <v>430</v>
      </c>
      <c r="Z114" s="172" t="s">
        <v>430</v>
      </c>
      <c r="AA114" s="172" t="s">
        <v>430</v>
      </c>
      <c r="AB114" s="172" t="s">
        <v>430</v>
      </c>
      <c r="AC114" s="172" t="s">
        <v>430</v>
      </c>
      <c r="AD114" s="172" t="s">
        <v>430</v>
      </c>
      <c r="AE114" s="274"/>
      <c r="AF114" s="56" t="s">
        <v>430</v>
      </c>
      <c r="AG114" s="56" t="s">
        <v>430</v>
      </c>
      <c r="AH114" s="56" t="s">
        <v>430</v>
      </c>
      <c r="AI114" s="56" t="s">
        <v>430</v>
      </c>
      <c r="AJ114" s="56" t="s">
        <v>430</v>
      </c>
      <c r="AK114" s="135" t="s">
        <v>434</v>
      </c>
      <c r="AL114" s="138" t="s">
        <v>399</v>
      </c>
      <c r="AM114" s="136"/>
      <c r="AN114" s="136"/>
      <c r="AO114" s="136"/>
      <c r="AP114" s="136"/>
    </row>
    <row r="115" spans="1:42" ht="26.25" customHeight="1" thickBot="1" x14ac:dyDescent="0.3">
      <c r="A115" s="53" t="s">
        <v>251</v>
      </c>
      <c r="B115" s="60" t="s">
        <v>257</v>
      </c>
      <c r="C115" s="61" t="s">
        <v>258</v>
      </c>
      <c r="D115" s="56"/>
      <c r="E115" s="184" t="s">
        <v>431</v>
      </c>
      <c r="F115" s="172" t="s">
        <v>429</v>
      </c>
      <c r="G115" s="172" t="s">
        <v>430</v>
      </c>
      <c r="H115" s="184" t="s">
        <v>431</v>
      </c>
      <c r="I115" s="172" t="s">
        <v>429</v>
      </c>
      <c r="J115" s="172" t="s">
        <v>429</v>
      </c>
      <c r="K115" s="172" t="s">
        <v>430</v>
      </c>
      <c r="L115" s="172" t="s">
        <v>430</v>
      </c>
      <c r="M115" s="172" t="s">
        <v>430</v>
      </c>
      <c r="N115" s="172" t="s">
        <v>430</v>
      </c>
      <c r="O115" s="172" t="s">
        <v>430</v>
      </c>
      <c r="P115" s="172" t="s">
        <v>430</v>
      </c>
      <c r="Q115" s="172" t="s">
        <v>430</v>
      </c>
      <c r="R115" s="172" t="s">
        <v>430</v>
      </c>
      <c r="S115" s="172" t="s">
        <v>430</v>
      </c>
      <c r="T115" s="172" t="s">
        <v>430</v>
      </c>
      <c r="U115" s="172" t="s">
        <v>430</v>
      </c>
      <c r="V115" s="172" t="s">
        <v>430</v>
      </c>
      <c r="W115" s="172" t="s">
        <v>430</v>
      </c>
      <c r="X115" s="172" t="s">
        <v>430</v>
      </c>
      <c r="Y115" s="172" t="s">
        <v>430</v>
      </c>
      <c r="Z115" s="172" t="s">
        <v>430</v>
      </c>
      <c r="AA115" s="172" t="s">
        <v>430</v>
      </c>
      <c r="AB115" s="172" t="s">
        <v>430</v>
      </c>
      <c r="AC115" s="172" t="s">
        <v>430</v>
      </c>
      <c r="AD115" s="172" t="s">
        <v>430</v>
      </c>
      <c r="AE115" s="274"/>
      <c r="AF115" s="56" t="s">
        <v>430</v>
      </c>
      <c r="AG115" s="56" t="s">
        <v>430</v>
      </c>
      <c r="AH115" s="56" t="s">
        <v>430</v>
      </c>
      <c r="AI115" s="56" t="s">
        <v>430</v>
      </c>
      <c r="AJ115" s="56" t="s">
        <v>430</v>
      </c>
      <c r="AK115" s="135" t="s">
        <v>431</v>
      </c>
      <c r="AL115" s="138" t="s">
        <v>973</v>
      </c>
      <c r="AM115" s="136"/>
      <c r="AN115" s="136"/>
      <c r="AO115" s="136"/>
      <c r="AP115" s="136"/>
    </row>
    <row r="116" spans="1:42" ht="26.25" customHeight="1" thickBot="1" x14ac:dyDescent="0.3">
      <c r="A116" s="53" t="s">
        <v>251</v>
      </c>
      <c r="B116" s="57" t="s">
        <v>259</v>
      </c>
      <c r="C116" s="59" t="s">
        <v>396</v>
      </c>
      <c r="D116" s="56"/>
      <c r="E116" s="184">
        <v>0.20954339999999996</v>
      </c>
      <c r="F116" s="172" t="s">
        <v>430</v>
      </c>
      <c r="G116" s="172" t="s">
        <v>430</v>
      </c>
      <c r="H116" s="175">
        <v>29.566490000000002</v>
      </c>
      <c r="I116" s="172" t="s">
        <v>430</v>
      </c>
      <c r="J116" s="172" t="s">
        <v>430</v>
      </c>
      <c r="K116" s="172" t="s">
        <v>430</v>
      </c>
      <c r="L116" s="172" t="s">
        <v>430</v>
      </c>
      <c r="M116" s="172" t="s">
        <v>430</v>
      </c>
      <c r="N116" s="172" t="s">
        <v>430</v>
      </c>
      <c r="O116" s="172" t="s">
        <v>430</v>
      </c>
      <c r="P116" s="172" t="s">
        <v>430</v>
      </c>
      <c r="Q116" s="172" t="s">
        <v>430</v>
      </c>
      <c r="R116" s="172" t="s">
        <v>430</v>
      </c>
      <c r="S116" s="172" t="s">
        <v>430</v>
      </c>
      <c r="T116" s="172" t="s">
        <v>430</v>
      </c>
      <c r="U116" s="172" t="s">
        <v>430</v>
      </c>
      <c r="V116" s="172" t="s">
        <v>430</v>
      </c>
      <c r="W116" s="172" t="s">
        <v>430</v>
      </c>
      <c r="X116" s="172" t="s">
        <v>430</v>
      </c>
      <c r="Y116" s="172" t="s">
        <v>430</v>
      </c>
      <c r="Z116" s="172" t="s">
        <v>430</v>
      </c>
      <c r="AA116" s="172" t="s">
        <v>430</v>
      </c>
      <c r="AB116" s="172" t="s">
        <v>430</v>
      </c>
      <c r="AC116" s="172" t="s">
        <v>430</v>
      </c>
      <c r="AD116" s="172" t="s">
        <v>430</v>
      </c>
      <c r="AE116" s="274"/>
      <c r="AF116" s="56" t="s">
        <v>430</v>
      </c>
      <c r="AG116" s="56" t="s">
        <v>430</v>
      </c>
      <c r="AH116" s="56" t="s">
        <v>430</v>
      </c>
      <c r="AI116" s="56" t="s">
        <v>430</v>
      </c>
      <c r="AJ116" s="56" t="s">
        <v>430</v>
      </c>
      <c r="AK116" s="140"/>
      <c r="AL116" s="291" t="s">
        <v>399</v>
      </c>
      <c r="AM116" s="136"/>
      <c r="AN116" s="136"/>
      <c r="AO116" s="136"/>
      <c r="AP116" s="136"/>
    </row>
    <row r="117" spans="1:42" ht="26.25" customHeight="1" thickBot="1" x14ac:dyDescent="0.3">
      <c r="A117" s="53" t="s">
        <v>251</v>
      </c>
      <c r="B117" s="57" t="s">
        <v>260</v>
      </c>
      <c r="C117" s="59" t="s">
        <v>261</v>
      </c>
      <c r="D117" s="56"/>
      <c r="E117" s="172" t="s">
        <v>430</v>
      </c>
      <c r="F117" s="172" t="s">
        <v>430</v>
      </c>
      <c r="G117" s="172" t="s">
        <v>430</v>
      </c>
      <c r="H117" s="172" t="s">
        <v>430</v>
      </c>
      <c r="I117" s="172" t="s">
        <v>430</v>
      </c>
      <c r="J117" s="172" t="s">
        <v>430</v>
      </c>
      <c r="K117" s="172" t="s">
        <v>430</v>
      </c>
      <c r="L117" s="172" t="s">
        <v>430</v>
      </c>
      <c r="M117" s="172" t="s">
        <v>430</v>
      </c>
      <c r="N117" s="172" t="s">
        <v>430</v>
      </c>
      <c r="O117" s="172" t="s">
        <v>430</v>
      </c>
      <c r="P117" s="172" t="s">
        <v>430</v>
      </c>
      <c r="Q117" s="172" t="s">
        <v>430</v>
      </c>
      <c r="R117" s="172" t="s">
        <v>430</v>
      </c>
      <c r="S117" s="172" t="s">
        <v>430</v>
      </c>
      <c r="T117" s="172" t="s">
        <v>430</v>
      </c>
      <c r="U117" s="172" t="s">
        <v>430</v>
      </c>
      <c r="V117" s="172" t="s">
        <v>430</v>
      </c>
      <c r="W117" s="172" t="s">
        <v>430</v>
      </c>
      <c r="X117" s="172" t="s">
        <v>430</v>
      </c>
      <c r="Y117" s="172" t="s">
        <v>430</v>
      </c>
      <c r="Z117" s="172" t="s">
        <v>430</v>
      </c>
      <c r="AA117" s="172" t="s">
        <v>430</v>
      </c>
      <c r="AB117" s="172" t="s">
        <v>430</v>
      </c>
      <c r="AC117" s="172" t="s">
        <v>430</v>
      </c>
      <c r="AD117" s="172" t="s">
        <v>430</v>
      </c>
      <c r="AE117" s="274"/>
      <c r="AF117" s="56" t="s">
        <v>430</v>
      </c>
      <c r="AG117" s="56" t="s">
        <v>430</v>
      </c>
      <c r="AH117" s="56" t="s">
        <v>430</v>
      </c>
      <c r="AI117" s="56" t="s">
        <v>430</v>
      </c>
      <c r="AJ117" s="56" t="s">
        <v>430</v>
      </c>
      <c r="AK117" s="140" t="s">
        <v>429</v>
      </c>
      <c r="AL117" s="291" t="s">
        <v>450</v>
      </c>
      <c r="AM117" s="136"/>
      <c r="AN117" s="136"/>
      <c r="AO117" s="136"/>
      <c r="AP117" s="136"/>
    </row>
    <row r="118" spans="1:42" ht="26.25" customHeight="1" thickBot="1" x14ac:dyDescent="0.3">
      <c r="A118" s="53" t="s">
        <v>251</v>
      </c>
      <c r="B118" s="57" t="s">
        <v>262</v>
      </c>
      <c r="C118" s="59" t="s">
        <v>397</v>
      </c>
      <c r="D118" s="56"/>
      <c r="E118" s="172" t="s">
        <v>430</v>
      </c>
      <c r="F118" s="172" t="s">
        <v>430</v>
      </c>
      <c r="G118" s="172" t="s">
        <v>430</v>
      </c>
      <c r="H118" s="172" t="s">
        <v>430</v>
      </c>
      <c r="I118" s="172" t="s">
        <v>430</v>
      </c>
      <c r="J118" s="172" t="s">
        <v>430</v>
      </c>
      <c r="K118" s="172" t="s">
        <v>430</v>
      </c>
      <c r="L118" s="172" t="s">
        <v>430</v>
      </c>
      <c r="M118" s="172" t="s">
        <v>430</v>
      </c>
      <c r="N118" s="172" t="s">
        <v>430</v>
      </c>
      <c r="O118" s="172" t="s">
        <v>430</v>
      </c>
      <c r="P118" s="172" t="s">
        <v>430</v>
      </c>
      <c r="Q118" s="172" t="s">
        <v>430</v>
      </c>
      <c r="R118" s="172" t="s">
        <v>430</v>
      </c>
      <c r="S118" s="172" t="s">
        <v>430</v>
      </c>
      <c r="T118" s="172" t="s">
        <v>430</v>
      </c>
      <c r="U118" s="172" t="s">
        <v>430</v>
      </c>
      <c r="V118" s="172" t="s">
        <v>430</v>
      </c>
      <c r="W118" s="172" t="s">
        <v>430</v>
      </c>
      <c r="X118" s="172" t="s">
        <v>430</v>
      </c>
      <c r="Y118" s="172" t="s">
        <v>430</v>
      </c>
      <c r="Z118" s="172" t="s">
        <v>430</v>
      </c>
      <c r="AA118" s="172" t="s">
        <v>430</v>
      </c>
      <c r="AB118" s="172" t="s">
        <v>430</v>
      </c>
      <c r="AC118" s="172" t="s">
        <v>430</v>
      </c>
      <c r="AD118" s="172" t="s">
        <v>430</v>
      </c>
      <c r="AE118" s="274"/>
      <c r="AF118" s="56" t="s">
        <v>430</v>
      </c>
      <c r="AG118" s="56" t="s">
        <v>430</v>
      </c>
      <c r="AH118" s="56" t="s">
        <v>430</v>
      </c>
      <c r="AI118" s="56" t="s">
        <v>430</v>
      </c>
      <c r="AJ118" s="56" t="s">
        <v>430</v>
      </c>
      <c r="AK118" s="151" t="s">
        <v>1042</v>
      </c>
      <c r="AL118" s="291" t="s">
        <v>450</v>
      </c>
      <c r="AM118" s="136"/>
      <c r="AN118" s="136"/>
      <c r="AO118" s="136"/>
      <c r="AP118" s="136"/>
    </row>
    <row r="119" spans="1:42" ht="26.25" customHeight="1" thickBot="1" x14ac:dyDescent="0.3">
      <c r="A119" s="53" t="s">
        <v>251</v>
      </c>
      <c r="B119" s="57" t="s">
        <v>263</v>
      </c>
      <c r="C119" s="59" t="s">
        <v>264</v>
      </c>
      <c r="D119" s="56"/>
      <c r="E119" s="172" t="s">
        <v>430</v>
      </c>
      <c r="F119" s="172" t="s">
        <v>430</v>
      </c>
      <c r="G119" s="172" t="s">
        <v>430</v>
      </c>
      <c r="H119" s="172" t="s">
        <v>430</v>
      </c>
      <c r="I119" s="174">
        <v>1.0653779999999999</v>
      </c>
      <c r="J119" s="174">
        <v>27.699828</v>
      </c>
      <c r="K119" s="174">
        <v>27.699828</v>
      </c>
      <c r="L119" s="172" t="s">
        <v>430</v>
      </c>
      <c r="M119" s="172" t="s">
        <v>430</v>
      </c>
      <c r="N119" s="172" t="s">
        <v>430</v>
      </c>
      <c r="O119" s="172" t="s">
        <v>430</v>
      </c>
      <c r="P119" s="172" t="s">
        <v>430</v>
      </c>
      <c r="Q119" s="172" t="s">
        <v>430</v>
      </c>
      <c r="R119" s="172" t="s">
        <v>430</v>
      </c>
      <c r="S119" s="172" t="s">
        <v>430</v>
      </c>
      <c r="T119" s="172" t="s">
        <v>430</v>
      </c>
      <c r="U119" s="172" t="s">
        <v>430</v>
      </c>
      <c r="V119" s="172" t="s">
        <v>430</v>
      </c>
      <c r="W119" s="172" t="s">
        <v>430</v>
      </c>
      <c r="X119" s="172" t="s">
        <v>430</v>
      </c>
      <c r="Y119" s="172" t="s">
        <v>430</v>
      </c>
      <c r="Z119" s="172" t="s">
        <v>430</v>
      </c>
      <c r="AA119" s="172" t="s">
        <v>430</v>
      </c>
      <c r="AB119" s="172" t="s">
        <v>430</v>
      </c>
      <c r="AC119" s="172" t="s">
        <v>430</v>
      </c>
      <c r="AD119" s="172" t="s">
        <v>430</v>
      </c>
      <c r="AE119" s="274"/>
      <c r="AF119" s="56" t="s">
        <v>430</v>
      </c>
      <c r="AG119" s="56" t="s">
        <v>430</v>
      </c>
      <c r="AH119" s="56" t="s">
        <v>430</v>
      </c>
      <c r="AI119" s="56" t="s">
        <v>430</v>
      </c>
      <c r="AJ119" s="56" t="s">
        <v>430</v>
      </c>
      <c r="AK119" s="140">
        <v>17756.3</v>
      </c>
      <c r="AL119" s="291" t="s">
        <v>450</v>
      </c>
      <c r="AM119" s="136"/>
      <c r="AN119" s="136"/>
      <c r="AO119" s="136"/>
      <c r="AP119" s="136"/>
    </row>
    <row r="120" spans="1:42" ht="26.25" customHeight="1" thickBot="1" x14ac:dyDescent="0.3">
      <c r="A120" s="53" t="s">
        <v>251</v>
      </c>
      <c r="B120" s="57" t="s">
        <v>265</v>
      </c>
      <c r="C120" s="59" t="s">
        <v>266</v>
      </c>
      <c r="D120" s="56"/>
      <c r="E120" s="172" t="s">
        <v>430</v>
      </c>
      <c r="F120" s="172" t="s">
        <v>430</v>
      </c>
      <c r="G120" s="172" t="s">
        <v>430</v>
      </c>
      <c r="H120" s="172" t="s">
        <v>430</v>
      </c>
      <c r="I120" s="172" t="s">
        <v>430</v>
      </c>
      <c r="J120" s="172" t="s">
        <v>430</v>
      </c>
      <c r="K120" s="172" t="s">
        <v>430</v>
      </c>
      <c r="L120" s="172" t="s">
        <v>430</v>
      </c>
      <c r="M120" s="172" t="s">
        <v>430</v>
      </c>
      <c r="N120" s="172" t="s">
        <v>430</v>
      </c>
      <c r="O120" s="172" t="s">
        <v>430</v>
      </c>
      <c r="P120" s="172" t="s">
        <v>430</v>
      </c>
      <c r="Q120" s="172" t="s">
        <v>430</v>
      </c>
      <c r="R120" s="172" t="s">
        <v>430</v>
      </c>
      <c r="S120" s="172" t="s">
        <v>430</v>
      </c>
      <c r="T120" s="172" t="s">
        <v>430</v>
      </c>
      <c r="U120" s="172" t="s">
        <v>430</v>
      </c>
      <c r="V120" s="172" t="s">
        <v>430</v>
      </c>
      <c r="W120" s="172" t="s">
        <v>430</v>
      </c>
      <c r="X120" s="172" t="s">
        <v>430</v>
      </c>
      <c r="Y120" s="172" t="s">
        <v>430</v>
      </c>
      <c r="Z120" s="172" t="s">
        <v>430</v>
      </c>
      <c r="AA120" s="172" t="s">
        <v>430</v>
      </c>
      <c r="AB120" s="172" t="s">
        <v>430</v>
      </c>
      <c r="AC120" s="172" t="s">
        <v>430</v>
      </c>
      <c r="AD120" s="172" t="s">
        <v>430</v>
      </c>
      <c r="AE120" s="274"/>
      <c r="AF120" s="56" t="s">
        <v>430</v>
      </c>
      <c r="AG120" s="56" t="s">
        <v>430</v>
      </c>
      <c r="AH120" s="56" t="s">
        <v>430</v>
      </c>
      <c r="AI120" s="56" t="s">
        <v>430</v>
      </c>
      <c r="AJ120" s="56" t="s">
        <v>430</v>
      </c>
      <c r="AK120" s="140">
        <v>12700</v>
      </c>
      <c r="AL120" s="291" t="s">
        <v>1022</v>
      </c>
      <c r="AM120" s="136"/>
      <c r="AN120" s="136"/>
      <c r="AO120" s="136"/>
      <c r="AP120" s="136"/>
    </row>
    <row r="121" spans="1:42" ht="26.25" customHeight="1" thickBot="1" x14ac:dyDescent="0.3">
      <c r="A121" s="53" t="s">
        <v>251</v>
      </c>
      <c r="B121" s="57" t="s">
        <v>267</v>
      </c>
      <c r="C121" s="59" t="s">
        <v>268</v>
      </c>
      <c r="D121" s="56"/>
      <c r="E121" s="172" t="s">
        <v>430</v>
      </c>
      <c r="F121" s="174">
        <v>15.270417999999999</v>
      </c>
      <c r="G121" s="172" t="s">
        <v>430</v>
      </c>
      <c r="H121" s="172" t="s">
        <v>430</v>
      </c>
      <c r="I121" s="172" t="s">
        <v>430</v>
      </c>
      <c r="J121" s="172" t="s">
        <v>430</v>
      </c>
      <c r="K121" s="172" t="s">
        <v>430</v>
      </c>
      <c r="L121" s="172" t="s">
        <v>430</v>
      </c>
      <c r="M121" s="172" t="s">
        <v>430</v>
      </c>
      <c r="N121" s="172" t="s">
        <v>430</v>
      </c>
      <c r="O121" s="172" t="s">
        <v>430</v>
      </c>
      <c r="P121" s="172" t="s">
        <v>430</v>
      </c>
      <c r="Q121" s="172" t="s">
        <v>430</v>
      </c>
      <c r="R121" s="172" t="s">
        <v>430</v>
      </c>
      <c r="S121" s="172" t="s">
        <v>430</v>
      </c>
      <c r="T121" s="172" t="s">
        <v>430</v>
      </c>
      <c r="U121" s="172" t="s">
        <v>430</v>
      </c>
      <c r="V121" s="172" t="s">
        <v>430</v>
      </c>
      <c r="W121" s="172" t="s">
        <v>430</v>
      </c>
      <c r="X121" s="172" t="s">
        <v>430</v>
      </c>
      <c r="Y121" s="172" t="s">
        <v>430</v>
      </c>
      <c r="Z121" s="172" t="s">
        <v>430</v>
      </c>
      <c r="AA121" s="172" t="s">
        <v>430</v>
      </c>
      <c r="AB121" s="172" t="s">
        <v>430</v>
      </c>
      <c r="AC121" s="172" t="s">
        <v>430</v>
      </c>
      <c r="AD121" s="172" t="s">
        <v>430</v>
      </c>
      <c r="AE121" s="274"/>
      <c r="AF121" s="56" t="s">
        <v>430</v>
      </c>
      <c r="AG121" s="56" t="s">
        <v>430</v>
      </c>
      <c r="AH121" s="56" t="s">
        <v>430</v>
      </c>
      <c r="AI121" s="56" t="s">
        <v>430</v>
      </c>
      <c r="AJ121" s="56" t="s">
        <v>430</v>
      </c>
      <c r="AK121" s="140">
        <v>17756.3</v>
      </c>
      <c r="AL121" s="291" t="s">
        <v>974</v>
      </c>
      <c r="AM121" s="136"/>
      <c r="AN121" s="136"/>
      <c r="AO121" s="136"/>
      <c r="AP121" s="136"/>
    </row>
    <row r="122" spans="1:42" ht="26.25" customHeight="1" thickBot="1" x14ac:dyDescent="0.3">
      <c r="A122" s="53" t="s">
        <v>251</v>
      </c>
      <c r="B122" s="60" t="s">
        <v>270</v>
      </c>
      <c r="C122" s="61" t="s">
        <v>271</v>
      </c>
      <c r="D122" s="56"/>
      <c r="E122" s="172" t="s">
        <v>430</v>
      </c>
      <c r="F122" s="172" t="s">
        <v>430</v>
      </c>
      <c r="G122" s="172" t="s">
        <v>430</v>
      </c>
      <c r="H122" s="172" t="s">
        <v>430</v>
      </c>
      <c r="I122" s="172" t="s">
        <v>430</v>
      </c>
      <c r="J122" s="172" t="s">
        <v>430</v>
      </c>
      <c r="K122" s="172" t="s">
        <v>430</v>
      </c>
      <c r="L122" s="172" t="s">
        <v>430</v>
      </c>
      <c r="M122" s="172" t="s">
        <v>430</v>
      </c>
      <c r="N122" s="172" t="s">
        <v>430</v>
      </c>
      <c r="O122" s="172" t="s">
        <v>430</v>
      </c>
      <c r="P122" s="172" t="s">
        <v>430</v>
      </c>
      <c r="Q122" s="172" t="s">
        <v>430</v>
      </c>
      <c r="R122" s="172" t="s">
        <v>430</v>
      </c>
      <c r="S122" s="172" t="s">
        <v>430</v>
      </c>
      <c r="T122" s="172" t="s">
        <v>430</v>
      </c>
      <c r="U122" s="172" t="s">
        <v>430</v>
      </c>
      <c r="V122" s="172" t="s">
        <v>430</v>
      </c>
      <c r="W122" s="172" t="s">
        <v>430</v>
      </c>
      <c r="X122" s="172" t="s">
        <v>430</v>
      </c>
      <c r="Y122" s="172" t="s">
        <v>430</v>
      </c>
      <c r="Z122" s="172" t="s">
        <v>430</v>
      </c>
      <c r="AA122" s="172" t="s">
        <v>430</v>
      </c>
      <c r="AB122" s="172" t="s">
        <v>430</v>
      </c>
      <c r="AC122" s="174" t="s">
        <v>429</v>
      </c>
      <c r="AD122" s="172" t="s">
        <v>430</v>
      </c>
      <c r="AE122" s="274"/>
      <c r="AF122" s="56" t="s">
        <v>430</v>
      </c>
      <c r="AG122" s="56" t="s">
        <v>430</v>
      </c>
      <c r="AH122" s="56" t="s">
        <v>430</v>
      </c>
      <c r="AI122" s="56" t="s">
        <v>430</v>
      </c>
      <c r="AJ122" s="56" t="s">
        <v>430</v>
      </c>
      <c r="AK122" s="140" t="s">
        <v>429</v>
      </c>
      <c r="AL122" s="291" t="s">
        <v>399</v>
      </c>
      <c r="AM122" s="136"/>
      <c r="AN122" s="136"/>
      <c r="AO122" s="136"/>
      <c r="AP122" s="136"/>
    </row>
    <row r="123" spans="1:42" ht="26.25" customHeight="1" thickBot="1" x14ac:dyDescent="0.3">
      <c r="A123" s="53" t="s">
        <v>251</v>
      </c>
      <c r="B123" s="57" t="s">
        <v>272</v>
      </c>
      <c r="C123" s="59" t="s">
        <v>273</v>
      </c>
      <c r="D123" s="56"/>
      <c r="E123" s="174" t="s">
        <v>431</v>
      </c>
      <c r="F123" s="174" t="s">
        <v>431</v>
      </c>
      <c r="G123" s="174" t="s">
        <v>431</v>
      </c>
      <c r="H123" s="174" t="s">
        <v>431</v>
      </c>
      <c r="I123" s="174" t="s">
        <v>431</v>
      </c>
      <c r="J123" s="174" t="s">
        <v>431</v>
      </c>
      <c r="K123" s="174" t="s">
        <v>431</v>
      </c>
      <c r="L123" s="174" t="s">
        <v>431</v>
      </c>
      <c r="M123" s="174" t="s">
        <v>431</v>
      </c>
      <c r="N123" s="174" t="s">
        <v>431</v>
      </c>
      <c r="O123" s="174" t="s">
        <v>431</v>
      </c>
      <c r="P123" s="174" t="s">
        <v>431</v>
      </c>
      <c r="Q123" s="174" t="s">
        <v>431</v>
      </c>
      <c r="R123" s="174" t="s">
        <v>431</v>
      </c>
      <c r="S123" s="174" t="s">
        <v>431</v>
      </c>
      <c r="T123" s="174" t="s">
        <v>431</v>
      </c>
      <c r="U123" s="174" t="s">
        <v>431</v>
      </c>
      <c r="V123" s="174" t="s">
        <v>431</v>
      </c>
      <c r="W123" s="174" t="s">
        <v>430</v>
      </c>
      <c r="X123" s="174" t="s">
        <v>431</v>
      </c>
      <c r="Y123" s="174" t="s">
        <v>431</v>
      </c>
      <c r="Z123" s="174" t="s">
        <v>431</v>
      </c>
      <c r="AA123" s="174" t="s">
        <v>431</v>
      </c>
      <c r="AB123" s="174" t="s">
        <v>431</v>
      </c>
      <c r="AC123" s="174" t="s">
        <v>430</v>
      </c>
      <c r="AD123" s="174" t="s">
        <v>430</v>
      </c>
      <c r="AE123" s="274"/>
      <c r="AF123" s="56" t="s">
        <v>430</v>
      </c>
      <c r="AG123" s="56" t="s">
        <v>430</v>
      </c>
      <c r="AH123" s="56" t="s">
        <v>430</v>
      </c>
      <c r="AI123" s="56" t="s">
        <v>430</v>
      </c>
      <c r="AJ123" s="56" t="s">
        <v>430</v>
      </c>
      <c r="AK123" s="140" t="s">
        <v>431</v>
      </c>
      <c r="AL123" s="291" t="s">
        <v>404</v>
      </c>
      <c r="AM123" s="136"/>
      <c r="AN123" s="136"/>
      <c r="AO123" s="136"/>
      <c r="AP123" s="136"/>
    </row>
    <row r="124" spans="1:42" ht="26.25" customHeight="1" thickBot="1" x14ac:dyDescent="0.3">
      <c r="A124" s="53" t="s">
        <v>251</v>
      </c>
      <c r="B124" s="275" t="s">
        <v>274</v>
      </c>
      <c r="C124" s="59" t="s">
        <v>275</v>
      </c>
      <c r="D124" s="56"/>
      <c r="E124" s="174" t="s">
        <v>430</v>
      </c>
      <c r="F124" s="174" t="s">
        <v>430</v>
      </c>
      <c r="G124" s="174" t="s">
        <v>430</v>
      </c>
      <c r="H124" s="174">
        <v>19.926000000000002</v>
      </c>
      <c r="I124" s="174" t="s">
        <v>430</v>
      </c>
      <c r="J124" s="174" t="s">
        <v>430</v>
      </c>
      <c r="K124" s="174" t="s">
        <v>430</v>
      </c>
      <c r="L124" s="174" t="s">
        <v>430</v>
      </c>
      <c r="M124" s="174" t="s">
        <v>430</v>
      </c>
      <c r="N124" s="174" t="s">
        <v>430</v>
      </c>
      <c r="O124" s="174" t="s">
        <v>430</v>
      </c>
      <c r="P124" s="174" t="s">
        <v>430</v>
      </c>
      <c r="Q124" s="174" t="s">
        <v>430</v>
      </c>
      <c r="R124" s="174" t="s">
        <v>430</v>
      </c>
      <c r="S124" s="174" t="s">
        <v>430</v>
      </c>
      <c r="T124" s="174" t="s">
        <v>430</v>
      </c>
      <c r="U124" s="174" t="s">
        <v>430</v>
      </c>
      <c r="V124" s="174" t="s">
        <v>430</v>
      </c>
      <c r="W124" s="174" t="s">
        <v>430</v>
      </c>
      <c r="X124" s="174" t="s">
        <v>430</v>
      </c>
      <c r="Y124" s="174" t="s">
        <v>430</v>
      </c>
      <c r="Z124" s="174" t="s">
        <v>430</v>
      </c>
      <c r="AA124" s="174" t="s">
        <v>430</v>
      </c>
      <c r="AB124" s="174" t="s">
        <v>430</v>
      </c>
      <c r="AC124" s="174" t="s">
        <v>430</v>
      </c>
      <c r="AD124" s="174" t="s">
        <v>430</v>
      </c>
      <c r="AE124" s="274"/>
      <c r="AF124" s="56" t="s">
        <v>430</v>
      </c>
      <c r="AG124" s="56" t="s">
        <v>430</v>
      </c>
      <c r="AH124" s="56" t="s">
        <v>430</v>
      </c>
      <c r="AI124" s="56" t="s">
        <v>430</v>
      </c>
      <c r="AJ124" s="56" t="s">
        <v>430</v>
      </c>
      <c r="AK124" s="140">
        <v>184500</v>
      </c>
      <c r="AL124" s="291" t="s">
        <v>399</v>
      </c>
      <c r="AM124" s="136"/>
      <c r="AN124" s="136"/>
      <c r="AO124" s="136"/>
      <c r="AP124" s="136"/>
    </row>
    <row r="125" spans="1:42" ht="26.25" customHeight="1" thickBot="1" x14ac:dyDescent="0.3">
      <c r="A125" s="53" t="s">
        <v>276</v>
      </c>
      <c r="B125" s="57" t="s">
        <v>277</v>
      </c>
      <c r="C125" s="59" t="s">
        <v>278</v>
      </c>
      <c r="D125" s="56"/>
      <c r="E125" s="56" t="s">
        <v>430</v>
      </c>
      <c r="F125" s="56">
        <v>4.8652100000000003</v>
      </c>
      <c r="G125" s="56" t="s">
        <v>430</v>
      </c>
      <c r="H125" s="56" t="s">
        <v>429</v>
      </c>
      <c r="I125" s="56">
        <v>1.03E-4</v>
      </c>
      <c r="J125" s="56">
        <v>6.8000000000000005E-4</v>
      </c>
      <c r="K125" s="56">
        <v>1.4400000000000001E-3</v>
      </c>
      <c r="L125" s="56" t="s">
        <v>430</v>
      </c>
      <c r="M125" s="56" t="s">
        <v>429</v>
      </c>
      <c r="N125" s="56" t="s">
        <v>430</v>
      </c>
      <c r="O125" s="56" t="s">
        <v>430</v>
      </c>
      <c r="P125" s="56" t="s">
        <v>429</v>
      </c>
      <c r="Q125" s="56" t="s">
        <v>430</v>
      </c>
      <c r="R125" s="56" t="s">
        <v>430</v>
      </c>
      <c r="S125" s="56" t="s">
        <v>430</v>
      </c>
      <c r="T125" s="56" t="s">
        <v>430</v>
      </c>
      <c r="U125" s="56" t="s">
        <v>430</v>
      </c>
      <c r="V125" s="56" t="s">
        <v>430</v>
      </c>
      <c r="W125" s="56" t="s">
        <v>430</v>
      </c>
      <c r="X125" s="56" t="s">
        <v>430</v>
      </c>
      <c r="Y125" s="56" t="s">
        <v>430</v>
      </c>
      <c r="Z125" s="56" t="s">
        <v>430</v>
      </c>
      <c r="AA125" s="56" t="s">
        <v>430</v>
      </c>
      <c r="AB125" s="56" t="s">
        <v>430</v>
      </c>
      <c r="AC125" s="56" t="s">
        <v>430</v>
      </c>
      <c r="AD125" s="56" t="s">
        <v>430</v>
      </c>
      <c r="AE125" s="276"/>
      <c r="AF125" s="56" t="s">
        <v>430</v>
      </c>
      <c r="AG125" s="56" t="s">
        <v>430</v>
      </c>
      <c r="AH125" s="56" t="s">
        <v>430</v>
      </c>
      <c r="AI125" s="56" t="s">
        <v>430</v>
      </c>
      <c r="AJ125" s="56" t="s">
        <v>430</v>
      </c>
      <c r="AK125" s="56" t="s">
        <v>430</v>
      </c>
      <c r="AL125" s="139" t="s">
        <v>446</v>
      </c>
      <c r="AM125" s="136"/>
      <c r="AN125" s="136"/>
      <c r="AO125" s="136"/>
      <c r="AP125" s="136"/>
    </row>
    <row r="126" spans="1:42" ht="26.25" customHeight="1" thickBot="1" x14ac:dyDescent="0.3">
      <c r="A126" s="53" t="s">
        <v>276</v>
      </c>
      <c r="B126" s="57" t="s">
        <v>279</v>
      </c>
      <c r="C126" s="59" t="s">
        <v>280</v>
      </c>
      <c r="D126" s="56"/>
      <c r="E126" s="56" t="s">
        <v>430</v>
      </c>
      <c r="F126" s="56" t="s">
        <v>430</v>
      </c>
      <c r="G126" s="56" t="s">
        <v>430</v>
      </c>
      <c r="H126" s="56" t="s">
        <v>429</v>
      </c>
      <c r="I126" s="56" t="s">
        <v>430</v>
      </c>
      <c r="J126" s="56" t="s">
        <v>430</v>
      </c>
      <c r="K126" s="56" t="s">
        <v>430</v>
      </c>
      <c r="L126" s="56" t="s">
        <v>430</v>
      </c>
      <c r="M126" s="56" t="s">
        <v>430</v>
      </c>
      <c r="N126" s="56" t="s">
        <v>430</v>
      </c>
      <c r="O126" s="56" t="s">
        <v>430</v>
      </c>
      <c r="P126" s="56" t="s">
        <v>430</v>
      </c>
      <c r="Q126" s="56" t="s">
        <v>430</v>
      </c>
      <c r="R126" s="56" t="s">
        <v>430</v>
      </c>
      <c r="S126" s="56" t="s">
        <v>430</v>
      </c>
      <c r="T126" s="56" t="s">
        <v>430</v>
      </c>
      <c r="U126" s="56" t="s">
        <v>430</v>
      </c>
      <c r="V126" s="56" t="s">
        <v>430</v>
      </c>
      <c r="W126" s="56" t="s">
        <v>430</v>
      </c>
      <c r="X126" s="56" t="s">
        <v>430</v>
      </c>
      <c r="Y126" s="56" t="s">
        <v>430</v>
      </c>
      <c r="Z126" s="56" t="s">
        <v>430</v>
      </c>
      <c r="AA126" s="56" t="s">
        <v>430</v>
      </c>
      <c r="AB126" s="56" t="s">
        <v>430</v>
      </c>
      <c r="AC126" s="56" t="s">
        <v>430</v>
      </c>
      <c r="AD126" s="56" t="s">
        <v>430</v>
      </c>
      <c r="AE126" s="276"/>
      <c r="AF126" s="56" t="s">
        <v>430</v>
      </c>
      <c r="AG126" s="56" t="s">
        <v>430</v>
      </c>
      <c r="AH126" s="56" t="s">
        <v>430</v>
      </c>
      <c r="AI126" s="56" t="s">
        <v>430</v>
      </c>
      <c r="AJ126" s="56" t="s">
        <v>430</v>
      </c>
      <c r="AK126" s="56" t="s">
        <v>430</v>
      </c>
      <c r="AL126" s="139"/>
      <c r="AM126" s="136"/>
      <c r="AN126" s="136"/>
      <c r="AO126" s="136"/>
      <c r="AP126" s="136"/>
    </row>
    <row r="127" spans="1:42" ht="26.25" customHeight="1" thickBot="1" x14ac:dyDescent="0.3">
      <c r="A127" s="53" t="s">
        <v>276</v>
      </c>
      <c r="B127" s="57" t="s">
        <v>281</v>
      </c>
      <c r="C127" s="59" t="s">
        <v>282</v>
      </c>
      <c r="D127" s="56"/>
      <c r="E127" s="301" t="s">
        <v>429</v>
      </c>
      <c r="F127" s="301" t="s">
        <v>429</v>
      </c>
      <c r="G127" s="301" t="s">
        <v>429</v>
      </c>
      <c r="H127" s="301" t="s">
        <v>429</v>
      </c>
      <c r="I127" s="301" t="s">
        <v>429</v>
      </c>
      <c r="J127" s="301" t="s">
        <v>429</v>
      </c>
      <c r="K127" s="301" t="s">
        <v>429</v>
      </c>
      <c r="L127" s="301" t="s">
        <v>429</v>
      </c>
      <c r="M127" s="301" t="s">
        <v>429</v>
      </c>
      <c r="N127" s="301" t="s">
        <v>429</v>
      </c>
      <c r="O127" s="301" t="s">
        <v>429</v>
      </c>
      <c r="P127" s="301" t="s">
        <v>429</v>
      </c>
      <c r="Q127" s="301" t="s">
        <v>430</v>
      </c>
      <c r="R127" s="301" t="s">
        <v>429</v>
      </c>
      <c r="S127" s="301" t="s">
        <v>430</v>
      </c>
      <c r="T127" s="301" t="s">
        <v>430</v>
      </c>
      <c r="U127" s="301" t="s">
        <v>430</v>
      </c>
      <c r="V127" s="301" t="s">
        <v>429</v>
      </c>
      <c r="W127" s="301" t="s">
        <v>429</v>
      </c>
      <c r="X127" s="301" t="s">
        <v>429</v>
      </c>
      <c r="Y127" s="301" t="s">
        <v>429</v>
      </c>
      <c r="Z127" s="301" t="s">
        <v>429</v>
      </c>
      <c r="AA127" s="301" t="s">
        <v>429</v>
      </c>
      <c r="AB127" s="301" t="s">
        <v>429</v>
      </c>
      <c r="AC127" s="301" t="s">
        <v>429</v>
      </c>
      <c r="AD127" s="301" t="s">
        <v>429</v>
      </c>
      <c r="AE127" s="276"/>
      <c r="AF127" s="301" t="s">
        <v>430</v>
      </c>
      <c r="AG127" s="301" t="s">
        <v>430</v>
      </c>
      <c r="AH127" s="301" t="s">
        <v>430</v>
      </c>
      <c r="AI127" s="301" t="s">
        <v>430</v>
      </c>
      <c r="AJ127" s="301" t="s">
        <v>430</v>
      </c>
      <c r="AK127" s="301" t="s">
        <v>430</v>
      </c>
      <c r="AL127" s="139"/>
      <c r="AM127" s="136"/>
      <c r="AN127" s="136"/>
      <c r="AO127" s="136"/>
      <c r="AP127" s="136"/>
    </row>
    <row r="128" spans="1:42" ht="26.25" customHeight="1" thickBot="1" x14ac:dyDescent="0.3">
      <c r="A128" s="53" t="s">
        <v>276</v>
      </c>
      <c r="B128" s="57" t="s">
        <v>283</v>
      </c>
      <c r="C128" s="59" t="s">
        <v>284</v>
      </c>
      <c r="D128" s="151"/>
      <c r="E128" s="197" t="s">
        <v>434</v>
      </c>
      <c r="F128" s="197" t="s">
        <v>434</v>
      </c>
      <c r="G128" s="197" t="s">
        <v>434</v>
      </c>
      <c r="H128" s="197" t="s">
        <v>434</v>
      </c>
      <c r="I128" s="197" t="s">
        <v>434</v>
      </c>
      <c r="J128" s="197" t="s">
        <v>434</v>
      </c>
      <c r="K128" s="197" t="s">
        <v>434</v>
      </c>
      <c r="L128" s="197" t="s">
        <v>434</v>
      </c>
      <c r="M128" s="197" t="s">
        <v>434</v>
      </c>
      <c r="N128" s="197" t="s">
        <v>434</v>
      </c>
      <c r="O128" s="197" t="s">
        <v>434</v>
      </c>
      <c r="P128" s="197" t="s">
        <v>434</v>
      </c>
      <c r="Q128" s="197" t="s">
        <v>434</v>
      </c>
      <c r="R128" s="197" t="s">
        <v>434</v>
      </c>
      <c r="S128" s="197" t="s">
        <v>434</v>
      </c>
      <c r="T128" s="197" t="s">
        <v>434</v>
      </c>
      <c r="U128" s="197" t="s">
        <v>434</v>
      </c>
      <c r="V128" s="197" t="s">
        <v>434</v>
      </c>
      <c r="W128" s="197" t="s">
        <v>434</v>
      </c>
      <c r="X128" s="197" t="s">
        <v>434</v>
      </c>
      <c r="Y128" s="197" t="s">
        <v>434</v>
      </c>
      <c r="Z128" s="197" t="s">
        <v>434</v>
      </c>
      <c r="AA128" s="197" t="s">
        <v>434</v>
      </c>
      <c r="AB128" s="197" t="s">
        <v>434</v>
      </c>
      <c r="AC128" s="197" t="s">
        <v>434</v>
      </c>
      <c r="AD128" s="197" t="s">
        <v>434</v>
      </c>
      <c r="AE128" s="195"/>
      <c r="AF128" s="197" t="s">
        <v>430</v>
      </c>
      <c r="AG128" s="197" t="s">
        <v>430</v>
      </c>
      <c r="AH128" s="197" t="s">
        <v>430</v>
      </c>
      <c r="AI128" s="197" t="s">
        <v>430</v>
      </c>
      <c r="AJ128" s="197" t="s">
        <v>430</v>
      </c>
      <c r="AK128" s="197" t="s">
        <v>434</v>
      </c>
      <c r="AL128" s="302" t="s">
        <v>447</v>
      </c>
      <c r="AM128" s="136"/>
      <c r="AN128" s="136"/>
      <c r="AO128" s="136"/>
      <c r="AP128" s="136"/>
    </row>
    <row r="129" spans="1:42" ht="26.25" customHeight="1" thickBot="1" x14ac:dyDescent="0.3">
      <c r="A129" s="53" t="s">
        <v>276</v>
      </c>
      <c r="B129" s="57" t="s">
        <v>286</v>
      </c>
      <c r="C129" s="62" t="s">
        <v>287</v>
      </c>
      <c r="D129" s="151"/>
      <c r="E129" s="174" t="s">
        <v>429</v>
      </c>
      <c r="F129" s="174" t="s">
        <v>429</v>
      </c>
      <c r="G129" s="174" t="s">
        <v>429</v>
      </c>
      <c r="H129" s="174" t="s">
        <v>429</v>
      </c>
      <c r="I129" s="174" t="s">
        <v>429</v>
      </c>
      <c r="J129" s="174" t="s">
        <v>429</v>
      </c>
      <c r="K129" s="174" t="s">
        <v>429</v>
      </c>
      <c r="L129" s="174" t="s">
        <v>429</v>
      </c>
      <c r="M129" s="174" t="s">
        <v>429</v>
      </c>
      <c r="N129" s="174" t="s">
        <v>429</v>
      </c>
      <c r="O129" s="174" t="s">
        <v>429</v>
      </c>
      <c r="P129" s="174" t="s">
        <v>429</v>
      </c>
      <c r="Q129" s="174" t="s">
        <v>429</v>
      </c>
      <c r="R129" s="174" t="s">
        <v>429</v>
      </c>
      <c r="S129" s="174" t="s">
        <v>429</v>
      </c>
      <c r="T129" s="174" t="s">
        <v>429</v>
      </c>
      <c r="U129" s="174" t="s">
        <v>429</v>
      </c>
      <c r="V129" s="174" t="s">
        <v>429</v>
      </c>
      <c r="W129" s="174" t="s">
        <v>429</v>
      </c>
      <c r="X129" s="174" t="s">
        <v>429</v>
      </c>
      <c r="Y129" s="174" t="s">
        <v>429</v>
      </c>
      <c r="Z129" s="174" t="s">
        <v>429</v>
      </c>
      <c r="AA129" s="174" t="s">
        <v>429</v>
      </c>
      <c r="AB129" s="174" t="s">
        <v>429</v>
      </c>
      <c r="AC129" s="174" t="s">
        <v>429</v>
      </c>
      <c r="AD129" s="174" t="s">
        <v>430</v>
      </c>
      <c r="AE129" s="195"/>
      <c r="AF129" s="197" t="s">
        <v>430</v>
      </c>
      <c r="AG129" s="197" t="s">
        <v>430</v>
      </c>
      <c r="AH129" s="197" t="s">
        <v>430</v>
      </c>
      <c r="AI129" s="197" t="s">
        <v>430</v>
      </c>
      <c r="AJ129" s="197" t="s">
        <v>430</v>
      </c>
      <c r="AK129" s="197" t="s">
        <v>429</v>
      </c>
      <c r="AL129" s="302" t="s">
        <v>288</v>
      </c>
      <c r="AM129" s="136"/>
      <c r="AN129" s="136"/>
      <c r="AO129" s="136"/>
      <c r="AP129" s="136"/>
    </row>
    <row r="130" spans="1:42" ht="26.25" customHeight="1" thickBot="1" x14ac:dyDescent="0.3">
      <c r="A130" s="53" t="s">
        <v>276</v>
      </c>
      <c r="B130" s="57" t="s">
        <v>289</v>
      </c>
      <c r="C130" s="185" t="s">
        <v>290</v>
      </c>
      <c r="D130" s="151"/>
      <c r="E130" s="174" t="s">
        <v>429</v>
      </c>
      <c r="F130" s="174" t="s">
        <v>429</v>
      </c>
      <c r="G130" s="174" t="s">
        <v>429</v>
      </c>
      <c r="H130" s="174" t="s">
        <v>429</v>
      </c>
      <c r="I130" s="174" t="s">
        <v>429</v>
      </c>
      <c r="J130" s="174" t="s">
        <v>429</v>
      </c>
      <c r="K130" s="174" t="s">
        <v>429</v>
      </c>
      <c r="L130" s="174" t="s">
        <v>429</v>
      </c>
      <c r="M130" s="174" t="s">
        <v>429</v>
      </c>
      <c r="N130" s="174" t="s">
        <v>429</v>
      </c>
      <c r="O130" s="174" t="s">
        <v>429</v>
      </c>
      <c r="P130" s="174" t="s">
        <v>429</v>
      </c>
      <c r="Q130" s="174" t="s">
        <v>429</v>
      </c>
      <c r="R130" s="174" t="s">
        <v>429</v>
      </c>
      <c r="S130" s="174" t="s">
        <v>429</v>
      </c>
      <c r="T130" s="174" t="s">
        <v>429</v>
      </c>
      <c r="U130" s="174" t="s">
        <v>429</v>
      </c>
      <c r="V130" s="174" t="s">
        <v>429</v>
      </c>
      <c r="W130" s="174" t="s">
        <v>429</v>
      </c>
      <c r="X130" s="174" t="s">
        <v>429</v>
      </c>
      <c r="Y130" s="174" t="s">
        <v>429</v>
      </c>
      <c r="Z130" s="174" t="s">
        <v>429</v>
      </c>
      <c r="AA130" s="174" t="s">
        <v>429</v>
      </c>
      <c r="AB130" s="174" t="s">
        <v>429</v>
      </c>
      <c r="AC130" s="174" t="s">
        <v>429</v>
      </c>
      <c r="AD130" s="174" t="s">
        <v>430</v>
      </c>
      <c r="AE130" s="195"/>
      <c r="AF130" s="197" t="s">
        <v>430</v>
      </c>
      <c r="AG130" s="197" t="s">
        <v>430</v>
      </c>
      <c r="AH130" s="197" t="s">
        <v>430</v>
      </c>
      <c r="AI130" s="197" t="s">
        <v>430</v>
      </c>
      <c r="AJ130" s="197" t="s">
        <v>430</v>
      </c>
      <c r="AK130" s="197" t="s">
        <v>429</v>
      </c>
      <c r="AL130" s="302" t="s">
        <v>288</v>
      </c>
      <c r="AM130" s="136"/>
      <c r="AN130" s="136"/>
      <c r="AO130" s="136"/>
      <c r="AP130" s="136"/>
    </row>
    <row r="131" spans="1:42" ht="26.25" customHeight="1" thickBot="1" x14ac:dyDescent="0.3">
      <c r="A131" s="53" t="s">
        <v>276</v>
      </c>
      <c r="B131" s="57" t="s">
        <v>291</v>
      </c>
      <c r="C131" s="62" t="s">
        <v>292</v>
      </c>
      <c r="D131" s="151"/>
      <c r="E131" s="174" t="s">
        <v>429</v>
      </c>
      <c r="F131" s="174" t="s">
        <v>429</v>
      </c>
      <c r="G131" s="174" t="s">
        <v>429</v>
      </c>
      <c r="H131" s="174" t="s">
        <v>429</v>
      </c>
      <c r="I131" s="174" t="s">
        <v>429</v>
      </c>
      <c r="J131" s="174" t="s">
        <v>429</v>
      </c>
      <c r="K131" s="174" t="s">
        <v>429</v>
      </c>
      <c r="L131" s="174" t="s">
        <v>429</v>
      </c>
      <c r="M131" s="174" t="s">
        <v>429</v>
      </c>
      <c r="N131" s="174" t="s">
        <v>429</v>
      </c>
      <c r="O131" s="174" t="s">
        <v>429</v>
      </c>
      <c r="P131" s="174" t="s">
        <v>429</v>
      </c>
      <c r="Q131" s="174" t="s">
        <v>429</v>
      </c>
      <c r="R131" s="174" t="s">
        <v>429</v>
      </c>
      <c r="S131" s="174" t="s">
        <v>429</v>
      </c>
      <c r="T131" s="174" t="s">
        <v>429</v>
      </c>
      <c r="U131" s="174" t="s">
        <v>429</v>
      </c>
      <c r="V131" s="174" t="s">
        <v>429</v>
      </c>
      <c r="W131" s="174" t="s">
        <v>429</v>
      </c>
      <c r="X131" s="174" t="s">
        <v>429</v>
      </c>
      <c r="Y131" s="174" t="s">
        <v>429</v>
      </c>
      <c r="Z131" s="174" t="s">
        <v>429</v>
      </c>
      <c r="AA131" s="174" t="s">
        <v>429</v>
      </c>
      <c r="AB131" s="174" t="s">
        <v>429</v>
      </c>
      <c r="AC131" s="174" t="s">
        <v>429</v>
      </c>
      <c r="AD131" s="174" t="s">
        <v>429</v>
      </c>
      <c r="AE131" s="195"/>
      <c r="AF131" s="197" t="s">
        <v>430</v>
      </c>
      <c r="AG131" s="197" t="s">
        <v>430</v>
      </c>
      <c r="AH131" s="197" t="s">
        <v>430</v>
      </c>
      <c r="AI131" s="197" t="s">
        <v>430</v>
      </c>
      <c r="AJ131" s="197" t="s">
        <v>430</v>
      </c>
      <c r="AK131" s="197" t="s">
        <v>429</v>
      </c>
      <c r="AL131" s="302" t="s">
        <v>288</v>
      </c>
      <c r="AM131" s="136"/>
      <c r="AN131" s="136"/>
      <c r="AO131" s="136"/>
      <c r="AP131" s="136"/>
    </row>
    <row r="132" spans="1:42" ht="26.25" customHeight="1" thickBot="1" x14ac:dyDescent="0.3">
      <c r="A132" s="53" t="s">
        <v>276</v>
      </c>
      <c r="B132" s="57" t="s">
        <v>293</v>
      </c>
      <c r="C132" s="62" t="s">
        <v>294</v>
      </c>
      <c r="D132" s="56"/>
      <c r="E132" s="303" t="s">
        <v>434</v>
      </c>
      <c r="F132" s="303" t="s">
        <v>434</v>
      </c>
      <c r="G132" s="303" t="s">
        <v>434</v>
      </c>
      <c r="H132" s="303" t="s">
        <v>429</v>
      </c>
      <c r="I132" s="303" t="s">
        <v>434</v>
      </c>
      <c r="J132" s="303" t="s">
        <v>434</v>
      </c>
      <c r="K132" s="303" t="s">
        <v>434</v>
      </c>
      <c r="L132" s="303" t="s">
        <v>434</v>
      </c>
      <c r="M132" s="303" t="s">
        <v>434</v>
      </c>
      <c r="N132" s="303" t="s">
        <v>434</v>
      </c>
      <c r="O132" s="303" t="s">
        <v>434</v>
      </c>
      <c r="P132" s="303" t="s">
        <v>434</v>
      </c>
      <c r="Q132" s="303" t="s">
        <v>434</v>
      </c>
      <c r="R132" s="303" t="s">
        <v>434</v>
      </c>
      <c r="S132" s="303" t="s">
        <v>434</v>
      </c>
      <c r="T132" s="303" t="s">
        <v>434</v>
      </c>
      <c r="U132" s="303" t="s">
        <v>434</v>
      </c>
      <c r="V132" s="303" t="s">
        <v>434</v>
      </c>
      <c r="W132" s="303" t="s">
        <v>434</v>
      </c>
      <c r="X132" s="303" t="s">
        <v>429</v>
      </c>
      <c r="Y132" s="303" t="s">
        <v>429</v>
      </c>
      <c r="Z132" s="303" t="s">
        <v>429</v>
      </c>
      <c r="AA132" s="303" t="s">
        <v>429</v>
      </c>
      <c r="AB132" s="303" t="s">
        <v>429</v>
      </c>
      <c r="AC132" s="303" t="s">
        <v>434</v>
      </c>
      <c r="AD132" s="303" t="s">
        <v>430</v>
      </c>
      <c r="AE132" s="267"/>
      <c r="AF132" s="304" t="s">
        <v>430</v>
      </c>
      <c r="AG132" s="304" t="s">
        <v>430</v>
      </c>
      <c r="AH132" s="304" t="s">
        <v>430</v>
      </c>
      <c r="AI132" s="304" t="s">
        <v>430</v>
      </c>
      <c r="AJ132" s="304" t="s">
        <v>430</v>
      </c>
      <c r="AK132" s="304" t="s">
        <v>434</v>
      </c>
      <c r="AL132" s="139"/>
      <c r="AM132" s="136"/>
      <c r="AN132" s="136"/>
      <c r="AO132" s="136"/>
      <c r="AP132" s="136"/>
    </row>
    <row r="133" spans="1:42" ht="26.25" customHeight="1" thickBot="1" x14ac:dyDescent="0.3">
      <c r="A133" s="53" t="s">
        <v>276</v>
      </c>
      <c r="B133" s="57" t="s">
        <v>295</v>
      </c>
      <c r="C133" s="62" t="s">
        <v>296</v>
      </c>
      <c r="D133" s="56"/>
      <c r="E133" s="174" t="s">
        <v>434</v>
      </c>
      <c r="F133" s="174" t="s">
        <v>434</v>
      </c>
      <c r="G133" s="174" t="s">
        <v>434</v>
      </c>
      <c r="H133" s="174" t="s">
        <v>467</v>
      </c>
      <c r="I133" s="174" t="s">
        <v>434</v>
      </c>
      <c r="J133" s="174" t="s">
        <v>434</v>
      </c>
      <c r="K133" s="174" t="s">
        <v>434</v>
      </c>
      <c r="L133" s="174" t="s">
        <v>434</v>
      </c>
      <c r="M133" s="174" t="s">
        <v>984</v>
      </c>
      <c r="N133" s="174" t="s">
        <v>434</v>
      </c>
      <c r="O133" s="174" t="s">
        <v>434</v>
      </c>
      <c r="P133" s="174" t="s">
        <v>434</v>
      </c>
      <c r="Q133" s="174" t="s">
        <v>434</v>
      </c>
      <c r="R133" s="174" t="s">
        <v>434</v>
      </c>
      <c r="S133" s="174" t="s">
        <v>434</v>
      </c>
      <c r="T133" s="174" t="s">
        <v>434</v>
      </c>
      <c r="U133" s="174" t="s">
        <v>434</v>
      </c>
      <c r="V133" s="174" t="s">
        <v>434</v>
      </c>
      <c r="W133" s="174" t="s">
        <v>434</v>
      </c>
      <c r="X133" s="174" t="s">
        <v>434</v>
      </c>
      <c r="Y133" s="174" t="s">
        <v>434</v>
      </c>
      <c r="Z133" s="174" t="s">
        <v>434</v>
      </c>
      <c r="AA133" s="174" t="s">
        <v>434</v>
      </c>
      <c r="AB133" s="174" t="s">
        <v>434</v>
      </c>
      <c r="AC133" s="174" t="s">
        <v>434</v>
      </c>
      <c r="AD133" s="174" t="s">
        <v>434</v>
      </c>
      <c r="AE133" s="267"/>
      <c r="AF133" s="56" t="s">
        <v>430</v>
      </c>
      <c r="AG133" s="56" t="s">
        <v>430</v>
      </c>
      <c r="AH133" s="56" t="s">
        <v>430</v>
      </c>
      <c r="AI133" s="56" t="s">
        <v>430</v>
      </c>
      <c r="AJ133" s="56" t="s">
        <v>430</v>
      </c>
      <c r="AK133" s="56" t="s">
        <v>434</v>
      </c>
      <c r="AL133" s="139" t="s">
        <v>448</v>
      </c>
      <c r="AM133" s="136"/>
      <c r="AN133" s="136"/>
      <c r="AO133" s="136"/>
      <c r="AP133" s="136"/>
    </row>
    <row r="134" spans="1:42" ht="26.25" customHeight="1" thickBot="1" x14ac:dyDescent="0.3">
      <c r="A134" s="53" t="s">
        <v>276</v>
      </c>
      <c r="B134" s="57" t="s">
        <v>297</v>
      </c>
      <c r="C134" s="59" t="s">
        <v>298</v>
      </c>
      <c r="D134" s="56"/>
      <c r="E134" s="174" t="s">
        <v>429</v>
      </c>
      <c r="F134" s="174" t="s">
        <v>429</v>
      </c>
      <c r="G134" s="174" t="s">
        <v>429</v>
      </c>
      <c r="H134" s="174" t="s">
        <v>429</v>
      </c>
      <c r="I134" s="174" t="s">
        <v>429</v>
      </c>
      <c r="J134" s="174" t="s">
        <v>429</v>
      </c>
      <c r="K134" s="174" t="s">
        <v>429</v>
      </c>
      <c r="L134" s="174" t="s">
        <v>429</v>
      </c>
      <c r="M134" s="174" t="s">
        <v>429</v>
      </c>
      <c r="N134" s="174" t="s">
        <v>429</v>
      </c>
      <c r="O134" s="174" t="s">
        <v>429</v>
      </c>
      <c r="P134" s="174" t="s">
        <v>429</v>
      </c>
      <c r="Q134" s="174" t="s">
        <v>429</v>
      </c>
      <c r="R134" s="174" t="s">
        <v>429</v>
      </c>
      <c r="S134" s="174" t="s">
        <v>429</v>
      </c>
      <c r="T134" s="174" t="s">
        <v>429</v>
      </c>
      <c r="U134" s="174" t="s">
        <v>429</v>
      </c>
      <c r="V134" s="174" t="s">
        <v>429</v>
      </c>
      <c r="W134" s="174" t="s">
        <v>429</v>
      </c>
      <c r="X134" s="174" t="s">
        <v>429</v>
      </c>
      <c r="Y134" s="174" t="s">
        <v>429</v>
      </c>
      <c r="Z134" s="174" t="s">
        <v>429</v>
      </c>
      <c r="AA134" s="174" t="s">
        <v>429</v>
      </c>
      <c r="AB134" s="174" t="s">
        <v>429</v>
      </c>
      <c r="AC134" s="174" t="s">
        <v>429</v>
      </c>
      <c r="AD134" s="174" t="s">
        <v>430</v>
      </c>
      <c r="AE134" s="267"/>
      <c r="AF134" s="56" t="s">
        <v>430</v>
      </c>
      <c r="AG134" s="56" t="s">
        <v>430</v>
      </c>
      <c r="AH134" s="56" t="s">
        <v>430</v>
      </c>
      <c r="AI134" s="56" t="s">
        <v>430</v>
      </c>
      <c r="AJ134" s="56" t="s">
        <v>430</v>
      </c>
      <c r="AK134" s="56" t="s">
        <v>429</v>
      </c>
      <c r="AL134" s="139"/>
      <c r="AM134" s="136"/>
      <c r="AN134" s="136"/>
      <c r="AO134" s="136"/>
      <c r="AP134" s="136"/>
    </row>
    <row r="135" spans="1:42" ht="26.25" customHeight="1" thickBot="1" x14ac:dyDescent="0.3">
      <c r="A135" s="53" t="s">
        <v>276</v>
      </c>
      <c r="B135" s="57" t="s">
        <v>299</v>
      </c>
      <c r="C135" s="59" t="s">
        <v>300</v>
      </c>
      <c r="D135" s="56"/>
      <c r="E135" s="174" t="s">
        <v>429</v>
      </c>
      <c r="F135" s="174" t="s">
        <v>429</v>
      </c>
      <c r="G135" s="174" t="s">
        <v>429</v>
      </c>
      <c r="H135" s="174" t="s">
        <v>429</v>
      </c>
      <c r="I135" s="174" t="s">
        <v>429</v>
      </c>
      <c r="J135" s="174" t="s">
        <v>429</v>
      </c>
      <c r="K135" s="174" t="s">
        <v>429</v>
      </c>
      <c r="L135" s="174" t="s">
        <v>429</v>
      </c>
      <c r="M135" s="174" t="s">
        <v>429</v>
      </c>
      <c r="N135" s="174" t="s">
        <v>429</v>
      </c>
      <c r="O135" s="174" t="s">
        <v>429</v>
      </c>
      <c r="P135" s="174" t="s">
        <v>429</v>
      </c>
      <c r="Q135" s="174" t="s">
        <v>429</v>
      </c>
      <c r="R135" s="174" t="s">
        <v>429</v>
      </c>
      <c r="S135" s="174" t="s">
        <v>429</v>
      </c>
      <c r="T135" s="174" t="s">
        <v>429</v>
      </c>
      <c r="U135" s="174" t="s">
        <v>429</v>
      </c>
      <c r="V135" s="174" t="s">
        <v>429</v>
      </c>
      <c r="W135" s="174" t="s">
        <v>429</v>
      </c>
      <c r="X135" s="174" t="s">
        <v>429</v>
      </c>
      <c r="Y135" s="174" t="s">
        <v>429</v>
      </c>
      <c r="Z135" s="174" t="s">
        <v>429</v>
      </c>
      <c r="AA135" s="174" t="s">
        <v>429</v>
      </c>
      <c r="AB135" s="174" t="s">
        <v>429</v>
      </c>
      <c r="AC135" s="174" t="s">
        <v>429</v>
      </c>
      <c r="AD135" s="174" t="s">
        <v>430</v>
      </c>
      <c r="AE135" s="267"/>
      <c r="AF135" s="56" t="s">
        <v>430</v>
      </c>
      <c r="AG135" s="56" t="s">
        <v>430</v>
      </c>
      <c r="AH135" s="56" t="s">
        <v>430</v>
      </c>
      <c r="AI135" s="56" t="s">
        <v>430</v>
      </c>
      <c r="AJ135" s="56" t="s">
        <v>430</v>
      </c>
      <c r="AK135" s="56" t="s">
        <v>429</v>
      </c>
      <c r="AL135" s="139"/>
      <c r="AM135" s="136"/>
      <c r="AN135" s="136"/>
      <c r="AO135" s="136"/>
      <c r="AP135" s="136"/>
    </row>
    <row r="136" spans="1:42" ht="26.25" customHeight="1" thickBot="1" x14ac:dyDescent="0.3">
      <c r="A136" s="53" t="s">
        <v>276</v>
      </c>
      <c r="B136" s="57" t="s">
        <v>301</v>
      </c>
      <c r="C136" s="59" t="s">
        <v>302</v>
      </c>
      <c r="D136" s="56"/>
      <c r="E136" s="171" t="s">
        <v>430</v>
      </c>
      <c r="F136" s="173">
        <v>7.7965485000000001E-3</v>
      </c>
      <c r="G136" s="171" t="s">
        <v>430</v>
      </c>
      <c r="H136" s="171" t="s">
        <v>429</v>
      </c>
      <c r="I136" s="171" t="s">
        <v>429</v>
      </c>
      <c r="J136" s="171" t="s">
        <v>429</v>
      </c>
      <c r="K136" s="171" t="s">
        <v>429</v>
      </c>
      <c r="L136" s="171" t="s">
        <v>429</v>
      </c>
      <c r="M136" s="171" t="s">
        <v>430</v>
      </c>
      <c r="N136" s="171" t="s">
        <v>429</v>
      </c>
      <c r="O136" s="171" t="s">
        <v>429</v>
      </c>
      <c r="P136" s="171" t="s">
        <v>429</v>
      </c>
      <c r="Q136" s="171" t="s">
        <v>429</v>
      </c>
      <c r="R136" s="171" t="s">
        <v>429</v>
      </c>
      <c r="S136" s="171" t="s">
        <v>429</v>
      </c>
      <c r="T136" s="171" t="s">
        <v>429</v>
      </c>
      <c r="U136" s="171" t="s">
        <v>429</v>
      </c>
      <c r="V136" s="171" t="s">
        <v>429</v>
      </c>
      <c r="W136" s="171" t="s">
        <v>430</v>
      </c>
      <c r="X136" s="171" t="s">
        <v>430</v>
      </c>
      <c r="Y136" s="171" t="s">
        <v>430</v>
      </c>
      <c r="Z136" s="171" t="s">
        <v>430</v>
      </c>
      <c r="AA136" s="171" t="s">
        <v>430</v>
      </c>
      <c r="AB136" s="171" t="s">
        <v>430</v>
      </c>
      <c r="AC136" s="171" t="s">
        <v>430</v>
      </c>
      <c r="AD136" s="171" t="s">
        <v>430</v>
      </c>
      <c r="AE136" s="276"/>
      <c r="AF136" s="56" t="s">
        <v>430</v>
      </c>
      <c r="AG136" s="56" t="s">
        <v>430</v>
      </c>
      <c r="AH136" s="56" t="s">
        <v>430</v>
      </c>
      <c r="AI136" s="56" t="s">
        <v>430</v>
      </c>
      <c r="AJ136" s="56" t="s">
        <v>430</v>
      </c>
      <c r="AK136" s="56">
        <v>519769.9</v>
      </c>
      <c r="AL136" s="138" t="s">
        <v>975</v>
      </c>
      <c r="AM136" s="136"/>
      <c r="AN136" s="136"/>
      <c r="AO136" s="136"/>
      <c r="AP136" s="136"/>
    </row>
    <row r="137" spans="1:42" ht="26.25" customHeight="1" thickBot="1" x14ac:dyDescent="0.3">
      <c r="A137" s="53" t="s">
        <v>276</v>
      </c>
      <c r="B137" s="57" t="s">
        <v>303</v>
      </c>
      <c r="C137" s="59" t="s">
        <v>304</v>
      </c>
      <c r="D137" s="56"/>
      <c r="E137" s="171" t="s">
        <v>430</v>
      </c>
      <c r="F137" s="171" t="s">
        <v>431</v>
      </c>
      <c r="G137" s="171" t="s">
        <v>430</v>
      </c>
      <c r="H137" s="171" t="s">
        <v>429</v>
      </c>
      <c r="I137" s="171" t="s">
        <v>429</v>
      </c>
      <c r="J137" s="171" t="s">
        <v>429</v>
      </c>
      <c r="K137" s="171" t="s">
        <v>429</v>
      </c>
      <c r="L137" s="171" t="s">
        <v>429</v>
      </c>
      <c r="M137" s="171" t="s">
        <v>430</v>
      </c>
      <c r="N137" s="171" t="s">
        <v>429</v>
      </c>
      <c r="O137" s="171" t="s">
        <v>429</v>
      </c>
      <c r="P137" s="171" t="s">
        <v>429</v>
      </c>
      <c r="Q137" s="171" t="s">
        <v>429</v>
      </c>
      <c r="R137" s="171" t="s">
        <v>429</v>
      </c>
      <c r="S137" s="171" t="s">
        <v>429</v>
      </c>
      <c r="T137" s="171" t="s">
        <v>429</v>
      </c>
      <c r="U137" s="171" t="s">
        <v>429</v>
      </c>
      <c r="V137" s="171" t="s">
        <v>429</v>
      </c>
      <c r="W137" s="171" t="s">
        <v>430</v>
      </c>
      <c r="X137" s="171" t="s">
        <v>430</v>
      </c>
      <c r="Y137" s="171" t="s">
        <v>430</v>
      </c>
      <c r="Z137" s="171" t="s">
        <v>430</v>
      </c>
      <c r="AA137" s="171" t="s">
        <v>430</v>
      </c>
      <c r="AB137" s="171" t="s">
        <v>430</v>
      </c>
      <c r="AC137" s="171" t="s">
        <v>430</v>
      </c>
      <c r="AD137" s="171" t="s">
        <v>430</v>
      </c>
      <c r="AE137" s="276"/>
      <c r="AF137" s="56" t="s">
        <v>430</v>
      </c>
      <c r="AG137" s="56" t="s">
        <v>430</v>
      </c>
      <c r="AH137" s="56" t="s">
        <v>430</v>
      </c>
      <c r="AI137" s="56" t="s">
        <v>430</v>
      </c>
      <c r="AJ137" s="56" t="s">
        <v>430</v>
      </c>
      <c r="AK137" s="56" t="s">
        <v>431</v>
      </c>
      <c r="AL137" s="139" t="s">
        <v>449</v>
      </c>
      <c r="AM137" s="136"/>
      <c r="AN137" s="136"/>
      <c r="AO137" s="136"/>
      <c r="AP137" s="136"/>
    </row>
    <row r="138" spans="1:42" ht="26.25" customHeight="1" thickBot="1" x14ac:dyDescent="0.3">
      <c r="A138" s="57" t="s">
        <v>276</v>
      </c>
      <c r="B138" s="57" t="s">
        <v>305</v>
      </c>
      <c r="C138" s="59" t="s">
        <v>306</v>
      </c>
      <c r="D138" s="56"/>
      <c r="E138" s="171" t="s">
        <v>430</v>
      </c>
      <c r="F138" s="171" t="s">
        <v>429</v>
      </c>
      <c r="G138" s="171" t="s">
        <v>430</v>
      </c>
      <c r="H138" s="171" t="s">
        <v>429</v>
      </c>
      <c r="I138" s="171" t="s">
        <v>429</v>
      </c>
      <c r="J138" s="171" t="s">
        <v>429</v>
      </c>
      <c r="K138" s="171" t="s">
        <v>429</v>
      </c>
      <c r="L138" s="171" t="s">
        <v>429</v>
      </c>
      <c r="M138" s="171" t="s">
        <v>430</v>
      </c>
      <c r="N138" s="171" t="s">
        <v>429</v>
      </c>
      <c r="O138" s="171" t="s">
        <v>429</v>
      </c>
      <c r="P138" s="171" t="s">
        <v>429</v>
      </c>
      <c r="Q138" s="171" t="s">
        <v>429</v>
      </c>
      <c r="R138" s="171" t="s">
        <v>429</v>
      </c>
      <c r="S138" s="171" t="s">
        <v>429</v>
      </c>
      <c r="T138" s="171" t="s">
        <v>429</v>
      </c>
      <c r="U138" s="171" t="s">
        <v>429</v>
      </c>
      <c r="V138" s="171" t="s">
        <v>429</v>
      </c>
      <c r="W138" s="171" t="s">
        <v>430</v>
      </c>
      <c r="X138" s="171" t="s">
        <v>430</v>
      </c>
      <c r="Y138" s="171" t="s">
        <v>430</v>
      </c>
      <c r="Z138" s="171" t="s">
        <v>430</v>
      </c>
      <c r="AA138" s="171" t="s">
        <v>430</v>
      </c>
      <c r="AB138" s="171" t="s">
        <v>430</v>
      </c>
      <c r="AC138" s="171" t="s">
        <v>430</v>
      </c>
      <c r="AD138" s="171" t="s">
        <v>430</v>
      </c>
      <c r="AE138" s="276"/>
      <c r="AF138" s="56" t="s">
        <v>430</v>
      </c>
      <c r="AG138" s="56" t="s">
        <v>430</v>
      </c>
      <c r="AH138" s="56" t="s">
        <v>430</v>
      </c>
      <c r="AI138" s="56" t="s">
        <v>430</v>
      </c>
      <c r="AJ138" s="56" t="s">
        <v>430</v>
      </c>
      <c r="AK138" s="56" t="s">
        <v>429</v>
      </c>
      <c r="AL138" s="139" t="s">
        <v>449</v>
      </c>
      <c r="AM138" s="136"/>
      <c r="AN138" s="136"/>
      <c r="AO138" s="136"/>
      <c r="AP138" s="136"/>
    </row>
    <row r="139" spans="1:42" ht="26.25" customHeight="1" thickBot="1" x14ac:dyDescent="0.3">
      <c r="A139" s="57" t="s">
        <v>276</v>
      </c>
      <c r="B139" s="57" t="s">
        <v>307</v>
      </c>
      <c r="C139" s="59" t="s">
        <v>364</v>
      </c>
      <c r="D139" s="56"/>
      <c r="E139" s="56" t="s">
        <v>434</v>
      </c>
      <c r="F139" s="56" t="s">
        <v>434</v>
      </c>
      <c r="G139" s="56" t="s">
        <v>434</v>
      </c>
      <c r="H139" s="56" t="s">
        <v>434</v>
      </c>
      <c r="I139" s="56" t="s">
        <v>434</v>
      </c>
      <c r="J139" s="56" t="s">
        <v>434</v>
      </c>
      <c r="K139" s="56" t="s">
        <v>434</v>
      </c>
      <c r="L139" s="56" t="s">
        <v>434</v>
      </c>
      <c r="M139" s="56" t="s">
        <v>434</v>
      </c>
      <c r="N139" s="56" t="s">
        <v>434</v>
      </c>
      <c r="O139" s="56" t="s">
        <v>434</v>
      </c>
      <c r="P139" s="56" t="s">
        <v>434</v>
      </c>
      <c r="Q139" s="56" t="s">
        <v>434</v>
      </c>
      <c r="R139" s="56" t="s">
        <v>434</v>
      </c>
      <c r="S139" s="56" t="s">
        <v>434</v>
      </c>
      <c r="T139" s="56" t="s">
        <v>434</v>
      </c>
      <c r="U139" s="56" t="s">
        <v>434</v>
      </c>
      <c r="V139" s="56" t="s">
        <v>434</v>
      </c>
      <c r="W139" s="56" t="s">
        <v>434</v>
      </c>
      <c r="X139" s="56" t="s">
        <v>434</v>
      </c>
      <c r="Y139" s="56" t="s">
        <v>434</v>
      </c>
      <c r="Z139" s="56" t="s">
        <v>434</v>
      </c>
      <c r="AA139" s="56" t="s">
        <v>434</v>
      </c>
      <c r="AB139" s="56" t="s">
        <v>434</v>
      </c>
      <c r="AC139" s="56" t="s">
        <v>434</v>
      </c>
      <c r="AD139" s="56" t="s">
        <v>434</v>
      </c>
      <c r="AE139" s="276"/>
      <c r="AF139" s="56" t="s">
        <v>434</v>
      </c>
      <c r="AG139" s="56" t="s">
        <v>434</v>
      </c>
      <c r="AH139" s="56" t="s">
        <v>434</v>
      </c>
      <c r="AI139" s="56" t="s">
        <v>434</v>
      </c>
      <c r="AJ139" s="56" t="s">
        <v>434</v>
      </c>
      <c r="AK139" s="56" t="s">
        <v>434</v>
      </c>
      <c r="AL139" s="139" t="s">
        <v>438</v>
      </c>
      <c r="AM139" s="136"/>
      <c r="AN139" s="136"/>
      <c r="AO139" s="136"/>
      <c r="AP139" s="136"/>
    </row>
    <row r="140" spans="1:42" ht="26.25" customHeight="1" thickBot="1" x14ac:dyDescent="0.3">
      <c r="A140" s="53" t="s">
        <v>309</v>
      </c>
      <c r="B140" s="57" t="s">
        <v>310</v>
      </c>
      <c r="C140" s="54" t="s">
        <v>365</v>
      </c>
      <c r="D140" s="55"/>
      <c r="E140" s="56" t="s">
        <v>430</v>
      </c>
      <c r="F140" s="56" t="s">
        <v>430</v>
      </c>
      <c r="G140" s="56" t="s">
        <v>430</v>
      </c>
      <c r="H140" s="56" t="s">
        <v>430</v>
      </c>
      <c r="I140" s="56" t="s">
        <v>430</v>
      </c>
      <c r="J140" s="56" t="s">
        <v>430</v>
      </c>
      <c r="K140" s="56" t="s">
        <v>430</v>
      </c>
      <c r="L140" s="56" t="s">
        <v>430</v>
      </c>
      <c r="M140" s="56" t="s">
        <v>430</v>
      </c>
      <c r="N140" s="56" t="s">
        <v>430</v>
      </c>
      <c r="O140" s="56" t="s">
        <v>430</v>
      </c>
      <c r="P140" s="56" t="s">
        <v>430</v>
      </c>
      <c r="Q140" s="56" t="s">
        <v>430</v>
      </c>
      <c r="R140" s="56" t="s">
        <v>430</v>
      </c>
      <c r="S140" s="56" t="s">
        <v>430</v>
      </c>
      <c r="T140" s="56" t="s">
        <v>430</v>
      </c>
      <c r="U140" s="56" t="s">
        <v>430</v>
      </c>
      <c r="V140" s="56" t="s">
        <v>430</v>
      </c>
      <c r="W140" s="56" t="s">
        <v>430</v>
      </c>
      <c r="X140" s="56" t="s">
        <v>430</v>
      </c>
      <c r="Y140" s="56" t="s">
        <v>430</v>
      </c>
      <c r="Z140" s="56" t="s">
        <v>430</v>
      </c>
      <c r="AA140" s="56" t="s">
        <v>430</v>
      </c>
      <c r="AB140" s="56" t="s">
        <v>430</v>
      </c>
      <c r="AC140" s="56" t="s">
        <v>430</v>
      </c>
      <c r="AD140" s="56" t="s">
        <v>430</v>
      </c>
      <c r="AE140" s="276"/>
      <c r="AF140" s="56" t="s">
        <v>430</v>
      </c>
      <c r="AG140" s="56" t="s">
        <v>430</v>
      </c>
      <c r="AH140" s="56" t="s">
        <v>430</v>
      </c>
      <c r="AI140" s="56" t="s">
        <v>430</v>
      </c>
      <c r="AJ140" s="56" t="s">
        <v>430</v>
      </c>
      <c r="AK140" s="56" t="s">
        <v>430</v>
      </c>
      <c r="AL140" s="128" t="s">
        <v>430</v>
      </c>
    </row>
    <row r="141" spans="1:42" s="5" customFormat="1" ht="37.5" customHeight="1" thickBot="1" x14ac:dyDescent="0.3">
      <c r="A141" s="67"/>
      <c r="B141" s="68" t="s">
        <v>311</v>
      </c>
      <c r="C141" s="69" t="s">
        <v>375</v>
      </c>
      <c r="D141" s="67" t="s">
        <v>142</v>
      </c>
      <c r="E141" s="15">
        <f>SUM(E14:E140)</f>
        <v>365.1995204068009</v>
      </c>
      <c r="F141" s="15">
        <f t="shared" ref="F141:AD141" si="0">SUM(F14:F140)</f>
        <v>336.89419997687469</v>
      </c>
      <c r="G141" s="15">
        <f t="shared" si="0"/>
        <v>1256.9310400038414</v>
      </c>
      <c r="H141" s="15">
        <f t="shared" si="0"/>
        <v>196.77325226170569</v>
      </c>
      <c r="I141" s="15">
        <f t="shared" si="0"/>
        <v>71.102650051330627</v>
      </c>
      <c r="J141" s="15">
        <f t="shared" si="0"/>
        <v>128.2694392049473</v>
      </c>
      <c r="K141" s="15">
        <f t="shared" si="0"/>
        <v>206.58500973375922</v>
      </c>
      <c r="L141" s="15">
        <f t="shared" si="0"/>
        <v>3.8653037308916347</v>
      </c>
      <c r="M141" s="15">
        <f t="shared" si="0"/>
        <v>760.15622018279089</v>
      </c>
      <c r="N141" s="15">
        <f t="shared" si="0"/>
        <v>173.63644560269529</v>
      </c>
      <c r="O141" s="15">
        <f t="shared" si="0"/>
        <v>9.5309649771261569</v>
      </c>
      <c r="P141" s="15">
        <f t="shared" si="0"/>
        <v>14.715863085609147</v>
      </c>
      <c r="Q141" s="15">
        <f t="shared" si="0"/>
        <v>22.122818470379105</v>
      </c>
      <c r="R141" s="15">
        <f>SUM(R14:R140)</f>
        <v>117.32188845604745</v>
      </c>
      <c r="S141" s="15">
        <f t="shared" si="0"/>
        <v>38.494316887050104</v>
      </c>
      <c r="T141" s="15">
        <f t="shared" si="0"/>
        <v>36.096408865119791</v>
      </c>
      <c r="U141" s="15">
        <f t="shared" si="0"/>
        <v>26.610743292364408</v>
      </c>
      <c r="V141" s="15">
        <f t="shared" si="0"/>
        <v>200.61642177945518</v>
      </c>
      <c r="W141" s="15">
        <f t="shared" si="0"/>
        <v>168.72500761534133</v>
      </c>
      <c r="X141" s="15">
        <f t="shared" si="0"/>
        <v>30.65529841967588</v>
      </c>
      <c r="Y141" s="15">
        <f t="shared" si="0"/>
        <v>75.449988673826226</v>
      </c>
      <c r="Z141" s="15">
        <f t="shared" si="0"/>
        <v>57.102153854865144</v>
      </c>
      <c r="AA141" s="15">
        <f t="shared" si="0"/>
        <v>10.211913130318059</v>
      </c>
      <c r="AB141" s="15">
        <f t="shared" si="0"/>
        <v>181.7937702605245</v>
      </c>
      <c r="AC141" s="15">
        <f t="shared" si="0"/>
        <v>8.1824833994082002</v>
      </c>
      <c r="AD141" s="15">
        <f t="shared" si="0"/>
        <v>123.26315460170893</v>
      </c>
      <c r="AE141" s="46"/>
      <c r="AF141" s="15"/>
      <c r="AG141" s="15"/>
      <c r="AH141" s="15"/>
      <c r="AI141" s="15"/>
      <c r="AJ141" s="15"/>
      <c r="AK141" s="15"/>
      <c r="AL141" s="36"/>
    </row>
    <row r="142" spans="1:42" ht="15" customHeight="1" thickBot="1" x14ac:dyDescent="0.35">
      <c r="A142" s="70"/>
      <c r="B142" s="37"/>
      <c r="C142" s="71"/>
      <c r="D142" s="72"/>
      <c r="E142"/>
      <c r="F142"/>
      <c r="G142"/>
      <c r="H142"/>
      <c r="I142"/>
      <c r="J142"/>
      <c r="K142"/>
      <c r="L142"/>
      <c r="M142"/>
      <c r="N142"/>
      <c r="O142" s="6"/>
      <c r="P142" s="6"/>
      <c r="Q142" s="6"/>
      <c r="R142" s="6"/>
      <c r="S142" s="6"/>
      <c r="T142" s="6"/>
      <c r="U142" s="6"/>
      <c r="V142" s="6"/>
      <c r="W142" s="6"/>
      <c r="X142" s="6"/>
      <c r="Y142" s="6"/>
      <c r="Z142" s="6"/>
      <c r="AA142" s="6"/>
      <c r="AB142" s="6"/>
      <c r="AC142" s="6"/>
      <c r="AD142" s="6"/>
      <c r="AE142" s="47"/>
      <c r="AF142" s="7"/>
      <c r="AG142" s="7"/>
      <c r="AH142" s="7"/>
      <c r="AI142" s="7"/>
      <c r="AJ142" s="7"/>
      <c r="AK142" s="7"/>
      <c r="AL142" s="37"/>
    </row>
    <row r="143" spans="1:42" ht="26.25" customHeight="1" thickBot="1" x14ac:dyDescent="0.3">
      <c r="A143" s="73"/>
      <c r="B143" s="38" t="s">
        <v>334</v>
      </c>
      <c r="C143" s="74" t="s">
        <v>341</v>
      </c>
      <c r="D143" s="75" t="s">
        <v>269</v>
      </c>
      <c r="E143" s="8">
        <v>10.245472242568681</v>
      </c>
      <c r="F143" s="8">
        <v>3.8006675524468077</v>
      </c>
      <c r="G143" s="8">
        <v>2.7750095117829832E-2</v>
      </c>
      <c r="H143" s="8">
        <v>0.39725367110724424</v>
      </c>
      <c r="I143" s="8">
        <v>0.62516535519606564</v>
      </c>
      <c r="J143" s="8" t="s">
        <v>430</v>
      </c>
      <c r="K143" s="8" t="s">
        <v>430</v>
      </c>
      <c r="L143" s="8" t="s">
        <v>430</v>
      </c>
      <c r="M143" s="8">
        <v>30.290034066852712</v>
      </c>
      <c r="N143" s="8">
        <v>3.9835510931730139E-5</v>
      </c>
      <c r="O143" s="8" t="s">
        <v>430</v>
      </c>
      <c r="P143" s="8" t="s">
        <v>430</v>
      </c>
      <c r="Q143" s="8" t="s">
        <v>430</v>
      </c>
      <c r="R143" s="8" t="s">
        <v>430</v>
      </c>
      <c r="S143" s="8" t="s">
        <v>430</v>
      </c>
      <c r="T143" s="8" t="s">
        <v>430</v>
      </c>
      <c r="U143" s="8" t="s">
        <v>430</v>
      </c>
      <c r="V143" s="8" t="s">
        <v>430</v>
      </c>
      <c r="W143" s="8" t="s">
        <v>430</v>
      </c>
      <c r="X143" s="8">
        <v>1.3764960387957221E-5</v>
      </c>
      <c r="Y143" s="8">
        <v>1.5103783226741514E-5</v>
      </c>
      <c r="Z143" s="8">
        <v>7.873293748195919E-6</v>
      </c>
      <c r="AA143" s="8">
        <v>1.4760023652416139E-5</v>
      </c>
      <c r="AB143" s="8" t="s">
        <v>430</v>
      </c>
      <c r="AC143" s="8" t="s">
        <v>430</v>
      </c>
      <c r="AD143" s="8" t="s">
        <v>430</v>
      </c>
      <c r="AE143" s="48"/>
      <c r="AF143" s="8" t="s">
        <v>430</v>
      </c>
      <c r="AG143" s="8" t="s">
        <v>430</v>
      </c>
      <c r="AH143" s="8" t="s">
        <v>430</v>
      </c>
      <c r="AI143" s="8" t="s">
        <v>430</v>
      </c>
      <c r="AJ143" s="8">
        <v>3125.24</v>
      </c>
      <c r="AK143" s="8" t="s">
        <v>430</v>
      </c>
      <c r="AL143" s="38" t="s">
        <v>49</v>
      </c>
    </row>
    <row r="144" spans="1:42" ht="26.25" customHeight="1" thickBot="1" x14ac:dyDescent="0.3">
      <c r="A144" s="73"/>
      <c r="B144" s="38" t="s">
        <v>335</v>
      </c>
      <c r="C144" s="74" t="s">
        <v>342</v>
      </c>
      <c r="D144" s="75" t="s">
        <v>269</v>
      </c>
      <c r="E144" s="8">
        <v>15.388191062044555</v>
      </c>
      <c r="F144" s="8">
        <v>15.118520455031243</v>
      </c>
      <c r="G144" s="8">
        <v>2.1879932720959575E-2</v>
      </c>
      <c r="H144" s="8">
        <v>0.68711165807658359</v>
      </c>
      <c r="I144" s="8">
        <v>0.21045757428512174</v>
      </c>
      <c r="J144" s="8" t="s">
        <v>430</v>
      </c>
      <c r="K144" s="8" t="s">
        <v>430</v>
      </c>
      <c r="L144" s="8" t="s">
        <v>430</v>
      </c>
      <c r="M144" s="8">
        <v>156.73261953887183</v>
      </c>
      <c r="N144" s="8">
        <v>4.0259921578822412E-5</v>
      </c>
      <c r="O144" s="8" t="s">
        <v>430</v>
      </c>
      <c r="P144" s="8" t="s">
        <v>430</v>
      </c>
      <c r="Q144" s="8" t="s">
        <v>430</v>
      </c>
      <c r="R144" s="8" t="s">
        <v>430</v>
      </c>
      <c r="S144" s="8" t="s">
        <v>430</v>
      </c>
      <c r="T144" s="8" t="s">
        <v>430</v>
      </c>
      <c r="U144" s="8" t="s">
        <v>430</v>
      </c>
      <c r="V144" s="8" t="s">
        <v>430</v>
      </c>
      <c r="W144" s="8" t="s">
        <v>430</v>
      </c>
      <c r="X144" s="8">
        <v>6.2716988833201597E-6</v>
      </c>
      <c r="Y144" s="8">
        <v>8.3154563425248653E-6</v>
      </c>
      <c r="Z144" s="8">
        <v>4.1565758150141397E-6</v>
      </c>
      <c r="AA144" s="8">
        <v>9.0338828151169041E-6</v>
      </c>
      <c r="AB144" s="8" t="s">
        <v>430</v>
      </c>
      <c r="AC144" s="8" t="s">
        <v>430</v>
      </c>
      <c r="AD144" s="8" t="s">
        <v>430</v>
      </c>
      <c r="AE144" s="48"/>
      <c r="AF144" s="8" t="s">
        <v>430</v>
      </c>
      <c r="AG144" s="8" t="s">
        <v>430</v>
      </c>
      <c r="AH144" s="8" t="s">
        <v>430</v>
      </c>
      <c r="AI144" s="8" t="s">
        <v>430</v>
      </c>
      <c r="AJ144" s="8">
        <v>1285.0418405973801</v>
      </c>
      <c r="AK144" s="8" t="s">
        <v>430</v>
      </c>
      <c r="AL144" s="38" t="s">
        <v>49</v>
      </c>
    </row>
    <row r="145" spans="1:38" ht="26.25" customHeight="1" thickBot="1" x14ac:dyDescent="0.3">
      <c r="A145" s="73"/>
      <c r="B145" s="38" t="s">
        <v>336</v>
      </c>
      <c r="C145" s="74" t="s">
        <v>343</v>
      </c>
      <c r="D145" s="75" t="s">
        <v>269</v>
      </c>
      <c r="E145" s="8">
        <v>11.025581043507001</v>
      </c>
      <c r="F145" s="8">
        <v>4.492042815772102</v>
      </c>
      <c r="G145" s="8">
        <v>1.5322774989470149E-2</v>
      </c>
      <c r="H145" s="8">
        <v>0.45090555807324068</v>
      </c>
      <c r="I145" s="8">
        <v>0.21557671726953859</v>
      </c>
      <c r="J145" s="8" t="s">
        <v>430</v>
      </c>
      <c r="K145" s="8" t="s">
        <v>430</v>
      </c>
      <c r="L145" s="8" t="s">
        <v>430</v>
      </c>
      <c r="M145" s="8">
        <v>36.077130302382834</v>
      </c>
      <c r="N145" s="8">
        <v>2.4599114889183805E-5</v>
      </c>
      <c r="O145" s="8" t="s">
        <v>430</v>
      </c>
      <c r="P145" s="8" t="s">
        <v>430</v>
      </c>
      <c r="Q145" s="8" t="s">
        <v>430</v>
      </c>
      <c r="R145" s="8" t="s">
        <v>430</v>
      </c>
      <c r="S145" s="8" t="s">
        <v>430</v>
      </c>
      <c r="T145" s="8" t="s">
        <v>430</v>
      </c>
      <c r="U145" s="8" t="s">
        <v>430</v>
      </c>
      <c r="V145" s="8" t="s">
        <v>430</v>
      </c>
      <c r="W145" s="8" t="s">
        <v>430</v>
      </c>
      <c r="X145" s="8">
        <v>3.3296518212878431E-6</v>
      </c>
      <c r="Y145" s="8">
        <v>3.8658098930068632E-6</v>
      </c>
      <c r="Z145" s="8">
        <v>9.0085708047487271E-6</v>
      </c>
      <c r="AA145" s="8">
        <v>5.3118126609792398E-6</v>
      </c>
      <c r="AB145" s="8" t="s">
        <v>430</v>
      </c>
      <c r="AC145" s="8" t="s">
        <v>430</v>
      </c>
      <c r="AD145" s="8" t="s">
        <v>430</v>
      </c>
      <c r="AE145" s="48"/>
      <c r="AF145" s="8" t="s">
        <v>430</v>
      </c>
      <c r="AG145" s="8" t="s">
        <v>430</v>
      </c>
      <c r="AH145" s="8" t="s">
        <v>430</v>
      </c>
      <c r="AI145" s="8" t="s">
        <v>430</v>
      </c>
      <c r="AJ145" s="8">
        <v>642.52092029869198</v>
      </c>
      <c r="AK145" s="8" t="s">
        <v>430</v>
      </c>
      <c r="AL145" s="38" t="s">
        <v>49</v>
      </c>
    </row>
    <row r="146" spans="1:38" ht="26.25" customHeight="1" thickBot="1" x14ac:dyDescent="0.3">
      <c r="A146" s="73"/>
      <c r="B146" s="38" t="s">
        <v>337</v>
      </c>
      <c r="C146" s="74" t="s">
        <v>344</v>
      </c>
      <c r="D146" s="75" t="s">
        <v>269</v>
      </c>
      <c r="E146" s="8">
        <v>0.20813980643602004</v>
      </c>
      <c r="F146" s="8">
        <v>4.1189112297730475</v>
      </c>
      <c r="G146" s="8">
        <v>5.1721488045095346E-4</v>
      </c>
      <c r="H146" s="8">
        <v>1.8494350270670454E-3</v>
      </c>
      <c r="I146" s="8">
        <v>6.8961984060127129E-2</v>
      </c>
      <c r="J146" s="8" t="s">
        <v>430</v>
      </c>
      <c r="K146" s="8" t="s">
        <v>430</v>
      </c>
      <c r="L146" s="8" t="s">
        <v>430</v>
      </c>
      <c r="M146" s="8">
        <v>15.601081575784212</v>
      </c>
      <c r="N146" s="8">
        <v>1.0344297609019069E-6</v>
      </c>
      <c r="O146" s="8" t="s">
        <v>430</v>
      </c>
      <c r="P146" s="8" t="s">
        <v>430</v>
      </c>
      <c r="Q146" s="8" t="s">
        <v>430</v>
      </c>
      <c r="R146" s="8" t="s">
        <v>430</v>
      </c>
      <c r="S146" s="8" t="s">
        <v>430</v>
      </c>
      <c r="T146" s="8" t="s">
        <v>430</v>
      </c>
      <c r="U146" s="8" t="s">
        <v>430</v>
      </c>
      <c r="V146" s="8" t="s">
        <v>430</v>
      </c>
      <c r="W146" s="8" t="s">
        <v>430</v>
      </c>
      <c r="X146" s="8">
        <v>2.6330939368412169E-7</v>
      </c>
      <c r="Y146" s="8">
        <v>2.9465575007508858E-7</v>
      </c>
      <c r="Z146" s="8">
        <v>2.1315522345857471E-7</v>
      </c>
      <c r="AA146" s="8">
        <v>3.1973283518786209E-7</v>
      </c>
      <c r="AB146" s="8" t="s">
        <v>430</v>
      </c>
      <c r="AC146" s="8" t="s">
        <v>430</v>
      </c>
      <c r="AD146" s="8" t="s">
        <v>430</v>
      </c>
      <c r="AE146" s="48"/>
      <c r="AF146" s="8" t="s">
        <v>430</v>
      </c>
      <c r="AG146" s="8" t="s">
        <v>430</v>
      </c>
      <c r="AH146" s="8" t="s">
        <v>430</v>
      </c>
      <c r="AI146" s="8" t="s">
        <v>430</v>
      </c>
      <c r="AJ146" s="8" t="s">
        <v>430</v>
      </c>
      <c r="AK146" s="8" t="s">
        <v>430</v>
      </c>
      <c r="AL146" s="38" t="s">
        <v>49</v>
      </c>
    </row>
    <row r="147" spans="1:38" ht="26.25" customHeight="1" thickBot="1" x14ac:dyDescent="0.3">
      <c r="A147" s="73"/>
      <c r="B147" s="38" t="s">
        <v>338</v>
      </c>
      <c r="C147" s="74" t="s">
        <v>345</v>
      </c>
      <c r="D147" s="75" t="s">
        <v>269</v>
      </c>
      <c r="E147" s="8" t="s">
        <v>434</v>
      </c>
      <c r="F147" s="8" t="s">
        <v>434</v>
      </c>
      <c r="G147" s="8" t="s">
        <v>434</v>
      </c>
      <c r="H147" s="8" t="s">
        <v>434</v>
      </c>
      <c r="I147" s="8" t="s">
        <v>434</v>
      </c>
      <c r="J147" s="8" t="s">
        <v>434</v>
      </c>
      <c r="K147" s="8" t="s">
        <v>434</v>
      </c>
      <c r="L147" s="8" t="s">
        <v>434</v>
      </c>
      <c r="M147" s="8" t="s">
        <v>434</v>
      </c>
      <c r="N147" s="8" t="s">
        <v>434</v>
      </c>
      <c r="O147" s="8" t="s">
        <v>434</v>
      </c>
      <c r="P147" s="8" t="s">
        <v>434</v>
      </c>
      <c r="Q147" s="8" t="s">
        <v>434</v>
      </c>
      <c r="R147" s="8" t="s">
        <v>434</v>
      </c>
      <c r="S147" s="8" t="s">
        <v>434</v>
      </c>
      <c r="T147" s="8" t="s">
        <v>434</v>
      </c>
      <c r="U147" s="8" t="s">
        <v>434</v>
      </c>
      <c r="V147" s="8" t="s">
        <v>434</v>
      </c>
      <c r="W147" s="8" t="s">
        <v>434</v>
      </c>
      <c r="X147" s="8" t="s">
        <v>434</v>
      </c>
      <c r="Y147" s="8" t="s">
        <v>434</v>
      </c>
      <c r="Z147" s="8" t="s">
        <v>434</v>
      </c>
      <c r="AA147" s="8" t="s">
        <v>434</v>
      </c>
      <c r="AB147" s="8" t="s">
        <v>434</v>
      </c>
      <c r="AC147" s="8" t="s">
        <v>434</v>
      </c>
      <c r="AD147" s="8" t="s">
        <v>434</v>
      </c>
      <c r="AE147" s="48"/>
      <c r="AF147" s="8" t="s">
        <v>434</v>
      </c>
      <c r="AG147" s="8" t="s">
        <v>434</v>
      </c>
      <c r="AH147" s="8" t="s">
        <v>434</v>
      </c>
      <c r="AI147" s="8" t="s">
        <v>434</v>
      </c>
      <c r="AJ147" s="8" t="s">
        <v>434</v>
      </c>
      <c r="AK147" s="8" t="s">
        <v>434</v>
      </c>
      <c r="AL147" s="38" t="s">
        <v>49</v>
      </c>
    </row>
    <row r="148" spans="1:38" ht="26.25" customHeight="1" thickBot="1" x14ac:dyDescent="0.3">
      <c r="A148" s="73"/>
      <c r="B148" s="38" t="s">
        <v>339</v>
      </c>
      <c r="C148" s="74" t="s">
        <v>346</v>
      </c>
      <c r="D148" s="75" t="s">
        <v>269</v>
      </c>
      <c r="E148" s="8" t="s">
        <v>434</v>
      </c>
      <c r="F148" s="8" t="s">
        <v>434</v>
      </c>
      <c r="G148" s="8" t="s">
        <v>434</v>
      </c>
      <c r="H148" s="8" t="s">
        <v>434</v>
      </c>
      <c r="I148" s="8" t="s">
        <v>434</v>
      </c>
      <c r="J148" s="8" t="s">
        <v>434</v>
      </c>
      <c r="K148" s="8" t="s">
        <v>434</v>
      </c>
      <c r="L148" s="8" t="s">
        <v>434</v>
      </c>
      <c r="M148" s="8" t="s">
        <v>434</v>
      </c>
      <c r="N148" s="8" t="s">
        <v>434</v>
      </c>
      <c r="O148" s="8" t="s">
        <v>434</v>
      </c>
      <c r="P148" s="8" t="s">
        <v>434</v>
      </c>
      <c r="Q148" s="8" t="s">
        <v>434</v>
      </c>
      <c r="R148" s="8" t="s">
        <v>434</v>
      </c>
      <c r="S148" s="8" t="s">
        <v>434</v>
      </c>
      <c r="T148" s="8" t="s">
        <v>434</v>
      </c>
      <c r="U148" s="8" t="s">
        <v>434</v>
      </c>
      <c r="V148" s="8" t="s">
        <v>434</v>
      </c>
      <c r="W148" s="8" t="s">
        <v>434</v>
      </c>
      <c r="X148" s="8" t="s">
        <v>434</v>
      </c>
      <c r="Y148" s="8" t="s">
        <v>434</v>
      </c>
      <c r="Z148" s="8" t="s">
        <v>434</v>
      </c>
      <c r="AA148" s="8" t="s">
        <v>434</v>
      </c>
      <c r="AB148" s="8" t="s">
        <v>434</v>
      </c>
      <c r="AC148" s="8" t="s">
        <v>434</v>
      </c>
      <c r="AD148" s="8" t="s">
        <v>434</v>
      </c>
      <c r="AE148" s="48"/>
      <c r="AF148" s="8" t="s">
        <v>434</v>
      </c>
      <c r="AG148" s="8" t="s">
        <v>434</v>
      </c>
      <c r="AH148" s="8" t="s">
        <v>434</v>
      </c>
      <c r="AI148" s="8" t="s">
        <v>434</v>
      </c>
      <c r="AJ148" s="8" t="s">
        <v>434</v>
      </c>
      <c r="AK148" s="8" t="s">
        <v>434</v>
      </c>
      <c r="AL148" s="38" t="s">
        <v>400</v>
      </c>
    </row>
    <row r="149" spans="1:38" ht="26.25" customHeight="1" thickBot="1" x14ac:dyDescent="0.3">
      <c r="A149" s="73"/>
      <c r="B149" s="38" t="s">
        <v>340</v>
      </c>
      <c r="C149" s="74" t="s">
        <v>347</v>
      </c>
      <c r="D149" s="75" t="s">
        <v>269</v>
      </c>
      <c r="E149" s="8" t="s">
        <v>434</v>
      </c>
      <c r="F149" s="8" t="s">
        <v>434</v>
      </c>
      <c r="G149" s="8" t="s">
        <v>434</v>
      </c>
      <c r="H149" s="8" t="s">
        <v>434</v>
      </c>
      <c r="I149" s="8" t="s">
        <v>434</v>
      </c>
      <c r="J149" s="8" t="s">
        <v>434</v>
      </c>
      <c r="K149" s="8" t="s">
        <v>434</v>
      </c>
      <c r="L149" s="8" t="s">
        <v>434</v>
      </c>
      <c r="M149" s="8" t="s">
        <v>434</v>
      </c>
      <c r="N149" s="8" t="s">
        <v>434</v>
      </c>
      <c r="O149" s="8" t="s">
        <v>434</v>
      </c>
      <c r="P149" s="8" t="s">
        <v>434</v>
      </c>
      <c r="Q149" s="8" t="s">
        <v>434</v>
      </c>
      <c r="R149" s="8" t="s">
        <v>434</v>
      </c>
      <c r="S149" s="8" t="s">
        <v>434</v>
      </c>
      <c r="T149" s="8" t="s">
        <v>434</v>
      </c>
      <c r="U149" s="8" t="s">
        <v>434</v>
      </c>
      <c r="V149" s="8" t="s">
        <v>434</v>
      </c>
      <c r="W149" s="8" t="s">
        <v>434</v>
      </c>
      <c r="X149" s="8" t="s">
        <v>434</v>
      </c>
      <c r="Y149" s="8" t="s">
        <v>434</v>
      </c>
      <c r="Z149" s="8" t="s">
        <v>434</v>
      </c>
      <c r="AA149" s="8" t="s">
        <v>434</v>
      </c>
      <c r="AB149" s="8" t="s">
        <v>434</v>
      </c>
      <c r="AC149" s="8" t="s">
        <v>434</v>
      </c>
      <c r="AD149" s="8" t="s">
        <v>434</v>
      </c>
      <c r="AE149" s="48"/>
      <c r="AF149" s="8" t="s">
        <v>434</v>
      </c>
      <c r="AG149" s="8" t="s">
        <v>434</v>
      </c>
      <c r="AH149" s="8" t="s">
        <v>434</v>
      </c>
      <c r="AI149" s="8" t="s">
        <v>434</v>
      </c>
      <c r="AJ149" s="8" t="s">
        <v>434</v>
      </c>
      <c r="AK149" s="8" t="s">
        <v>434</v>
      </c>
      <c r="AL149" s="38" t="s">
        <v>400</v>
      </c>
    </row>
    <row r="150" spans="1:38" ht="15" customHeight="1" thickBot="1" x14ac:dyDescent="0.35">
      <c r="A150" s="81"/>
      <c r="B150" s="82"/>
      <c r="C150" s="82"/>
      <c r="D150" s="72"/>
      <c r="E150"/>
      <c r="F150"/>
      <c r="G150"/>
      <c r="H150"/>
      <c r="I150"/>
      <c r="J150"/>
      <c r="K150"/>
      <c r="L150"/>
      <c r="M150"/>
      <c r="N150"/>
      <c r="O150" s="72"/>
      <c r="P150" s="72"/>
      <c r="Q150" s="72"/>
      <c r="R150" s="72"/>
      <c r="S150" s="72"/>
      <c r="T150" s="72"/>
      <c r="U150" s="72"/>
      <c r="V150" s="72"/>
      <c r="W150" s="72"/>
      <c r="X150" s="72"/>
      <c r="Y150" s="72"/>
      <c r="Z150" s="72"/>
      <c r="AA150" s="72"/>
      <c r="AB150" s="72"/>
      <c r="AC150" s="72"/>
      <c r="AD150" s="72"/>
      <c r="AE150" s="51"/>
      <c r="AF150" s="72"/>
      <c r="AG150" s="72"/>
      <c r="AH150" s="72"/>
      <c r="AI150" s="72"/>
      <c r="AJ150" s="72"/>
      <c r="AK150" s="72"/>
      <c r="AL150" s="41"/>
    </row>
    <row r="151" spans="1:38" ht="26.25" customHeight="1" thickBot="1" x14ac:dyDescent="0.3">
      <c r="A151" s="76"/>
      <c r="B151" s="39" t="s">
        <v>313</v>
      </c>
      <c r="C151" s="77" t="s">
        <v>356</v>
      </c>
      <c r="D151" s="76"/>
      <c r="E151" s="118" t="s">
        <v>440</v>
      </c>
      <c r="F151" s="118" t="s">
        <v>440</v>
      </c>
      <c r="G151" s="118" t="s">
        <v>440</v>
      </c>
      <c r="H151" s="118" t="s">
        <v>440</v>
      </c>
      <c r="I151" s="118" t="s">
        <v>440</v>
      </c>
      <c r="J151" s="118" t="s">
        <v>440</v>
      </c>
      <c r="K151" s="118" t="s">
        <v>440</v>
      </c>
      <c r="L151" s="118" t="s">
        <v>440</v>
      </c>
      <c r="M151" s="118" t="s">
        <v>440</v>
      </c>
      <c r="N151" s="118" t="s">
        <v>440</v>
      </c>
      <c r="O151" s="118" t="s">
        <v>440</v>
      </c>
      <c r="P151" s="118" t="s">
        <v>440</v>
      </c>
      <c r="Q151" s="118" t="s">
        <v>440</v>
      </c>
      <c r="R151" s="118" t="s">
        <v>440</v>
      </c>
      <c r="S151" s="118" t="s">
        <v>440</v>
      </c>
      <c r="T151" s="118" t="s">
        <v>440</v>
      </c>
      <c r="U151" s="118" t="s">
        <v>440</v>
      </c>
      <c r="V151" s="118" t="s">
        <v>440</v>
      </c>
      <c r="W151" s="118" t="s">
        <v>440</v>
      </c>
      <c r="X151" s="118" t="s">
        <v>440</v>
      </c>
      <c r="Y151" s="118" t="s">
        <v>440</v>
      </c>
      <c r="Z151" s="118" t="s">
        <v>440</v>
      </c>
      <c r="AA151" s="118" t="s">
        <v>440</v>
      </c>
      <c r="AB151" s="118" t="s">
        <v>440</v>
      </c>
      <c r="AC151" s="118" t="s">
        <v>440</v>
      </c>
      <c r="AD151" s="118" t="s">
        <v>440</v>
      </c>
      <c r="AE151" s="127"/>
      <c r="AF151" s="118" t="s">
        <v>440</v>
      </c>
      <c r="AG151" s="118" t="s">
        <v>440</v>
      </c>
      <c r="AH151" s="118" t="s">
        <v>440</v>
      </c>
      <c r="AI151" s="118" t="s">
        <v>440</v>
      </c>
      <c r="AJ151" s="118" t="s">
        <v>440</v>
      </c>
      <c r="AK151" s="118" t="s">
        <v>440</v>
      </c>
      <c r="AL151" s="39"/>
    </row>
    <row r="152" spans="1:38" ht="37.5" customHeight="1" thickBot="1" x14ac:dyDescent="0.3">
      <c r="A152" s="78"/>
      <c r="B152" s="79" t="s">
        <v>354</v>
      </c>
      <c r="C152" s="80" t="s">
        <v>351</v>
      </c>
      <c r="D152" s="78" t="s">
        <v>285</v>
      </c>
      <c r="E152" s="10">
        <f>SUM(E$141, E$151, IF(AND(ISNUMBER(SEARCH($B$4,"AT|BE|CH|GB|IE|LT|LU|NL")),SUM(E$143:E$149)&gt;0),SUM(E$143:E$149)-SUM(E$27:E$33),0))</f>
        <v>365.1995204068009</v>
      </c>
      <c r="F152" s="10">
        <f t="shared" ref="F152:AD152" si="1">SUM(F$141, F$151, IF(AND(ISNUMBER(SEARCH($B$4,"AT|BE|CH|GB|IE|LT|LU|NL")),SUM(F$143:F$149)&gt;0),SUM(F$143:F$149)-SUM(F$27:F$33),0))</f>
        <v>336.89419997687469</v>
      </c>
      <c r="G152" s="10">
        <f t="shared" si="1"/>
        <v>1256.9310400038414</v>
      </c>
      <c r="H152" s="10">
        <f t="shared" si="1"/>
        <v>196.77325226170569</v>
      </c>
      <c r="I152" s="10">
        <f t="shared" si="1"/>
        <v>71.102650051330627</v>
      </c>
      <c r="J152" s="10">
        <f t="shared" si="1"/>
        <v>128.2694392049473</v>
      </c>
      <c r="K152" s="10">
        <f t="shared" si="1"/>
        <v>206.58500973375922</v>
      </c>
      <c r="L152" s="10">
        <f t="shared" si="1"/>
        <v>3.8653037308916347</v>
      </c>
      <c r="M152" s="10">
        <f t="shared" si="1"/>
        <v>760.15622018279089</v>
      </c>
      <c r="N152" s="10">
        <f t="shared" si="1"/>
        <v>173.63644560269529</v>
      </c>
      <c r="O152" s="10">
        <f t="shared" si="1"/>
        <v>9.5309649771261569</v>
      </c>
      <c r="P152" s="10">
        <f t="shared" si="1"/>
        <v>14.715863085609147</v>
      </c>
      <c r="Q152" s="10">
        <f t="shared" si="1"/>
        <v>22.122818470379105</v>
      </c>
      <c r="R152" s="10">
        <f t="shared" si="1"/>
        <v>117.32188845604745</v>
      </c>
      <c r="S152" s="10">
        <f t="shared" si="1"/>
        <v>38.494316887050104</v>
      </c>
      <c r="T152" s="10">
        <f t="shared" si="1"/>
        <v>36.096408865119791</v>
      </c>
      <c r="U152" s="10">
        <f t="shared" si="1"/>
        <v>26.610743292364408</v>
      </c>
      <c r="V152" s="10">
        <f t="shared" si="1"/>
        <v>200.61642177945518</v>
      </c>
      <c r="W152" s="10">
        <f t="shared" si="1"/>
        <v>168.72500761534133</v>
      </c>
      <c r="X152" s="10">
        <f t="shared" si="1"/>
        <v>30.65529841967588</v>
      </c>
      <c r="Y152" s="10">
        <f t="shared" si="1"/>
        <v>75.449988673826226</v>
      </c>
      <c r="Z152" s="10">
        <f t="shared" si="1"/>
        <v>57.102153854865144</v>
      </c>
      <c r="AA152" s="10">
        <f t="shared" si="1"/>
        <v>10.211913130318059</v>
      </c>
      <c r="AB152" s="10">
        <f t="shared" si="1"/>
        <v>181.7937702605245</v>
      </c>
      <c r="AC152" s="10">
        <f t="shared" si="1"/>
        <v>8.1824833994082002</v>
      </c>
      <c r="AD152" s="10">
        <f t="shared" si="1"/>
        <v>123.26315460170893</v>
      </c>
      <c r="AE152" s="48"/>
      <c r="AF152" s="10"/>
      <c r="AG152" s="10"/>
      <c r="AH152" s="10"/>
      <c r="AI152" s="10"/>
      <c r="AJ152" s="10"/>
      <c r="AK152" s="10"/>
      <c r="AL152" s="40"/>
    </row>
    <row r="153" spans="1:38" ht="26.25" customHeight="1" thickBot="1" x14ac:dyDescent="0.3">
      <c r="A153" s="76"/>
      <c r="B153" s="39" t="s">
        <v>314</v>
      </c>
      <c r="C153" s="77" t="s">
        <v>357</v>
      </c>
      <c r="D153" s="76" t="s">
        <v>308</v>
      </c>
      <c r="E153" s="118"/>
      <c r="F153" s="118"/>
      <c r="G153" s="118"/>
      <c r="H153" s="118"/>
      <c r="I153" s="118"/>
      <c r="J153" s="118"/>
      <c r="K153" s="118"/>
      <c r="L153" s="118"/>
      <c r="M153" s="118"/>
      <c r="N153" s="118"/>
      <c r="O153" s="118"/>
      <c r="P153" s="118"/>
      <c r="Q153" s="118"/>
      <c r="R153" s="118"/>
      <c r="S153" s="118"/>
      <c r="T153" s="118"/>
      <c r="U153" s="118"/>
      <c r="V153" s="118"/>
      <c r="W153" s="118"/>
      <c r="X153" s="118"/>
      <c r="Y153" s="118"/>
      <c r="Z153" s="118"/>
      <c r="AA153" s="118"/>
      <c r="AB153" s="118"/>
      <c r="AC153" s="118"/>
      <c r="AD153" s="118"/>
      <c r="AE153" s="127"/>
      <c r="AF153" s="118"/>
      <c r="AG153" s="118"/>
      <c r="AH153" s="118"/>
      <c r="AI153" s="118"/>
      <c r="AJ153" s="118"/>
      <c r="AK153" s="118"/>
      <c r="AL153" s="39"/>
    </row>
    <row r="154" spans="1:38" ht="37.5" customHeight="1" thickBot="1" x14ac:dyDescent="0.3">
      <c r="A154" s="78"/>
      <c r="B154" s="79" t="s">
        <v>355</v>
      </c>
      <c r="C154" s="80" t="s">
        <v>352</v>
      </c>
      <c r="D154" s="78" t="s">
        <v>312</v>
      </c>
      <c r="E154" s="10">
        <f>SUM(E$141, E$153, -1 * IF(OR($B$6=2005,$B$6&gt;=2020),SUM(E$99:E$122),0), IF(AND(ISNUMBER(SEARCH($B$4,"AT|BE|CH|GB|IE|LT|LU|NL")),SUM(E$143:E$149)&gt;0),SUM(E$143:E$149)-SUM(E$27:E$33),0))</f>
        <v>365.1995204068009</v>
      </c>
      <c r="F154" s="10">
        <f>SUM(F$141, F$153, -1 * IF(OR($B$6=2005,$B$6&gt;=2020),SUM(F$99:F$122),0), IF(AND(ISNUMBER(SEARCH($B$4,"AT|BE|CH|GB|IE|LT|LU|NL")),SUM(F$143:F$149)&gt;0),SUM(F$143:F$149)-SUM(F$27:F$33),0))</f>
        <v>336.89419997687469</v>
      </c>
      <c r="G154" s="10">
        <f>SUM(G$141, G$153, IF(AND(ISNUMBER(SEARCH($B$4,"AT|BE|CH|GB|IE|LT|LU|NL")),SUM(G$143:G$149)&gt;0),SUM(G$143:G$149)-SUM(G$27:G$33),0))</f>
        <v>1256.9310400038414</v>
      </c>
      <c r="H154" s="10">
        <f>SUM(H$141, H$153, IF(AND(ISNUMBER(SEARCH($B$4,"AT|BE|CH|GB|IE|LT|LU|NL")),SUM(H$143:H$149)&gt;0),SUM(H$143:H$149)-SUM(H$27:H$33),0))</f>
        <v>196.77325226170569</v>
      </c>
      <c r="I154" s="10">
        <f t="shared" ref="I154:AD154" si="2">SUM(I$141, I$153, IF(AND(ISNUMBER(SEARCH($B$4,"AT|BE|CH|GB|IE|LT|LU|NL")),SUM(I$143:I$149)&gt;0),SUM(I$143:I$149)-SUM(I$27:I$33),0))</f>
        <v>71.102650051330627</v>
      </c>
      <c r="J154" s="10">
        <f t="shared" si="2"/>
        <v>128.2694392049473</v>
      </c>
      <c r="K154" s="10">
        <f t="shared" si="2"/>
        <v>206.58500973375922</v>
      </c>
      <c r="L154" s="10">
        <f t="shared" si="2"/>
        <v>3.8653037308916347</v>
      </c>
      <c r="M154" s="10">
        <f t="shared" si="2"/>
        <v>760.15622018279089</v>
      </c>
      <c r="N154" s="10">
        <f t="shared" si="2"/>
        <v>173.63644560269529</v>
      </c>
      <c r="O154" s="10">
        <f t="shared" si="2"/>
        <v>9.5309649771261569</v>
      </c>
      <c r="P154" s="10">
        <f t="shared" si="2"/>
        <v>14.715863085609147</v>
      </c>
      <c r="Q154" s="10">
        <f t="shared" si="2"/>
        <v>22.122818470379105</v>
      </c>
      <c r="R154" s="10">
        <f t="shared" si="2"/>
        <v>117.32188845604745</v>
      </c>
      <c r="S154" s="10">
        <f t="shared" si="2"/>
        <v>38.494316887050104</v>
      </c>
      <c r="T154" s="10">
        <f t="shared" si="2"/>
        <v>36.096408865119791</v>
      </c>
      <c r="U154" s="10">
        <f t="shared" si="2"/>
        <v>26.610743292364408</v>
      </c>
      <c r="V154" s="10">
        <f t="shared" si="2"/>
        <v>200.61642177945518</v>
      </c>
      <c r="W154" s="10">
        <f t="shared" si="2"/>
        <v>168.72500761534133</v>
      </c>
      <c r="X154" s="10">
        <f t="shared" si="2"/>
        <v>30.65529841967588</v>
      </c>
      <c r="Y154" s="10">
        <f t="shared" si="2"/>
        <v>75.449988673826226</v>
      </c>
      <c r="Z154" s="10">
        <f t="shared" si="2"/>
        <v>57.102153854865144</v>
      </c>
      <c r="AA154" s="10">
        <f t="shared" si="2"/>
        <v>10.211913130318059</v>
      </c>
      <c r="AB154" s="10">
        <f t="shared" si="2"/>
        <v>181.7937702605245</v>
      </c>
      <c r="AC154" s="10">
        <f t="shared" si="2"/>
        <v>8.1824833994082002</v>
      </c>
      <c r="AD154" s="10">
        <f t="shared" si="2"/>
        <v>123.26315460170893</v>
      </c>
      <c r="AE154" s="50"/>
      <c r="AF154" s="10"/>
      <c r="AG154" s="10"/>
      <c r="AH154" s="10"/>
      <c r="AI154" s="10"/>
      <c r="AJ154" s="10"/>
      <c r="AK154" s="10"/>
      <c r="AL154" s="40"/>
    </row>
    <row r="155" spans="1:38" ht="15" customHeight="1" thickBot="1" x14ac:dyDescent="0.35">
      <c r="A155" s="81"/>
      <c r="B155" s="82"/>
      <c r="C155" s="82"/>
      <c r="D155" s="72"/>
      <c r="E155"/>
      <c r="F155"/>
      <c r="G155"/>
      <c r="H155"/>
      <c r="I155"/>
      <c r="J155"/>
      <c r="K155"/>
      <c r="L155"/>
      <c r="M155"/>
      <c r="N155"/>
      <c r="O155" s="72"/>
      <c r="P155" s="72"/>
      <c r="Q155" s="72"/>
      <c r="R155" s="72"/>
      <c r="S155" s="72"/>
      <c r="T155" s="72"/>
      <c r="U155" s="72"/>
      <c r="V155" s="72"/>
      <c r="W155" s="72"/>
      <c r="X155" s="72"/>
      <c r="Y155" s="72"/>
      <c r="Z155" s="72"/>
      <c r="AA155" s="72"/>
      <c r="AB155" s="72"/>
      <c r="AC155" s="72"/>
      <c r="AD155" s="72"/>
      <c r="AE155" s="51"/>
      <c r="AF155" s="72"/>
      <c r="AG155" s="72"/>
      <c r="AH155" s="72"/>
      <c r="AI155" s="72"/>
      <c r="AJ155" s="72"/>
      <c r="AK155" s="72"/>
      <c r="AL155" s="41"/>
    </row>
    <row r="156" spans="1:38" ht="26.25" customHeight="1" thickBot="1" x14ac:dyDescent="0.3">
      <c r="A156" s="83" t="s">
        <v>350</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2"/>
      <c r="AF156" s="84"/>
      <c r="AG156" s="84"/>
      <c r="AH156" s="84"/>
      <c r="AI156" s="84"/>
      <c r="AJ156" s="84"/>
      <c r="AK156" s="84"/>
      <c r="AL156" s="42"/>
    </row>
    <row r="157" spans="1:38" ht="26.25" customHeight="1" thickBot="1" x14ac:dyDescent="0.3">
      <c r="A157" s="43" t="s">
        <v>315</v>
      </c>
      <c r="B157" s="43" t="s">
        <v>316</v>
      </c>
      <c r="C157" s="85" t="s">
        <v>317</v>
      </c>
      <c r="D157" s="119"/>
      <c r="E157" s="119">
        <v>6.7765872737684488E-2</v>
      </c>
      <c r="F157" s="119">
        <v>6.3382606831989866E-4</v>
      </c>
      <c r="G157" s="119">
        <v>4.1737953190754771E-3</v>
      </c>
      <c r="H157" s="119" t="s">
        <v>429</v>
      </c>
      <c r="I157" s="119">
        <v>5.8257990316008344E-3</v>
      </c>
      <c r="J157" s="119" t="s">
        <v>429</v>
      </c>
      <c r="K157" s="119">
        <v>1.165159806320167E-2</v>
      </c>
      <c r="L157" s="119" t="s">
        <v>429</v>
      </c>
      <c r="M157" s="119">
        <v>3.0749390779396601E-2</v>
      </c>
      <c r="N157" s="119" t="s">
        <v>429</v>
      </c>
      <c r="O157" s="119" t="s">
        <v>429</v>
      </c>
      <c r="P157" s="119" t="s">
        <v>429</v>
      </c>
      <c r="Q157" s="119" t="s">
        <v>429</v>
      </c>
      <c r="R157" s="119" t="s">
        <v>429</v>
      </c>
      <c r="S157" s="119" t="s">
        <v>429</v>
      </c>
      <c r="T157" s="119" t="s">
        <v>429</v>
      </c>
      <c r="U157" s="119" t="s">
        <v>429</v>
      </c>
      <c r="V157" s="119" t="s">
        <v>429</v>
      </c>
      <c r="W157" s="119" t="s">
        <v>429</v>
      </c>
      <c r="X157" s="119">
        <v>1.6651884847234828E-5</v>
      </c>
      <c r="Y157" s="119">
        <v>2.4977820961542171E-6</v>
      </c>
      <c r="Z157" s="119" t="s">
        <v>429</v>
      </c>
      <c r="AA157" s="119">
        <v>4.192055653347757E-7</v>
      </c>
      <c r="AB157" s="119" t="s">
        <v>429</v>
      </c>
      <c r="AC157" s="119" t="s">
        <v>429</v>
      </c>
      <c r="AD157" s="119" t="s">
        <v>429</v>
      </c>
      <c r="AE157" s="121"/>
      <c r="AF157" s="119" t="s">
        <v>429</v>
      </c>
      <c r="AG157" s="119" t="s">
        <v>429</v>
      </c>
      <c r="AH157" s="119" t="s">
        <v>429</v>
      </c>
      <c r="AI157" s="119" t="s">
        <v>429</v>
      </c>
      <c r="AJ157" s="119" t="s">
        <v>429</v>
      </c>
      <c r="AK157" s="119" t="s">
        <v>429</v>
      </c>
      <c r="AL157" s="124" t="s">
        <v>562</v>
      </c>
    </row>
    <row r="158" spans="1:38" ht="26.25" customHeight="1" thickBot="1" x14ac:dyDescent="0.3">
      <c r="A158" s="43" t="s">
        <v>315</v>
      </c>
      <c r="B158" s="43" t="s">
        <v>318</v>
      </c>
      <c r="C158" s="85" t="s">
        <v>319</v>
      </c>
      <c r="D158" s="119"/>
      <c r="E158" s="119">
        <v>0.26710149919114357</v>
      </c>
      <c r="F158" s="119">
        <v>2.2069244840066039E-2</v>
      </c>
      <c r="G158" s="119">
        <v>2.8951577352224749E-2</v>
      </c>
      <c r="H158" s="119" t="s">
        <v>429</v>
      </c>
      <c r="I158" s="119">
        <v>1.5635869885165282E-2</v>
      </c>
      <c r="J158" s="119" t="s">
        <v>429</v>
      </c>
      <c r="K158" s="119">
        <v>3.127173977033057E-2</v>
      </c>
      <c r="L158" s="119" t="s">
        <v>429</v>
      </c>
      <c r="M158" s="119">
        <v>0.62873452258115536</v>
      </c>
      <c r="N158" s="119" t="s">
        <v>429</v>
      </c>
      <c r="O158" s="119" t="s">
        <v>429</v>
      </c>
      <c r="P158" s="119" t="s">
        <v>429</v>
      </c>
      <c r="Q158" s="119" t="s">
        <v>429</v>
      </c>
      <c r="R158" s="119" t="s">
        <v>429</v>
      </c>
      <c r="S158" s="119" t="s">
        <v>429</v>
      </c>
      <c r="T158" s="119" t="s">
        <v>429</v>
      </c>
      <c r="U158" s="119" t="s">
        <v>429</v>
      </c>
      <c r="V158" s="119" t="s">
        <v>429</v>
      </c>
      <c r="W158" s="119" t="s">
        <v>429</v>
      </c>
      <c r="X158" s="119">
        <v>5.7980290442267491E-4</v>
      </c>
      <c r="Y158" s="119">
        <v>8.6970502882492364E-5</v>
      </c>
      <c r="Z158" s="119" t="s">
        <v>429</v>
      </c>
      <c r="AA158" s="119">
        <v>1.4596348494052969E-5</v>
      </c>
      <c r="AB158" s="119" t="s">
        <v>429</v>
      </c>
      <c r="AC158" s="119" t="s">
        <v>429</v>
      </c>
      <c r="AD158" s="119" t="s">
        <v>429</v>
      </c>
      <c r="AE158" s="121"/>
      <c r="AF158" s="119" t="s">
        <v>429</v>
      </c>
      <c r="AG158" s="119" t="s">
        <v>429</v>
      </c>
      <c r="AH158" s="119" t="s">
        <v>429</v>
      </c>
      <c r="AI158" s="119" t="s">
        <v>429</v>
      </c>
      <c r="AJ158" s="119" t="s">
        <v>429</v>
      </c>
      <c r="AK158" s="119" t="s">
        <v>429</v>
      </c>
      <c r="AL158" s="124" t="s">
        <v>562</v>
      </c>
    </row>
    <row r="159" spans="1:38" ht="26.25" customHeight="1" thickBot="1" x14ac:dyDescent="0.3">
      <c r="A159" s="43" t="s">
        <v>320</v>
      </c>
      <c r="B159" s="43" t="s">
        <v>321</v>
      </c>
      <c r="C159" s="85" t="s">
        <v>398</v>
      </c>
      <c r="D159" s="119"/>
      <c r="E159" s="119">
        <v>2.8088975883847374</v>
      </c>
      <c r="F159" s="119">
        <v>9.6406277506398269E-2</v>
      </c>
      <c r="G159" s="119">
        <v>0.70857959111713054</v>
      </c>
      <c r="H159" s="119" t="s">
        <v>430</v>
      </c>
      <c r="I159" s="119">
        <v>0.19660688562819909</v>
      </c>
      <c r="J159" s="119">
        <v>0.21764633933378474</v>
      </c>
      <c r="K159" s="119" t="s">
        <v>430</v>
      </c>
      <c r="L159" s="119" t="s">
        <v>430</v>
      </c>
      <c r="M159" s="119">
        <v>0.26440787496333829</v>
      </c>
      <c r="N159" s="119">
        <v>6.2346719261349319E-2</v>
      </c>
      <c r="O159" s="119">
        <v>5.0112485585653314E-3</v>
      </c>
      <c r="P159" s="119">
        <v>1.3633989675695991E-2</v>
      </c>
      <c r="Q159" s="119">
        <v>4.1041334234261324E-2</v>
      </c>
      <c r="R159" s="119">
        <v>4.6752460792826654E-2</v>
      </c>
      <c r="S159" s="119">
        <v>0.42314298415374924</v>
      </c>
      <c r="T159" s="119">
        <v>1.5509418558565331</v>
      </c>
      <c r="U159" s="119">
        <v>5.0462424585653309E-2</v>
      </c>
      <c r="V159" s="119">
        <v>0.55935714702783979</v>
      </c>
      <c r="W159" s="119">
        <v>7.2494950261349318E-5</v>
      </c>
      <c r="X159" s="119" t="s">
        <v>430</v>
      </c>
      <c r="Y159" s="119" t="s">
        <v>430</v>
      </c>
      <c r="Z159" s="119" t="s">
        <v>430</v>
      </c>
      <c r="AA159" s="119" t="s">
        <v>430</v>
      </c>
      <c r="AB159" s="119" t="s">
        <v>430</v>
      </c>
      <c r="AC159" s="119">
        <v>3.9390110468522656E-5</v>
      </c>
      <c r="AD159" s="119">
        <v>1.6383607053008262E-2</v>
      </c>
      <c r="AE159" s="121"/>
      <c r="AF159" s="119" t="s">
        <v>429</v>
      </c>
      <c r="AG159" s="119" t="s">
        <v>429</v>
      </c>
      <c r="AH159" s="119" t="s">
        <v>429</v>
      </c>
      <c r="AI159" s="119" t="s">
        <v>429</v>
      </c>
      <c r="AJ159" s="119" t="s">
        <v>429</v>
      </c>
      <c r="AK159" s="119" t="s">
        <v>429</v>
      </c>
      <c r="AL159" s="124" t="s">
        <v>562</v>
      </c>
    </row>
    <row r="160" spans="1:38" ht="26.25" customHeight="1" thickBot="1" x14ac:dyDescent="0.3">
      <c r="A160" s="43" t="s">
        <v>322</v>
      </c>
      <c r="B160" s="43" t="s">
        <v>323</v>
      </c>
      <c r="C160" s="85" t="s">
        <v>324</v>
      </c>
      <c r="D160" s="119"/>
      <c r="E160" s="119" t="s">
        <v>429</v>
      </c>
      <c r="F160" s="119" t="s">
        <v>429</v>
      </c>
      <c r="G160" s="119" t="s">
        <v>429</v>
      </c>
      <c r="H160" s="119" t="s">
        <v>429</v>
      </c>
      <c r="I160" s="119" t="s">
        <v>429</v>
      </c>
      <c r="J160" s="119" t="s">
        <v>429</v>
      </c>
      <c r="K160" s="119" t="s">
        <v>429</v>
      </c>
      <c r="L160" s="119" t="s">
        <v>429</v>
      </c>
      <c r="M160" s="119" t="s">
        <v>429</v>
      </c>
      <c r="N160" s="119" t="s">
        <v>429</v>
      </c>
      <c r="O160" s="119" t="s">
        <v>429</v>
      </c>
      <c r="P160" s="119" t="s">
        <v>429</v>
      </c>
      <c r="Q160" s="119" t="s">
        <v>429</v>
      </c>
      <c r="R160" s="119" t="s">
        <v>429</v>
      </c>
      <c r="S160" s="119" t="s">
        <v>429</v>
      </c>
      <c r="T160" s="119" t="s">
        <v>429</v>
      </c>
      <c r="U160" s="119" t="s">
        <v>429</v>
      </c>
      <c r="V160" s="119" t="s">
        <v>429</v>
      </c>
      <c r="W160" s="119" t="s">
        <v>429</v>
      </c>
      <c r="X160" s="119" t="s">
        <v>429</v>
      </c>
      <c r="Y160" s="119" t="s">
        <v>429</v>
      </c>
      <c r="Z160" s="119" t="s">
        <v>429</v>
      </c>
      <c r="AA160" s="119" t="s">
        <v>429</v>
      </c>
      <c r="AB160" s="119" t="s">
        <v>429</v>
      </c>
      <c r="AC160" s="119" t="s">
        <v>429</v>
      </c>
      <c r="AD160" s="119" t="s">
        <v>429</v>
      </c>
      <c r="AE160" s="121"/>
      <c r="AF160" s="119" t="s">
        <v>429</v>
      </c>
      <c r="AG160" s="119" t="s">
        <v>429</v>
      </c>
      <c r="AH160" s="119" t="s">
        <v>429</v>
      </c>
      <c r="AI160" s="119" t="s">
        <v>429</v>
      </c>
      <c r="AJ160" s="119" t="s">
        <v>429</v>
      </c>
      <c r="AK160" s="119" t="s">
        <v>429</v>
      </c>
      <c r="AL160" s="124"/>
    </row>
    <row r="161" spans="1:38" ht="26.25" customHeight="1" thickBot="1" x14ac:dyDescent="0.3">
      <c r="A161" s="44" t="s">
        <v>322</v>
      </c>
      <c r="B161" s="44" t="s">
        <v>325</v>
      </c>
      <c r="C161" s="87" t="s">
        <v>326</v>
      </c>
      <c r="D161" s="119"/>
      <c r="E161" s="119" t="s">
        <v>429</v>
      </c>
      <c r="F161" s="119" t="s">
        <v>429</v>
      </c>
      <c r="G161" s="119" t="s">
        <v>429</v>
      </c>
      <c r="H161" s="119" t="s">
        <v>429</v>
      </c>
      <c r="I161" s="119" t="s">
        <v>429</v>
      </c>
      <c r="J161" s="119" t="s">
        <v>429</v>
      </c>
      <c r="K161" s="119" t="s">
        <v>429</v>
      </c>
      <c r="L161" s="119" t="s">
        <v>429</v>
      </c>
      <c r="M161" s="119" t="s">
        <v>429</v>
      </c>
      <c r="N161" s="119" t="s">
        <v>429</v>
      </c>
      <c r="O161" s="119" t="s">
        <v>429</v>
      </c>
      <c r="P161" s="119" t="s">
        <v>429</v>
      </c>
      <c r="Q161" s="119" t="s">
        <v>429</v>
      </c>
      <c r="R161" s="119" t="s">
        <v>429</v>
      </c>
      <c r="S161" s="119" t="s">
        <v>429</v>
      </c>
      <c r="T161" s="119" t="s">
        <v>429</v>
      </c>
      <c r="U161" s="119" t="s">
        <v>429</v>
      </c>
      <c r="V161" s="119" t="s">
        <v>429</v>
      </c>
      <c r="W161" s="119" t="s">
        <v>429</v>
      </c>
      <c r="X161" s="119" t="s">
        <v>429</v>
      </c>
      <c r="Y161" s="119" t="s">
        <v>429</v>
      </c>
      <c r="Z161" s="119" t="s">
        <v>429</v>
      </c>
      <c r="AA161" s="119" t="s">
        <v>429</v>
      </c>
      <c r="AB161" s="119" t="s">
        <v>429</v>
      </c>
      <c r="AC161" s="119" t="s">
        <v>429</v>
      </c>
      <c r="AD161" s="119" t="s">
        <v>429</v>
      </c>
      <c r="AE161" s="121"/>
      <c r="AF161" s="119" t="s">
        <v>429</v>
      </c>
      <c r="AG161" s="119" t="s">
        <v>429</v>
      </c>
      <c r="AH161" s="119" t="s">
        <v>429</v>
      </c>
      <c r="AI161" s="119" t="s">
        <v>429</v>
      </c>
      <c r="AJ161" s="119" t="s">
        <v>429</v>
      </c>
      <c r="AK161" s="119" t="s">
        <v>429</v>
      </c>
      <c r="AL161" s="124" t="s">
        <v>430</v>
      </c>
    </row>
    <row r="162" spans="1:38" ht="26.25" customHeight="1" thickBot="1" x14ac:dyDescent="0.3">
      <c r="A162" s="45" t="s">
        <v>327</v>
      </c>
      <c r="B162" s="45" t="s">
        <v>328</v>
      </c>
      <c r="C162" s="89" t="s">
        <v>329</v>
      </c>
      <c r="D162" s="120"/>
      <c r="E162" s="120" t="s">
        <v>434</v>
      </c>
      <c r="F162" s="120" t="s">
        <v>434</v>
      </c>
      <c r="G162" s="120" t="s">
        <v>434</v>
      </c>
      <c r="H162" s="120" t="s">
        <v>434</v>
      </c>
      <c r="I162" s="120" t="s">
        <v>434</v>
      </c>
      <c r="J162" s="120" t="s">
        <v>434</v>
      </c>
      <c r="K162" s="120" t="s">
        <v>434</v>
      </c>
      <c r="L162" s="120" t="s">
        <v>434</v>
      </c>
      <c r="M162" s="120" t="s">
        <v>434</v>
      </c>
      <c r="N162" s="120" t="s">
        <v>434</v>
      </c>
      <c r="O162" s="120" t="s">
        <v>434</v>
      </c>
      <c r="P162" s="120" t="s">
        <v>434</v>
      </c>
      <c r="Q162" s="120" t="s">
        <v>434</v>
      </c>
      <c r="R162" s="120" t="s">
        <v>434</v>
      </c>
      <c r="S162" s="120" t="s">
        <v>434</v>
      </c>
      <c r="T162" s="120" t="s">
        <v>434</v>
      </c>
      <c r="U162" s="120" t="s">
        <v>434</v>
      </c>
      <c r="V162" s="120" t="s">
        <v>434</v>
      </c>
      <c r="W162" s="120" t="s">
        <v>434</v>
      </c>
      <c r="X162" s="120" t="s">
        <v>434</v>
      </c>
      <c r="Y162" s="120" t="s">
        <v>434</v>
      </c>
      <c r="Z162" s="120" t="s">
        <v>434</v>
      </c>
      <c r="AA162" s="120" t="s">
        <v>434</v>
      </c>
      <c r="AB162" s="120" t="s">
        <v>434</v>
      </c>
      <c r="AC162" s="120" t="s">
        <v>434</v>
      </c>
      <c r="AD162" s="120" t="s">
        <v>434</v>
      </c>
      <c r="AE162" s="122"/>
      <c r="AF162" s="120" t="s">
        <v>434</v>
      </c>
      <c r="AG162" s="120" t="s">
        <v>434</v>
      </c>
      <c r="AH162" s="120" t="s">
        <v>434</v>
      </c>
      <c r="AI162" s="120" t="s">
        <v>434</v>
      </c>
      <c r="AJ162" s="120" t="s">
        <v>434</v>
      </c>
      <c r="AK162" s="120" t="s">
        <v>434</v>
      </c>
      <c r="AL162" s="125" t="s">
        <v>438</v>
      </c>
    </row>
    <row r="163" spans="1:38" ht="26.25" customHeight="1" thickBot="1" x14ac:dyDescent="0.3">
      <c r="A163" s="45" t="s">
        <v>327</v>
      </c>
      <c r="B163" s="45" t="s">
        <v>330</v>
      </c>
      <c r="C163" s="89" t="s">
        <v>331</v>
      </c>
      <c r="D163" s="120"/>
      <c r="E163" s="120" t="s">
        <v>825</v>
      </c>
      <c r="F163" s="120" t="s">
        <v>826</v>
      </c>
      <c r="G163" s="120" t="s">
        <v>827</v>
      </c>
      <c r="H163" s="120" t="s">
        <v>828</v>
      </c>
      <c r="I163" s="120" t="s">
        <v>829</v>
      </c>
      <c r="J163" s="120" t="s">
        <v>830</v>
      </c>
      <c r="K163" s="120" t="s">
        <v>831</v>
      </c>
      <c r="L163" s="120" t="s">
        <v>832</v>
      </c>
      <c r="M163" s="120" t="s">
        <v>833</v>
      </c>
      <c r="N163" s="120" t="s">
        <v>430</v>
      </c>
      <c r="O163" s="120" t="s">
        <v>430</v>
      </c>
      <c r="P163" s="120" t="s">
        <v>430</v>
      </c>
      <c r="Q163" s="120" t="s">
        <v>430</v>
      </c>
      <c r="R163" s="120" t="s">
        <v>430</v>
      </c>
      <c r="S163" s="120" t="s">
        <v>430</v>
      </c>
      <c r="T163" s="120" t="s">
        <v>430</v>
      </c>
      <c r="U163" s="120" t="s">
        <v>430</v>
      </c>
      <c r="V163" s="120" t="s">
        <v>430</v>
      </c>
      <c r="W163" s="120" t="s">
        <v>430</v>
      </c>
      <c r="X163" s="120" t="s">
        <v>430</v>
      </c>
      <c r="Y163" s="120" t="s">
        <v>430</v>
      </c>
      <c r="Z163" s="120" t="s">
        <v>430</v>
      </c>
      <c r="AA163" s="120" t="s">
        <v>430</v>
      </c>
      <c r="AB163" s="120" t="s">
        <v>430</v>
      </c>
      <c r="AC163" s="120" t="s">
        <v>430</v>
      </c>
      <c r="AD163" s="120" t="s">
        <v>430</v>
      </c>
      <c r="AE163" s="122"/>
      <c r="AF163" s="120" t="s">
        <v>430</v>
      </c>
      <c r="AG163" s="120" t="s">
        <v>430</v>
      </c>
      <c r="AH163" s="120" t="s">
        <v>430</v>
      </c>
      <c r="AI163" s="120" t="s">
        <v>430</v>
      </c>
      <c r="AJ163" s="120" t="s">
        <v>430</v>
      </c>
      <c r="AK163" s="120" t="s">
        <v>541</v>
      </c>
      <c r="AL163" s="125" t="s">
        <v>598</v>
      </c>
    </row>
    <row r="164" spans="1:38" ht="26.25" customHeight="1" thickBot="1" x14ac:dyDescent="0.3">
      <c r="A164" s="45" t="s">
        <v>327</v>
      </c>
      <c r="B164" s="45" t="s">
        <v>332</v>
      </c>
      <c r="C164" s="89" t="s">
        <v>333</v>
      </c>
      <c r="D164" s="120"/>
      <c r="E164" s="120" t="s">
        <v>834</v>
      </c>
      <c r="F164" s="120" t="s">
        <v>835</v>
      </c>
      <c r="G164" s="120" t="s">
        <v>836</v>
      </c>
      <c r="H164" s="120" t="s">
        <v>837</v>
      </c>
      <c r="I164" s="120" t="s">
        <v>680</v>
      </c>
      <c r="J164" s="120" t="s">
        <v>838</v>
      </c>
      <c r="K164" s="120" t="s">
        <v>839</v>
      </c>
      <c r="L164" s="120" t="s">
        <v>840</v>
      </c>
      <c r="M164" s="120" t="s">
        <v>841</v>
      </c>
      <c r="N164" s="120" t="s">
        <v>430</v>
      </c>
      <c r="O164" s="120" t="s">
        <v>430</v>
      </c>
      <c r="P164" s="120" t="s">
        <v>430</v>
      </c>
      <c r="Q164" s="120" t="s">
        <v>430</v>
      </c>
      <c r="R164" s="120" t="s">
        <v>430</v>
      </c>
      <c r="S164" s="120" t="s">
        <v>430</v>
      </c>
      <c r="T164" s="120" t="s">
        <v>430</v>
      </c>
      <c r="U164" s="120" t="s">
        <v>430</v>
      </c>
      <c r="V164" s="120" t="s">
        <v>430</v>
      </c>
      <c r="W164" s="120" t="s">
        <v>430</v>
      </c>
      <c r="X164" s="120" t="s">
        <v>430</v>
      </c>
      <c r="Y164" s="120" t="s">
        <v>430</v>
      </c>
      <c r="Z164" s="120" t="s">
        <v>430</v>
      </c>
      <c r="AA164" s="120" t="s">
        <v>430</v>
      </c>
      <c r="AB164" s="120" t="s">
        <v>430</v>
      </c>
      <c r="AC164" s="120" t="s">
        <v>430</v>
      </c>
      <c r="AD164" s="120" t="s">
        <v>430</v>
      </c>
      <c r="AE164" s="123"/>
      <c r="AF164" s="120" t="s">
        <v>430</v>
      </c>
      <c r="AG164" s="120" t="s">
        <v>430</v>
      </c>
      <c r="AH164" s="120" t="s">
        <v>430</v>
      </c>
      <c r="AI164" s="120" t="s">
        <v>430</v>
      </c>
      <c r="AJ164" s="120" t="s">
        <v>430</v>
      </c>
      <c r="AK164" s="120" t="s">
        <v>497</v>
      </c>
      <c r="AL164" s="126" t="s">
        <v>563</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6"/>
    </row>
    <row r="166" spans="1:38" s="100" customFormat="1" ht="52.5" customHeight="1" x14ac:dyDescent="0.3">
      <c r="A166" s="392" t="s">
        <v>358</v>
      </c>
      <c r="B166" s="392"/>
      <c r="C166" s="392"/>
      <c r="D166" s="392"/>
      <c r="E166" s="392"/>
      <c r="F166" s="392"/>
      <c r="G166" s="392"/>
      <c r="H166" s="98"/>
      <c r="I166" s="99"/>
      <c r="J166" s="99"/>
      <c r="K166" s="99"/>
      <c r="L166" s="99"/>
      <c r="M166" s="99"/>
      <c r="N166" s="99"/>
      <c r="O166" s="99"/>
      <c r="P166" s="99"/>
      <c r="Q166" s="99"/>
      <c r="R166" s="99"/>
      <c r="S166" s="99"/>
      <c r="T166" s="99"/>
      <c r="U166" s="99"/>
      <c r="AC166" s="101"/>
      <c r="AD166" s="101"/>
      <c r="AG166" s="102"/>
      <c r="AH166" s="102"/>
      <c r="AI166" s="102"/>
      <c r="AJ166" s="102"/>
      <c r="AK166" s="102"/>
      <c r="AL166" s="102"/>
    </row>
    <row r="167" spans="1:38" s="103" customFormat="1" ht="63.75" customHeight="1" x14ac:dyDescent="0.3">
      <c r="A167" s="392" t="s">
        <v>362</v>
      </c>
      <c r="B167" s="392"/>
      <c r="C167" s="392"/>
      <c r="D167" s="392"/>
      <c r="E167" s="392"/>
      <c r="F167" s="392"/>
      <c r="G167" s="392"/>
      <c r="H167" s="98"/>
      <c r="I167" s="99"/>
      <c r="J167"/>
      <c r="K167"/>
      <c r="L167"/>
      <c r="M167" s="99"/>
      <c r="N167" s="99"/>
      <c r="O167" s="99"/>
      <c r="P167" s="99"/>
      <c r="Q167" s="99"/>
      <c r="R167" s="99"/>
      <c r="S167" s="99"/>
      <c r="T167" s="99"/>
      <c r="U167" s="99"/>
    </row>
    <row r="168" spans="1:38" s="103" customFormat="1" ht="26.25" customHeight="1" x14ac:dyDescent="0.3">
      <c r="A168" s="392" t="s">
        <v>359</v>
      </c>
      <c r="B168" s="392"/>
      <c r="C168" s="392"/>
      <c r="D168" s="392"/>
      <c r="E168" s="392"/>
      <c r="F168" s="392"/>
      <c r="G168" s="392"/>
      <c r="H168" s="98"/>
      <c r="I168" s="99"/>
      <c r="J168"/>
      <c r="K168"/>
      <c r="L168"/>
      <c r="M168" s="99"/>
      <c r="N168" s="99"/>
      <c r="O168" s="99"/>
      <c r="P168" s="99"/>
      <c r="Q168" s="99"/>
      <c r="R168" s="99"/>
      <c r="S168" s="99"/>
      <c r="T168" s="99"/>
      <c r="U168" s="99"/>
    </row>
    <row r="169" spans="1:38" s="100" customFormat="1" ht="26.25" customHeight="1" x14ac:dyDescent="0.3">
      <c r="A169" s="392" t="s">
        <v>360</v>
      </c>
      <c r="B169" s="392"/>
      <c r="C169" s="392"/>
      <c r="D169" s="392"/>
      <c r="E169" s="392"/>
      <c r="F169" s="392"/>
      <c r="G169" s="392"/>
      <c r="H169" s="98"/>
      <c r="I169" s="99"/>
      <c r="J169"/>
      <c r="K169"/>
      <c r="L169"/>
      <c r="M169" s="99"/>
      <c r="N169" s="99"/>
      <c r="O169" s="99"/>
      <c r="P169" s="99"/>
      <c r="Q169" s="99"/>
      <c r="R169" s="99"/>
      <c r="S169" s="99"/>
      <c r="T169" s="99"/>
      <c r="U169" s="99"/>
      <c r="AC169" s="101"/>
      <c r="AD169" s="101"/>
      <c r="AG169" s="102"/>
      <c r="AH169" s="102"/>
      <c r="AI169" s="102"/>
      <c r="AJ169" s="102"/>
      <c r="AK169" s="102"/>
      <c r="AL169" s="102"/>
    </row>
    <row r="170" spans="1:38" s="103" customFormat="1" ht="52.5" customHeight="1" x14ac:dyDescent="0.3">
      <c r="A170" s="392" t="s">
        <v>361</v>
      </c>
      <c r="B170" s="392"/>
      <c r="C170" s="392"/>
      <c r="D170" s="392"/>
      <c r="E170" s="392"/>
      <c r="F170" s="392"/>
      <c r="G170" s="392"/>
      <c r="H170" s="98"/>
      <c r="I170" s="99"/>
      <c r="J170"/>
      <c r="K170"/>
      <c r="L170"/>
      <c r="M170" s="99"/>
      <c r="N170" s="99"/>
      <c r="O170" s="99"/>
      <c r="P170" s="99"/>
      <c r="Q170" s="99"/>
      <c r="R170" s="99"/>
      <c r="S170" s="99"/>
      <c r="T170" s="99"/>
      <c r="U170" s="9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drawing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C000"/>
  </sheetPr>
  <dimension ref="A1:AL170"/>
  <sheetViews>
    <sheetView topLeftCell="A8" zoomScale="80" zoomScaleNormal="80" workbookViewId="0">
      <selection activeCell="E14" sqref="E14:AK140"/>
    </sheetView>
  </sheetViews>
  <sheetFormatPr defaultColWidth="8.77734375" defaultRowHeight="13.2" x14ac:dyDescent="0.25"/>
  <cols>
    <col min="1" max="2" width="21.44140625" style="1" customWidth="1"/>
    <col min="3" max="3" width="46.44140625" style="14"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77734375" style="1" customWidth="1"/>
    <col min="39" max="16384" width="8.77734375" style="1"/>
  </cols>
  <sheetData>
    <row r="1" spans="1:38" ht="22.5" customHeight="1" x14ac:dyDescent="0.25">
      <c r="A1" s="19" t="s">
        <v>349</v>
      </c>
      <c r="B1" s="20"/>
      <c r="C1" s="21"/>
    </row>
    <row r="2" spans="1:38" x14ac:dyDescent="0.25">
      <c r="A2" s="22" t="s">
        <v>348</v>
      </c>
      <c r="B2" s="20"/>
      <c r="C2" s="21"/>
    </row>
    <row r="3" spans="1:38" x14ac:dyDescent="0.25">
      <c r="B3" s="20"/>
      <c r="C3" s="21"/>
      <c r="F3" s="20"/>
      <c r="R3" s="2"/>
      <c r="S3" s="2"/>
      <c r="T3" s="2"/>
      <c r="U3" s="2"/>
      <c r="V3" s="2"/>
    </row>
    <row r="4" spans="1:38" x14ac:dyDescent="0.25">
      <c r="A4" s="22" t="s">
        <v>0</v>
      </c>
      <c r="B4" s="116" t="s">
        <v>428</v>
      </c>
      <c r="C4" s="23" t="s">
        <v>1</v>
      </c>
      <c r="R4" s="2"/>
      <c r="S4" s="2"/>
      <c r="T4" s="2"/>
      <c r="U4" s="2"/>
      <c r="V4" s="2"/>
    </row>
    <row r="5" spans="1:38" x14ac:dyDescent="0.25">
      <c r="A5" s="22" t="s">
        <v>2</v>
      </c>
      <c r="B5" s="116" t="s">
        <v>1106</v>
      </c>
      <c r="C5" s="23" t="s">
        <v>3</v>
      </c>
      <c r="R5" s="2"/>
      <c r="S5" s="2"/>
      <c r="T5" s="2"/>
      <c r="U5" s="2"/>
      <c r="V5" s="2"/>
    </row>
    <row r="6" spans="1:38" x14ac:dyDescent="0.25">
      <c r="A6" s="22" t="s">
        <v>4</v>
      </c>
      <c r="B6" s="117">
        <v>2003</v>
      </c>
      <c r="C6" s="23" t="s">
        <v>5</v>
      </c>
      <c r="R6" s="24"/>
      <c r="S6" s="24"/>
      <c r="T6" s="24"/>
      <c r="U6" s="24"/>
      <c r="V6" s="24"/>
    </row>
    <row r="7" spans="1:38" x14ac:dyDescent="0.25">
      <c r="A7" s="22" t="s">
        <v>6</v>
      </c>
      <c r="B7" s="116" t="s">
        <v>1107</v>
      </c>
      <c r="C7" s="23" t="s">
        <v>7</v>
      </c>
      <c r="R7" s="2"/>
      <c r="S7" s="2"/>
      <c r="T7" s="2"/>
      <c r="U7" s="2"/>
      <c r="V7" s="2"/>
    </row>
    <row r="8" spans="1:38" x14ac:dyDescent="0.25">
      <c r="A8" s="5"/>
      <c r="B8" s="20"/>
      <c r="C8" s="21"/>
      <c r="R8" s="2"/>
      <c r="S8" s="2"/>
      <c r="T8" s="2"/>
      <c r="U8" s="2"/>
      <c r="V8" s="2"/>
      <c r="AF8" s="24"/>
    </row>
    <row r="9" spans="1:38" ht="13.8" thickBot="1" x14ac:dyDescent="0.3">
      <c r="A9" s="25"/>
      <c r="B9" s="26"/>
      <c r="C9" s="27"/>
      <c r="D9" s="28"/>
      <c r="E9" s="28"/>
      <c r="F9" s="28"/>
      <c r="G9" s="28"/>
      <c r="H9" s="28"/>
      <c r="I9" s="28"/>
      <c r="J9" s="28"/>
      <c r="K9" s="28"/>
      <c r="L9" s="28"/>
      <c r="M9" s="28"/>
      <c r="N9" s="28"/>
      <c r="O9" s="28"/>
      <c r="P9" s="28"/>
      <c r="Q9" s="28"/>
      <c r="R9" s="2"/>
      <c r="S9" s="2"/>
      <c r="T9" s="2"/>
      <c r="U9" s="2"/>
      <c r="V9" s="2"/>
      <c r="AF9" s="24"/>
    </row>
    <row r="10" spans="1:38" s="2" customFormat="1" ht="37.5" customHeight="1" thickBot="1" x14ac:dyDescent="0.3">
      <c r="A10" s="393" t="str">
        <f>B4&amp;": "&amp;B5&amp;": "&amp;B6</f>
        <v>Kazakhstan: 12.02.2024: 2003</v>
      </c>
      <c r="B10" s="395" t="s">
        <v>8</v>
      </c>
      <c r="C10" s="396"/>
      <c r="D10" s="397"/>
      <c r="E10" s="383" t="s">
        <v>9</v>
      </c>
      <c r="F10" s="384"/>
      <c r="G10" s="384"/>
      <c r="H10" s="385"/>
      <c r="I10" s="383" t="s">
        <v>10</v>
      </c>
      <c r="J10" s="384"/>
      <c r="K10" s="384"/>
      <c r="L10" s="385"/>
      <c r="M10" s="401" t="s">
        <v>11</v>
      </c>
      <c r="N10" s="383" t="s">
        <v>12</v>
      </c>
      <c r="O10" s="384"/>
      <c r="P10" s="385"/>
      <c r="Q10" s="383" t="s">
        <v>13</v>
      </c>
      <c r="R10" s="384"/>
      <c r="S10" s="384"/>
      <c r="T10" s="384"/>
      <c r="U10" s="384"/>
      <c r="V10" s="385"/>
      <c r="W10" s="383" t="s">
        <v>353</v>
      </c>
      <c r="X10" s="384"/>
      <c r="Y10" s="384"/>
      <c r="Z10" s="384"/>
      <c r="AA10" s="384"/>
      <c r="AB10" s="384"/>
      <c r="AC10" s="384"/>
      <c r="AD10" s="385"/>
      <c r="AE10" s="29"/>
      <c r="AF10" s="383" t="s">
        <v>370</v>
      </c>
      <c r="AG10" s="384"/>
      <c r="AH10" s="384"/>
      <c r="AI10" s="384"/>
      <c r="AJ10" s="384"/>
      <c r="AK10" s="384"/>
      <c r="AL10" s="385"/>
    </row>
    <row r="11" spans="1:38" ht="15" customHeight="1" thickBot="1" x14ac:dyDescent="0.3">
      <c r="A11" s="394"/>
      <c r="B11" s="398"/>
      <c r="C11" s="399"/>
      <c r="D11" s="400"/>
      <c r="E11" s="386"/>
      <c r="F11" s="387"/>
      <c r="G11" s="387"/>
      <c r="H11" s="388"/>
      <c r="I11" s="386"/>
      <c r="J11" s="387"/>
      <c r="K11" s="387"/>
      <c r="L11" s="388"/>
      <c r="M11" s="402"/>
      <c r="N11" s="386"/>
      <c r="O11" s="387"/>
      <c r="P11" s="388"/>
      <c r="Q11" s="386"/>
      <c r="R11" s="387"/>
      <c r="S11" s="387"/>
      <c r="T11" s="387"/>
      <c r="U11" s="387"/>
      <c r="V11" s="388"/>
      <c r="W11" s="95"/>
      <c r="X11" s="389" t="s">
        <v>31</v>
      </c>
      <c r="Y11" s="390"/>
      <c r="Z11" s="390"/>
      <c r="AA11" s="390"/>
      <c r="AB11" s="391"/>
      <c r="AC11" s="96"/>
      <c r="AD11" s="97"/>
      <c r="AE11" s="30"/>
      <c r="AF11" s="386"/>
      <c r="AG11" s="387"/>
      <c r="AH11" s="387"/>
      <c r="AI11" s="387"/>
      <c r="AJ11" s="387"/>
      <c r="AK11" s="387"/>
      <c r="AL11" s="388"/>
    </row>
    <row r="12" spans="1:38" ht="52.5" customHeight="1" thickBot="1" x14ac:dyDescent="0.3">
      <c r="A12" s="394"/>
      <c r="B12" s="398"/>
      <c r="C12" s="399"/>
      <c r="D12" s="400"/>
      <c r="E12" s="91" t="s">
        <v>371</v>
      </c>
      <c r="F12" s="91" t="s">
        <v>14</v>
      </c>
      <c r="G12" s="91" t="s">
        <v>15</v>
      </c>
      <c r="H12" s="91" t="s">
        <v>16</v>
      </c>
      <c r="I12" s="91" t="s">
        <v>17</v>
      </c>
      <c r="J12" s="92" t="s">
        <v>18</v>
      </c>
      <c r="K12" s="92" t="s">
        <v>19</v>
      </c>
      <c r="L12" s="93" t="s">
        <v>381</v>
      </c>
      <c r="M12" s="91" t="s">
        <v>20</v>
      </c>
      <c r="N12" s="92" t="s">
        <v>21</v>
      </c>
      <c r="O12" s="92" t="s">
        <v>22</v>
      </c>
      <c r="P12" s="92" t="s">
        <v>23</v>
      </c>
      <c r="Q12" s="92" t="s">
        <v>24</v>
      </c>
      <c r="R12" s="92" t="s">
        <v>25</v>
      </c>
      <c r="S12" s="92" t="s">
        <v>26</v>
      </c>
      <c r="T12" s="92" t="s">
        <v>27</v>
      </c>
      <c r="U12" s="92" t="s">
        <v>28</v>
      </c>
      <c r="V12" s="92" t="s">
        <v>29</v>
      </c>
      <c r="W12" s="91" t="s">
        <v>30</v>
      </c>
      <c r="X12" s="91" t="s">
        <v>382</v>
      </c>
      <c r="Y12" s="91" t="s">
        <v>383</v>
      </c>
      <c r="Z12" s="91" t="s">
        <v>384</v>
      </c>
      <c r="AA12" s="91" t="s">
        <v>385</v>
      </c>
      <c r="AB12" s="91" t="s">
        <v>41</v>
      </c>
      <c r="AC12" s="92" t="s">
        <v>32</v>
      </c>
      <c r="AD12" s="92" t="s">
        <v>33</v>
      </c>
      <c r="AE12" s="31"/>
      <c r="AF12" s="91" t="s">
        <v>34</v>
      </c>
      <c r="AG12" s="91" t="s">
        <v>35</v>
      </c>
      <c r="AH12" s="91" t="s">
        <v>36</v>
      </c>
      <c r="AI12" s="91" t="s">
        <v>37</v>
      </c>
      <c r="AJ12" s="91" t="s">
        <v>38</v>
      </c>
      <c r="AK12" s="91" t="s">
        <v>39</v>
      </c>
      <c r="AL12" s="94" t="s">
        <v>40</v>
      </c>
    </row>
    <row r="13" spans="1:38" ht="37.5" customHeight="1" thickBot="1" x14ac:dyDescent="0.3">
      <c r="A13" s="32" t="s">
        <v>42</v>
      </c>
      <c r="B13" s="32" t="s">
        <v>43</v>
      </c>
      <c r="C13" s="33" t="s">
        <v>410</v>
      </c>
      <c r="D13" s="32" t="s">
        <v>44</v>
      </c>
      <c r="E13" s="32" t="s">
        <v>45</v>
      </c>
      <c r="F13" s="32" t="s">
        <v>45</v>
      </c>
      <c r="G13" s="32" t="s">
        <v>45</v>
      </c>
      <c r="H13" s="32" t="s">
        <v>45</v>
      </c>
      <c r="I13" s="32" t="s">
        <v>45</v>
      </c>
      <c r="J13" s="32" t="s">
        <v>45</v>
      </c>
      <c r="K13" s="32" t="s">
        <v>45</v>
      </c>
      <c r="L13" s="32" t="s">
        <v>45</v>
      </c>
      <c r="M13" s="32" t="s">
        <v>45</v>
      </c>
      <c r="N13" s="32" t="s">
        <v>46</v>
      </c>
      <c r="O13" s="32" t="s">
        <v>46</v>
      </c>
      <c r="P13" s="32" t="s">
        <v>46</v>
      </c>
      <c r="Q13" s="32" t="s">
        <v>46</v>
      </c>
      <c r="R13" s="32" t="s">
        <v>46</v>
      </c>
      <c r="S13" s="32" t="s">
        <v>46</v>
      </c>
      <c r="T13" s="32" t="s">
        <v>46</v>
      </c>
      <c r="U13" s="32" t="s">
        <v>46</v>
      </c>
      <c r="V13" s="32" t="s">
        <v>46</v>
      </c>
      <c r="W13" s="32" t="s">
        <v>47</v>
      </c>
      <c r="X13" s="32" t="s">
        <v>46</v>
      </c>
      <c r="Y13" s="32" t="s">
        <v>46</v>
      </c>
      <c r="Z13" s="32" t="s">
        <v>46</v>
      </c>
      <c r="AA13" s="32" t="s">
        <v>46</v>
      </c>
      <c r="AB13" s="32" t="s">
        <v>46</v>
      </c>
      <c r="AC13" s="32" t="s">
        <v>48</v>
      </c>
      <c r="AD13" s="32" t="s">
        <v>48</v>
      </c>
      <c r="AE13" s="34"/>
      <c r="AF13" s="55" t="s">
        <v>49</v>
      </c>
      <c r="AG13" s="55" t="s">
        <v>49</v>
      </c>
      <c r="AH13" s="55" t="s">
        <v>49</v>
      </c>
      <c r="AI13" s="55" t="s">
        <v>49</v>
      </c>
      <c r="AJ13" s="55" t="s">
        <v>49</v>
      </c>
      <c r="AK13" s="55"/>
      <c r="AL13" s="35"/>
    </row>
    <row r="14" spans="1:38" ht="26.25" customHeight="1" thickBot="1" x14ac:dyDescent="0.3">
      <c r="A14" s="53" t="s">
        <v>50</v>
      </c>
      <c r="B14" s="57" t="s">
        <v>51</v>
      </c>
      <c r="C14" s="59" t="s">
        <v>52</v>
      </c>
      <c r="D14" s="56"/>
      <c r="E14" s="170">
        <v>296.47630510000005</v>
      </c>
      <c r="F14" s="170">
        <v>2.4994253289999997</v>
      </c>
      <c r="G14" s="170">
        <v>995.67521474090006</v>
      </c>
      <c r="H14" s="170" t="s">
        <v>429</v>
      </c>
      <c r="I14" s="170">
        <v>5.0876213109999995</v>
      </c>
      <c r="J14" s="170">
        <v>10.415404681000004</v>
      </c>
      <c r="K14" s="170">
        <v>14.922245901000002</v>
      </c>
      <c r="L14" s="170">
        <v>0.13410754326500002</v>
      </c>
      <c r="M14" s="170">
        <v>29.36864301</v>
      </c>
      <c r="N14" s="170">
        <v>8.8778554093499995</v>
      </c>
      <c r="O14" s="170">
        <v>1.1160208357250001</v>
      </c>
      <c r="P14" s="170">
        <v>1.7342326566999999</v>
      </c>
      <c r="Q14" s="170">
        <v>8.6704824550000001</v>
      </c>
      <c r="R14" s="170">
        <v>5.4610985379640002</v>
      </c>
      <c r="S14" s="170">
        <v>9.4927412453964006</v>
      </c>
      <c r="T14" s="170">
        <v>13.767049726239001</v>
      </c>
      <c r="U14" s="170">
        <v>27.574179358679999</v>
      </c>
      <c r="V14" s="170">
        <v>25.43782376535</v>
      </c>
      <c r="W14" s="170">
        <v>12.267879049999999</v>
      </c>
      <c r="X14" s="170">
        <v>1.101823792</v>
      </c>
      <c r="Y14" s="170">
        <v>44.7581407387</v>
      </c>
      <c r="Z14" s="170">
        <v>48.38873784295</v>
      </c>
      <c r="AA14" s="170">
        <v>1.9420643108600004</v>
      </c>
      <c r="AB14" s="170">
        <v>96.190766684509995</v>
      </c>
      <c r="AC14" s="170">
        <v>8.0076598000000025</v>
      </c>
      <c r="AD14" s="170">
        <v>3.9440908500000003</v>
      </c>
      <c r="AE14" s="274"/>
      <c r="AF14" s="64">
        <v>33178.400000000001</v>
      </c>
      <c r="AG14" s="64">
        <v>1195159</v>
      </c>
      <c r="AH14" s="64">
        <v>473478.9</v>
      </c>
      <c r="AI14" s="64">
        <v>18.899999999999999</v>
      </c>
      <c r="AJ14" s="64">
        <v>2449.8000000000002</v>
      </c>
      <c r="AK14" s="140" t="s">
        <v>430</v>
      </c>
      <c r="AL14" s="139" t="s">
        <v>49</v>
      </c>
    </row>
    <row r="15" spans="1:38" ht="26.25" customHeight="1" thickBot="1" x14ac:dyDescent="0.3">
      <c r="A15" s="53" t="s">
        <v>53</v>
      </c>
      <c r="B15" s="57" t="s">
        <v>54</v>
      </c>
      <c r="C15" s="59" t="s">
        <v>55</v>
      </c>
      <c r="D15" s="56"/>
      <c r="E15" s="170" t="s">
        <v>429</v>
      </c>
      <c r="F15" s="170" t="s">
        <v>429</v>
      </c>
      <c r="G15" s="170" t="s">
        <v>429</v>
      </c>
      <c r="H15" s="170" t="s">
        <v>429</v>
      </c>
      <c r="I15" s="170" t="s">
        <v>429</v>
      </c>
      <c r="J15" s="170" t="s">
        <v>429</v>
      </c>
      <c r="K15" s="170" t="s">
        <v>429</v>
      </c>
      <c r="L15" s="170" t="s">
        <v>429</v>
      </c>
      <c r="M15" s="170" t="s">
        <v>429</v>
      </c>
      <c r="N15" s="170" t="s">
        <v>429</v>
      </c>
      <c r="O15" s="170" t="s">
        <v>429</v>
      </c>
      <c r="P15" s="170" t="s">
        <v>429</v>
      </c>
      <c r="Q15" s="170" t="s">
        <v>429</v>
      </c>
      <c r="R15" s="170" t="s">
        <v>429</v>
      </c>
      <c r="S15" s="170" t="s">
        <v>429</v>
      </c>
      <c r="T15" s="170" t="s">
        <v>429</v>
      </c>
      <c r="U15" s="170" t="s">
        <v>429</v>
      </c>
      <c r="V15" s="170" t="s">
        <v>429</v>
      </c>
      <c r="W15" s="170" t="s">
        <v>429</v>
      </c>
      <c r="X15" s="170" t="s">
        <v>429</v>
      </c>
      <c r="Y15" s="170" t="s">
        <v>429</v>
      </c>
      <c r="Z15" s="170" t="s">
        <v>429</v>
      </c>
      <c r="AA15" s="170" t="s">
        <v>429</v>
      </c>
      <c r="AB15" s="170" t="s">
        <v>429</v>
      </c>
      <c r="AC15" s="170" t="s">
        <v>429</v>
      </c>
      <c r="AD15" s="170" t="s">
        <v>429</v>
      </c>
      <c r="AE15" s="274"/>
      <c r="AF15" s="64">
        <v>40294.92</v>
      </c>
      <c r="AG15" s="64" t="s">
        <v>430</v>
      </c>
      <c r="AH15" s="64">
        <v>608.51</v>
      </c>
      <c r="AI15" s="64" t="s">
        <v>430</v>
      </c>
      <c r="AJ15" s="64">
        <v>10523.63</v>
      </c>
      <c r="AK15" s="140" t="s">
        <v>984</v>
      </c>
      <c r="AL15" s="139" t="s">
        <v>49</v>
      </c>
    </row>
    <row r="16" spans="1:38" ht="26.25" customHeight="1" thickBot="1" x14ac:dyDescent="0.3">
      <c r="A16" s="53" t="s">
        <v>53</v>
      </c>
      <c r="B16" s="57" t="s">
        <v>56</v>
      </c>
      <c r="C16" s="59" t="s">
        <v>57</v>
      </c>
      <c r="D16" s="56"/>
      <c r="E16" s="170">
        <v>7.0362337080000001</v>
      </c>
      <c r="F16" s="170">
        <v>0.26804699840000001</v>
      </c>
      <c r="G16" s="170">
        <v>30.490346068000004</v>
      </c>
      <c r="H16" s="170" t="s">
        <v>429</v>
      </c>
      <c r="I16" s="170">
        <v>18.428231140000001</v>
      </c>
      <c r="J16" s="170">
        <v>26.469641092</v>
      </c>
      <c r="K16" s="170">
        <v>27.474817336000005</v>
      </c>
      <c r="L16" s="170" t="s">
        <v>429</v>
      </c>
      <c r="M16" s="170">
        <v>2.0103524880000001</v>
      </c>
      <c r="N16" s="170">
        <v>9.3816449439999996</v>
      </c>
      <c r="O16" s="170">
        <v>0.53609399680000003</v>
      </c>
      <c r="P16" s="170">
        <v>10.051762440000001</v>
      </c>
      <c r="Q16" s="170">
        <v>3.685646228</v>
      </c>
      <c r="R16" s="170">
        <v>1.9098348636000002</v>
      </c>
      <c r="S16" s="170">
        <v>8.3764687000000002</v>
      </c>
      <c r="T16" s="170">
        <v>1.7423054896000003</v>
      </c>
      <c r="U16" s="170">
        <v>0.97167036920000005</v>
      </c>
      <c r="V16" s="170">
        <v>15.412702408000001</v>
      </c>
      <c r="W16" s="170">
        <v>8.711527448</v>
      </c>
      <c r="X16" s="170">
        <v>9.7167036920000005E-2</v>
      </c>
      <c r="Y16" s="170">
        <v>1.0051762440000001E-3</v>
      </c>
      <c r="Z16" s="170">
        <v>3.3505874800000005E-4</v>
      </c>
      <c r="AA16" s="170">
        <v>3.3505874800000005E-4</v>
      </c>
      <c r="AB16" s="170">
        <v>9.8842330659999991E-2</v>
      </c>
      <c r="AC16" s="147" t="s">
        <v>430</v>
      </c>
      <c r="AD16" s="147" t="s">
        <v>430</v>
      </c>
      <c r="AE16" s="274"/>
      <c r="AF16" s="140" t="s">
        <v>430</v>
      </c>
      <c r="AG16" s="140">
        <v>335058.74800000002</v>
      </c>
      <c r="AH16" s="140" t="s">
        <v>430</v>
      </c>
      <c r="AI16" s="140" t="s">
        <v>430</v>
      </c>
      <c r="AJ16" s="140" t="s">
        <v>430</v>
      </c>
      <c r="AK16" s="140" t="s">
        <v>430</v>
      </c>
      <c r="AL16" s="139" t="s">
        <v>49</v>
      </c>
    </row>
    <row r="17" spans="1:38" ht="26.25" customHeight="1" thickBot="1" x14ac:dyDescent="0.3">
      <c r="A17" s="53" t="s">
        <v>53</v>
      </c>
      <c r="B17" s="57" t="s">
        <v>58</v>
      </c>
      <c r="C17" s="59" t="s">
        <v>59</v>
      </c>
      <c r="D17" s="56"/>
      <c r="E17" s="170">
        <v>21.556313370000002</v>
      </c>
      <c r="F17" s="170">
        <v>6.368032863999999</v>
      </c>
      <c r="G17" s="170">
        <v>60.427509477000008</v>
      </c>
      <c r="H17" s="170" t="s">
        <v>429</v>
      </c>
      <c r="I17" s="170">
        <v>7.5342715380000005</v>
      </c>
      <c r="J17" s="170">
        <v>8.1292890480000004</v>
      </c>
      <c r="K17" s="170">
        <v>8.5920808179999995</v>
      </c>
      <c r="L17" s="170">
        <v>0.67756132327999996</v>
      </c>
      <c r="M17" s="170">
        <v>62.85717743</v>
      </c>
      <c r="N17" s="170">
        <v>8.8607260401000012</v>
      </c>
      <c r="O17" s="170">
        <v>0.11912284918999999</v>
      </c>
      <c r="P17" s="170">
        <v>0.52476923580000001</v>
      </c>
      <c r="Q17" s="170">
        <v>0.26506388019999999</v>
      </c>
      <c r="R17" s="170">
        <v>0.89646936329999993</v>
      </c>
      <c r="S17" s="170">
        <v>1.1613118386599999</v>
      </c>
      <c r="T17" s="170">
        <v>0.85962982430000001</v>
      </c>
      <c r="U17" s="170">
        <v>0.1211820168</v>
      </c>
      <c r="V17" s="170">
        <v>13.793940103000001</v>
      </c>
      <c r="W17" s="170">
        <v>13.448536263199999</v>
      </c>
      <c r="X17" s="170">
        <v>3.0457137669999996</v>
      </c>
      <c r="Y17" s="170">
        <v>4.1900826369999997</v>
      </c>
      <c r="Z17" s="170">
        <v>1.6005898709999997</v>
      </c>
      <c r="AA17" s="170">
        <v>1.2528589530000001</v>
      </c>
      <c r="AB17" s="170">
        <v>10.089245227999999</v>
      </c>
      <c r="AC17" s="170">
        <v>4.0990478600000005E-2</v>
      </c>
      <c r="AD17" s="170">
        <v>11.2392151048</v>
      </c>
      <c r="AE17" s="274"/>
      <c r="AF17" s="64">
        <v>19694.5</v>
      </c>
      <c r="AG17" s="64">
        <v>66113.03</v>
      </c>
      <c r="AH17" s="64">
        <v>209.1</v>
      </c>
      <c r="AI17" s="64">
        <v>0.08</v>
      </c>
      <c r="AJ17" s="64">
        <v>52197.8</v>
      </c>
      <c r="AK17" s="140" t="s">
        <v>430</v>
      </c>
      <c r="AL17" s="139" t="s">
        <v>49</v>
      </c>
    </row>
    <row r="18" spans="1:38" ht="26.25" customHeight="1" thickBot="1" x14ac:dyDescent="0.3">
      <c r="A18" s="53" t="s">
        <v>53</v>
      </c>
      <c r="B18" s="57" t="s">
        <v>60</v>
      </c>
      <c r="C18" s="59" t="s">
        <v>61</v>
      </c>
      <c r="D18" s="56"/>
      <c r="E18" s="170">
        <v>12.791943850000001</v>
      </c>
      <c r="F18" s="170">
        <v>5.6102014220000003</v>
      </c>
      <c r="G18" s="170">
        <v>55.924387764999992</v>
      </c>
      <c r="H18" s="170" t="s">
        <v>429</v>
      </c>
      <c r="I18" s="170">
        <v>6.7685240700000007</v>
      </c>
      <c r="J18" s="170">
        <v>7.3258955099999996</v>
      </c>
      <c r="K18" s="170">
        <v>7.7594097099999999</v>
      </c>
      <c r="L18" s="170">
        <v>0.47268887928000003</v>
      </c>
      <c r="M18" s="170">
        <v>57.933894780000003</v>
      </c>
      <c r="N18" s="170">
        <v>8.2989535747000005</v>
      </c>
      <c r="O18" s="170">
        <v>0.11150679279000002</v>
      </c>
      <c r="P18" s="170">
        <v>0.4899851764</v>
      </c>
      <c r="Q18" s="170">
        <v>0.24788756810000001</v>
      </c>
      <c r="R18" s="170">
        <v>0.83687186050000006</v>
      </c>
      <c r="S18" s="170">
        <v>1.0846550042999998</v>
      </c>
      <c r="T18" s="170">
        <v>0.80512866121999993</v>
      </c>
      <c r="U18" s="170">
        <v>0.11194012690000001</v>
      </c>
      <c r="V18" s="170">
        <v>12.502129754999999</v>
      </c>
      <c r="W18" s="170">
        <v>12.577442436</v>
      </c>
      <c r="X18" s="170">
        <v>2.8257303409999999</v>
      </c>
      <c r="Y18" s="170">
        <v>3.7087996260000002</v>
      </c>
      <c r="Z18" s="170">
        <v>1.4750414809999999</v>
      </c>
      <c r="AA18" s="170">
        <v>1.1521992650000001</v>
      </c>
      <c r="AB18" s="170">
        <v>9.1617707129999992</v>
      </c>
      <c r="AC18" s="170">
        <v>3.8399862800000004E-2</v>
      </c>
      <c r="AD18" s="170">
        <v>10.5280898396</v>
      </c>
      <c r="AE18" s="274"/>
      <c r="AF18" s="64">
        <v>3981.09</v>
      </c>
      <c r="AG18" s="64">
        <v>61929.94</v>
      </c>
      <c r="AH18" s="64">
        <v>482.5</v>
      </c>
      <c r="AI18" s="64">
        <v>0.66</v>
      </c>
      <c r="AJ18" s="64" t="s">
        <v>430</v>
      </c>
      <c r="AK18" s="140" t="s">
        <v>430</v>
      </c>
      <c r="AL18" s="139" t="s">
        <v>49</v>
      </c>
    </row>
    <row r="19" spans="1:38" ht="26.25" customHeight="1" thickBot="1" x14ac:dyDescent="0.3">
      <c r="A19" s="53" t="s">
        <v>53</v>
      </c>
      <c r="B19" s="57" t="s">
        <v>62</v>
      </c>
      <c r="C19" s="59" t="s">
        <v>63</v>
      </c>
      <c r="D19" s="56"/>
      <c r="E19" s="170">
        <v>0.66488535999999998</v>
      </c>
      <c r="F19" s="170">
        <v>0.16796984400000001</v>
      </c>
      <c r="G19" s="170">
        <v>8.3351941499999999E-2</v>
      </c>
      <c r="H19" s="170" t="s">
        <v>429</v>
      </c>
      <c r="I19" s="170">
        <v>1.9084731000000001E-2</v>
      </c>
      <c r="J19" s="170">
        <v>1.9729400999999997E-2</v>
      </c>
      <c r="K19" s="170">
        <v>2.0230810999999998E-2</v>
      </c>
      <c r="L19" s="170">
        <v>4.1355102000000003E-3</v>
      </c>
      <c r="M19" s="170">
        <v>0.28101932000000002</v>
      </c>
      <c r="N19" s="170">
        <v>9.6965591500000007E-3</v>
      </c>
      <c r="O19" s="170">
        <v>1.3679644499999997E-4</v>
      </c>
      <c r="P19" s="170">
        <v>4.2171068000000003E-3</v>
      </c>
      <c r="Q19" s="170">
        <v>9.6505669999999997E-4</v>
      </c>
      <c r="R19" s="170">
        <v>1.11529785E-3</v>
      </c>
      <c r="S19" s="170">
        <v>1.3383337699999999E-3</v>
      </c>
      <c r="T19" s="170">
        <v>1.0206559699999999E-3</v>
      </c>
      <c r="U19" s="170">
        <v>5.5085699999999997E-4</v>
      </c>
      <c r="V19" s="170">
        <v>2.80975285E-2</v>
      </c>
      <c r="W19" s="170">
        <v>1.53178954E-2</v>
      </c>
      <c r="X19" s="170">
        <v>8.660590000000001E-3</v>
      </c>
      <c r="Y19" s="170">
        <v>2.8225861999999994E-2</v>
      </c>
      <c r="Z19" s="170">
        <v>9.581288999999998E-3</v>
      </c>
      <c r="AA19" s="170">
        <v>9.013666E-3</v>
      </c>
      <c r="AB19" s="170">
        <v>5.5481406999999996E-2</v>
      </c>
      <c r="AC19" s="173">
        <v>4.4410599999999998E-5</v>
      </c>
      <c r="AD19" s="170">
        <v>1.2177099999999998E-2</v>
      </c>
      <c r="AE19" s="274"/>
      <c r="AF19" s="64">
        <v>306.39</v>
      </c>
      <c r="AG19" s="64">
        <v>71.63</v>
      </c>
      <c r="AH19" s="64">
        <v>6693.45</v>
      </c>
      <c r="AI19" s="64">
        <v>0</v>
      </c>
      <c r="AJ19" s="64" t="s">
        <v>430</v>
      </c>
      <c r="AK19" s="140" t="s">
        <v>430</v>
      </c>
      <c r="AL19" s="139" t="s">
        <v>49</v>
      </c>
    </row>
    <row r="20" spans="1:38" ht="26.25" customHeight="1" thickBot="1" x14ac:dyDescent="0.3">
      <c r="A20" s="53" t="s">
        <v>53</v>
      </c>
      <c r="B20" s="57" t="s">
        <v>64</v>
      </c>
      <c r="C20" s="59" t="s">
        <v>65</v>
      </c>
      <c r="D20" s="56"/>
      <c r="E20" s="170">
        <v>3.1562859999999998E-2</v>
      </c>
      <c r="F20" s="170">
        <v>5.0857659999999994E-3</v>
      </c>
      <c r="G20" s="170">
        <v>1.37949083E-2</v>
      </c>
      <c r="H20" s="170" t="s">
        <v>429</v>
      </c>
      <c r="I20" s="173">
        <v>2.3697221999999995E-3</v>
      </c>
      <c r="J20" s="173">
        <v>2.4896021999999997E-3</v>
      </c>
      <c r="K20" s="173">
        <v>2.5849421999999994E-3</v>
      </c>
      <c r="L20" s="173">
        <v>5.5463752800000003E-4</v>
      </c>
      <c r="M20" s="173">
        <v>1.8646659999999999E-2</v>
      </c>
      <c r="N20" s="173">
        <v>1.7814247900000001E-3</v>
      </c>
      <c r="O20" s="178">
        <v>2.9902221000000001E-5</v>
      </c>
      <c r="P20" s="173">
        <v>1.7463720000000002E-4</v>
      </c>
      <c r="Q20" s="173">
        <v>6.6098899999999998E-5</v>
      </c>
      <c r="R20" s="173">
        <v>1.9762036999999998E-4</v>
      </c>
      <c r="S20" s="173">
        <v>2.4217647399999998E-4</v>
      </c>
      <c r="T20" s="173">
        <v>1.7400521000000003E-4</v>
      </c>
      <c r="U20" s="178">
        <v>3.5320219999999996E-5</v>
      </c>
      <c r="V20" s="173">
        <v>4.0980076999999988E-3</v>
      </c>
      <c r="W20" s="173">
        <v>2.7800994799999997E-3</v>
      </c>
      <c r="X20" s="173">
        <v>7.6621980000000001E-4</v>
      </c>
      <c r="Y20" s="173">
        <v>1.7274339999999999E-3</v>
      </c>
      <c r="Z20" s="173">
        <v>5.1513399999999999E-4</v>
      </c>
      <c r="AA20" s="173">
        <v>4.3587420000000001E-4</v>
      </c>
      <c r="AB20" s="173">
        <v>3.4446620000000002E-3</v>
      </c>
      <c r="AC20" s="178">
        <v>1.04154E-5</v>
      </c>
      <c r="AD20" s="173">
        <v>2.2389269999999999E-3</v>
      </c>
      <c r="AE20" s="274"/>
      <c r="AF20" s="64">
        <v>39.479999999999997</v>
      </c>
      <c r="AG20" s="64">
        <v>13.17</v>
      </c>
      <c r="AH20" s="64">
        <v>121.49</v>
      </c>
      <c r="AI20" s="64">
        <v>0.45</v>
      </c>
      <c r="AJ20" s="64" t="s">
        <v>430</v>
      </c>
      <c r="AK20" s="140" t="s">
        <v>430</v>
      </c>
      <c r="AL20" s="139" t="s">
        <v>49</v>
      </c>
    </row>
    <row r="21" spans="1:38" ht="26.25" customHeight="1" thickBot="1" x14ac:dyDescent="0.3">
      <c r="A21" s="53" t="s">
        <v>53</v>
      </c>
      <c r="B21" s="57" t="s">
        <v>66</v>
      </c>
      <c r="C21" s="59" t="s">
        <v>67</v>
      </c>
      <c r="D21" s="56"/>
      <c r="E21" s="170">
        <v>3.5213746000000006</v>
      </c>
      <c r="F21" s="170">
        <v>0.59975087199999999</v>
      </c>
      <c r="G21" s="170">
        <v>4.0333245563000002</v>
      </c>
      <c r="H21" s="170" t="s">
        <v>429</v>
      </c>
      <c r="I21" s="170">
        <v>0.55784773420000011</v>
      </c>
      <c r="J21" s="170">
        <v>0.5959293442000001</v>
      </c>
      <c r="K21" s="170">
        <v>0.62560787420000008</v>
      </c>
      <c r="L21" s="170">
        <v>8.3690453048000005E-2</v>
      </c>
      <c r="M21" s="170">
        <v>4.3864782900000003</v>
      </c>
      <c r="N21" s="170">
        <v>0.56720017498999997</v>
      </c>
      <c r="O21" s="170">
        <v>7.8071917410000007E-3</v>
      </c>
      <c r="P21" s="170">
        <v>3.6334623400000002E-2</v>
      </c>
      <c r="Q21" s="170">
        <v>1.7491278200000002E-2</v>
      </c>
      <c r="R21" s="170">
        <v>5.8376411569999995E-2</v>
      </c>
      <c r="S21" s="170">
        <v>7.5118564513999994E-2</v>
      </c>
      <c r="T21" s="170">
        <v>5.5072218689999994E-2</v>
      </c>
      <c r="U21" s="170">
        <v>8.3969685200000008E-3</v>
      </c>
      <c r="V21" s="170">
        <v>0.99452217970000001</v>
      </c>
      <c r="W21" s="170">
        <v>0.86632074027999995</v>
      </c>
      <c r="X21" s="170">
        <v>0.20473363180000004</v>
      </c>
      <c r="Y21" s="170">
        <v>0.33393818700000005</v>
      </c>
      <c r="Z21" s="170">
        <v>0.11321769</v>
      </c>
      <c r="AA21" s="170">
        <v>9.0175656200000009E-2</v>
      </c>
      <c r="AB21" s="170">
        <v>0.74206516500000019</v>
      </c>
      <c r="AC21" s="173">
        <v>2.6845148000000001E-3</v>
      </c>
      <c r="AD21" s="170">
        <v>0.71859756500000005</v>
      </c>
      <c r="AE21" s="274"/>
      <c r="AF21" s="64">
        <v>4806.8900000000003</v>
      </c>
      <c r="AG21" s="64">
        <v>4227.04</v>
      </c>
      <c r="AH21" s="64">
        <v>4364.8900000000003</v>
      </c>
      <c r="AI21" s="64">
        <v>12.75</v>
      </c>
      <c r="AJ21" s="64">
        <v>1.35</v>
      </c>
      <c r="AK21" s="140" t="s">
        <v>430</v>
      </c>
      <c r="AL21" s="139" t="s">
        <v>49</v>
      </c>
    </row>
    <row r="22" spans="1:38" ht="26.25" customHeight="1" thickBot="1" x14ac:dyDescent="0.3">
      <c r="A22" s="53" t="s">
        <v>53</v>
      </c>
      <c r="B22" s="57" t="s">
        <v>68</v>
      </c>
      <c r="C22" s="59" t="s">
        <v>69</v>
      </c>
      <c r="D22" s="56"/>
      <c r="E22" s="170">
        <v>3.5462971199999997</v>
      </c>
      <c r="F22" s="170">
        <v>1.6300546459999996</v>
      </c>
      <c r="G22" s="170">
        <v>16.1415945006</v>
      </c>
      <c r="H22" s="170" t="s">
        <v>429</v>
      </c>
      <c r="I22" s="170">
        <v>1.9482996403999999</v>
      </c>
      <c r="J22" s="170">
        <v>2.1093633104</v>
      </c>
      <c r="K22" s="170">
        <v>2.2346363603999997</v>
      </c>
      <c r="L22" s="170">
        <v>0.13199613665599999</v>
      </c>
      <c r="M22" s="170">
        <v>16.738103209999998</v>
      </c>
      <c r="N22" s="170">
        <v>2.3981238345800002</v>
      </c>
      <c r="O22" s="170">
        <v>3.2221506082000001E-2</v>
      </c>
      <c r="P22" s="170">
        <v>0.14199153139999998</v>
      </c>
      <c r="Q22" s="170">
        <v>7.1702972300000001E-2</v>
      </c>
      <c r="R22" s="170">
        <v>0.24176081033999999</v>
      </c>
      <c r="S22" s="170">
        <v>0.31334415666799992</v>
      </c>
      <c r="T22" s="170">
        <v>0.23266542030000001</v>
      </c>
      <c r="U22" s="170">
        <v>3.2350261139999996E-2</v>
      </c>
      <c r="V22" s="170">
        <v>3.6014115113999998</v>
      </c>
      <c r="W22" s="170">
        <v>3.6339725333599997</v>
      </c>
      <c r="X22" s="170">
        <v>0.81636657760000009</v>
      </c>
      <c r="Y22" s="170">
        <v>1.0679539950000001</v>
      </c>
      <c r="Z22" s="170">
        <v>0.42645754599999997</v>
      </c>
      <c r="AA22" s="170">
        <v>0.33323180439999994</v>
      </c>
      <c r="AB22" s="170">
        <v>2.644009923</v>
      </c>
      <c r="AC22" s="170">
        <v>1.1096839399999999E-2</v>
      </c>
      <c r="AD22" s="170">
        <v>3.0422979167999999</v>
      </c>
      <c r="AE22" s="274"/>
      <c r="AF22" s="64">
        <v>737.37</v>
      </c>
      <c r="AG22" s="64">
        <v>17895.87</v>
      </c>
      <c r="AH22" s="64">
        <v>973.18</v>
      </c>
      <c r="AI22" s="64">
        <v>0.28000000000000003</v>
      </c>
      <c r="AJ22" s="64">
        <v>0.03</v>
      </c>
      <c r="AK22" s="140" t="s">
        <v>430</v>
      </c>
      <c r="AL22" s="139" t="s">
        <v>49</v>
      </c>
    </row>
    <row r="23" spans="1:38" ht="26.25" customHeight="1" thickBot="1" x14ac:dyDescent="0.3">
      <c r="A23" s="53" t="s">
        <v>70</v>
      </c>
      <c r="B23" s="57" t="s">
        <v>380</v>
      </c>
      <c r="C23" s="59" t="s">
        <v>376</v>
      </c>
      <c r="D23" s="266"/>
      <c r="E23" s="170" t="s">
        <v>431</v>
      </c>
      <c r="F23" s="170" t="s">
        <v>431</v>
      </c>
      <c r="G23" s="170" t="s">
        <v>431</v>
      </c>
      <c r="H23" s="170" t="s">
        <v>429</v>
      </c>
      <c r="I23" s="170" t="s">
        <v>431</v>
      </c>
      <c r="J23" s="170" t="s">
        <v>431</v>
      </c>
      <c r="K23" s="170" t="s">
        <v>431</v>
      </c>
      <c r="L23" s="170" t="s">
        <v>431</v>
      </c>
      <c r="M23" s="170" t="s">
        <v>431</v>
      </c>
      <c r="N23" s="170" t="s">
        <v>431</v>
      </c>
      <c r="O23" s="170" t="s">
        <v>431</v>
      </c>
      <c r="P23" s="170" t="s">
        <v>431</v>
      </c>
      <c r="Q23" s="170" t="s">
        <v>431</v>
      </c>
      <c r="R23" s="170" t="s">
        <v>431</v>
      </c>
      <c r="S23" s="170" t="s">
        <v>431</v>
      </c>
      <c r="T23" s="170" t="s">
        <v>431</v>
      </c>
      <c r="U23" s="170" t="s">
        <v>431</v>
      </c>
      <c r="V23" s="170" t="s">
        <v>431</v>
      </c>
      <c r="W23" s="170" t="s">
        <v>431</v>
      </c>
      <c r="X23" s="170" t="s">
        <v>431</v>
      </c>
      <c r="Y23" s="170" t="s">
        <v>431</v>
      </c>
      <c r="Z23" s="170" t="s">
        <v>431</v>
      </c>
      <c r="AA23" s="170" t="s">
        <v>431</v>
      </c>
      <c r="AB23" s="170" t="s">
        <v>431</v>
      </c>
      <c r="AC23" s="170" t="s">
        <v>429</v>
      </c>
      <c r="AD23" s="170" t="s">
        <v>429</v>
      </c>
      <c r="AE23" s="274"/>
      <c r="AF23" s="64" t="s">
        <v>431</v>
      </c>
      <c r="AG23" s="64" t="s">
        <v>431</v>
      </c>
      <c r="AH23" s="64" t="s">
        <v>431</v>
      </c>
      <c r="AI23" s="64" t="s">
        <v>431</v>
      </c>
      <c r="AJ23" s="64" t="s">
        <v>431</v>
      </c>
      <c r="AK23" s="140" t="s">
        <v>430</v>
      </c>
      <c r="AL23" s="139" t="s">
        <v>49</v>
      </c>
    </row>
    <row r="24" spans="1:38" ht="26.25" customHeight="1" thickBot="1" x14ac:dyDescent="0.3">
      <c r="A24" s="58" t="s">
        <v>53</v>
      </c>
      <c r="B24" s="57" t="s">
        <v>71</v>
      </c>
      <c r="C24" s="59" t="s">
        <v>72</v>
      </c>
      <c r="D24" s="56"/>
      <c r="E24" s="170" t="s">
        <v>429</v>
      </c>
      <c r="F24" s="170" t="s">
        <v>429</v>
      </c>
      <c r="G24" s="170" t="s">
        <v>429</v>
      </c>
      <c r="H24" s="170" t="s">
        <v>429</v>
      </c>
      <c r="I24" s="170" t="s">
        <v>429</v>
      </c>
      <c r="J24" s="170" t="s">
        <v>429</v>
      </c>
      <c r="K24" s="170" t="s">
        <v>429</v>
      </c>
      <c r="L24" s="170" t="s">
        <v>429</v>
      </c>
      <c r="M24" s="170" t="s">
        <v>429</v>
      </c>
      <c r="N24" s="170" t="s">
        <v>429</v>
      </c>
      <c r="O24" s="170" t="s">
        <v>429</v>
      </c>
      <c r="P24" s="170" t="s">
        <v>429</v>
      </c>
      <c r="Q24" s="170" t="s">
        <v>429</v>
      </c>
      <c r="R24" s="170" t="s">
        <v>429</v>
      </c>
      <c r="S24" s="170" t="s">
        <v>429</v>
      </c>
      <c r="T24" s="170" t="s">
        <v>429</v>
      </c>
      <c r="U24" s="170" t="s">
        <v>429</v>
      </c>
      <c r="V24" s="170" t="s">
        <v>429</v>
      </c>
      <c r="W24" s="170" t="s">
        <v>429</v>
      </c>
      <c r="X24" s="170" t="s">
        <v>429</v>
      </c>
      <c r="Y24" s="170" t="s">
        <v>429</v>
      </c>
      <c r="Z24" s="170" t="s">
        <v>429</v>
      </c>
      <c r="AA24" s="170" t="s">
        <v>429</v>
      </c>
      <c r="AB24" s="170" t="s">
        <v>429</v>
      </c>
      <c r="AC24" s="170" t="s">
        <v>429</v>
      </c>
      <c r="AD24" s="170" t="s">
        <v>429</v>
      </c>
      <c r="AE24" s="274"/>
      <c r="AF24" s="64">
        <v>4388.9799999999996</v>
      </c>
      <c r="AG24" s="64">
        <v>49790.720000000001</v>
      </c>
      <c r="AH24" s="64">
        <v>26068.17</v>
      </c>
      <c r="AI24" s="64">
        <v>86.58</v>
      </c>
      <c r="AJ24" s="64">
        <v>17.53</v>
      </c>
      <c r="AK24" s="140" t="s">
        <v>430</v>
      </c>
      <c r="AL24" s="139" t="s">
        <v>49</v>
      </c>
    </row>
    <row r="25" spans="1:38" ht="26.25" customHeight="1" thickBot="1" x14ac:dyDescent="0.3">
      <c r="A25" s="53" t="s">
        <v>73</v>
      </c>
      <c r="B25" s="57" t="s">
        <v>74</v>
      </c>
      <c r="C25" s="59" t="s">
        <v>75</v>
      </c>
      <c r="D25" s="56"/>
      <c r="E25" s="170">
        <v>2.7505668E-2</v>
      </c>
      <c r="F25" s="170">
        <v>0.130651923</v>
      </c>
      <c r="G25" s="170">
        <v>6.8764170000000001E-3</v>
      </c>
      <c r="H25" s="170" t="s">
        <v>429</v>
      </c>
      <c r="I25" s="170" t="s">
        <v>429</v>
      </c>
      <c r="J25" s="170" t="s">
        <v>429</v>
      </c>
      <c r="K25" s="170" t="s">
        <v>429</v>
      </c>
      <c r="L25" s="170" t="s">
        <v>429</v>
      </c>
      <c r="M25" s="170">
        <v>8.2517004000000007</v>
      </c>
      <c r="N25" s="170" t="s">
        <v>429</v>
      </c>
      <c r="O25" s="170" t="s">
        <v>429</v>
      </c>
      <c r="P25" s="170" t="s">
        <v>429</v>
      </c>
      <c r="Q25" s="170" t="s">
        <v>429</v>
      </c>
      <c r="R25" s="170" t="s">
        <v>429</v>
      </c>
      <c r="S25" s="170" t="s">
        <v>429</v>
      </c>
      <c r="T25" s="170" t="s">
        <v>429</v>
      </c>
      <c r="U25" s="170" t="s">
        <v>429</v>
      </c>
      <c r="V25" s="170" t="s">
        <v>429</v>
      </c>
      <c r="W25" s="170" t="s">
        <v>429</v>
      </c>
      <c r="X25" s="170" t="s">
        <v>429</v>
      </c>
      <c r="Y25" s="170" t="s">
        <v>429</v>
      </c>
      <c r="Z25" s="170" t="s">
        <v>429</v>
      </c>
      <c r="AA25" s="170" t="s">
        <v>429</v>
      </c>
      <c r="AB25" s="170" t="s">
        <v>429</v>
      </c>
      <c r="AC25" s="170" t="s">
        <v>430</v>
      </c>
      <c r="AD25" s="170" t="s">
        <v>430</v>
      </c>
      <c r="AE25" s="276"/>
      <c r="AF25" s="56" t="s">
        <v>432</v>
      </c>
      <c r="AG25" s="56" t="s">
        <v>430</v>
      </c>
      <c r="AH25" s="56" t="s">
        <v>430</v>
      </c>
      <c r="AI25" s="56" t="s">
        <v>430</v>
      </c>
      <c r="AJ25" s="56" t="s">
        <v>430</v>
      </c>
      <c r="AK25" s="56" t="s">
        <v>430</v>
      </c>
      <c r="AL25" s="139" t="s">
        <v>49</v>
      </c>
    </row>
    <row r="26" spans="1:38" ht="26.25" customHeight="1" thickBot="1" x14ac:dyDescent="0.3">
      <c r="A26" s="53" t="s">
        <v>73</v>
      </c>
      <c r="B26" s="57" t="s">
        <v>76</v>
      </c>
      <c r="C26" s="59" t="s">
        <v>77</v>
      </c>
      <c r="D26" s="56"/>
      <c r="E26" s="170">
        <v>2.7505671999999998E-2</v>
      </c>
      <c r="F26" s="170">
        <v>0.13065194199999999</v>
      </c>
      <c r="G26" s="170">
        <v>6.8764179999999996E-3</v>
      </c>
      <c r="H26" s="170" t="s">
        <v>429</v>
      </c>
      <c r="I26" s="170" t="s">
        <v>429</v>
      </c>
      <c r="J26" s="170" t="s">
        <v>429</v>
      </c>
      <c r="K26" s="170" t="s">
        <v>429</v>
      </c>
      <c r="L26" s="170" t="s">
        <v>429</v>
      </c>
      <c r="M26" s="170">
        <v>8.2517015999999987</v>
      </c>
      <c r="N26" s="170" t="s">
        <v>429</v>
      </c>
      <c r="O26" s="170" t="s">
        <v>429</v>
      </c>
      <c r="P26" s="170" t="s">
        <v>429</v>
      </c>
      <c r="Q26" s="170" t="s">
        <v>429</v>
      </c>
      <c r="R26" s="170" t="s">
        <v>429</v>
      </c>
      <c r="S26" s="170" t="s">
        <v>429</v>
      </c>
      <c r="T26" s="170" t="s">
        <v>429</v>
      </c>
      <c r="U26" s="170" t="s">
        <v>429</v>
      </c>
      <c r="V26" s="170" t="s">
        <v>429</v>
      </c>
      <c r="W26" s="170" t="s">
        <v>429</v>
      </c>
      <c r="X26" s="170" t="s">
        <v>429</v>
      </c>
      <c r="Y26" s="170" t="s">
        <v>429</v>
      </c>
      <c r="Z26" s="170" t="s">
        <v>429</v>
      </c>
      <c r="AA26" s="170" t="s">
        <v>429</v>
      </c>
      <c r="AB26" s="170" t="s">
        <v>429</v>
      </c>
      <c r="AC26" s="170" t="s">
        <v>430</v>
      </c>
      <c r="AD26" s="170" t="s">
        <v>430</v>
      </c>
      <c r="AE26" s="276"/>
      <c r="AF26" s="56" t="s">
        <v>433</v>
      </c>
      <c r="AG26" s="56" t="s">
        <v>430</v>
      </c>
      <c r="AH26" s="56" t="s">
        <v>430</v>
      </c>
      <c r="AI26" s="56" t="s">
        <v>430</v>
      </c>
      <c r="AJ26" s="56" t="s">
        <v>430</v>
      </c>
      <c r="AK26" s="56" t="s">
        <v>430</v>
      </c>
      <c r="AL26" s="139" t="s">
        <v>49</v>
      </c>
    </row>
    <row r="27" spans="1:38" ht="26.25" customHeight="1" thickBot="1" x14ac:dyDescent="0.3">
      <c r="A27" s="53" t="s">
        <v>78</v>
      </c>
      <c r="B27" s="57" t="s">
        <v>79</v>
      </c>
      <c r="C27" s="59" t="s">
        <v>80</v>
      </c>
      <c r="D27" s="56"/>
      <c r="E27" s="174">
        <v>7.0514322112000025E-2</v>
      </c>
      <c r="F27" s="174">
        <v>7.5673583192800015E-2</v>
      </c>
      <c r="G27" s="173">
        <v>4.9863425600000011E-2</v>
      </c>
      <c r="H27" s="178">
        <v>3.314537037600001E-3</v>
      </c>
      <c r="I27" s="178">
        <v>2.3406190400000003E-4</v>
      </c>
      <c r="J27" s="178">
        <v>2.3406190400000003E-4</v>
      </c>
      <c r="K27" s="170" t="s">
        <v>429</v>
      </c>
      <c r="L27" s="170" t="s">
        <v>429</v>
      </c>
      <c r="M27" s="174">
        <v>0.77407937917400016</v>
      </c>
      <c r="N27" s="179">
        <v>1.6741773200000003E-4</v>
      </c>
      <c r="O27" s="170" t="s">
        <v>429</v>
      </c>
      <c r="P27" s="170" t="s">
        <v>429</v>
      </c>
      <c r="Q27" s="170" t="s">
        <v>429</v>
      </c>
      <c r="R27" s="170" t="s">
        <v>429</v>
      </c>
      <c r="S27" s="170" t="s">
        <v>429</v>
      </c>
      <c r="T27" s="170" t="s">
        <v>429</v>
      </c>
      <c r="U27" s="170" t="s">
        <v>429</v>
      </c>
      <c r="V27" s="170" t="s">
        <v>429</v>
      </c>
      <c r="W27" s="170" t="s">
        <v>429</v>
      </c>
      <c r="X27" s="179">
        <v>2.2125642400000002E-5</v>
      </c>
      <c r="Y27" s="179">
        <v>3.1569405520000001E-5</v>
      </c>
      <c r="Z27" s="179">
        <v>1.5625970484E-5</v>
      </c>
      <c r="AA27" s="179">
        <v>3.5627434294000003E-5</v>
      </c>
      <c r="AB27" s="179">
        <v>1.0494845269800002E-4</v>
      </c>
      <c r="AC27" s="170" t="s">
        <v>429</v>
      </c>
      <c r="AD27" s="170" t="s">
        <v>429</v>
      </c>
      <c r="AE27" s="276"/>
      <c r="AF27" s="370">
        <v>4932893.6000000006</v>
      </c>
      <c r="AG27" s="370">
        <v>89081.600000000006</v>
      </c>
      <c r="AH27" s="370">
        <v>261398.82</v>
      </c>
      <c r="AI27" s="56" t="s">
        <v>429</v>
      </c>
      <c r="AJ27" s="56">
        <v>3125.24</v>
      </c>
      <c r="AK27" s="56" t="s">
        <v>430</v>
      </c>
      <c r="AL27" s="139" t="s">
        <v>49</v>
      </c>
    </row>
    <row r="28" spans="1:38" ht="26.25" customHeight="1" thickBot="1" x14ac:dyDescent="0.3">
      <c r="A28" s="53" t="s">
        <v>78</v>
      </c>
      <c r="B28" s="57" t="s">
        <v>81</v>
      </c>
      <c r="C28" s="59" t="s">
        <v>82</v>
      </c>
      <c r="D28" s="56"/>
      <c r="E28" s="174">
        <v>1.58017608888E-2</v>
      </c>
      <c r="F28" s="174">
        <v>1.8008226290400001E-2</v>
      </c>
      <c r="G28" s="170">
        <v>1.57778552E-2</v>
      </c>
      <c r="H28" s="174">
        <v>1.6646668304E-3</v>
      </c>
      <c r="I28" s="174">
        <v>7.9985728800000005E-5</v>
      </c>
      <c r="J28" s="174">
        <v>7.9985728800000005E-5</v>
      </c>
      <c r="K28" s="170" t="s">
        <v>429</v>
      </c>
      <c r="L28" s="170" t="s">
        <v>429</v>
      </c>
      <c r="M28" s="174">
        <v>0.14220581646200001</v>
      </c>
      <c r="N28" s="179">
        <v>5.3038640880000005E-5</v>
      </c>
      <c r="O28" s="170" t="s">
        <v>429</v>
      </c>
      <c r="P28" s="170" t="s">
        <v>429</v>
      </c>
      <c r="Q28" s="170" t="s">
        <v>429</v>
      </c>
      <c r="R28" s="170" t="s">
        <v>429</v>
      </c>
      <c r="S28" s="170" t="s">
        <v>429</v>
      </c>
      <c r="T28" s="170" t="s">
        <v>429</v>
      </c>
      <c r="U28" s="170" t="s">
        <v>429</v>
      </c>
      <c r="V28" s="170" t="s">
        <v>429</v>
      </c>
      <c r="W28" s="170" t="s">
        <v>429</v>
      </c>
      <c r="X28" s="179">
        <v>9.2240349200000006E-6</v>
      </c>
      <c r="Y28" s="179">
        <v>1.2997442024000001E-5</v>
      </c>
      <c r="Z28" s="179">
        <v>6.4624575959999995E-6</v>
      </c>
      <c r="AA28" s="179">
        <v>1.4544521835999998E-5</v>
      </c>
      <c r="AB28" s="173">
        <v>4.3228456376E-5</v>
      </c>
      <c r="AC28" s="170" t="s">
        <v>429</v>
      </c>
      <c r="AD28" s="170" t="s">
        <v>429</v>
      </c>
      <c r="AE28" s="276"/>
      <c r="AF28" s="370">
        <v>1559678.96</v>
      </c>
      <c r="AG28" s="370">
        <v>30177.600000000002</v>
      </c>
      <c r="AH28" s="370">
        <v>118069.86</v>
      </c>
      <c r="AI28" s="56" t="s">
        <v>429</v>
      </c>
      <c r="AJ28" s="56">
        <v>1285.0418405973801</v>
      </c>
      <c r="AK28" s="56" t="s">
        <v>430</v>
      </c>
      <c r="AL28" s="139" t="s">
        <v>49</v>
      </c>
    </row>
    <row r="29" spans="1:38" ht="26.25" customHeight="1" thickBot="1" x14ac:dyDescent="0.3">
      <c r="A29" s="53" t="s">
        <v>78</v>
      </c>
      <c r="B29" s="57" t="s">
        <v>83</v>
      </c>
      <c r="C29" s="59" t="s">
        <v>84</v>
      </c>
      <c r="D29" s="56"/>
      <c r="E29" s="174">
        <v>5.3319752283200003E-2</v>
      </c>
      <c r="F29" s="174">
        <v>4.6233683190959995E-2</v>
      </c>
      <c r="G29" s="170">
        <v>4.4658105439999998E-2</v>
      </c>
      <c r="H29" s="174">
        <v>4.8149287320000001E-3</v>
      </c>
      <c r="I29" s="174">
        <v>3.2385167432000001E-4</v>
      </c>
      <c r="J29" s="174">
        <v>3.2385167432000001E-4</v>
      </c>
      <c r="K29" s="170" t="s">
        <v>429</v>
      </c>
      <c r="L29" s="170" t="s">
        <v>429</v>
      </c>
      <c r="M29" s="174">
        <v>0.37392452157240003</v>
      </c>
      <c r="N29" s="179">
        <v>1.5352160792000001E-4</v>
      </c>
      <c r="O29" s="170" t="s">
        <v>429</v>
      </c>
      <c r="P29" s="170" t="s">
        <v>429</v>
      </c>
      <c r="Q29" s="170" t="s">
        <v>429</v>
      </c>
      <c r="R29" s="170" t="s">
        <v>429</v>
      </c>
      <c r="S29" s="170" t="s">
        <v>429</v>
      </c>
      <c r="T29" s="170" t="s">
        <v>429</v>
      </c>
      <c r="U29" s="170" t="s">
        <v>429</v>
      </c>
      <c r="V29" s="170" t="s">
        <v>429</v>
      </c>
      <c r="W29" s="170" t="s">
        <v>429</v>
      </c>
      <c r="X29" s="179">
        <v>2.4905738983999999E-5</v>
      </c>
      <c r="Y29" s="179">
        <v>4.0257088104000005E-5</v>
      </c>
      <c r="Z29" s="179">
        <v>2.3539782567999998E-5</v>
      </c>
      <c r="AA29" s="179">
        <v>4.0234646808000004E-5</v>
      </c>
      <c r="AB29" s="173">
        <v>1.28937256464E-4</v>
      </c>
      <c r="AC29" s="170" t="s">
        <v>429</v>
      </c>
      <c r="AD29" s="170" t="s">
        <v>429</v>
      </c>
      <c r="AE29" s="276"/>
      <c r="AF29" s="370">
        <v>4351216.88</v>
      </c>
      <c r="AG29" s="370">
        <v>190989.44</v>
      </c>
      <c r="AH29" s="370">
        <v>689254.7159999999</v>
      </c>
      <c r="AI29" s="56" t="s">
        <v>429</v>
      </c>
      <c r="AJ29" s="56">
        <v>642.52092029869198</v>
      </c>
      <c r="AK29" s="56" t="s">
        <v>430</v>
      </c>
      <c r="AL29" s="139" t="s">
        <v>49</v>
      </c>
    </row>
    <row r="30" spans="1:38" ht="26.25" customHeight="1" thickBot="1" x14ac:dyDescent="0.3">
      <c r="A30" s="53" t="s">
        <v>78</v>
      </c>
      <c r="B30" s="57" t="s">
        <v>85</v>
      </c>
      <c r="C30" s="59" t="s">
        <v>86</v>
      </c>
      <c r="D30" s="56"/>
      <c r="E30" s="56">
        <v>0.21792206474090053</v>
      </c>
      <c r="F30" s="56">
        <v>4.3124938715292664</v>
      </c>
      <c r="G30" s="56">
        <v>5.4152320304591247E-4</v>
      </c>
      <c r="H30" s="56">
        <v>1.9363556957399295E-3</v>
      </c>
      <c r="I30" s="56">
        <v>7.2203093739455007E-2</v>
      </c>
      <c r="J30" s="56" t="s">
        <v>430</v>
      </c>
      <c r="K30" s="56" t="s">
        <v>430</v>
      </c>
      <c r="L30" s="56" t="s">
        <v>430</v>
      </c>
      <c r="M30" s="56">
        <v>16.334308979148524</v>
      </c>
      <c r="N30" s="56">
        <v>1.0830464060918252E-6</v>
      </c>
      <c r="O30" s="56" t="s">
        <v>430</v>
      </c>
      <c r="P30" s="56" t="s">
        <v>430</v>
      </c>
      <c r="Q30" s="56" t="s">
        <v>430</v>
      </c>
      <c r="R30" s="56" t="s">
        <v>430</v>
      </c>
      <c r="S30" s="56" t="s">
        <v>430</v>
      </c>
      <c r="T30" s="56" t="s">
        <v>430</v>
      </c>
      <c r="U30" s="56" t="s">
        <v>430</v>
      </c>
      <c r="V30" s="56" t="s">
        <v>430</v>
      </c>
      <c r="W30" s="56" t="s">
        <v>430</v>
      </c>
      <c r="X30" s="56">
        <v>2.7568453973246448E-7</v>
      </c>
      <c r="Y30" s="56">
        <v>3.0850412779585318E-7</v>
      </c>
      <c r="Z30" s="56">
        <v>2.2317319883104275E-7</v>
      </c>
      <c r="AA30" s="56">
        <v>3.3475979824656411E-7</v>
      </c>
      <c r="AB30" s="56" t="s">
        <v>430</v>
      </c>
      <c r="AC30" s="56" t="s">
        <v>430</v>
      </c>
      <c r="AD30" s="56" t="s">
        <v>430</v>
      </c>
      <c r="AE30" s="276"/>
      <c r="AF30" s="56" t="s">
        <v>429</v>
      </c>
      <c r="AG30" s="56" t="s">
        <v>430</v>
      </c>
      <c r="AH30" s="56" t="s">
        <v>430</v>
      </c>
      <c r="AI30" s="56" t="s">
        <v>430</v>
      </c>
      <c r="AJ30" s="56" t="s">
        <v>430</v>
      </c>
      <c r="AK30" s="56" t="s">
        <v>430</v>
      </c>
      <c r="AL30" s="139" t="s">
        <v>49</v>
      </c>
    </row>
    <row r="31" spans="1:38" ht="26.25" customHeight="1" thickBot="1" x14ac:dyDescent="0.3">
      <c r="A31" s="53" t="s">
        <v>78</v>
      </c>
      <c r="B31" s="57" t="s">
        <v>87</v>
      </c>
      <c r="C31" s="59" t="s">
        <v>88</v>
      </c>
      <c r="D31" s="56"/>
      <c r="E31" s="170" t="s">
        <v>429</v>
      </c>
      <c r="F31" s="178">
        <v>3.0654214594191251</v>
      </c>
      <c r="G31" s="170" t="s">
        <v>429</v>
      </c>
      <c r="H31" s="170" t="s">
        <v>429</v>
      </c>
      <c r="I31" s="170" t="s">
        <v>429</v>
      </c>
      <c r="J31" s="170" t="s">
        <v>429</v>
      </c>
      <c r="K31" s="170" t="s">
        <v>429</v>
      </c>
      <c r="L31" s="170" t="s">
        <v>429</v>
      </c>
      <c r="M31" s="170" t="s">
        <v>429</v>
      </c>
      <c r="N31" s="170" t="s">
        <v>429</v>
      </c>
      <c r="O31" s="170" t="s">
        <v>429</v>
      </c>
      <c r="P31" s="170" t="s">
        <v>429</v>
      </c>
      <c r="Q31" s="170" t="s">
        <v>429</v>
      </c>
      <c r="R31" s="170" t="s">
        <v>429</v>
      </c>
      <c r="S31" s="170" t="s">
        <v>429</v>
      </c>
      <c r="T31" s="170" t="s">
        <v>429</v>
      </c>
      <c r="U31" s="170" t="s">
        <v>429</v>
      </c>
      <c r="V31" s="170" t="s">
        <v>429</v>
      </c>
      <c r="W31" s="170" t="s">
        <v>429</v>
      </c>
      <c r="X31" s="170" t="s">
        <v>429</v>
      </c>
      <c r="Y31" s="170" t="s">
        <v>429</v>
      </c>
      <c r="Z31" s="170" t="s">
        <v>429</v>
      </c>
      <c r="AA31" s="170" t="s">
        <v>429</v>
      </c>
      <c r="AB31" s="170" t="s">
        <v>429</v>
      </c>
      <c r="AC31" s="170" t="s">
        <v>429</v>
      </c>
      <c r="AD31" s="170" t="s">
        <v>429</v>
      </c>
      <c r="AE31" s="276"/>
      <c r="AF31" s="56">
        <v>1082948.8709876207</v>
      </c>
      <c r="AG31" s="56">
        <v>176607.16348463934</v>
      </c>
      <c r="AH31" s="56">
        <v>131894.37445347448</v>
      </c>
      <c r="AI31" s="147">
        <v>60</v>
      </c>
      <c r="AJ31" s="147">
        <v>90</v>
      </c>
      <c r="AK31" s="147">
        <v>215</v>
      </c>
      <c r="AL31" s="139" t="s">
        <v>49</v>
      </c>
    </row>
    <row r="32" spans="1:38" ht="26.25" customHeight="1" thickBot="1" x14ac:dyDescent="0.3">
      <c r="A32" s="53" t="s">
        <v>78</v>
      </c>
      <c r="B32" s="57" t="s">
        <v>89</v>
      </c>
      <c r="C32" s="59" t="s">
        <v>90</v>
      </c>
      <c r="D32" s="56"/>
      <c r="E32" s="170" t="s">
        <v>429</v>
      </c>
      <c r="F32" s="170" t="s">
        <v>429</v>
      </c>
      <c r="G32" s="170" t="s">
        <v>429</v>
      </c>
      <c r="H32" s="170" t="s">
        <v>429</v>
      </c>
      <c r="I32" s="170">
        <v>3.1120375438565957</v>
      </c>
      <c r="J32" s="170">
        <v>5.7910764742706862</v>
      </c>
      <c r="K32" s="170">
        <v>7.6388895657304774</v>
      </c>
      <c r="L32" s="170" t="s">
        <v>429</v>
      </c>
      <c r="M32" s="170" t="s">
        <v>429</v>
      </c>
      <c r="N32" s="170" t="s">
        <v>429</v>
      </c>
      <c r="O32" s="170" t="s">
        <v>429</v>
      </c>
      <c r="P32" s="170" t="s">
        <v>429</v>
      </c>
      <c r="Q32" s="170" t="s">
        <v>429</v>
      </c>
      <c r="R32" s="170" t="s">
        <v>429</v>
      </c>
      <c r="S32" s="170" t="s">
        <v>429</v>
      </c>
      <c r="T32" s="170" t="s">
        <v>429</v>
      </c>
      <c r="U32" s="170" t="s">
        <v>429</v>
      </c>
      <c r="V32" s="170" t="s">
        <v>429</v>
      </c>
      <c r="W32" s="170" t="s">
        <v>429</v>
      </c>
      <c r="X32" s="170" t="s">
        <v>429</v>
      </c>
      <c r="Y32" s="170" t="s">
        <v>429</v>
      </c>
      <c r="Z32" s="170" t="s">
        <v>429</v>
      </c>
      <c r="AA32" s="170" t="s">
        <v>429</v>
      </c>
      <c r="AB32" s="170" t="s">
        <v>429</v>
      </c>
      <c r="AC32" s="170" t="s">
        <v>429</v>
      </c>
      <c r="AD32" s="170" t="s">
        <v>429</v>
      </c>
      <c r="AE32" s="276"/>
      <c r="AF32" s="56">
        <v>1095500</v>
      </c>
      <c r="AG32" s="56">
        <v>178654</v>
      </c>
      <c r="AH32" s="363">
        <v>133423</v>
      </c>
      <c r="AI32" s="137">
        <v>9.4779139194657459E-3</v>
      </c>
      <c r="AJ32" s="137">
        <v>0.43882501341143382</v>
      </c>
      <c r="AK32" s="137">
        <v>0.50233974730729081</v>
      </c>
      <c r="AL32" s="139" t="s">
        <v>435</v>
      </c>
    </row>
    <row r="33" spans="1:38" ht="26.25" customHeight="1" thickBot="1" x14ac:dyDescent="0.3">
      <c r="A33" s="53" t="s">
        <v>78</v>
      </c>
      <c r="B33" s="57" t="s">
        <v>91</v>
      </c>
      <c r="C33" s="59" t="s">
        <v>92</v>
      </c>
      <c r="D33" s="56"/>
      <c r="E33" s="170" t="s">
        <v>429</v>
      </c>
      <c r="F33" s="170" t="s">
        <v>429</v>
      </c>
      <c r="G33" s="170" t="s">
        <v>429</v>
      </c>
      <c r="H33" s="170" t="s">
        <v>429</v>
      </c>
      <c r="I33" s="170">
        <v>1.7379870445957057</v>
      </c>
      <c r="J33" s="170">
        <v>3.2127564318251225</v>
      </c>
      <c r="K33" s="170">
        <v>6.425512863650245</v>
      </c>
      <c r="L33" s="170" t="s">
        <v>429</v>
      </c>
      <c r="M33" s="170" t="s">
        <v>429</v>
      </c>
      <c r="N33" s="170" t="s">
        <v>429</v>
      </c>
      <c r="O33" s="170" t="s">
        <v>429</v>
      </c>
      <c r="P33" s="170" t="s">
        <v>429</v>
      </c>
      <c r="Q33" s="170" t="s">
        <v>429</v>
      </c>
      <c r="R33" s="170" t="s">
        <v>429</v>
      </c>
      <c r="S33" s="170" t="s">
        <v>429</v>
      </c>
      <c r="T33" s="170" t="s">
        <v>429</v>
      </c>
      <c r="U33" s="170" t="s">
        <v>429</v>
      </c>
      <c r="V33" s="170" t="s">
        <v>429</v>
      </c>
      <c r="W33" s="170" t="s">
        <v>429</v>
      </c>
      <c r="X33" s="170" t="s">
        <v>429</v>
      </c>
      <c r="Y33" s="170" t="s">
        <v>429</v>
      </c>
      <c r="Z33" s="170" t="s">
        <v>429</v>
      </c>
      <c r="AA33" s="170" t="s">
        <v>429</v>
      </c>
      <c r="AB33" s="170" t="s">
        <v>429</v>
      </c>
      <c r="AC33" s="170" t="s">
        <v>429</v>
      </c>
      <c r="AD33" s="170" t="s">
        <v>429</v>
      </c>
      <c r="AE33" s="276"/>
      <c r="AF33" s="56">
        <v>1095500</v>
      </c>
      <c r="AG33" s="56">
        <v>178654</v>
      </c>
      <c r="AH33" s="363">
        <v>133423</v>
      </c>
      <c r="AI33" s="137">
        <v>9.4779139194657459E-3</v>
      </c>
      <c r="AJ33" s="137">
        <v>0.43882501341143382</v>
      </c>
      <c r="AK33" s="137">
        <v>0.50233974730729081</v>
      </c>
      <c r="AL33" s="139" t="s">
        <v>435</v>
      </c>
    </row>
    <row r="34" spans="1:38" ht="26.25" customHeight="1" thickBot="1" x14ac:dyDescent="0.3">
      <c r="A34" s="53" t="s">
        <v>70</v>
      </c>
      <c r="B34" s="57" t="s">
        <v>93</v>
      </c>
      <c r="C34" s="59" t="s">
        <v>94</v>
      </c>
      <c r="D34" s="56"/>
      <c r="E34" s="170">
        <v>3376.4647399999999</v>
      </c>
      <c r="F34" s="170">
        <v>299.62902750000001</v>
      </c>
      <c r="G34" s="170">
        <v>12.887270000000001</v>
      </c>
      <c r="H34" s="170">
        <v>0.45105445</v>
      </c>
      <c r="I34" s="170">
        <v>88.277799500000015</v>
      </c>
      <c r="J34" s="170">
        <v>92.788343999999995</v>
      </c>
      <c r="K34" s="170">
        <v>97.943251999999987</v>
      </c>
      <c r="L34" s="170">
        <v>41.883627500000003</v>
      </c>
      <c r="M34" s="170">
        <v>689.46894499999996</v>
      </c>
      <c r="N34" s="170" t="s">
        <v>429</v>
      </c>
      <c r="O34" s="170">
        <v>0.64436350000000009</v>
      </c>
      <c r="P34" s="170" t="s">
        <v>429</v>
      </c>
      <c r="Q34" s="170" t="s">
        <v>429</v>
      </c>
      <c r="R34" s="170">
        <v>3.2218175000000002</v>
      </c>
      <c r="S34" s="170">
        <v>109.54179499999999</v>
      </c>
      <c r="T34" s="170">
        <v>4.5105445</v>
      </c>
      <c r="U34" s="173">
        <v>0.64436350000000009</v>
      </c>
      <c r="V34" s="170">
        <v>64.436350000000004</v>
      </c>
      <c r="W34" s="170" t="s">
        <v>429</v>
      </c>
      <c r="X34" s="170">
        <v>1.9330904999999998</v>
      </c>
      <c r="Y34" s="170">
        <v>3.2218175000000002</v>
      </c>
      <c r="Z34" s="170" t="s">
        <v>429</v>
      </c>
      <c r="AA34" s="170" t="s">
        <v>429</v>
      </c>
      <c r="AB34" s="170">
        <v>5.1549079999999998</v>
      </c>
      <c r="AC34" s="170" t="s">
        <v>430</v>
      </c>
      <c r="AD34" s="170" t="s">
        <v>430</v>
      </c>
      <c r="AE34" s="276"/>
      <c r="AF34" s="56" t="s">
        <v>436</v>
      </c>
      <c r="AG34" s="56" t="s">
        <v>430</v>
      </c>
      <c r="AH34" s="56" t="s">
        <v>430</v>
      </c>
      <c r="AI34" s="56" t="s">
        <v>430</v>
      </c>
      <c r="AJ34" s="56" t="s">
        <v>430</v>
      </c>
      <c r="AK34" s="56" t="s">
        <v>430</v>
      </c>
      <c r="AL34" s="139" t="s">
        <v>49</v>
      </c>
    </row>
    <row r="35" spans="1:38" s="3" customFormat="1" ht="26.25" customHeight="1" thickBot="1" x14ac:dyDescent="0.3">
      <c r="A35" s="53" t="s">
        <v>95</v>
      </c>
      <c r="B35" s="57" t="s">
        <v>96</v>
      </c>
      <c r="C35" s="59" t="s">
        <v>97</v>
      </c>
      <c r="D35" s="56"/>
      <c r="E35" s="170" t="s">
        <v>429</v>
      </c>
      <c r="F35" s="170" t="s">
        <v>429</v>
      </c>
      <c r="G35" s="170" t="s">
        <v>429</v>
      </c>
      <c r="H35" s="170" t="s">
        <v>429</v>
      </c>
      <c r="I35" s="170" t="s">
        <v>429</v>
      </c>
      <c r="J35" s="170" t="s">
        <v>429</v>
      </c>
      <c r="K35" s="170" t="s">
        <v>429</v>
      </c>
      <c r="L35" s="170" t="s">
        <v>429</v>
      </c>
      <c r="M35" s="170" t="s">
        <v>429</v>
      </c>
      <c r="N35" s="170" t="s">
        <v>429</v>
      </c>
      <c r="O35" s="170" t="s">
        <v>429</v>
      </c>
      <c r="P35" s="170" t="s">
        <v>429</v>
      </c>
      <c r="Q35" s="170" t="s">
        <v>429</v>
      </c>
      <c r="R35" s="170" t="s">
        <v>429</v>
      </c>
      <c r="S35" s="170" t="s">
        <v>429</v>
      </c>
      <c r="T35" s="170" t="s">
        <v>429</v>
      </c>
      <c r="U35" s="170" t="s">
        <v>429</v>
      </c>
      <c r="V35" s="170" t="s">
        <v>429</v>
      </c>
      <c r="W35" s="170" t="s">
        <v>429</v>
      </c>
      <c r="X35" s="170" t="s">
        <v>429</v>
      </c>
      <c r="Y35" s="170" t="s">
        <v>429</v>
      </c>
      <c r="Z35" s="170" t="s">
        <v>429</v>
      </c>
      <c r="AA35" s="170" t="s">
        <v>429</v>
      </c>
      <c r="AB35" s="170" t="s">
        <v>429</v>
      </c>
      <c r="AC35" s="170" t="s">
        <v>429</v>
      </c>
      <c r="AD35" s="170" t="s">
        <v>429</v>
      </c>
      <c r="AE35" s="276"/>
      <c r="AF35" s="56" t="s">
        <v>429</v>
      </c>
      <c r="AG35" s="56" t="s">
        <v>429</v>
      </c>
      <c r="AH35" s="56" t="s">
        <v>429</v>
      </c>
      <c r="AI35" s="56" t="s">
        <v>429</v>
      </c>
      <c r="AJ35" s="56" t="s">
        <v>429</v>
      </c>
      <c r="AK35" s="56" t="s">
        <v>429</v>
      </c>
      <c r="AL35" s="139" t="s">
        <v>49</v>
      </c>
    </row>
    <row r="36" spans="1:38" ht="26.25" customHeight="1" thickBot="1" x14ac:dyDescent="0.3">
      <c r="A36" s="53" t="s">
        <v>95</v>
      </c>
      <c r="B36" s="57" t="s">
        <v>98</v>
      </c>
      <c r="C36" s="59" t="s">
        <v>99</v>
      </c>
      <c r="D36" s="56"/>
      <c r="E36" s="170">
        <v>0.21072705</v>
      </c>
      <c r="F36" s="170">
        <v>5.0865149999999998E-3</v>
      </c>
      <c r="G36" s="170">
        <v>5.2899755999999999E-3</v>
      </c>
      <c r="H36" s="170" t="s">
        <v>429</v>
      </c>
      <c r="I36" s="173">
        <v>3.1100406000000003E-3</v>
      </c>
      <c r="J36" s="173">
        <v>3.1100406000000003E-3</v>
      </c>
      <c r="K36" s="173">
        <v>3.1100406000000003E-3</v>
      </c>
      <c r="L36" s="178">
        <v>2.9588984400000001E-4</v>
      </c>
      <c r="M36" s="173">
        <v>1.1161267199999998E-2</v>
      </c>
      <c r="N36" s="173">
        <v>0.37785540000000001</v>
      </c>
      <c r="O36" s="173">
        <v>2.9065799999999999E-2</v>
      </c>
      <c r="P36" s="173">
        <v>8.7197399999999994E-2</v>
      </c>
      <c r="Q36" s="173">
        <v>0.1162632</v>
      </c>
      <c r="R36" s="173">
        <v>0.14532900000000001</v>
      </c>
      <c r="S36" s="173">
        <v>2.5577904</v>
      </c>
      <c r="T36" s="173">
        <v>2.9065799999999999</v>
      </c>
      <c r="U36" s="173">
        <v>0.29065800000000003</v>
      </c>
      <c r="V36" s="173">
        <v>3.4878959999999997</v>
      </c>
      <c r="W36" s="173">
        <v>0.37785540000000001</v>
      </c>
      <c r="X36" s="170" t="s">
        <v>429</v>
      </c>
      <c r="Y36" s="170" t="s">
        <v>429</v>
      </c>
      <c r="Z36" s="170" t="s">
        <v>429</v>
      </c>
      <c r="AA36" s="170" t="s">
        <v>429</v>
      </c>
      <c r="AB36" s="170" t="s">
        <v>429</v>
      </c>
      <c r="AC36" s="173">
        <v>0.23252639999999999</v>
      </c>
      <c r="AD36" s="173">
        <v>1.1045004000000001E-2</v>
      </c>
      <c r="AE36" s="276"/>
      <c r="AF36" s="56" t="s">
        <v>437</v>
      </c>
      <c r="AG36" s="56" t="s">
        <v>430</v>
      </c>
      <c r="AH36" s="56" t="s">
        <v>430</v>
      </c>
      <c r="AI36" s="56" t="s">
        <v>430</v>
      </c>
      <c r="AJ36" s="56" t="s">
        <v>430</v>
      </c>
      <c r="AK36" s="56" t="s">
        <v>430</v>
      </c>
      <c r="AL36" s="139" t="s">
        <v>49</v>
      </c>
    </row>
    <row r="37" spans="1:38" ht="26.25" customHeight="1" thickBot="1" x14ac:dyDescent="0.3">
      <c r="A37" s="53" t="s">
        <v>70</v>
      </c>
      <c r="B37" s="57" t="s">
        <v>100</v>
      </c>
      <c r="C37" s="59" t="s">
        <v>386</v>
      </c>
      <c r="D37" s="56"/>
      <c r="E37" s="56" t="s">
        <v>430</v>
      </c>
      <c r="F37" s="56" t="s">
        <v>430</v>
      </c>
      <c r="G37" s="56" t="s">
        <v>430</v>
      </c>
      <c r="H37" s="174" t="s">
        <v>429</v>
      </c>
      <c r="I37" s="56" t="s">
        <v>430</v>
      </c>
      <c r="J37" s="56" t="s">
        <v>430</v>
      </c>
      <c r="K37" s="56" t="s">
        <v>430</v>
      </c>
      <c r="L37" s="56" t="s">
        <v>430</v>
      </c>
      <c r="M37" s="56" t="s">
        <v>430</v>
      </c>
      <c r="N37" s="56" t="s">
        <v>430</v>
      </c>
      <c r="O37" s="56" t="s">
        <v>430</v>
      </c>
      <c r="P37" s="56" t="s">
        <v>430</v>
      </c>
      <c r="Q37" s="56" t="s">
        <v>430</v>
      </c>
      <c r="R37" s="56" t="s">
        <v>430</v>
      </c>
      <c r="S37" s="56" t="s">
        <v>430</v>
      </c>
      <c r="T37" s="56" t="s">
        <v>430</v>
      </c>
      <c r="U37" s="56" t="s">
        <v>430</v>
      </c>
      <c r="V37" s="56" t="s">
        <v>430</v>
      </c>
      <c r="W37" s="56" t="s">
        <v>430</v>
      </c>
      <c r="X37" s="56" t="s">
        <v>430</v>
      </c>
      <c r="Y37" s="56" t="s">
        <v>430</v>
      </c>
      <c r="Z37" s="56" t="s">
        <v>430</v>
      </c>
      <c r="AA37" s="56" t="s">
        <v>430</v>
      </c>
      <c r="AB37" s="56" t="s">
        <v>430</v>
      </c>
      <c r="AC37" s="56" t="s">
        <v>430</v>
      </c>
      <c r="AD37" s="56" t="s">
        <v>430</v>
      </c>
      <c r="AE37" s="276"/>
      <c r="AF37" s="56" t="s">
        <v>430</v>
      </c>
      <c r="AG37" s="56" t="s">
        <v>430</v>
      </c>
      <c r="AH37" s="56" t="s">
        <v>430</v>
      </c>
      <c r="AI37" s="56" t="s">
        <v>430</v>
      </c>
      <c r="AJ37" s="56" t="s">
        <v>430</v>
      </c>
      <c r="AK37" s="56" t="s">
        <v>430</v>
      </c>
      <c r="AL37" s="139" t="s">
        <v>49</v>
      </c>
    </row>
    <row r="38" spans="1:38" ht="26.25" customHeight="1" thickBot="1" x14ac:dyDescent="0.3">
      <c r="A38" s="53" t="s">
        <v>70</v>
      </c>
      <c r="B38" s="57" t="s">
        <v>101</v>
      </c>
      <c r="C38" s="59" t="s">
        <v>102</v>
      </c>
      <c r="D38" s="64"/>
      <c r="E38" s="56" t="s">
        <v>430</v>
      </c>
      <c r="F38" s="56" t="s">
        <v>430</v>
      </c>
      <c r="G38" s="56" t="s">
        <v>430</v>
      </c>
      <c r="H38" s="56" t="s">
        <v>430</v>
      </c>
      <c r="I38" s="56" t="s">
        <v>430</v>
      </c>
      <c r="J38" s="56" t="s">
        <v>430</v>
      </c>
      <c r="K38" s="56" t="s">
        <v>430</v>
      </c>
      <c r="L38" s="56" t="s">
        <v>430</v>
      </c>
      <c r="M38" s="56" t="s">
        <v>430</v>
      </c>
      <c r="N38" s="56" t="s">
        <v>430</v>
      </c>
      <c r="O38" s="56" t="s">
        <v>430</v>
      </c>
      <c r="P38" s="56" t="s">
        <v>430</v>
      </c>
      <c r="Q38" s="56" t="s">
        <v>430</v>
      </c>
      <c r="R38" s="56" t="s">
        <v>430</v>
      </c>
      <c r="S38" s="56" t="s">
        <v>430</v>
      </c>
      <c r="T38" s="56" t="s">
        <v>430</v>
      </c>
      <c r="U38" s="56" t="s">
        <v>430</v>
      </c>
      <c r="V38" s="56" t="s">
        <v>430</v>
      </c>
      <c r="W38" s="56" t="s">
        <v>430</v>
      </c>
      <c r="X38" s="56" t="s">
        <v>430</v>
      </c>
      <c r="Y38" s="56" t="s">
        <v>430</v>
      </c>
      <c r="Z38" s="56" t="s">
        <v>430</v>
      </c>
      <c r="AA38" s="56" t="s">
        <v>430</v>
      </c>
      <c r="AB38" s="56" t="s">
        <v>430</v>
      </c>
      <c r="AC38" s="56" t="s">
        <v>430</v>
      </c>
      <c r="AD38" s="56" t="s">
        <v>430</v>
      </c>
      <c r="AE38" s="276"/>
      <c r="AF38" s="56" t="s">
        <v>430</v>
      </c>
      <c r="AG38" s="56" t="s">
        <v>430</v>
      </c>
      <c r="AH38" s="56" t="s">
        <v>430</v>
      </c>
      <c r="AI38" s="56" t="s">
        <v>430</v>
      </c>
      <c r="AJ38" s="56" t="s">
        <v>430</v>
      </c>
      <c r="AK38" s="56" t="s">
        <v>430</v>
      </c>
      <c r="AL38" s="139" t="s">
        <v>49</v>
      </c>
    </row>
    <row r="39" spans="1:38" ht="26.25" customHeight="1" thickBot="1" x14ac:dyDescent="0.3">
      <c r="A39" s="53" t="s">
        <v>103</v>
      </c>
      <c r="B39" s="57" t="s">
        <v>104</v>
      </c>
      <c r="C39" s="59" t="s">
        <v>377</v>
      </c>
      <c r="D39" s="56"/>
      <c r="E39" s="64" t="s">
        <v>430</v>
      </c>
      <c r="F39" s="64" t="s">
        <v>430</v>
      </c>
      <c r="G39" s="64" t="s">
        <v>430</v>
      </c>
      <c r="H39" s="64" t="s">
        <v>430</v>
      </c>
      <c r="I39" s="64" t="s">
        <v>430</v>
      </c>
      <c r="J39" s="64" t="s">
        <v>430</v>
      </c>
      <c r="K39" s="64" t="s">
        <v>430</v>
      </c>
      <c r="L39" s="64" t="s">
        <v>430</v>
      </c>
      <c r="M39" s="64" t="s">
        <v>430</v>
      </c>
      <c r="N39" s="64" t="s">
        <v>430</v>
      </c>
      <c r="O39" s="64" t="s">
        <v>430</v>
      </c>
      <c r="P39" s="64" t="s">
        <v>430</v>
      </c>
      <c r="Q39" s="64" t="s">
        <v>430</v>
      </c>
      <c r="R39" s="64" t="s">
        <v>430</v>
      </c>
      <c r="S39" s="64" t="s">
        <v>430</v>
      </c>
      <c r="T39" s="64" t="s">
        <v>430</v>
      </c>
      <c r="U39" s="64" t="s">
        <v>430</v>
      </c>
      <c r="V39" s="64" t="s">
        <v>430</v>
      </c>
      <c r="W39" s="64" t="s">
        <v>430</v>
      </c>
      <c r="X39" s="64" t="s">
        <v>430</v>
      </c>
      <c r="Y39" s="64" t="s">
        <v>430</v>
      </c>
      <c r="Z39" s="64" t="s">
        <v>430</v>
      </c>
      <c r="AA39" s="64" t="s">
        <v>430</v>
      </c>
      <c r="AB39" s="64" t="s">
        <v>430</v>
      </c>
      <c r="AC39" s="64" t="s">
        <v>430</v>
      </c>
      <c r="AD39" s="64" t="s">
        <v>430</v>
      </c>
      <c r="AE39" s="274"/>
      <c r="AF39" s="64" t="s">
        <v>430</v>
      </c>
      <c r="AG39" s="64" t="s">
        <v>430</v>
      </c>
      <c r="AH39" s="64" t="s">
        <v>430</v>
      </c>
      <c r="AI39" s="64" t="s">
        <v>430</v>
      </c>
      <c r="AJ39" s="64" t="s">
        <v>430</v>
      </c>
      <c r="AK39" s="140" t="s">
        <v>430</v>
      </c>
      <c r="AL39" s="139" t="s">
        <v>49</v>
      </c>
    </row>
    <row r="40" spans="1:38" ht="26.25" customHeight="1" thickBot="1" x14ac:dyDescent="0.3">
      <c r="A40" s="53" t="s">
        <v>70</v>
      </c>
      <c r="B40" s="57" t="s">
        <v>105</v>
      </c>
      <c r="C40" s="59" t="s">
        <v>378</v>
      </c>
      <c r="D40" s="56"/>
      <c r="E40" s="64" t="s">
        <v>430</v>
      </c>
      <c r="F40" s="64" t="s">
        <v>430</v>
      </c>
      <c r="G40" s="64" t="s">
        <v>430</v>
      </c>
      <c r="H40" s="64" t="s">
        <v>430</v>
      </c>
      <c r="I40" s="64" t="s">
        <v>430</v>
      </c>
      <c r="J40" s="64" t="s">
        <v>430</v>
      </c>
      <c r="K40" s="64" t="s">
        <v>430</v>
      </c>
      <c r="L40" s="64" t="s">
        <v>430</v>
      </c>
      <c r="M40" s="64" t="s">
        <v>430</v>
      </c>
      <c r="N40" s="64" t="s">
        <v>430</v>
      </c>
      <c r="O40" s="64" t="s">
        <v>430</v>
      </c>
      <c r="P40" s="64" t="s">
        <v>430</v>
      </c>
      <c r="Q40" s="64" t="s">
        <v>430</v>
      </c>
      <c r="R40" s="64" t="s">
        <v>430</v>
      </c>
      <c r="S40" s="64" t="s">
        <v>430</v>
      </c>
      <c r="T40" s="64" t="s">
        <v>430</v>
      </c>
      <c r="U40" s="64" t="s">
        <v>430</v>
      </c>
      <c r="V40" s="64" t="s">
        <v>430</v>
      </c>
      <c r="W40" s="64" t="s">
        <v>430</v>
      </c>
      <c r="X40" s="64" t="s">
        <v>430</v>
      </c>
      <c r="Y40" s="64" t="s">
        <v>430</v>
      </c>
      <c r="Z40" s="64" t="s">
        <v>430</v>
      </c>
      <c r="AA40" s="64" t="s">
        <v>430</v>
      </c>
      <c r="AB40" s="64" t="s">
        <v>430</v>
      </c>
      <c r="AC40" s="64" t="s">
        <v>430</v>
      </c>
      <c r="AD40" s="64" t="s">
        <v>430</v>
      </c>
      <c r="AE40" s="274"/>
      <c r="AF40" s="64" t="s">
        <v>430</v>
      </c>
      <c r="AG40" s="64" t="s">
        <v>430</v>
      </c>
      <c r="AH40" s="64" t="s">
        <v>430</v>
      </c>
      <c r="AI40" s="64" t="s">
        <v>430</v>
      </c>
      <c r="AJ40" s="64" t="s">
        <v>430</v>
      </c>
      <c r="AK40" s="140" t="s">
        <v>430</v>
      </c>
      <c r="AL40" s="139" t="s">
        <v>49</v>
      </c>
    </row>
    <row r="41" spans="1:38" ht="26.25" customHeight="1" thickBot="1" x14ac:dyDescent="0.3">
      <c r="A41" s="53" t="s">
        <v>103</v>
      </c>
      <c r="B41" s="57" t="s">
        <v>106</v>
      </c>
      <c r="C41" s="59" t="s">
        <v>387</v>
      </c>
      <c r="D41" s="56"/>
      <c r="E41" s="64" t="s">
        <v>430</v>
      </c>
      <c r="F41" s="64" t="s">
        <v>430</v>
      </c>
      <c r="G41" s="64" t="s">
        <v>430</v>
      </c>
      <c r="H41" s="64" t="s">
        <v>430</v>
      </c>
      <c r="I41" s="64" t="s">
        <v>430</v>
      </c>
      <c r="J41" s="64" t="s">
        <v>430</v>
      </c>
      <c r="K41" s="64" t="s">
        <v>430</v>
      </c>
      <c r="L41" s="64" t="s">
        <v>430</v>
      </c>
      <c r="M41" s="64" t="s">
        <v>430</v>
      </c>
      <c r="N41" s="64" t="s">
        <v>430</v>
      </c>
      <c r="O41" s="64" t="s">
        <v>430</v>
      </c>
      <c r="P41" s="64" t="s">
        <v>430</v>
      </c>
      <c r="Q41" s="64" t="s">
        <v>430</v>
      </c>
      <c r="R41" s="64" t="s">
        <v>430</v>
      </c>
      <c r="S41" s="64" t="s">
        <v>430</v>
      </c>
      <c r="T41" s="64" t="s">
        <v>430</v>
      </c>
      <c r="U41" s="64" t="s">
        <v>430</v>
      </c>
      <c r="V41" s="64" t="s">
        <v>430</v>
      </c>
      <c r="W41" s="64" t="s">
        <v>430</v>
      </c>
      <c r="X41" s="64" t="s">
        <v>430</v>
      </c>
      <c r="Y41" s="64" t="s">
        <v>430</v>
      </c>
      <c r="Z41" s="64" t="s">
        <v>430</v>
      </c>
      <c r="AA41" s="64" t="s">
        <v>430</v>
      </c>
      <c r="AB41" s="64" t="s">
        <v>430</v>
      </c>
      <c r="AC41" s="64" t="s">
        <v>430</v>
      </c>
      <c r="AD41" s="64" t="s">
        <v>430</v>
      </c>
      <c r="AE41" s="274"/>
      <c r="AF41" s="64" t="s">
        <v>430</v>
      </c>
      <c r="AG41" s="64" t="s">
        <v>430</v>
      </c>
      <c r="AH41" s="64" t="s">
        <v>430</v>
      </c>
      <c r="AI41" s="64" t="s">
        <v>430</v>
      </c>
      <c r="AJ41" s="64" t="s">
        <v>430</v>
      </c>
      <c r="AK41" s="140" t="s">
        <v>430</v>
      </c>
      <c r="AL41" s="139" t="s">
        <v>49</v>
      </c>
    </row>
    <row r="42" spans="1:38" ht="26.25" customHeight="1" thickBot="1" x14ac:dyDescent="0.3">
      <c r="A42" s="53" t="s">
        <v>70</v>
      </c>
      <c r="B42" s="57" t="s">
        <v>107</v>
      </c>
      <c r="C42" s="59" t="s">
        <v>108</v>
      </c>
      <c r="D42" s="56"/>
      <c r="E42" s="64" t="s">
        <v>430</v>
      </c>
      <c r="F42" s="64" t="s">
        <v>430</v>
      </c>
      <c r="G42" s="64" t="s">
        <v>430</v>
      </c>
      <c r="H42" s="64" t="s">
        <v>430</v>
      </c>
      <c r="I42" s="64" t="s">
        <v>430</v>
      </c>
      <c r="J42" s="64" t="s">
        <v>430</v>
      </c>
      <c r="K42" s="64" t="s">
        <v>430</v>
      </c>
      <c r="L42" s="64" t="s">
        <v>430</v>
      </c>
      <c r="M42" s="64" t="s">
        <v>430</v>
      </c>
      <c r="N42" s="64" t="s">
        <v>430</v>
      </c>
      <c r="O42" s="64" t="s">
        <v>430</v>
      </c>
      <c r="P42" s="64" t="s">
        <v>430</v>
      </c>
      <c r="Q42" s="64" t="s">
        <v>430</v>
      </c>
      <c r="R42" s="64" t="s">
        <v>430</v>
      </c>
      <c r="S42" s="64" t="s">
        <v>430</v>
      </c>
      <c r="T42" s="64" t="s">
        <v>430</v>
      </c>
      <c r="U42" s="64" t="s">
        <v>430</v>
      </c>
      <c r="V42" s="64" t="s">
        <v>430</v>
      </c>
      <c r="W42" s="64" t="s">
        <v>430</v>
      </c>
      <c r="X42" s="64" t="s">
        <v>430</v>
      </c>
      <c r="Y42" s="64" t="s">
        <v>430</v>
      </c>
      <c r="Z42" s="64" t="s">
        <v>430</v>
      </c>
      <c r="AA42" s="64" t="s">
        <v>430</v>
      </c>
      <c r="AB42" s="64" t="s">
        <v>430</v>
      </c>
      <c r="AC42" s="64" t="s">
        <v>430</v>
      </c>
      <c r="AD42" s="64" t="s">
        <v>430</v>
      </c>
      <c r="AE42" s="274"/>
      <c r="AF42" s="64" t="s">
        <v>430</v>
      </c>
      <c r="AG42" s="64" t="s">
        <v>430</v>
      </c>
      <c r="AH42" s="64" t="s">
        <v>430</v>
      </c>
      <c r="AI42" s="64" t="s">
        <v>430</v>
      </c>
      <c r="AJ42" s="64" t="s">
        <v>430</v>
      </c>
      <c r="AK42" s="140" t="s">
        <v>430</v>
      </c>
      <c r="AL42" s="139" t="s">
        <v>49</v>
      </c>
    </row>
    <row r="43" spans="1:38" ht="26.25" customHeight="1" thickBot="1" x14ac:dyDescent="0.3">
      <c r="A43" s="53" t="s">
        <v>103</v>
      </c>
      <c r="B43" s="57" t="s">
        <v>109</v>
      </c>
      <c r="C43" s="59" t="s">
        <v>110</v>
      </c>
      <c r="D43" s="56"/>
      <c r="E43" s="64" t="s">
        <v>430</v>
      </c>
      <c r="F43" s="64" t="s">
        <v>430</v>
      </c>
      <c r="G43" s="64" t="s">
        <v>430</v>
      </c>
      <c r="H43" s="64" t="s">
        <v>430</v>
      </c>
      <c r="I43" s="64" t="s">
        <v>430</v>
      </c>
      <c r="J43" s="64" t="s">
        <v>430</v>
      </c>
      <c r="K43" s="64" t="s">
        <v>430</v>
      </c>
      <c r="L43" s="64" t="s">
        <v>430</v>
      </c>
      <c r="M43" s="64" t="s">
        <v>430</v>
      </c>
      <c r="N43" s="64" t="s">
        <v>430</v>
      </c>
      <c r="O43" s="64" t="s">
        <v>430</v>
      </c>
      <c r="P43" s="64" t="s">
        <v>430</v>
      </c>
      <c r="Q43" s="64" t="s">
        <v>430</v>
      </c>
      <c r="R43" s="64" t="s">
        <v>430</v>
      </c>
      <c r="S43" s="64" t="s">
        <v>430</v>
      </c>
      <c r="T43" s="64" t="s">
        <v>430</v>
      </c>
      <c r="U43" s="64" t="s">
        <v>430</v>
      </c>
      <c r="V43" s="64" t="s">
        <v>430</v>
      </c>
      <c r="W43" s="64" t="s">
        <v>430</v>
      </c>
      <c r="X43" s="64" t="s">
        <v>430</v>
      </c>
      <c r="Y43" s="64" t="s">
        <v>430</v>
      </c>
      <c r="Z43" s="64" t="s">
        <v>430</v>
      </c>
      <c r="AA43" s="64" t="s">
        <v>430</v>
      </c>
      <c r="AB43" s="64" t="s">
        <v>430</v>
      </c>
      <c r="AC43" s="64" t="s">
        <v>430</v>
      </c>
      <c r="AD43" s="64" t="s">
        <v>430</v>
      </c>
      <c r="AE43" s="274"/>
      <c r="AF43" s="64" t="s">
        <v>430</v>
      </c>
      <c r="AG43" s="64" t="s">
        <v>430</v>
      </c>
      <c r="AH43" s="64" t="s">
        <v>430</v>
      </c>
      <c r="AI43" s="64" t="s">
        <v>430</v>
      </c>
      <c r="AJ43" s="64" t="s">
        <v>430</v>
      </c>
      <c r="AK43" s="140" t="s">
        <v>430</v>
      </c>
      <c r="AL43" s="139" t="s">
        <v>49</v>
      </c>
    </row>
    <row r="44" spans="1:38" ht="26.25" customHeight="1" thickBot="1" x14ac:dyDescent="0.3">
      <c r="A44" s="53" t="s">
        <v>70</v>
      </c>
      <c r="B44" s="57" t="s">
        <v>111</v>
      </c>
      <c r="C44" s="59" t="s">
        <v>112</v>
      </c>
      <c r="D44" s="56"/>
      <c r="E44" s="64" t="s">
        <v>430</v>
      </c>
      <c r="F44" s="64" t="s">
        <v>430</v>
      </c>
      <c r="G44" s="64" t="s">
        <v>430</v>
      </c>
      <c r="H44" s="64" t="s">
        <v>430</v>
      </c>
      <c r="I44" s="64" t="s">
        <v>430</v>
      </c>
      <c r="J44" s="64" t="s">
        <v>430</v>
      </c>
      <c r="K44" s="64" t="s">
        <v>430</v>
      </c>
      <c r="L44" s="64" t="s">
        <v>430</v>
      </c>
      <c r="M44" s="64" t="s">
        <v>430</v>
      </c>
      <c r="N44" s="64" t="s">
        <v>430</v>
      </c>
      <c r="O44" s="64" t="s">
        <v>430</v>
      </c>
      <c r="P44" s="64" t="s">
        <v>430</v>
      </c>
      <c r="Q44" s="64" t="s">
        <v>430</v>
      </c>
      <c r="R44" s="64" t="s">
        <v>430</v>
      </c>
      <c r="S44" s="64" t="s">
        <v>430</v>
      </c>
      <c r="T44" s="64" t="s">
        <v>430</v>
      </c>
      <c r="U44" s="64" t="s">
        <v>430</v>
      </c>
      <c r="V44" s="64" t="s">
        <v>430</v>
      </c>
      <c r="W44" s="64" t="s">
        <v>430</v>
      </c>
      <c r="X44" s="64" t="s">
        <v>430</v>
      </c>
      <c r="Y44" s="64" t="s">
        <v>430</v>
      </c>
      <c r="Z44" s="64" t="s">
        <v>430</v>
      </c>
      <c r="AA44" s="64" t="s">
        <v>430</v>
      </c>
      <c r="AB44" s="64" t="s">
        <v>430</v>
      </c>
      <c r="AC44" s="64" t="s">
        <v>430</v>
      </c>
      <c r="AD44" s="64" t="s">
        <v>430</v>
      </c>
      <c r="AE44" s="274"/>
      <c r="AF44" s="64" t="s">
        <v>430</v>
      </c>
      <c r="AG44" s="64" t="s">
        <v>430</v>
      </c>
      <c r="AH44" s="64" t="s">
        <v>430</v>
      </c>
      <c r="AI44" s="64" t="s">
        <v>430</v>
      </c>
      <c r="AJ44" s="64" t="s">
        <v>430</v>
      </c>
      <c r="AK44" s="140" t="s">
        <v>430</v>
      </c>
      <c r="AL44" s="139" t="s">
        <v>49</v>
      </c>
    </row>
    <row r="45" spans="1:38" ht="26.25" customHeight="1" thickBot="1" x14ac:dyDescent="0.3">
      <c r="A45" s="53" t="s">
        <v>70</v>
      </c>
      <c r="B45" s="57" t="s">
        <v>113</v>
      </c>
      <c r="C45" s="59" t="s">
        <v>114</v>
      </c>
      <c r="D45" s="56"/>
      <c r="E45" s="64" t="s">
        <v>430</v>
      </c>
      <c r="F45" s="64" t="s">
        <v>430</v>
      </c>
      <c r="G45" s="64" t="s">
        <v>430</v>
      </c>
      <c r="H45" s="64" t="s">
        <v>430</v>
      </c>
      <c r="I45" s="64" t="s">
        <v>430</v>
      </c>
      <c r="J45" s="64" t="s">
        <v>430</v>
      </c>
      <c r="K45" s="64" t="s">
        <v>430</v>
      </c>
      <c r="L45" s="64" t="s">
        <v>430</v>
      </c>
      <c r="M45" s="64" t="s">
        <v>430</v>
      </c>
      <c r="N45" s="64" t="s">
        <v>430</v>
      </c>
      <c r="O45" s="64" t="s">
        <v>430</v>
      </c>
      <c r="P45" s="64" t="s">
        <v>430</v>
      </c>
      <c r="Q45" s="64" t="s">
        <v>430</v>
      </c>
      <c r="R45" s="64" t="s">
        <v>430</v>
      </c>
      <c r="S45" s="64" t="s">
        <v>430</v>
      </c>
      <c r="T45" s="64" t="s">
        <v>430</v>
      </c>
      <c r="U45" s="64" t="s">
        <v>430</v>
      </c>
      <c r="V45" s="64" t="s">
        <v>430</v>
      </c>
      <c r="W45" s="64" t="s">
        <v>430</v>
      </c>
      <c r="X45" s="64" t="s">
        <v>430</v>
      </c>
      <c r="Y45" s="64" t="s">
        <v>430</v>
      </c>
      <c r="Z45" s="64" t="s">
        <v>430</v>
      </c>
      <c r="AA45" s="64" t="s">
        <v>430</v>
      </c>
      <c r="AB45" s="64" t="s">
        <v>430</v>
      </c>
      <c r="AC45" s="64" t="s">
        <v>430</v>
      </c>
      <c r="AD45" s="64" t="s">
        <v>430</v>
      </c>
      <c r="AE45" s="274"/>
      <c r="AF45" s="64" t="s">
        <v>430</v>
      </c>
      <c r="AG45" s="64" t="s">
        <v>430</v>
      </c>
      <c r="AH45" s="64" t="s">
        <v>430</v>
      </c>
      <c r="AI45" s="64" t="s">
        <v>430</v>
      </c>
      <c r="AJ45" s="64" t="s">
        <v>430</v>
      </c>
      <c r="AK45" s="140" t="s">
        <v>430</v>
      </c>
      <c r="AL45" s="139" t="s">
        <v>49</v>
      </c>
    </row>
    <row r="46" spans="1:38" ht="26.25" customHeight="1" thickBot="1" x14ac:dyDescent="0.3">
      <c r="A46" s="53" t="s">
        <v>103</v>
      </c>
      <c r="B46" s="57" t="s">
        <v>115</v>
      </c>
      <c r="C46" s="59" t="s">
        <v>116</v>
      </c>
      <c r="D46" s="56"/>
      <c r="E46" s="64" t="s">
        <v>430</v>
      </c>
      <c r="F46" s="64" t="s">
        <v>430</v>
      </c>
      <c r="G46" s="64" t="s">
        <v>430</v>
      </c>
      <c r="H46" s="64" t="s">
        <v>430</v>
      </c>
      <c r="I46" s="64" t="s">
        <v>430</v>
      </c>
      <c r="J46" s="64" t="s">
        <v>430</v>
      </c>
      <c r="K46" s="64" t="s">
        <v>430</v>
      </c>
      <c r="L46" s="64" t="s">
        <v>430</v>
      </c>
      <c r="M46" s="64" t="s">
        <v>430</v>
      </c>
      <c r="N46" s="64" t="s">
        <v>430</v>
      </c>
      <c r="O46" s="64" t="s">
        <v>430</v>
      </c>
      <c r="P46" s="64" t="s">
        <v>430</v>
      </c>
      <c r="Q46" s="64" t="s">
        <v>430</v>
      </c>
      <c r="R46" s="64" t="s">
        <v>430</v>
      </c>
      <c r="S46" s="64" t="s">
        <v>430</v>
      </c>
      <c r="T46" s="64" t="s">
        <v>430</v>
      </c>
      <c r="U46" s="64" t="s">
        <v>430</v>
      </c>
      <c r="V46" s="64" t="s">
        <v>430</v>
      </c>
      <c r="W46" s="64" t="s">
        <v>430</v>
      </c>
      <c r="X46" s="64" t="s">
        <v>430</v>
      </c>
      <c r="Y46" s="64" t="s">
        <v>430</v>
      </c>
      <c r="Z46" s="64" t="s">
        <v>430</v>
      </c>
      <c r="AA46" s="64" t="s">
        <v>430</v>
      </c>
      <c r="AB46" s="64" t="s">
        <v>430</v>
      </c>
      <c r="AC46" s="64" t="s">
        <v>430</v>
      </c>
      <c r="AD46" s="64" t="s">
        <v>430</v>
      </c>
      <c r="AE46" s="274"/>
      <c r="AF46" s="64" t="s">
        <v>430</v>
      </c>
      <c r="AG46" s="64" t="s">
        <v>430</v>
      </c>
      <c r="AH46" s="64" t="s">
        <v>430</v>
      </c>
      <c r="AI46" s="64" t="s">
        <v>430</v>
      </c>
      <c r="AJ46" s="64" t="s">
        <v>430</v>
      </c>
      <c r="AK46" s="140" t="s">
        <v>430</v>
      </c>
      <c r="AL46" s="139" t="s">
        <v>49</v>
      </c>
    </row>
    <row r="47" spans="1:38" ht="26.25" customHeight="1" thickBot="1" x14ac:dyDescent="0.3">
      <c r="A47" s="53" t="s">
        <v>70</v>
      </c>
      <c r="B47" s="57" t="s">
        <v>117</v>
      </c>
      <c r="C47" s="59" t="s">
        <v>118</v>
      </c>
      <c r="D47" s="56"/>
      <c r="E47" s="64" t="s">
        <v>430</v>
      </c>
      <c r="F47" s="64" t="s">
        <v>430</v>
      </c>
      <c r="G47" s="64" t="s">
        <v>430</v>
      </c>
      <c r="H47" s="64" t="s">
        <v>430</v>
      </c>
      <c r="I47" s="64" t="s">
        <v>430</v>
      </c>
      <c r="J47" s="64" t="s">
        <v>430</v>
      </c>
      <c r="K47" s="64" t="s">
        <v>430</v>
      </c>
      <c r="L47" s="64" t="s">
        <v>430</v>
      </c>
      <c r="M47" s="64" t="s">
        <v>430</v>
      </c>
      <c r="N47" s="64" t="s">
        <v>430</v>
      </c>
      <c r="O47" s="64" t="s">
        <v>430</v>
      </c>
      <c r="P47" s="64" t="s">
        <v>430</v>
      </c>
      <c r="Q47" s="64" t="s">
        <v>430</v>
      </c>
      <c r="R47" s="64" t="s">
        <v>430</v>
      </c>
      <c r="S47" s="64" t="s">
        <v>430</v>
      </c>
      <c r="T47" s="64" t="s">
        <v>430</v>
      </c>
      <c r="U47" s="64" t="s">
        <v>430</v>
      </c>
      <c r="V47" s="64" t="s">
        <v>430</v>
      </c>
      <c r="W47" s="64" t="s">
        <v>430</v>
      </c>
      <c r="X47" s="64" t="s">
        <v>430</v>
      </c>
      <c r="Y47" s="64" t="s">
        <v>430</v>
      </c>
      <c r="Z47" s="64" t="s">
        <v>430</v>
      </c>
      <c r="AA47" s="64" t="s">
        <v>430</v>
      </c>
      <c r="AB47" s="64" t="s">
        <v>430</v>
      </c>
      <c r="AC47" s="64" t="s">
        <v>430</v>
      </c>
      <c r="AD47" s="64" t="s">
        <v>430</v>
      </c>
      <c r="AE47" s="274"/>
      <c r="AF47" s="64" t="s">
        <v>430</v>
      </c>
      <c r="AG47" s="64" t="s">
        <v>430</v>
      </c>
      <c r="AH47" s="64" t="s">
        <v>430</v>
      </c>
      <c r="AI47" s="64" t="s">
        <v>430</v>
      </c>
      <c r="AJ47" s="64" t="s">
        <v>430</v>
      </c>
      <c r="AK47" s="140" t="s">
        <v>430</v>
      </c>
      <c r="AL47" s="139" t="s">
        <v>49</v>
      </c>
    </row>
    <row r="48" spans="1:38" ht="26.25" customHeight="1" thickBot="1" x14ac:dyDescent="0.3">
      <c r="A48" s="53" t="s">
        <v>119</v>
      </c>
      <c r="B48" s="57" t="s">
        <v>120</v>
      </c>
      <c r="C48" s="59" t="s">
        <v>121</v>
      </c>
      <c r="D48" s="56"/>
      <c r="E48" s="180" t="s">
        <v>430</v>
      </c>
      <c r="F48" s="170">
        <v>67.927999999999997</v>
      </c>
      <c r="G48" s="180" t="s">
        <v>430</v>
      </c>
      <c r="H48" s="180" t="s">
        <v>430</v>
      </c>
      <c r="I48" s="170">
        <v>0.42454999999999998</v>
      </c>
      <c r="J48" s="170">
        <v>3.5662199999999999</v>
      </c>
      <c r="K48" s="170">
        <v>7.556989999999999</v>
      </c>
      <c r="L48" s="180" t="s">
        <v>430</v>
      </c>
      <c r="M48" s="180" t="s">
        <v>430</v>
      </c>
      <c r="N48" s="180" t="s">
        <v>430</v>
      </c>
      <c r="O48" s="180" t="s">
        <v>430</v>
      </c>
      <c r="P48" s="180" t="s">
        <v>430</v>
      </c>
      <c r="Q48" s="180" t="s">
        <v>430</v>
      </c>
      <c r="R48" s="180" t="s">
        <v>430</v>
      </c>
      <c r="S48" s="180" t="s">
        <v>430</v>
      </c>
      <c r="T48" s="180" t="s">
        <v>430</v>
      </c>
      <c r="U48" s="180" t="s">
        <v>430</v>
      </c>
      <c r="V48" s="180" t="s">
        <v>430</v>
      </c>
      <c r="W48" s="180" t="s">
        <v>430</v>
      </c>
      <c r="X48" s="180" t="s">
        <v>430</v>
      </c>
      <c r="Y48" s="180" t="s">
        <v>430</v>
      </c>
      <c r="Z48" s="180" t="s">
        <v>430</v>
      </c>
      <c r="AA48" s="180" t="s">
        <v>430</v>
      </c>
      <c r="AB48" s="180" t="s">
        <v>430</v>
      </c>
      <c r="AC48" s="180" t="s">
        <v>430</v>
      </c>
      <c r="AD48" s="180" t="s">
        <v>430</v>
      </c>
      <c r="AE48" s="276"/>
      <c r="AF48" s="56" t="s">
        <v>430</v>
      </c>
      <c r="AG48" s="56" t="s">
        <v>430</v>
      </c>
      <c r="AH48" s="56" t="s">
        <v>430</v>
      </c>
      <c r="AI48" s="56" t="s">
        <v>430</v>
      </c>
      <c r="AJ48" s="56" t="s">
        <v>430</v>
      </c>
      <c r="AK48" s="56">
        <v>84.91</v>
      </c>
      <c r="AL48" s="139" t="s">
        <v>122</v>
      </c>
    </row>
    <row r="49" spans="1:38" ht="26.25" customHeight="1" thickBot="1" x14ac:dyDescent="0.3">
      <c r="A49" s="53" t="s">
        <v>119</v>
      </c>
      <c r="B49" s="57" t="s">
        <v>123</v>
      </c>
      <c r="C49" s="59" t="s">
        <v>124</v>
      </c>
      <c r="D49" s="56"/>
      <c r="E49" s="174">
        <v>2.3670000000000002E-3</v>
      </c>
      <c r="F49" s="174">
        <v>2.0251000000000002E-2</v>
      </c>
      <c r="G49" s="174">
        <v>2.104E-3</v>
      </c>
      <c r="H49" s="174">
        <v>9.7310000000000001E-3</v>
      </c>
      <c r="I49" s="174">
        <v>0.17094999999999999</v>
      </c>
      <c r="J49" s="174">
        <v>0.38397999999999999</v>
      </c>
      <c r="K49" s="174">
        <v>0.91261000000000003</v>
      </c>
      <c r="L49" s="174">
        <v>8.3765499999999993E-2</v>
      </c>
      <c r="M49" s="174">
        <v>1.2098</v>
      </c>
      <c r="N49" s="174">
        <v>0.99939999999999996</v>
      </c>
      <c r="O49" s="174">
        <v>1.8409999999999999E-2</v>
      </c>
      <c r="P49" s="174">
        <v>3.1559999999999998E-2</v>
      </c>
      <c r="Q49" s="174">
        <v>3.4189999999999998E-2</v>
      </c>
      <c r="R49" s="174">
        <v>0.4471</v>
      </c>
      <c r="S49" s="174">
        <v>0.12623999999999999</v>
      </c>
      <c r="T49" s="174">
        <v>0.31559999999999999</v>
      </c>
      <c r="U49" s="174">
        <v>4.2079999999999999E-2</v>
      </c>
      <c r="V49" s="174">
        <v>0.5786</v>
      </c>
      <c r="W49" s="174">
        <v>7.89</v>
      </c>
      <c r="X49" s="174">
        <v>0.42080000000000001</v>
      </c>
      <c r="Y49" s="174">
        <v>0.52600000000000002</v>
      </c>
      <c r="Z49" s="174">
        <v>0.26300000000000001</v>
      </c>
      <c r="AA49" s="174">
        <v>0.18410000000000001</v>
      </c>
      <c r="AB49" s="174">
        <v>0.94680000000000009</v>
      </c>
      <c r="AC49" s="170" t="s">
        <v>429</v>
      </c>
      <c r="AD49" s="170" t="s">
        <v>429</v>
      </c>
      <c r="AE49" s="276"/>
      <c r="AF49" s="56" t="s">
        <v>430</v>
      </c>
      <c r="AG49" s="56" t="s">
        <v>430</v>
      </c>
      <c r="AH49" s="56" t="s">
        <v>430</v>
      </c>
      <c r="AI49" s="56" t="s">
        <v>430</v>
      </c>
      <c r="AJ49" s="56" t="s">
        <v>430</v>
      </c>
      <c r="AK49" s="56">
        <v>2.63</v>
      </c>
      <c r="AL49" s="139" t="s">
        <v>125</v>
      </c>
    </row>
    <row r="50" spans="1:38" ht="26.25" customHeight="1" thickBot="1" x14ac:dyDescent="0.3">
      <c r="A50" s="53" t="s">
        <v>119</v>
      </c>
      <c r="B50" s="57" t="s">
        <v>126</v>
      </c>
      <c r="C50" s="59" t="s">
        <v>127</v>
      </c>
      <c r="D50" s="56"/>
      <c r="E50" s="170" t="s">
        <v>429</v>
      </c>
      <c r="F50" s="170" t="s">
        <v>429</v>
      </c>
      <c r="G50" s="170" t="s">
        <v>429</v>
      </c>
      <c r="H50" s="170" t="s">
        <v>429</v>
      </c>
      <c r="I50" s="170" t="s">
        <v>429</v>
      </c>
      <c r="J50" s="170" t="s">
        <v>429</v>
      </c>
      <c r="K50" s="170" t="s">
        <v>429</v>
      </c>
      <c r="L50" s="170" t="s">
        <v>429</v>
      </c>
      <c r="M50" s="170" t="s">
        <v>429</v>
      </c>
      <c r="N50" s="170" t="s">
        <v>429</v>
      </c>
      <c r="O50" s="170" t="s">
        <v>429</v>
      </c>
      <c r="P50" s="170" t="s">
        <v>429</v>
      </c>
      <c r="Q50" s="170" t="s">
        <v>429</v>
      </c>
      <c r="R50" s="170" t="s">
        <v>429</v>
      </c>
      <c r="S50" s="170" t="s">
        <v>429</v>
      </c>
      <c r="T50" s="170" t="s">
        <v>429</v>
      </c>
      <c r="U50" s="170" t="s">
        <v>429</v>
      </c>
      <c r="V50" s="170" t="s">
        <v>429</v>
      </c>
      <c r="W50" s="170" t="s">
        <v>429</v>
      </c>
      <c r="X50" s="170" t="s">
        <v>429</v>
      </c>
      <c r="Y50" s="170" t="s">
        <v>429</v>
      </c>
      <c r="Z50" s="170" t="s">
        <v>429</v>
      </c>
      <c r="AA50" s="170" t="s">
        <v>429</v>
      </c>
      <c r="AB50" s="170" t="s">
        <v>429</v>
      </c>
      <c r="AC50" s="170" t="s">
        <v>429</v>
      </c>
      <c r="AD50" s="170" t="s">
        <v>429</v>
      </c>
      <c r="AE50" s="276"/>
      <c r="AF50" s="56" t="s">
        <v>430</v>
      </c>
      <c r="AG50" s="56" t="s">
        <v>430</v>
      </c>
      <c r="AH50" s="56" t="s">
        <v>430</v>
      </c>
      <c r="AI50" s="56" t="s">
        <v>430</v>
      </c>
      <c r="AJ50" s="56" t="s">
        <v>430</v>
      </c>
      <c r="AK50" s="56" t="s">
        <v>430</v>
      </c>
      <c r="AL50" s="139" t="s">
        <v>438</v>
      </c>
    </row>
    <row r="51" spans="1:38" ht="26.25" customHeight="1" thickBot="1" x14ac:dyDescent="0.3">
      <c r="A51" s="53" t="s">
        <v>119</v>
      </c>
      <c r="B51" s="57" t="s">
        <v>128</v>
      </c>
      <c r="C51" s="59" t="s">
        <v>129</v>
      </c>
      <c r="D51" s="56"/>
      <c r="E51" s="180" t="s">
        <v>430</v>
      </c>
      <c r="F51" s="170">
        <v>10.2902</v>
      </c>
      <c r="G51" s="170" t="s">
        <v>429</v>
      </c>
      <c r="H51" s="180" t="s">
        <v>430</v>
      </c>
      <c r="I51" s="180" t="s">
        <v>430</v>
      </c>
      <c r="J51" s="180" t="s">
        <v>430</v>
      </c>
      <c r="K51" s="180" t="s">
        <v>430</v>
      </c>
      <c r="L51" s="180" t="s">
        <v>430</v>
      </c>
      <c r="M51" s="180" t="s">
        <v>430</v>
      </c>
      <c r="N51" s="180" t="s">
        <v>430</v>
      </c>
      <c r="O51" s="180" t="s">
        <v>430</v>
      </c>
      <c r="P51" s="180" t="s">
        <v>430</v>
      </c>
      <c r="Q51" s="180" t="s">
        <v>430</v>
      </c>
      <c r="R51" s="180" t="s">
        <v>430</v>
      </c>
      <c r="S51" s="180" t="s">
        <v>430</v>
      </c>
      <c r="T51" s="180" t="s">
        <v>430</v>
      </c>
      <c r="U51" s="180" t="s">
        <v>430</v>
      </c>
      <c r="V51" s="180" t="s">
        <v>430</v>
      </c>
      <c r="W51" s="170" t="s">
        <v>429</v>
      </c>
      <c r="X51" s="180" t="s">
        <v>430</v>
      </c>
      <c r="Y51" s="180" t="s">
        <v>430</v>
      </c>
      <c r="Z51" s="180" t="s">
        <v>430</v>
      </c>
      <c r="AA51" s="180" t="s">
        <v>430</v>
      </c>
      <c r="AB51" s="180" t="s">
        <v>430</v>
      </c>
      <c r="AC51" s="180" t="s">
        <v>430</v>
      </c>
      <c r="AD51" s="180" t="s">
        <v>430</v>
      </c>
      <c r="AE51" s="276"/>
      <c r="AF51" s="64" t="s">
        <v>430</v>
      </c>
      <c r="AG51" s="64" t="s">
        <v>430</v>
      </c>
      <c r="AH51" s="64" t="s">
        <v>430</v>
      </c>
      <c r="AI51" s="64" t="s">
        <v>430</v>
      </c>
      <c r="AJ51" s="64" t="s">
        <v>430</v>
      </c>
      <c r="AK51" s="140">
        <v>51.451000000000001</v>
      </c>
      <c r="AL51" s="139" t="s">
        <v>130</v>
      </c>
    </row>
    <row r="52" spans="1:38" ht="26.25" customHeight="1" thickBot="1" x14ac:dyDescent="0.3">
      <c r="A52" s="53" t="s">
        <v>119</v>
      </c>
      <c r="B52" s="57" t="s">
        <v>131</v>
      </c>
      <c r="C52" s="59" t="s">
        <v>379</v>
      </c>
      <c r="D52" s="56"/>
      <c r="E52" s="180">
        <v>2.07552</v>
      </c>
      <c r="F52" s="180">
        <v>1.7296</v>
      </c>
      <c r="G52" s="180">
        <v>5.3617599999999994</v>
      </c>
      <c r="H52" s="180">
        <v>9.5128000000000001E-3</v>
      </c>
      <c r="I52" s="180">
        <v>3.7186400000000001E-2</v>
      </c>
      <c r="J52" s="180">
        <v>8.5615200000000002E-2</v>
      </c>
      <c r="K52" s="180">
        <v>0.13836799999999999</v>
      </c>
      <c r="L52" s="180" t="s">
        <v>430</v>
      </c>
      <c r="M52" s="180">
        <v>0.7783199999999999</v>
      </c>
      <c r="N52" s="180">
        <v>4.41048E-2</v>
      </c>
      <c r="O52" s="180">
        <v>4.41048E-2</v>
      </c>
      <c r="P52" s="180">
        <v>4.41048E-2</v>
      </c>
      <c r="Q52" s="180">
        <v>4.41048E-2</v>
      </c>
      <c r="R52" s="180">
        <v>4.41048E-2</v>
      </c>
      <c r="S52" s="180">
        <v>4.41048E-2</v>
      </c>
      <c r="T52" s="180">
        <v>4.41048E-2</v>
      </c>
      <c r="U52" s="180">
        <v>4.41048E-2</v>
      </c>
      <c r="V52" s="180">
        <v>4.41048E-2</v>
      </c>
      <c r="W52" s="180">
        <v>4.92936E-2</v>
      </c>
      <c r="X52" s="180" t="s">
        <v>430</v>
      </c>
      <c r="Y52" s="180" t="s">
        <v>430</v>
      </c>
      <c r="Z52" s="180" t="s">
        <v>430</v>
      </c>
      <c r="AA52" s="180" t="s">
        <v>430</v>
      </c>
      <c r="AB52" s="180" t="s">
        <v>430</v>
      </c>
      <c r="AC52" s="180" t="s">
        <v>430</v>
      </c>
      <c r="AD52" s="180" t="s">
        <v>430</v>
      </c>
      <c r="AE52" s="276"/>
      <c r="AF52" s="64" t="s">
        <v>430</v>
      </c>
      <c r="AG52" s="64" t="s">
        <v>430</v>
      </c>
      <c r="AH52" s="64" t="s">
        <v>430</v>
      </c>
      <c r="AI52" s="64" t="s">
        <v>430</v>
      </c>
      <c r="AJ52" s="64" t="s">
        <v>430</v>
      </c>
      <c r="AK52" s="140">
        <v>8.6479999999999997</v>
      </c>
      <c r="AL52" s="139" t="s">
        <v>132</v>
      </c>
    </row>
    <row r="53" spans="1:38" ht="26.25" customHeight="1" thickBot="1" x14ac:dyDescent="0.3">
      <c r="A53" s="53" t="s">
        <v>119</v>
      </c>
      <c r="B53" s="57" t="s">
        <v>133</v>
      </c>
      <c r="C53" s="59" t="s">
        <v>134</v>
      </c>
      <c r="D53" s="56"/>
      <c r="E53" s="180" t="s">
        <v>430</v>
      </c>
      <c r="F53" s="180">
        <v>114.072</v>
      </c>
      <c r="G53" s="170" t="s">
        <v>429</v>
      </c>
      <c r="H53" s="180" t="s">
        <v>430</v>
      </c>
      <c r="I53" s="180" t="s">
        <v>430</v>
      </c>
      <c r="J53" s="180" t="s">
        <v>430</v>
      </c>
      <c r="K53" s="180" t="s">
        <v>430</v>
      </c>
      <c r="L53" s="180" t="s">
        <v>430</v>
      </c>
      <c r="M53" s="180" t="s">
        <v>430</v>
      </c>
      <c r="N53" s="180" t="s">
        <v>430</v>
      </c>
      <c r="O53" s="180" t="s">
        <v>430</v>
      </c>
      <c r="P53" s="180" t="s">
        <v>430</v>
      </c>
      <c r="Q53" s="180" t="s">
        <v>430</v>
      </c>
      <c r="R53" s="180" t="s">
        <v>430</v>
      </c>
      <c r="S53" s="180" t="s">
        <v>430</v>
      </c>
      <c r="T53" s="180" t="s">
        <v>430</v>
      </c>
      <c r="U53" s="180" t="s">
        <v>430</v>
      </c>
      <c r="V53" s="180" t="s">
        <v>430</v>
      </c>
      <c r="W53" s="170" t="s">
        <v>429</v>
      </c>
      <c r="X53" s="180" t="s">
        <v>430</v>
      </c>
      <c r="Y53" s="180" t="s">
        <v>430</v>
      </c>
      <c r="Z53" s="180" t="s">
        <v>430</v>
      </c>
      <c r="AA53" s="180" t="s">
        <v>430</v>
      </c>
      <c r="AB53" s="180" t="s">
        <v>430</v>
      </c>
      <c r="AC53" s="180" t="s">
        <v>430</v>
      </c>
      <c r="AD53" s="180" t="s">
        <v>430</v>
      </c>
      <c r="AE53" s="276"/>
      <c r="AF53" s="64" t="s">
        <v>430</v>
      </c>
      <c r="AG53" s="64" t="s">
        <v>430</v>
      </c>
      <c r="AH53" s="64" t="s">
        <v>430</v>
      </c>
      <c r="AI53" s="64" t="s">
        <v>430</v>
      </c>
      <c r="AJ53" s="64" t="s">
        <v>430</v>
      </c>
      <c r="AK53" s="140">
        <v>57.036000000000001</v>
      </c>
      <c r="AL53" s="139" t="s">
        <v>135</v>
      </c>
    </row>
    <row r="54" spans="1:38" ht="37.5" customHeight="1" thickBot="1" x14ac:dyDescent="0.3">
      <c r="A54" s="53" t="s">
        <v>119</v>
      </c>
      <c r="B54" s="57" t="s">
        <v>136</v>
      </c>
      <c r="C54" s="59" t="s">
        <v>137</v>
      </c>
      <c r="D54" s="56"/>
      <c r="E54" s="180" t="s">
        <v>430</v>
      </c>
      <c r="F54" s="170">
        <v>6.142180752000001E-2</v>
      </c>
      <c r="G54" s="170" t="s">
        <v>429</v>
      </c>
      <c r="H54" s="180" t="s">
        <v>430</v>
      </c>
      <c r="I54" s="180" t="s">
        <v>430</v>
      </c>
      <c r="J54" s="180" t="s">
        <v>430</v>
      </c>
      <c r="K54" s="180" t="s">
        <v>430</v>
      </c>
      <c r="L54" s="180" t="s">
        <v>430</v>
      </c>
      <c r="M54" s="180" t="s">
        <v>430</v>
      </c>
      <c r="N54" s="180" t="s">
        <v>430</v>
      </c>
      <c r="O54" s="180" t="s">
        <v>430</v>
      </c>
      <c r="P54" s="180" t="s">
        <v>430</v>
      </c>
      <c r="Q54" s="180" t="s">
        <v>430</v>
      </c>
      <c r="R54" s="180" t="s">
        <v>430</v>
      </c>
      <c r="S54" s="180" t="s">
        <v>430</v>
      </c>
      <c r="T54" s="180" t="s">
        <v>430</v>
      </c>
      <c r="U54" s="180" t="s">
        <v>430</v>
      </c>
      <c r="V54" s="180" t="s">
        <v>430</v>
      </c>
      <c r="W54" s="170" t="s">
        <v>429</v>
      </c>
      <c r="X54" s="180" t="s">
        <v>430</v>
      </c>
      <c r="Y54" s="180" t="s">
        <v>430</v>
      </c>
      <c r="Z54" s="180" t="s">
        <v>430</v>
      </c>
      <c r="AA54" s="180" t="s">
        <v>430</v>
      </c>
      <c r="AB54" s="180" t="s">
        <v>430</v>
      </c>
      <c r="AC54" s="180" t="s">
        <v>430</v>
      </c>
      <c r="AD54" s="180" t="s">
        <v>430</v>
      </c>
      <c r="AE54" s="276"/>
      <c r="AF54" s="64" t="s">
        <v>430</v>
      </c>
      <c r="AG54" s="64" t="s">
        <v>430</v>
      </c>
      <c r="AH54" s="64" t="s">
        <v>430</v>
      </c>
      <c r="AI54" s="64" t="s">
        <v>430</v>
      </c>
      <c r="AJ54" s="64">
        <v>16596.900000000001</v>
      </c>
      <c r="AK54" s="140">
        <v>614218.07520000008</v>
      </c>
      <c r="AL54" s="139" t="s">
        <v>439</v>
      </c>
    </row>
    <row r="55" spans="1:38" ht="26.25" customHeight="1" thickBot="1" x14ac:dyDescent="0.3">
      <c r="A55" s="53" t="s">
        <v>119</v>
      </c>
      <c r="B55" s="57" t="s">
        <v>138</v>
      </c>
      <c r="C55" s="59" t="s">
        <v>139</v>
      </c>
      <c r="D55" s="56"/>
      <c r="E55" s="56" t="s">
        <v>430</v>
      </c>
      <c r="F55" s="56" t="s">
        <v>430</v>
      </c>
      <c r="G55" s="56" t="s">
        <v>430</v>
      </c>
      <c r="H55" s="56" t="s">
        <v>430</v>
      </c>
      <c r="I55" s="56" t="s">
        <v>430</v>
      </c>
      <c r="J55" s="56" t="s">
        <v>430</v>
      </c>
      <c r="K55" s="56" t="s">
        <v>430</v>
      </c>
      <c r="L55" s="56" t="s">
        <v>430</v>
      </c>
      <c r="M55" s="56" t="s">
        <v>430</v>
      </c>
      <c r="N55" s="56" t="s">
        <v>430</v>
      </c>
      <c r="O55" s="56" t="s">
        <v>430</v>
      </c>
      <c r="P55" s="56" t="s">
        <v>430</v>
      </c>
      <c r="Q55" s="56" t="s">
        <v>430</v>
      </c>
      <c r="R55" s="56" t="s">
        <v>430</v>
      </c>
      <c r="S55" s="56" t="s">
        <v>430</v>
      </c>
      <c r="T55" s="56" t="s">
        <v>430</v>
      </c>
      <c r="U55" s="56" t="s">
        <v>430</v>
      </c>
      <c r="V55" s="56" t="s">
        <v>430</v>
      </c>
      <c r="W55" s="56" t="s">
        <v>430</v>
      </c>
      <c r="X55" s="56" t="s">
        <v>430</v>
      </c>
      <c r="Y55" s="56" t="s">
        <v>430</v>
      </c>
      <c r="Z55" s="56" t="s">
        <v>430</v>
      </c>
      <c r="AA55" s="56" t="s">
        <v>430</v>
      </c>
      <c r="AB55" s="56" t="s">
        <v>430</v>
      </c>
      <c r="AC55" s="56" t="s">
        <v>430</v>
      </c>
      <c r="AD55" s="56" t="s">
        <v>430</v>
      </c>
      <c r="AE55" s="276"/>
      <c r="AF55" s="64" t="s">
        <v>430</v>
      </c>
      <c r="AG55" s="64" t="s">
        <v>430</v>
      </c>
      <c r="AH55" s="64" t="s">
        <v>430</v>
      </c>
      <c r="AI55" s="64" t="s">
        <v>430</v>
      </c>
      <c r="AJ55" s="64" t="s">
        <v>430</v>
      </c>
      <c r="AK55" s="140" t="s">
        <v>430</v>
      </c>
      <c r="AL55" s="139" t="s">
        <v>140</v>
      </c>
    </row>
    <row r="56" spans="1:38" ht="26.25" customHeight="1" thickBot="1" x14ac:dyDescent="0.3">
      <c r="A56" s="57" t="s">
        <v>119</v>
      </c>
      <c r="B56" s="57" t="s">
        <v>141</v>
      </c>
      <c r="C56" s="59" t="s">
        <v>388</v>
      </c>
      <c r="D56" s="56"/>
      <c r="E56" s="56" t="s">
        <v>430</v>
      </c>
      <c r="F56" s="56" t="s">
        <v>430</v>
      </c>
      <c r="G56" s="56" t="s">
        <v>430</v>
      </c>
      <c r="H56" s="56" t="s">
        <v>430</v>
      </c>
      <c r="I56" s="56" t="s">
        <v>430</v>
      </c>
      <c r="J56" s="56" t="s">
        <v>430</v>
      </c>
      <c r="K56" s="56" t="s">
        <v>430</v>
      </c>
      <c r="L56" s="56" t="s">
        <v>430</v>
      </c>
      <c r="M56" s="56" t="s">
        <v>430</v>
      </c>
      <c r="N56" s="56" t="s">
        <v>430</v>
      </c>
      <c r="O56" s="56" t="s">
        <v>430</v>
      </c>
      <c r="P56" s="56" t="s">
        <v>430</v>
      </c>
      <c r="Q56" s="56" t="s">
        <v>430</v>
      </c>
      <c r="R56" s="56" t="s">
        <v>430</v>
      </c>
      <c r="S56" s="56" t="s">
        <v>430</v>
      </c>
      <c r="T56" s="56" t="s">
        <v>430</v>
      </c>
      <c r="U56" s="56" t="s">
        <v>430</v>
      </c>
      <c r="V56" s="56" t="s">
        <v>430</v>
      </c>
      <c r="W56" s="56" t="s">
        <v>430</v>
      </c>
      <c r="X56" s="56" t="s">
        <v>430</v>
      </c>
      <c r="Y56" s="56" t="s">
        <v>430</v>
      </c>
      <c r="Z56" s="56" t="s">
        <v>430</v>
      </c>
      <c r="AA56" s="56" t="s">
        <v>430</v>
      </c>
      <c r="AB56" s="56" t="s">
        <v>430</v>
      </c>
      <c r="AC56" s="56" t="s">
        <v>430</v>
      </c>
      <c r="AD56" s="56" t="s">
        <v>430</v>
      </c>
      <c r="AE56" s="276"/>
      <c r="AF56" s="64" t="s">
        <v>430</v>
      </c>
      <c r="AG56" s="64" t="s">
        <v>430</v>
      </c>
      <c r="AH56" s="64" t="s">
        <v>430</v>
      </c>
      <c r="AI56" s="64" t="s">
        <v>430</v>
      </c>
      <c r="AJ56" s="64" t="s">
        <v>430</v>
      </c>
      <c r="AK56" s="197" t="s">
        <v>434</v>
      </c>
      <c r="AL56" s="200" t="s">
        <v>399</v>
      </c>
    </row>
    <row r="57" spans="1:38" ht="26.25" customHeight="1" thickBot="1" x14ac:dyDescent="0.3">
      <c r="A57" s="53" t="s">
        <v>53</v>
      </c>
      <c r="B57" s="57" t="s">
        <v>143</v>
      </c>
      <c r="C57" s="59" t="s">
        <v>144</v>
      </c>
      <c r="D57" s="56"/>
      <c r="E57" s="172" t="s">
        <v>429</v>
      </c>
      <c r="F57" s="172" t="s">
        <v>429</v>
      </c>
      <c r="G57" s="172" t="s">
        <v>429</v>
      </c>
      <c r="H57" s="172" t="s">
        <v>429</v>
      </c>
      <c r="I57" s="172" t="s">
        <v>429</v>
      </c>
      <c r="J57" s="172" t="s">
        <v>429</v>
      </c>
      <c r="K57" s="172" t="s">
        <v>429</v>
      </c>
      <c r="L57" s="172" t="s">
        <v>429</v>
      </c>
      <c r="M57" s="172" t="s">
        <v>429</v>
      </c>
      <c r="N57" s="172" t="s">
        <v>429</v>
      </c>
      <c r="O57" s="172" t="s">
        <v>429</v>
      </c>
      <c r="P57" s="172" t="s">
        <v>429</v>
      </c>
      <c r="Q57" s="172" t="s">
        <v>429</v>
      </c>
      <c r="R57" s="172" t="s">
        <v>429</v>
      </c>
      <c r="S57" s="172" t="s">
        <v>429</v>
      </c>
      <c r="T57" s="172" t="s">
        <v>429</v>
      </c>
      <c r="U57" s="172" t="s">
        <v>429</v>
      </c>
      <c r="V57" s="172" t="s">
        <v>429</v>
      </c>
      <c r="W57" s="172" t="s">
        <v>429</v>
      </c>
      <c r="X57" s="172" t="s">
        <v>429</v>
      </c>
      <c r="Y57" s="172" t="s">
        <v>429</v>
      </c>
      <c r="Z57" s="172" t="s">
        <v>429</v>
      </c>
      <c r="AA57" s="172" t="s">
        <v>429</v>
      </c>
      <c r="AB57" s="172" t="s">
        <v>429</v>
      </c>
      <c r="AC57" s="172" t="s">
        <v>429</v>
      </c>
      <c r="AD57" s="172" t="s">
        <v>430</v>
      </c>
      <c r="AE57" s="274"/>
      <c r="AF57" s="64" t="s">
        <v>430</v>
      </c>
      <c r="AG57" s="64" t="s">
        <v>430</v>
      </c>
      <c r="AH57" s="64" t="s">
        <v>430</v>
      </c>
      <c r="AI57" s="64" t="s">
        <v>430</v>
      </c>
      <c r="AJ57" s="64" t="s">
        <v>430</v>
      </c>
      <c r="AK57" s="140">
        <v>2581.1</v>
      </c>
      <c r="AL57" s="138" t="s">
        <v>1058</v>
      </c>
    </row>
    <row r="58" spans="1:38" ht="26.25" customHeight="1" thickBot="1" x14ac:dyDescent="0.3">
      <c r="A58" s="53" t="s">
        <v>53</v>
      </c>
      <c r="B58" s="57" t="s">
        <v>145</v>
      </c>
      <c r="C58" s="59" t="s">
        <v>146</v>
      </c>
      <c r="D58" s="56"/>
      <c r="E58" s="172" t="s">
        <v>429</v>
      </c>
      <c r="F58" s="172" t="s">
        <v>429</v>
      </c>
      <c r="G58" s="172" t="s">
        <v>429</v>
      </c>
      <c r="H58" s="171" t="s">
        <v>430</v>
      </c>
      <c r="I58" s="170">
        <v>0.55025109999999999</v>
      </c>
      <c r="J58" s="170">
        <v>2.7512555000000001</v>
      </c>
      <c r="K58" s="170">
        <v>7.0746570000000002</v>
      </c>
      <c r="L58" s="173">
        <v>2.53115506E-3</v>
      </c>
      <c r="M58" s="172" t="s">
        <v>429</v>
      </c>
      <c r="N58" s="172" t="s">
        <v>429</v>
      </c>
      <c r="O58" s="172" t="s">
        <v>429</v>
      </c>
      <c r="P58" s="172" t="s">
        <v>429</v>
      </c>
      <c r="Q58" s="172" t="s">
        <v>430</v>
      </c>
      <c r="R58" s="172" t="s">
        <v>430</v>
      </c>
      <c r="S58" s="172" t="s">
        <v>430</v>
      </c>
      <c r="T58" s="172" t="s">
        <v>430</v>
      </c>
      <c r="U58" s="172" t="s">
        <v>430</v>
      </c>
      <c r="V58" s="172" t="s">
        <v>430</v>
      </c>
      <c r="W58" s="172" t="s">
        <v>430</v>
      </c>
      <c r="X58" s="172" t="s">
        <v>430</v>
      </c>
      <c r="Y58" s="172" t="s">
        <v>430</v>
      </c>
      <c r="Z58" s="172" t="s">
        <v>430</v>
      </c>
      <c r="AA58" s="172" t="s">
        <v>430</v>
      </c>
      <c r="AB58" s="172" t="s">
        <v>430</v>
      </c>
      <c r="AC58" s="172" t="s">
        <v>430</v>
      </c>
      <c r="AD58" s="172" t="s">
        <v>430</v>
      </c>
      <c r="AE58" s="274"/>
      <c r="AF58" s="64" t="s">
        <v>430</v>
      </c>
      <c r="AG58" s="64" t="s">
        <v>430</v>
      </c>
      <c r="AH58" s="64" t="s">
        <v>430</v>
      </c>
      <c r="AI58" s="64" t="s">
        <v>430</v>
      </c>
      <c r="AJ58" s="64" t="s">
        <v>430</v>
      </c>
      <c r="AK58" s="140">
        <v>786.07299999999998</v>
      </c>
      <c r="AL58" s="138" t="s">
        <v>1059</v>
      </c>
    </row>
    <row r="59" spans="1:38" ht="26.25" customHeight="1" thickBot="1" x14ac:dyDescent="0.3">
      <c r="A59" s="53" t="s">
        <v>53</v>
      </c>
      <c r="B59" s="60" t="s">
        <v>147</v>
      </c>
      <c r="C59" s="59" t="s">
        <v>389</v>
      </c>
      <c r="D59" s="56"/>
      <c r="E59" s="172" t="s">
        <v>429</v>
      </c>
      <c r="F59" s="172" t="s">
        <v>429</v>
      </c>
      <c r="G59" s="172" t="s">
        <v>429</v>
      </c>
      <c r="H59" s="172" t="s">
        <v>429</v>
      </c>
      <c r="I59" s="174">
        <v>2.47992E-2</v>
      </c>
      <c r="J59" s="174">
        <v>2.78991E-2</v>
      </c>
      <c r="K59" s="174">
        <v>3.0998999999999999E-2</v>
      </c>
      <c r="L59" s="178">
        <v>1.5375504E-5</v>
      </c>
      <c r="M59" s="172" t="s">
        <v>429</v>
      </c>
      <c r="N59" s="174">
        <v>0.17566100000000001</v>
      </c>
      <c r="O59" s="174">
        <v>1.3432899999999999E-2</v>
      </c>
      <c r="P59" s="173">
        <v>3.0999000000000001E-4</v>
      </c>
      <c r="Q59" s="174">
        <v>1.9632699999999999E-2</v>
      </c>
      <c r="R59" s="174">
        <v>2.3765900000000003E-2</v>
      </c>
      <c r="S59" s="174">
        <v>7.2331000000000001E-4</v>
      </c>
      <c r="T59" s="174">
        <v>5.0631699999999995E-2</v>
      </c>
      <c r="U59" s="174">
        <v>8.2664000000000001E-2</v>
      </c>
      <c r="V59" s="174">
        <v>3.8232099999999998E-2</v>
      </c>
      <c r="W59" s="172" t="s">
        <v>429</v>
      </c>
      <c r="X59" s="172" t="s">
        <v>429</v>
      </c>
      <c r="Y59" s="172" t="s">
        <v>429</v>
      </c>
      <c r="Z59" s="172" t="s">
        <v>429</v>
      </c>
      <c r="AA59" s="172" t="s">
        <v>429</v>
      </c>
      <c r="AB59" s="172" t="s">
        <v>429</v>
      </c>
      <c r="AC59" s="172" t="s">
        <v>429</v>
      </c>
      <c r="AD59" s="172" t="s">
        <v>430</v>
      </c>
      <c r="AE59" s="274"/>
      <c r="AF59" s="64" t="s">
        <v>430</v>
      </c>
      <c r="AG59" s="64" t="s">
        <v>430</v>
      </c>
      <c r="AH59" s="64" t="s">
        <v>430</v>
      </c>
      <c r="AI59" s="64" t="s">
        <v>430</v>
      </c>
      <c r="AJ59" s="64" t="s">
        <v>430</v>
      </c>
      <c r="AK59" s="140">
        <v>103.33</v>
      </c>
      <c r="AL59" s="138" t="s">
        <v>1060</v>
      </c>
    </row>
    <row r="60" spans="1:38" ht="26.25" customHeight="1" thickBot="1" x14ac:dyDescent="0.3">
      <c r="A60" s="53" t="s">
        <v>53</v>
      </c>
      <c r="B60" s="60" t="s">
        <v>148</v>
      </c>
      <c r="C60" s="59" t="s">
        <v>149</v>
      </c>
      <c r="D60" s="266"/>
      <c r="E60" s="172" t="s">
        <v>430</v>
      </c>
      <c r="F60" s="172" t="s">
        <v>430</v>
      </c>
      <c r="G60" s="172" t="s">
        <v>430</v>
      </c>
      <c r="H60" s="172" t="s">
        <v>430</v>
      </c>
      <c r="I60" s="174">
        <v>0.55787850000000005</v>
      </c>
      <c r="J60" s="174">
        <v>5.5787849999999999</v>
      </c>
      <c r="K60" s="174">
        <v>11.715448500000001</v>
      </c>
      <c r="L60" s="172" t="s">
        <v>430</v>
      </c>
      <c r="M60" s="172" t="s">
        <v>430</v>
      </c>
      <c r="N60" s="172" t="s">
        <v>430</v>
      </c>
      <c r="O60" s="172" t="s">
        <v>430</v>
      </c>
      <c r="P60" s="172" t="s">
        <v>430</v>
      </c>
      <c r="Q60" s="172" t="s">
        <v>430</v>
      </c>
      <c r="R60" s="172" t="s">
        <v>430</v>
      </c>
      <c r="S60" s="172" t="s">
        <v>430</v>
      </c>
      <c r="T60" s="172" t="s">
        <v>430</v>
      </c>
      <c r="U60" s="172" t="s">
        <v>430</v>
      </c>
      <c r="V60" s="172" t="s">
        <v>430</v>
      </c>
      <c r="W60" s="172" t="s">
        <v>430</v>
      </c>
      <c r="X60" s="172" t="s">
        <v>430</v>
      </c>
      <c r="Y60" s="172" t="s">
        <v>430</v>
      </c>
      <c r="Z60" s="172" t="s">
        <v>430</v>
      </c>
      <c r="AA60" s="172" t="s">
        <v>430</v>
      </c>
      <c r="AB60" s="172" t="s">
        <v>430</v>
      </c>
      <c r="AC60" s="172" t="s">
        <v>430</v>
      </c>
      <c r="AD60" s="172" t="s">
        <v>430</v>
      </c>
      <c r="AE60" s="274"/>
      <c r="AF60" s="64" t="s">
        <v>430</v>
      </c>
      <c r="AG60" s="64" t="s">
        <v>430</v>
      </c>
      <c r="AH60" s="64" t="s">
        <v>430</v>
      </c>
      <c r="AI60" s="64" t="s">
        <v>430</v>
      </c>
      <c r="AJ60" s="64" t="s">
        <v>430</v>
      </c>
      <c r="AK60" s="140">
        <v>111575.7</v>
      </c>
      <c r="AL60" s="138" t="s">
        <v>567</v>
      </c>
    </row>
    <row r="61" spans="1:38" ht="26.25" customHeight="1" thickBot="1" x14ac:dyDescent="0.3">
      <c r="A61" s="53" t="s">
        <v>53</v>
      </c>
      <c r="B61" s="60" t="s">
        <v>150</v>
      </c>
      <c r="C61" s="59" t="s">
        <v>151</v>
      </c>
      <c r="D61" s="56"/>
      <c r="E61" s="172" t="s">
        <v>430</v>
      </c>
      <c r="F61" s="172" t="s">
        <v>430</v>
      </c>
      <c r="G61" s="172" t="s">
        <v>430</v>
      </c>
      <c r="H61" s="172" t="s">
        <v>430</v>
      </c>
      <c r="I61" s="170" t="s">
        <v>429</v>
      </c>
      <c r="J61" s="170" t="s">
        <v>429</v>
      </c>
      <c r="K61" s="170" t="s">
        <v>429</v>
      </c>
      <c r="L61" s="172" t="s">
        <v>430</v>
      </c>
      <c r="M61" s="172" t="s">
        <v>430</v>
      </c>
      <c r="N61" s="172" t="s">
        <v>430</v>
      </c>
      <c r="O61" s="172" t="s">
        <v>430</v>
      </c>
      <c r="P61" s="172" t="s">
        <v>430</v>
      </c>
      <c r="Q61" s="172" t="s">
        <v>430</v>
      </c>
      <c r="R61" s="172" t="s">
        <v>430</v>
      </c>
      <c r="S61" s="172" t="s">
        <v>430</v>
      </c>
      <c r="T61" s="172" t="s">
        <v>430</v>
      </c>
      <c r="U61" s="172" t="s">
        <v>430</v>
      </c>
      <c r="V61" s="172" t="s">
        <v>430</v>
      </c>
      <c r="W61" s="172" t="s">
        <v>430</v>
      </c>
      <c r="X61" s="172" t="s">
        <v>430</v>
      </c>
      <c r="Y61" s="172" t="s">
        <v>430</v>
      </c>
      <c r="Z61" s="172" t="s">
        <v>430</v>
      </c>
      <c r="AA61" s="172" t="s">
        <v>430</v>
      </c>
      <c r="AB61" s="172" t="s">
        <v>430</v>
      </c>
      <c r="AC61" s="172" t="s">
        <v>430</v>
      </c>
      <c r="AD61" s="172" t="s">
        <v>430</v>
      </c>
      <c r="AE61" s="274"/>
      <c r="AF61" s="64" t="s">
        <v>430</v>
      </c>
      <c r="AG61" s="64" t="s">
        <v>430</v>
      </c>
      <c r="AH61" s="64" t="s">
        <v>430</v>
      </c>
      <c r="AI61" s="64" t="s">
        <v>430</v>
      </c>
      <c r="AJ61" s="64" t="s">
        <v>430</v>
      </c>
      <c r="AK61" s="140" t="s">
        <v>429</v>
      </c>
      <c r="AL61" s="138" t="s">
        <v>568</v>
      </c>
    </row>
    <row r="62" spans="1:38" ht="26.25" customHeight="1" thickBot="1" x14ac:dyDescent="0.3">
      <c r="A62" s="53" t="s">
        <v>53</v>
      </c>
      <c r="B62" s="60" t="s">
        <v>152</v>
      </c>
      <c r="C62" s="59" t="s">
        <v>153</v>
      </c>
      <c r="D62" s="56"/>
      <c r="E62" s="172" t="s">
        <v>430</v>
      </c>
      <c r="F62" s="172" t="s">
        <v>430</v>
      </c>
      <c r="G62" s="172" t="s">
        <v>430</v>
      </c>
      <c r="H62" s="172" t="s">
        <v>430</v>
      </c>
      <c r="I62" s="172" t="s">
        <v>429</v>
      </c>
      <c r="J62" s="172" t="s">
        <v>429</v>
      </c>
      <c r="K62" s="172" t="s">
        <v>429</v>
      </c>
      <c r="L62" s="172" t="s">
        <v>430</v>
      </c>
      <c r="M62" s="172" t="s">
        <v>430</v>
      </c>
      <c r="N62" s="172" t="s">
        <v>430</v>
      </c>
      <c r="O62" s="172" t="s">
        <v>430</v>
      </c>
      <c r="P62" s="172" t="s">
        <v>430</v>
      </c>
      <c r="Q62" s="172" t="s">
        <v>430</v>
      </c>
      <c r="R62" s="172" t="s">
        <v>430</v>
      </c>
      <c r="S62" s="172" t="s">
        <v>430</v>
      </c>
      <c r="T62" s="172" t="s">
        <v>430</v>
      </c>
      <c r="U62" s="172" t="s">
        <v>430</v>
      </c>
      <c r="V62" s="172" t="s">
        <v>430</v>
      </c>
      <c r="W62" s="172" t="s">
        <v>430</v>
      </c>
      <c r="X62" s="172" t="s">
        <v>430</v>
      </c>
      <c r="Y62" s="172" t="s">
        <v>430</v>
      </c>
      <c r="Z62" s="172" t="s">
        <v>430</v>
      </c>
      <c r="AA62" s="172" t="s">
        <v>430</v>
      </c>
      <c r="AB62" s="172" t="s">
        <v>430</v>
      </c>
      <c r="AC62" s="172" t="s">
        <v>430</v>
      </c>
      <c r="AD62" s="172" t="s">
        <v>430</v>
      </c>
      <c r="AE62" s="274"/>
      <c r="AF62" s="64" t="s">
        <v>430</v>
      </c>
      <c r="AG62" s="64" t="s">
        <v>430</v>
      </c>
      <c r="AH62" s="64" t="s">
        <v>430</v>
      </c>
      <c r="AI62" s="64" t="s">
        <v>430</v>
      </c>
      <c r="AJ62" s="64" t="s">
        <v>430</v>
      </c>
      <c r="AK62" s="172" t="s">
        <v>431</v>
      </c>
      <c r="AL62" s="138" t="s">
        <v>406</v>
      </c>
    </row>
    <row r="63" spans="1:38" ht="26.25" customHeight="1" thickBot="1" x14ac:dyDescent="0.3">
      <c r="A63" s="53" t="s">
        <v>53</v>
      </c>
      <c r="B63" s="60" t="s">
        <v>154</v>
      </c>
      <c r="C63" s="59" t="s">
        <v>155</v>
      </c>
      <c r="D63" s="280"/>
      <c r="E63" s="172" t="s">
        <v>430</v>
      </c>
      <c r="F63" s="172" t="s">
        <v>430</v>
      </c>
      <c r="G63" s="172" t="s">
        <v>430</v>
      </c>
      <c r="H63" s="172" t="s">
        <v>430</v>
      </c>
      <c r="I63" s="172" t="s">
        <v>430</v>
      </c>
      <c r="J63" s="172" t="s">
        <v>430</v>
      </c>
      <c r="K63" s="172" t="s">
        <v>430</v>
      </c>
      <c r="L63" s="172" t="s">
        <v>430</v>
      </c>
      <c r="M63" s="172" t="s">
        <v>430</v>
      </c>
      <c r="N63" s="172" t="s">
        <v>430</v>
      </c>
      <c r="O63" s="172" t="s">
        <v>430</v>
      </c>
      <c r="P63" s="172" t="s">
        <v>430</v>
      </c>
      <c r="Q63" s="172" t="s">
        <v>430</v>
      </c>
      <c r="R63" s="172" t="s">
        <v>430</v>
      </c>
      <c r="S63" s="172" t="s">
        <v>430</v>
      </c>
      <c r="T63" s="172" t="s">
        <v>430</v>
      </c>
      <c r="U63" s="172" t="s">
        <v>430</v>
      </c>
      <c r="V63" s="172" t="s">
        <v>430</v>
      </c>
      <c r="W63" s="172" t="s">
        <v>430</v>
      </c>
      <c r="X63" s="172" t="s">
        <v>430</v>
      </c>
      <c r="Y63" s="172" t="s">
        <v>430</v>
      </c>
      <c r="Z63" s="172" t="s">
        <v>430</v>
      </c>
      <c r="AA63" s="172" t="s">
        <v>430</v>
      </c>
      <c r="AB63" s="172" t="s">
        <v>430</v>
      </c>
      <c r="AC63" s="172" t="s">
        <v>430</v>
      </c>
      <c r="AD63" s="172" t="s">
        <v>430</v>
      </c>
      <c r="AE63" s="274"/>
      <c r="AF63" s="64" t="s">
        <v>430</v>
      </c>
      <c r="AG63" s="64" t="s">
        <v>430</v>
      </c>
      <c r="AH63" s="64" t="s">
        <v>430</v>
      </c>
      <c r="AI63" s="64" t="s">
        <v>430</v>
      </c>
      <c r="AJ63" s="64" t="s">
        <v>430</v>
      </c>
      <c r="AK63" s="270" t="s">
        <v>430</v>
      </c>
      <c r="AL63" s="138" t="s">
        <v>399</v>
      </c>
    </row>
    <row r="64" spans="1:38" ht="26.25" customHeight="1" thickBot="1" x14ac:dyDescent="0.3">
      <c r="A64" s="53" t="s">
        <v>53</v>
      </c>
      <c r="B64" s="60" t="s">
        <v>156</v>
      </c>
      <c r="C64" s="59" t="s">
        <v>157</v>
      </c>
      <c r="D64" s="56"/>
      <c r="E64" s="174">
        <v>5.189E-3</v>
      </c>
      <c r="F64" s="172" t="s">
        <v>429</v>
      </c>
      <c r="G64" s="172" t="s">
        <v>429</v>
      </c>
      <c r="H64" s="174">
        <v>5.189E-5</v>
      </c>
      <c r="I64" s="172" t="s">
        <v>429</v>
      </c>
      <c r="J64" s="172" t="s">
        <v>430</v>
      </c>
      <c r="K64" s="172" t="s">
        <v>430</v>
      </c>
      <c r="L64" s="172" t="s">
        <v>430</v>
      </c>
      <c r="M64" s="174">
        <v>5.1889999999999998E-4</v>
      </c>
      <c r="N64" s="172" t="s">
        <v>430</v>
      </c>
      <c r="O64" s="172" t="s">
        <v>430</v>
      </c>
      <c r="P64" s="172" t="s">
        <v>430</v>
      </c>
      <c r="Q64" s="172" t="s">
        <v>430</v>
      </c>
      <c r="R64" s="172" t="s">
        <v>430</v>
      </c>
      <c r="S64" s="172" t="s">
        <v>430</v>
      </c>
      <c r="T64" s="172" t="s">
        <v>430</v>
      </c>
      <c r="U64" s="172" t="s">
        <v>430</v>
      </c>
      <c r="V64" s="172" t="s">
        <v>430</v>
      </c>
      <c r="W64" s="172" t="s">
        <v>430</v>
      </c>
      <c r="X64" s="172" t="s">
        <v>430</v>
      </c>
      <c r="Y64" s="172" t="s">
        <v>430</v>
      </c>
      <c r="Z64" s="172" t="s">
        <v>430</v>
      </c>
      <c r="AA64" s="172" t="s">
        <v>430</v>
      </c>
      <c r="AB64" s="172" t="s">
        <v>430</v>
      </c>
      <c r="AC64" s="172" t="s">
        <v>430</v>
      </c>
      <c r="AD64" s="172" t="s">
        <v>430</v>
      </c>
      <c r="AE64" s="274"/>
      <c r="AF64" s="64" t="s">
        <v>430</v>
      </c>
      <c r="AG64" s="64" t="s">
        <v>430</v>
      </c>
      <c r="AH64" s="64" t="s">
        <v>430</v>
      </c>
      <c r="AI64" s="64" t="s">
        <v>430</v>
      </c>
      <c r="AJ64" s="64" t="s">
        <v>430</v>
      </c>
      <c r="AK64" s="140">
        <v>5.1890000000000001</v>
      </c>
      <c r="AL64" s="200" t="s">
        <v>970</v>
      </c>
    </row>
    <row r="65" spans="1:38" ht="26.25" customHeight="1" thickBot="1" x14ac:dyDescent="0.3">
      <c r="A65" s="53" t="s">
        <v>53</v>
      </c>
      <c r="B65" s="57" t="s">
        <v>158</v>
      </c>
      <c r="C65" s="59" t="s">
        <v>159</v>
      </c>
      <c r="D65" s="56"/>
      <c r="E65" s="174">
        <v>0.22506660000000001</v>
      </c>
      <c r="F65" s="172" t="s">
        <v>430</v>
      </c>
      <c r="G65" s="172" t="s">
        <v>430</v>
      </c>
      <c r="H65" s="172" t="s">
        <v>429</v>
      </c>
      <c r="I65" s="172" t="s">
        <v>429</v>
      </c>
      <c r="J65" s="172" t="s">
        <v>430</v>
      </c>
      <c r="K65" s="172" t="s">
        <v>430</v>
      </c>
      <c r="L65" s="172" t="s">
        <v>430</v>
      </c>
      <c r="M65" s="172" t="s">
        <v>430</v>
      </c>
      <c r="N65" s="172" t="s">
        <v>430</v>
      </c>
      <c r="O65" s="172" t="s">
        <v>430</v>
      </c>
      <c r="P65" s="172" t="s">
        <v>430</v>
      </c>
      <c r="Q65" s="172" t="s">
        <v>430</v>
      </c>
      <c r="R65" s="172" t="s">
        <v>430</v>
      </c>
      <c r="S65" s="172" t="s">
        <v>430</v>
      </c>
      <c r="T65" s="172" t="s">
        <v>430</v>
      </c>
      <c r="U65" s="172" t="s">
        <v>430</v>
      </c>
      <c r="V65" s="172" t="s">
        <v>430</v>
      </c>
      <c r="W65" s="172" t="s">
        <v>430</v>
      </c>
      <c r="X65" s="172" t="s">
        <v>430</v>
      </c>
      <c r="Y65" s="172" t="s">
        <v>430</v>
      </c>
      <c r="Z65" s="172" t="s">
        <v>430</v>
      </c>
      <c r="AA65" s="172" t="s">
        <v>430</v>
      </c>
      <c r="AB65" s="172" t="s">
        <v>430</v>
      </c>
      <c r="AC65" s="172" t="s">
        <v>430</v>
      </c>
      <c r="AD65" s="172" t="s">
        <v>430</v>
      </c>
      <c r="AE65" s="274"/>
      <c r="AF65" s="64" t="s">
        <v>430</v>
      </c>
      <c r="AG65" s="64" t="s">
        <v>430</v>
      </c>
      <c r="AH65" s="64" t="s">
        <v>430</v>
      </c>
      <c r="AI65" s="64" t="s">
        <v>430</v>
      </c>
      <c r="AJ65" s="64" t="s">
        <v>430</v>
      </c>
      <c r="AK65" s="140">
        <v>22.50666</v>
      </c>
      <c r="AL65" s="200" t="s">
        <v>1068</v>
      </c>
    </row>
    <row r="66" spans="1:38" ht="26.25" customHeight="1" thickBot="1" x14ac:dyDescent="0.3">
      <c r="A66" s="53" t="s">
        <v>53</v>
      </c>
      <c r="B66" s="57" t="s">
        <v>160</v>
      </c>
      <c r="C66" s="59" t="s">
        <v>161</v>
      </c>
      <c r="D66" s="56"/>
      <c r="E66" s="172" t="s">
        <v>434</v>
      </c>
      <c r="F66" s="172" t="s">
        <v>430</v>
      </c>
      <c r="G66" s="172" t="s">
        <v>430</v>
      </c>
      <c r="H66" s="172" t="s">
        <v>430</v>
      </c>
      <c r="I66" s="172" t="s">
        <v>429</v>
      </c>
      <c r="J66" s="172" t="s">
        <v>430</v>
      </c>
      <c r="K66" s="172" t="s">
        <v>430</v>
      </c>
      <c r="L66" s="172" t="s">
        <v>430</v>
      </c>
      <c r="M66" s="172" t="s">
        <v>434</v>
      </c>
      <c r="N66" s="172" t="s">
        <v>430</v>
      </c>
      <c r="O66" s="172" t="s">
        <v>430</v>
      </c>
      <c r="P66" s="172" t="s">
        <v>430</v>
      </c>
      <c r="Q66" s="172" t="s">
        <v>430</v>
      </c>
      <c r="R66" s="172" t="s">
        <v>430</v>
      </c>
      <c r="S66" s="172" t="s">
        <v>430</v>
      </c>
      <c r="T66" s="172" t="s">
        <v>430</v>
      </c>
      <c r="U66" s="172" t="s">
        <v>430</v>
      </c>
      <c r="V66" s="172" t="s">
        <v>430</v>
      </c>
      <c r="W66" s="172" t="s">
        <v>430</v>
      </c>
      <c r="X66" s="172" t="s">
        <v>430</v>
      </c>
      <c r="Y66" s="172" t="s">
        <v>430</v>
      </c>
      <c r="Z66" s="172" t="s">
        <v>430</v>
      </c>
      <c r="AA66" s="172" t="s">
        <v>430</v>
      </c>
      <c r="AB66" s="172" t="s">
        <v>430</v>
      </c>
      <c r="AC66" s="172" t="s">
        <v>430</v>
      </c>
      <c r="AD66" s="172" t="s">
        <v>430</v>
      </c>
      <c r="AE66" s="274"/>
      <c r="AF66" s="64" t="s">
        <v>430</v>
      </c>
      <c r="AG66" s="64" t="s">
        <v>430</v>
      </c>
      <c r="AH66" s="64" t="s">
        <v>430</v>
      </c>
      <c r="AI66" s="64" t="s">
        <v>430</v>
      </c>
      <c r="AJ66" s="64" t="s">
        <v>430</v>
      </c>
      <c r="AK66" s="140" t="s">
        <v>434</v>
      </c>
      <c r="AL66" s="200" t="s">
        <v>162</v>
      </c>
    </row>
    <row r="67" spans="1:38" ht="26.25" customHeight="1" thickBot="1" x14ac:dyDescent="0.3">
      <c r="A67" s="53" t="s">
        <v>53</v>
      </c>
      <c r="B67" s="57" t="s">
        <v>163</v>
      </c>
      <c r="C67" s="59" t="s">
        <v>164</v>
      </c>
      <c r="D67" s="56"/>
      <c r="E67" s="172" t="s">
        <v>429</v>
      </c>
      <c r="F67" s="172" t="s">
        <v>429</v>
      </c>
      <c r="G67" s="172" t="s">
        <v>429</v>
      </c>
      <c r="H67" s="172" t="s">
        <v>430</v>
      </c>
      <c r="I67" s="172" t="s">
        <v>429</v>
      </c>
      <c r="J67" s="172" t="s">
        <v>429</v>
      </c>
      <c r="K67" s="174">
        <v>3.9437999999999999E-3</v>
      </c>
      <c r="L67" s="172" t="s">
        <v>429</v>
      </c>
      <c r="M67" s="172" t="s">
        <v>429</v>
      </c>
      <c r="N67" s="172" t="s">
        <v>429</v>
      </c>
      <c r="O67" s="172" t="s">
        <v>429</v>
      </c>
      <c r="P67" s="172" t="s">
        <v>429</v>
      </c>
      <c r="Q67" s="172" t="s">
        <v>429</v>
      </c>
      <c r="R67" s="172" t="s">
        <v>429</v>
      </c>
      <c r="S67" s="172" t="s">
        <v>429</v>
      </c>
      <c r="T67" s="172" t="s">
        <v>429</v>
      </c>
      <c r="U67" s="172" t="s">
        <v>429</v>
      </c>
      <c r="V67" s="172" t="s">
        <v>429</v>
      </c>
      <c r="W67" s="172" t="s">
        <v>429</v>
      </c>
      <c r="X67" s="172" t="s">
        <v>429</v>
      </c>
      <c r="Y67" s="172" t="s">
        <v>429</v>
      </c>
      <c r="Z67" s="172" t="s">
        <v>429</v>
      </c>
      <c r="AA67" s="172" t="s">
        <v>429</v>
      </c>
      <c r="AB67" s="172" t="s">
        <v>429</v>
      </c>
      <c r="AC67" s="172" t="s">
        <v>429</v>
      </c>
      <c r="AD67" s="172" t="s">
        <v>430</v>
      </c>
      <c r="AE67" s="274"/>
      <c r="AF67" s="64" t="s">
        <v>430</v>
      </c>
      <c r="AG67" s="64" t="s">
        <v>430</v>
      </c>
      <c r="AH67" s="64" t="s">
        <v>430</v>
      </c>
      <c r="AI67" s="64" t="s">
        <v>430</v>
      </c>
      <c r="AJ67" s="64" t="s">
        <v>430</v>
      </c>
      <c r="AK67" s="140">
        <v>39.438000000000002</v>
      </c>
      <c r="AL67" s="200" t="s">
        <v>1069</v>
      </c>
    </row>
    <row r="68" spans="1:38" ht="26.25" customHeight="1" thickBot="1" x14ac:dyDescent="0.3">
      <c r="A68" s="53" t="s">
        <v>53</v>
      </c>
      <c r="B68" s="57" t="s">
        <v>165</v>
      </c>
      <c r="C68" s="59" t="s">
        <v>166</v>
      </c>
      <c r="D68" s="56"/>
      <c r="E68" s="172" t="s">
        <v>429</v>
      </c>
      <c r="F68" s="172" t="s">
        <v>429</v>
      </c>
      <c r="G68" s="172" t="s">
        <v>429</v>
      </c>
      <c r="H68" s="172" t="s">
        <v>429</v>
      </c>
      <c r="I68" s="172" t="s">
        <v>429</v>
      </c>
      <c r="J68" s="172" t="s">
        <v>429</v>
      </c>
      <c r="K68" s="172" t="s">
        <v>429</v>
      </c>
      <c r="L68" s="172" t="s">
        <v>429</v>
      </c>
      <c r="M68" s="172" t="s">
        <v>429</v>
      </c>
      <c r="N68" s="172" t="s">
        <v>429</v>
      </c>
      <c r="O68" s="172" t="s">
        <v>429</v>
      </c>
      <c r="P68" s="172" t="s">
        <v>429</v>
      </c>
      <c r="Q68" s="172" t="s">
        <v>429</v>
      </c>
      <c r="R68" s="172" t="s">
        <v>429</v>
      </c>
      <c r="S68" s="172" t="s">
        <v>429</v>
      </c>
      <c r="T68" s="172" t="s">
        <v>429</v>
      </c>
      <c r="U68" s="172" t="s">
        <v>429</v>
      </c>
      <c r="V68" s="172" t="s">
        <v>429</v>
      </c>
      <c r="W68" s="172" t="s">
        <v>429</v>
      </c>
      <c r="X68" s="172" t="s">
        <v>429</v>
      </c>
      <c r="Y68" s="172" t="s">
        <v>429</v>
      </c>
      <c r="Z68" s="172" t="s">
        <v>429</v>
      </c>
      <c r="AA68" s="172" t="s">
        <v>429</v>
      </c>
      <c r="AB68" s="172" t="s">
        <v>429</v>
      </c>
      <c r="AC68" s="172" t="s">
        <v>429</v>
      </c>
      <c r="AD68" s="172" t="s">
        <v>429</v>
      </c>
      <c r="AE68" s="274"/>
      <c r="AF68" s="64" t="s">
        <v>430</v>
      </c>
      <c r="AG68" s="64" t="s">
        <v>430</v>
      </c>
      <c r="AH68" s="64" t="s">
        <v>430</v>
      </c>
      <c r="AI68" s="64" t="s">
        <v>430</v>
      </c>
      <c r="AJ68" s="64" t="s">
        <v>430</v>
      </c>
      <c r="AK68" s="140" t="s">
        <v>434</v>
      </c>
      <c r="AL68" s="200" t="s">
        <v>167</v>
      </c>
    </row>
    <row r="69" spans="1:38" ht="26.25" customHeight="1" thickBot="1" x14ac:dyDescent="0.3">
      <c r="A69" s="53" t="s">
        <v>53</v>
      </c>
      <c r="B69" s="57" t="s">
        <v>168</v>
      </c>
      <c r="C69" s="59" t="s">
        <v>169</v>
      </c>
      <c r="D69" s="64"/>
      <c r="E69" s="172" t="s">
        <v>430</v>
      </c>
      <c r="F69" s="172" t="s">
        <v>430</v>
      </c>
      <c r="G69" s="172" t="s">
        <v>430</v>
      </c>
      <c r="H69" s="172" t="s">
        <v>434</v>
      </c>
      <c r="I69" s="172" t="s">
        <v>429</v>
      </c>
      <c r="J69" s="172" t="s">
        <v>429</v>
      </c>
      <c r="K69" s="172" t="s">
        <v>434</v>
      </c>
      <c r="L69" s="172" t="s">
        <v>429</v>
      </c>
      <c r="M69" s="172" t="s">
        <v>434</v>
      </c>
      <c r="N69" s="172" t="s">
        <v>430</v>
      </c>
      <c r="O69" s="172" t="s">
        <v>430</v>
      </c>
      <c r="P69" s="172" t="s">
        <v>430</v>
      </c>
      <c r="Q69" s="172" t="s">
        <v>430</v>
      </c>
      <c r="R69" s="172" t="s">
        <v>430</v>
      </c>
      <c r="S69" s="172" t="s">
        <v>430</v>
      </c>
      <c r="T69" s="172" t="s">
        <v>430</v>
      </c>
      <c r="U69" s="172" t="s">
        <v>430</v>
      </c>
      <c r="V69" s="172" t="s">
        <v>430</v>
      </c>
      <c r="W69" s="172" t="s">
        <v>430</v>
      </c>
      <c r="X69" s="172" t="s">
        <v>430</v>
      </c>
      <c r="Y69" s="172" t="s">
        <v>430</v>
      </c>
      <c r="Z69" s="172" t="s">
        <v>430</v>
      </c>
      <c r="AA69" s="172" t="s">
        <v>430</v>
      </c>
      <c r="AB69" s="172" t="s">
        <v>430</v>
      </c>
      <c r="AC69" s="172" t="s">
        <v>430</v>
      </c>
      <c r="AD69" s="172" t="s">
        <v>430</v>
      </c>
      <c r="AE69" s="274"/>
      <c r="AF69" s="64" t="s">
        <v>430</v>
      </c>
      <c r="AG69" s="64" t="s">
        <v>430</v>
      </c>
      <c r="AH69" s="64" t="s">
        <v>430</v>
      </c>
      <c r="AI69" s="64" t="s">
        <v>430</v>
      </c>
      <c r="AJ69" s="64" t="s">
        <v>430</v>
      </c>
      <c r="AK69" s="140" t="s">
        <v>434</v>
      </c>
      <c r="AL69" s="200" t="s">
        <v>170</v>
      </c>
    </row>
    <row r="70" spans="1:38" ht="26.25" customHeight="1" thickBot="1" x14ac:dyDescent="0.3">
      <c r="A70" s="53" t="s">
        <v>53</v>
      </c>
      <c r="B70" s="57" t="s">
        <v>171</v>
      </c>
      <c r="C70" s="59" t="s">
        <v>372</v>
      </c>
      <c r="D70" s="64"/>
      <c r="E70" s="172" t="s">
        <v>429</v>
      </c>
      <c r="F70" s="174">
        <v>6.856808</v>
      </c>
      <c r="G70" s="172" t="s">
        <v>429</v>
      </c>
      <c r="H70" s="172" t="s">
        <v>429</v>
      </c>
      <c r="I70" s="172" t="s">
        <v>429</v>
      </c>
      <c r="J70" s="172" t="s">
        <v>429</v>
      </c>
      <c r="K70" s="174">
        <v>42.855050000000006</v>
      </c>
      <c r="L70" s="172" t="s">
        <v>429</v>
      </c>
      <c r="M70" s="172" t="s">
        <v>429</v>
      </c>
      <c r="N70" s="172" t="s">
        <v>429</v>
      </c>
      <c r="O70" s="172" t="s">
        <v>429</v>
      </c>
      <c r="P70" s="172" t="s">
        <v>429</v>
      </c>
      <c r="Q70" s="172" t="s">
        <v>429</v>
      </c>
      <c r="R70" s="172" t="s">
        <v>429</v>
      </c>
      <c r="S70" s="172" t="s">
        <v>429</v>
      </c>
      <c r="T70" s="172" t="s">
        <v>429</v>
      </c>
      <c r="U70" s="172" t="s">
        <v>429</v>
      </c>
      <c r="V70" s="172" t="s">
        <v>429</v>
      </c>
      <c r="W70" s="172" t="s">
        <v>429</v>
      </c>
      <c r="X70" s="172" t="s">
        <v>429</v>
      </c>
      <c r="Y70" s="172" t="s">
        <v>429</v>
      </c>
      <c r="Z70" s="172" t="s">
        <v>429</v>
      </c>
      <c r="AA70" s="172" t="s">
        <v>429</v>
      </c>
      <c r="AB70" s="172" t="s">
        <v>429</v>
      </c>
      <c r="AC70" s="172" t="s">
        <v>429</v>
      </c>
      <c r="AD70" s="172" t="s">
        <v>429</v>
      </c>
      <c r="AE70" s="274"/>
      <c r="AF70" s="64" t="s">
        <v>430</v>
      </c>
      <c r="AG70" s="64" t="s">
        <v>430</v>
      </c>
      <c r="AH70" s="64" t="s">
        <v>430</v>
      </c>
      <c r="AI70" s="64" t="s">
        <v>430</v>
      </c>
      <c r="AJ70" s="64" t="s">
        <v>430</v>
      </c>
      <c r="AK70" s="140">
        <v>857.101</v>
      </c>
      <c r="AL70" s="200" t="s">
        <v>399</v>
      </c>
    </row>
    <row r="71" spans="1:38" ht="26.25" customHeight="1" thickBot="1" x14ac:dyDescent="0.3">
      <c r="A71" s="53" t="s">
        <v>53</v>
      </c>
      <c r="B71" s="57" t="s">
        <v>172</v>
      </c>
      <c r="C71" s="59" t="s">
        <v>173</v>
      </c>
      <c r="D71" s="64"/>
      <c r="E71" s="172" t="s">
        <v>429</v>
      </c>
      <c r="F71" s="172" t="s">
        <v>431</v>
      </c>
      <c r="G71" s="172" t="s">
        <v>429</v>
      </c>
      <c r="H71" s="172" t="s">
        <v>429</v>
      </c>
      <c r="I71" s="172" t="s">
        <v>429</v>
      </c>
      <c r="J71" s="172" t="s">
        <v>429</v>
      </c>
      <c r="K71" s="172" t="s">
        <v>431</v>
      </c>
      <c r="L71" s="172" t="s">
        <v>429</v>
      </c>
      <c r="M71" s="172" t="s">
        <v>429</v>
      </c>
      <c r="N71" s="172" t="s">
        <v>429</v>
      </c>
      <c r="O71" s="172" t="s">
        <v>429</v>
      </c>
      <c r="P71" s="172" t="s">
        <v>429</v>
      </c>
      <c r="Q71" s="172" t="s">
        <v>429</v>
      </c>
      <c r="R71" s="172" t="s">
        <v>429</v>
      </c>
      <c r="S71" s="172" t="s">
        <v>429</v>
      </c>
      <c r="T71" s="172" t="s">
        <v>429</v>
      </c>
      <c r="U71" s="172" t="s">
        <v>429</v>
      </c>
      <c r="V71" s="172" t="s">
        <v>429</v>
      </c>
      <c r="W71" s="172" t="s">
        <v>429</v>
      </c>
      <c r="X71" s="172" t="s">
        <v>429</v>
      </c>
      <c r="Y71" s="172" t="s">
        <v>429</v>
      </c>
      <c r="Z71" s="172" t="s">
        <v>429</v>
      </c>
      <c r="AA71" s="172" t="s">
        <v>429</v>
      </c>
      <c r="AB71" s="172" t="s">
        <v>429</v>
      </c>
      <c r="AC71" s="172" t="s">
        <v>429</v>
      </c>
      <c r="AD71" s="172" t="s">
        <v>429</v>
      </c>
      <c r="AE71" s="274"/>
      <c r="AF71" s="64" t="s">
        <v>430</v>
      </c>
      <c r="AG71" s="64" t="s">
        <v>430</v>
      </c>
      <c r="AH71" s="64" t="s">
        <v>430</v>
      </c>
      <c r="AI71" s="64" t="s">
        <v>430</v>
      </c>
      <c r="AJ71" s="64" t="s">
        <v>430</v>
      </c>
      <c r="AK71" s="147" t="s">
        <v>431</v>
      </c>
      <c r="AL71" s="139" t="s">
        <v>438</v>
      </c>
    </row>
    <row r="72" spans="1:38" ht="26.25" customHeight="1" thickBot="1" x14ac:dyDescent="0.3">
      <c r="A72" s="53" t="s">
        <v>53</v>
      </c>
      <c r="B72" s="57" t="s">
        <v>174</v>
      </c>
      <c r="C72" s="59" t="s">
        <v>175</v>
      </c>
      <c r="D72" s="56"/>
      <c r="E72" s="170" t="s">
        <v>429</v>
      </c>
      <c r="F72" s="170">
        <v>3.3778112999999999</v>
      </c>
      <c r="G72" s="170" t="s">
        <v>429</v>
      </c>
      <c r="H72" s="170" t="s">
        <v>429</v>
      </c>
      <c r="I72" s="170">
        <v>3.1526238799999997</v>
      </c>
      <c r="J72" s="170">
        <v>4.0533735599999998</v>
      </c>
      <c r="K72" s="170">
        <v>6.7556225999999997</v>
      </c>
      <c r="L72" s="170">
        <v>1.1349445967999998E-2</v>
      </c>
      <c r="M72" s="170" t="s">
        <v>429</v>
      </c>
      <c r="N72" s="170">
        <v>103.58621319999999</v>
      </c>
      <c r="O72" s="170">
        <v>0.45037483999999994</v>
      </c>
      <c r="P72" s="170">
        <v>2.2518741999999996</v>
      </c>
      <c r="Q72" s="170">
        <v>9.0074967999999984</v>
      </c>
      <c r="R72" s="170">
        <v>101.33433899999999</v>
      </c>
      <c r="S72" s="170">
        <v>1.5763119400000001</v>
      </c>
      <c r="T72" s="170">
        <v>3.1526238800000002</v>
      </c>
      <c r="U72" s="170">
        <v>0.45037483999999994</v>
      </c>
      <c r="V72" s="170">
        <v>90.074967999999998</v>
      </c>
      <c r="W72" s="170">
        <v>67.556225999999995</v>
      </c>
      <c r="X72" s="170" t="s">
        <v>429</v>
      </c>
      <c r="Y72" s="170" t="s">
        <v>429</v>
      </c>
      <c r="Z72" s="170" t="s">
        <v>429</v>
      </c>
      <c r="AA72" s="170" t="s">
        <v>429</v>
      </c>
      <c r="AB72" s="170">
        <v>10.80899616</v>
      </c>
      <c r="AC72" s="170">
        <v>0.67556225999999997</v>
      </c>
      <c r="AD72" s="170">
        <v>56.296854999999994</v>
      </c>
      <c r="AE72" s="274"/>
      <c r="AF72" s="64" t="s">
        <v>430</v>
      </c>
      <c r="AG72" s="64" t="s">
        <v>430</v>
      </c>
      <c r="AH72" s="64" t="s">
        <v>430</v>
      </c>
      <c r="AI72" s="64" t="s">
        <v>430</v>
      </c>
      <c r="AJ72" s="64" t="s">
        <v>430</v>
      </c>
      <c r="AK72" s="140">
        <v>22518.741999999998</v>
      </c>
      <c r="AL72" s="138" t="s">
        <v>1045</v>
      </c>
    </row>
    <row r="73" spans="1:38" ht="26.25" customHeight="1" thickBot="1" x14ac:dyDescent="0.3">
      <c r="A73" s="53" t="s">
        <v>53</v>
      </c>
      <c r="B73" s="57" t="s">
        <v>176</v>
      </c>
      <c r="C73" s="59" t="s">
        <v>177</v>
      </c>
      <c r="D73" s="56"/>
      <c r="E73" s="170" t="s">
        <v>429</v>
      </c>
      <c r="F73" s="170" t="s">
        <v>429</v>
      </c>
      <c r="G73" s="170" t="s">
        <v>429</v>
      </c>
      <c r="H73" s="170" t="s">
        <v>429</v>
      </c>
      <c r="I73" s="170">
        <v>0.84068160000000003</v>
      </c>
      <c r="J73" s="170">
        <v>1.1909656</v>
      </c>
      <c r="K73" s="170">
        <v>1.4011359999999999</v>
      </c>
      <c r="L73" s="170">
        <v>8.4068160000000003E-2</v>
      </c>
      <c r="M73" s="170" t="s">
        <v>429</v>
      </c>
      <c r="N73" s="170" t="s">
        <v>429</v>
      </c>
      <c r="O73" s="170" t="s">
        <v>429</v>
      </c>
      <c r="P73" s="170" t="s">
        <v>429</v>
      </c>
      <c r="Q73" s="170" t="s">
        <v>429</v>
      </c>
      <c r="R73" s="170" t="s">
        <v>429</v>
      </c>
      <c r="S73" s="170" t="s">
        <v>429</v>
      </c>
      <c r="T73" s="170" t="s">
        <v>429</v>
      </c>
      <c r="U73" s="170" t="s">
        <v>429</v>
      </c>
      <c r="V73" s="170" t="s">
        <v>429</v>
      </c>
      <c r="W73" s="170" t="s">
        <v>429</v>
      </c>
      <c r="X73" s="170" t="s">
        <v>429</v>
      </c>
      <c r="Y73" s="170" t="s">
        <v>429</v>
      </c>
      <c r="Z73" s="170" t="s">
        <v>429</v>
      </c>
      <c r="AA73" s="170" t="s">
        <v>429</v>
      </c>
      <c r="AB73" s="170" t="s">
        <v>429</v>
      </c>
      <c r="AC73" s="170" t="s">
        <v>430</v>
      </c>
      <c r="AD73" s="170" t="s">
        <v>430</v>
      </c>
      <c r="AE73" s="274"/>
      <c r="AF73" s="64" t="s">
        <v>430</v>
      </c>
      <c r="AG73" s="64" t="s">
        <v>430</v>
      </c>
      <c r="AH73" s="64" t="s">
        <v>430</v>
      </c>
      <c r="AI73" s="64" t="s">
        <v>430</v>
      </c>
      <c r="AJ73" s="64" t="s">
        <v>430</v>
      </c>
      <c r="AK73" s="140">
        <v>1401.136</v>
      </c>
      <c r="AL73" s="138" t="s">
        <v>1046</v>
      </c>
    </row>
    <row r="74" spans="1:38" ht="26.25" customHeight="1" thickBot="1" x14ac:dyDescent="0.3">
      <c r="A74" s="53" t="s">
        <v>53</v>
      </c>
      <c r="B74" s="57" t="s">
        <v>178</v>
      </c>
      <c r="C74" s="59" t="s">
        <v>179</v>
      </c>
      <c r="D74" s="56"/>
      <c r="E74" s="181">
        <v>1.4197610000000001</v>
      </c>
      <c r="F74" s="170" t="s">
        <v>429</v>
      </c>
      <c r="G74" s="181">
        <v>6.3889244999999999</v>
      </c>
      <c r="H74" s="170" t="s">
        <v>429</v>
      </c>
      <c r="I74" s="181">
        <v>0.85185659999999996</v>
      </c>
      <c r="J74" s="181">
        <v>0.9938326999999999</v>
      </c>
      <c r="K74" s="181">
        <v>1.2777849000000001</v>
      </c>
      <c r="L74" s="170">
        <v>1.9592701799999997E-2</v>
      </c>
      <c r="M74" s="181">
        <v>170.37132</v>
      </c>
      <c r="N74" s="170" t="s">
        <v>429</v>
      </c>
      <c r="O74" s="170" t="s">
        <v>429</v>
      </c>
      <c r="P74" s="170" t="s">
        <v>429</v>
      </c>
      <c r="Q74" s="170" t="s">
        <v>429</v>
      </c>
      <c r="R74" s="170" t="s">
        <v>429</v>
      </c>
      <c r="S74" s="170" t="s">
        <v>429</v>
      </c>
      <c r="T74" s="170" t="s">
        <v>429</v>
      </c>
      <c r="U74" s="170" t="s">
        <v>429</v>
      </c>
      <c r="V74" s="170" t="s">
        <v>429</v>
      </c>
      <c r="W74" s="170" t="s">
        <v>429</v>
      </c>
      <c r="X74" s="181">
        <v>12.777849</v>
      </c>
      <c r="Y74" s="181">
        <v>12.777849</v>
      </c>
      <c r="Z74" s="181">
        <v>12.777849</v>
      </c>
      <c r="AA74" s="181">
        <v>1.5617371</v>
      </c>
      <c r="AB74" s="181">
        <v>39.895284099999998</v>
      </c>
      <c r="AC74" s="170" t="s">
        <v>429</v>
      </c>
      <c r="AD74" s="170" t="s">
        <v>430</v>
      </c>
      <c r="AE74" s="274"/>
      <c r="AF74" s="64" t="s">
        <v>430</v>
      </c>
      <c r="AG74" s="64" t="s">
        <v>430</v>
      </c>
      <c r="AH74" s="64" t="s">
        <v>430</v>
      </c>
      <c r="AI74" s="64" t="s">
        <v>430</v>
      </c>
      <c r="AJ74" s="64" t="s">
        <v>430</v>
      </c>
      <c r="AK74" s="140">
        <v>1419.761</v>
      </c>
      <c r="AL74" s="138" t="s">
        <v>1047</v>
      </c>
    </row>
    <row r="75" spans="1:38" ht="26.25" customHeight="1" thickBot="1" x14ac:dyDescent="0.3">
      <c r="A75" s="53" t="s">
        <v>53</v>
      </c>
      <c r="B75" s="57" t="s">
        <v>180</v>
      </c>
      <c r="C75" s="59" t="s">
        <v>181</v>
      </c>
      <c r="D75" s="64"/>
      <c r="E75" s="170" t="s">
        <v>429</v>
      </c>
      <c r="F75" s="170" t="s">
        <v>429</v>
      </c>
      <c r="G75" s="181" t="s">
        <v>434</v>
      </c>
      <c r="H75" s="170" t="s">
        <v>429</v>
      </c>
      <c r="I75" s="170" t="s">
        <v>429</v>
      </c>
      <c r="J75" s="170" t="s">
        <v>429</v>
      </c>
      <c r="K75" s="181" t="s">
        <v>434</v>
      </c>
      <c r="L75" s="170" t="s">
        <v>429</v>
      </c>
      <c r="M75" s="170" t="s">
        <v>429</v>
      </c>
      <c r="N75" s="170" t="s">
        <v>429</v>
      </c>
      <c r="O75" s="170" t="s">
        <v>429</v>
      </c>
      <c r="P75" s="170" t="s">
        <v>429</v>
      </c>
      <c r="Q75" s="170" t="s">
        <v>429</v>
      </c>
      <c r="R75" s="170" t="s">
        <v>429</v>
      </c>
      <c r="S75" s="170" t="s">
        <v>429</v>
      </c>
      <c r="T75" s="170" t="s">
        <v>429</v>
      </c>
      <c r="U75" s="170" t="s">
        <v>429</v>
      </c>
      <c r="V75" s="170" t="s">
        <v>429</v>
      </c>
      <c r="W75" s="170" t="s">
        <v>429</v>
      </c>
      <c r="X75" s="170" t="s">
        <v>429</v>
      </c>
      <c r="Y75" s="170" t="s">
        <v>429</v>
      </c>
      <c r="Z75" s="170" t="s">
        <v>429</v>
      </c>
      <c r="AA75" s="170" t="s">
        <v>429</v>
      </c>
      <c r="AB75" s="170" t="s">
        <v>429</v>
      </c>
      <c r="AC75" s="170" t="s">
        <v>429</v>
      </c>
      <c r="AD75" s="170" t="s">
        <v>429</v>
      </c>
      <c r="AE75" s="274"/>
      <c r="AF75" s="64" t="s">
        <v>430</v>
      </c>
      <c r="AG75" s="64" t="s">
        <v>430</v>
      </c>
      <c r="AH75" s="64" t="s">
        <v>430</v>
      </c>
      <c r="AI75" s="64" t="s">
        <v>430</v>
      </c>
      <c r="AJ75" s="64" t="s">
        <v>430</v>
      </c>
      <c r="AK75" s="140" t="s">
        <v>434</v>
      </c>
      <c r="AL75" s="138" t="s">
        <v>182</v>
      </c>
    </row>
    <row r="76" spans="1:38" ht="26.25" customHeight="1" thickBot="1" x14ac:dyDescent="0.3">
      <c r="A76" s="53" t="s">
        <v>53</v>
      </c>
      <c r="B76" s="57" t="s">
        <v>183</v>
      </c>
      <c r="C76" s="59" t="s">
        <v>184</v>
      </c>
      <c r="D76" s="56"/>
      <c r="E76" s="170" t="s">
        <v>429</v>
      </c>
      <c r="F76" s="170" t="s">
        <v>429</v>
      </c>
      <c r="G76" s="181">
        <v>0.23781229999999998</v>
      </c>
      <c r="H76" s="170" t="s">
        <v>429</v>
      </c>
      <c r="I76" s="182">
        <v>2.9001499999999997E-4</v>
      </c>
      <c r="J76" s="182">
        <v>5.8002999999999993E-4</v>
      </c>
      <c r="K76" s="182">
        <v>6.9603600000000003E-4</v>
      </c>
      <c r="L76" s="170" t="s">
        <v>429</v>
      </c>
      <c r="M76" s="170" t="s">
        <v>429</v>
      </c>
      <c r="N76" s="180">
        <v>0.20881079999999999</v>
      </c>
      <c r="O76" s="180">
        <v>1.1600600000000001E-2</v>
      </c>
      <c r="P76" s="180">
        <v>1.1600600000000001E-2</v>
      </c>
      <c r="Q76" s="180">
        <v>1.1600600000000001E-2</v>
      </c>
      <c r="R76" s="170" t="s">
        <v>429</v>
      </c>
      <c r="S76" s="170" t="s">
        <v>429</v>
      </c>
      <c r="T76" s="170" t="s">
        <v>429</v>
      </c>
      <c r="U76" s="170" t="s">
        <v>429</v>
      </c>
      <c r="V76" s="181">
        <v>6.9603600000000002E-2</v>
      </c>
      <c r="W76" s="181">
        <v>0.52202700000000002</v>
      </c>
      <c r="X76" s="170" t="s">
        <v>429</v>
      </c>
      <c r="Y76" s="170" t="s">
        <v>429</v>
      </c>
      <c r="Z76" s="170" t="s">
        <v>429</v>
      </c>
      <c r="AA76" s="170" t="s">
        <v>429</v>
      </c>
      <c r="AB76" s="170" t="s">
        <v>429</v>
      </c>
      <c r="AC76" s="170" t="s">
        <v>429</v>
      </c>
      <c r="AD76" s="181">
        <v>0.232012</v>
      </c>
      <c r="AE76" s="274"/>
      <c r="AF76" s="64" t="s">
        <v>430</v>
      </c>
      <c r="AG76" s="64" t="s">
        <v>430</v>
      </c>
      <c r="AH76" s="64" t="s">
        <v>430</v>
      </c>
      <c r="AI76" s="64" t="s">
        <v>430</v>
      </c>
      <c r="AJ76" s="64" t="s">
        <v>430</v>
      </c>
      <c r="AK76" s="140">
        <v>116.006</v>
      </c>
      <c r="AL76" s="138" t="s">
        <v>1048</v>
      </c>
    </row>
    <row r="77" spans="1:38" ht="26.25" customHeight="1" thickBot="1" x14ac:dyDescent="0.3">
      <c r="A77" s="53" t="s">
        <v>53</v>
      </c>
      <c r="B77" s="57" t="s">
        <v>185</v>
      </c>
      <c r="C77" s="59" t="s">
        <v>186</v>
      </c>
      <c r="D77" s="56"/>
      <c r="E77" s="170" t="s">
        <v>429</v>
      </c>
      <c r="F77" s="170" t="s">
        <v>429</v>
      </c>
      <c r="G77" s="170">
        <v>0.39766409999999996</v>
      </c>
      <c r="H77" s="170" t="s">
        <v>429</v>
      </c>
      <c r="I77" s="174">
        <v>3.5347919999999993E-3</v>
      </c>
      <c r="J77" s="174">
        <v>3.8293579999999997E-3</v>
      </c>
      <c r="K77" s="174">
        <v>4.4184899999999997E-3</v>
      </c>
      <c r="L77" s="170" t="s">
        <v>429</v>
      </c>
      <c r="M77" s="170" t="s">
        <v>429</v>
      </c>
      <c r="N77" s="174">
        <v>5.8913199999999999E-2</v>
      </c>
      <c r="O77" s="174">
        <v>1.1782639999999999E-2</v>
      </c>
      <c r="P77" s="174">
        <v>1.1782639999999999E-2</v>
      </c>
      <c r="Q77" s="174">
        <v>8.8369799999999995E-3</v>
      </c>
      <c r="R77" s="170" t="s">
        <v>429</v>
      </c>
      <c r="S77" s="170" t="s">
        <v>429</v>
      </c>
      <c r="T77" s="170" t="s">
        <v>429</v>
      </c>
      <c r="U77" s="170" t="s">
        <v>429</v>
      </c>
      <c r="V77" s="174">
        <v>1.4728299999999999</v>
      </c>
      <c r="W77" s="174">
        <v>1.4728299999999999</v>
      </c>
      <c r="X77" s="170" t="s">
        <v>429</v>
      </c>
      <c r="Y77" s="170" t="s">
        <v>429</v>
      </c>
      <c r="Z77" s="170" t="s">
        <v>429</v>
      </c>
      <c r="AA77" s="170" t="s">
        <v>429</v>
      </c>
      <c r="AB77" s="170" t="s">
        <v>429</v>
      </c>
      <c r="AC77" s="170" t="s">
        <v>429</v>
      </c>
      <c r="AD77" s="181">
        <v>0.58913199999999999</v>
      </c>
      <c r="AE77" s="274"/>
      <c r="AF77" s="64" t="s">
        <v>430</v>
      </c>
      <c r="AG77" s="64" t="s">
        <v>430</v>
      </c>
      <c r="AH77" s="64" t="s">
        <v>430</v>
      </c>
      <c r="AI77" s="64" t="s">
        <v>430</v>
      </c>
      <c r="AJ77" s="64" t="s">
        <v>430</v>
      </c>
      <c r="AK77" s="140">
        <v>294.56599999999997</v>
      </c>
      <c r="AL77" s="138" t="s">
        <v>1049</v>
      </c>
    </row>
    <row r="78" spans="1:38" ht="26.25" customHeight="1" thickBot="1" x14ac:dyDescent="0.3">
      <c r="A78" s="53" t="s">
        <v>53</v>
      </c>
      <c r="B78" s="57" t="s">
        <v>187</v>
      </c>
      <c r="C78" s="59" t="s">
        <v>188</v>
      </c>
      <c r="D78" s="56"/>
      <c r="E78" s="170" t="s">
        <v>429</v>
      </c>
      <c r="F78" s="170" t="s">
        <v>429</v>
      </c>
      <c r="G78" s="181">
        <v>1.297533</v>
      </c>
      <c r="H78" s="170" t="s">
        <v>429</v>
      </c>
      <c r="I78" s="181">
        <v>8.2177090000000008E-2</v>
      </c>
      <c r="J78" s="181">
        <v>0.10812774999999999</v>
      </c>
      <c r="K78" s="181">
        <v>0.13840352000000003</v>
      </c>
      <c r="L78" s="173">
        <v>8.2177090000000016E-5</v>
      </c>
      <c r="M78" s="170" t="s">
        <v>429</v>
      </c>
      <c r="N78" s="181">
        <v>8.217709000000001</v>
      </c>
      <c r="O78" s="181">
        <v>4.7576210000000003</v>
      </c>
      <c r="P78" s="181">
        <v>9.9477530000000002E-3</v>
      </c>
      <c r="Q78" s="181">
        <v>1.7300440000000001</v>
      </c>
      <c r="R78" s="181">
        <v>6.9201760000000005</v>
      </c>
      <c r="S78" s="181">
        <v>13.840352000000001</v>
      </c>
      <c r="T78" s="181">
        <v>6.0551540000000008</v>
      </c>
      <c r="U78" s="170" t="s">
        <v>429</v>
      </c>
      <c r="V78" s="170" t="s">
        <v>429</v>
      </c>
      <c r="W78" s="174">
        <v>2.1625550000000002</v>
      </c>
      <c r="X78" s="170" t="s">
        <v>429</v>
      </c>
      <c r="Y78" s="170" t="s">
        <v>429</v>
      </c>
      <c r="Z78" s="170" t="s">
        <v>429</v>
      </c>
      <c r="AA78" s="170" t="s">
        <v>429</v>
      </c>
      <c r="AB78" s="170" t="s">
        <v>429</v>
      </c>
      <c r="AC78" s="170" t="s">
        <v>429</v>
      </c>
      <c r="AD78" s="181">
        <v>0.38925989999999999</v>
      </c>
      <c r="AE78" s="274"/>
      <c r="AF78" s="64" t="s">
        <v>430</v>
      </c>
      <c r="AG78" s="64" t="s">
        <v>430</v>
      </c>
      <c r="AH78" s="64" t="s">
        <v>430</v>
      </c>
      <c r="AI78" s="64" t="s">
        <v>430</v>
      </c>
      <c r="AJ78" s="64" t="s">
        <v>430</v>
      </c>
      <c r="AK78" s="140">
        <v>432.51100000000002</v>
      </c>
      <c r="AL78" s="138" t="s">
        <v>1050</v>
      </c>
    </row>
    <row r="79" spans="1:38" ht="26.25" customHeight="1" thickBot="1" x14ac:dyDescent="0.3">
      <c r="A79" s="53" t="s">
        <v>53</v>
      </c>
      <c r="B79" s="57" t="s">
        <v>189</v>
      </c>
      <c r="C79" s="59" t="s">
        <v>190</v>
      </c>
      <c r="D79" s="56"/>
      <c r="E79" s="170" t="s">
        <v>429</v>
      </c>
      <c r="F79" s="170" t="s">
        <v>429</v>
      </c>
      <c r="G79" s="170" t="s">
        <v>434</v>
      </c>
      <c r="H79" s="170" t="s">
        <v>429</v>
      </c>
      <c r="I79" s="170" t="s">
        <v>429</v>
      </c>
      <c r="J79" s="170" t="s">
        <v>429</v>
      </c>
      <c r="K79" s="170" t="s">
        <v>434</v>
      </c>
      <c r="L79" s="170" t="s">
        <v>429</v>
      </c>
      <c r="M79" s="170" t="s">
        <v>429</v>
      </c>
      <c r="N79" s="170" t="s">
        <v>429</v>
      </c>
      <c r="O79" s="170" t="s">
        <v>429</v>
      </c>
      <c r="P79" s="170" t="s">
        <v>429</v>
      </c>
      <c r="Q79" s="170" t="s">
        <v>429</v>
      </c>
      <c r="R79" s="170" t="s">
        <v>429</v>
      </c>
      <c r="S79" s="170" t="s">
        <v>429</v>
      </c>
      <c r="T79" s="170" t="s">
        <v>434</v>
      </c>
      <c r="U79" s="170" t="s">
        <v>429</v>
      </c>
      <c r="V79" s="170" t="s">
        <v>429</v>
      </c>
      <c r="W79" s="170" t="s">
        <v>429</v>
      </c>
      <c r="X79" s="170" t="s">
        <v>429</v>
      </c>
      <c r="Y79" s="170" t="s">
        <v>429</v>
      </c>
      <c r="Z79" s="170" t="s">
        <v>429</v>
      </c>
      <c r="AA79" s="170" t="s">
        <v>429</v>
      </c>
      <c r="AB79" s="170" t="s">
        <v>429</v>
      </c>
      <c r="AC79" s="170" t="s">
        <v>434</v>
      </c>
      <c r="AD79" s="170" t="s">
        <v>429</v>
      </c>
      <c r="AE79" s="274"/>
      <c r="AF79" s="64" t="s">
        <v>430</v>
      </c>
      <c r="AG79" s="64" t="s">
        <v>430</v>
      </c>
      <c r="AH79" s="64" t="s">
        <v>430</v>
      </c>
      <c r="AI79" s="64" t="s">
        <v>430</v>
      </c>
      <c r="AJ79" s="64" t="s">
        <v>430</v>
      </c>
      <c r="AK79" s="140" t="s">
        <v>434</v>
      </c>
      <c r="AL79" s="138" t="s">
        <v>191</v>
      </c>
    </row>
    <row r="80" spans="1:38" ht="26.25" customHeight="1" thickBot="1" x14ac:dyDescent="0.3">
      <c r="A80" s="53" t="s">
        <v>53</v>
      </c>
      <c r="B80" s="57" t="s">
        <v>192</v>
      </c>
      <c r="C80" s="59" t="s">
        <v>193</v>
      </c>
      <c r="D80" s="56"/>
      <c r="E80" s="170" t="s">
        <v>429</v>
      </c>
      <c r="F80" s="170" t="s">
        <v>429</v>
      </c>
      <c r="G80" s="181">
        <v>0.79427400000000004</v>
      </c>
      <c r="H80" s="170" t="s">
        <v>429</v>
      </c>
      <c r="I80" s="170" t="s">
        <v>429</v>
      </c>
      <c r="J80" s="170" t="s">
        <v>429</v>
      </c>
      <c r="K80" s="181">
        <v>0.488784</v>
      </c>
      <c r="L80" s="170" t="s">
        <v>429</v>
      </c>
      <c r="M80" s="170" t="s">
        <v>429</v>
      </c>
      <c r="N80" s="170" t="s">
        <v>429</v>
      </c>
      <c r="O80" s="170" t="s">
        <v>429</v>
      </c>
      <c r="P80" s="170" t="s">
        <v>429</v>
      </c>
      <c r="Q80" s="170" t="s">
        <v>429</v>
      </c>
      <c r="R80" s="170" t="s">
        <v>429</v>
      </c>
      <c r="S80" s="170" t="s">
        <v>429</v>
      </c>
      <c r="T80" s="170" t="s">
        <v>429</v>
      </c>
      <c r="U80" s="170" t="s">
        <v>429</v>
      </c>
      <c r="V80" s="170" t="s">
        <v>429</v>
      </c>
      <c r="W80" s="170" t="s">
        <v>429</v>
      </c>
      <c r="X80" s="170" t="s">
        <v>429</v>
      </c>
      <c r="Y80" s="170" t="s">
        <v>429</v>
      </c>
      <c r="Z80" s="170" t="s">
        <v>429</v>
      </c>
      <c r="AA80" s="170" t="s">
        <v>429</v>
      </c>
      <c r="AB80" s="170" t="s">
        <v>429</v>
      </c>
      <c r="AC80" s="170" t="s">
        <v>429</v>
      </c>
      <c r="AD80" s="170" t="s">
        <v>429</v>
      </c>
      <c r="AE80" s="274"/>
      <c r="AF80" s="64" t="s">
        <v>430</v>
      </c>
      <c r="AG80" s="64" t="s">
        <v>430</v>
      </c>
      <c r="AH80" s="64" t="s">
        <v>430</v>
      </c>
      <c r="AI80" s="64" t="s">
        <v>430</v>
      </c>
      <c r="AJ80" s="64" t="s">
        <v>430</v>
      </c>
      <c r="AK80" s="140">
        <v>30.548999999999999</v>
      </c>
      <c r="AL80" s="138" t="s">
        <v>399</v>
      </c>
    </row>
    <row r="81" spans="1:38" ht="26.25" customHeight="1" thickBot="1" x14ac:dyDescent="0.3">
      <c r="A81" s="53" t="s">
        <v>53</v>
      </c>
      <c r="B81" s="57" t="s">
        <v>194</v>
      </c>
      <c r="C81" s="59" t="s">
        <v>195</v>
      </c>
      <c r="D81" s="56"/>
      <c r="E81" s="170" t="s">
        <v>430</v>
      </c>
      <c r="F81" s="170" t="s">
        <v>430</v>
      </c>
      <c r="G81" s="170" t="s">
        <v>430</v>
      </c>
      <c r="H81" s="170" t="s">
        <v>430</v>
      </c>
      <c r="I81" s="170" t="s">
        <v>430</v>
      </c>
      <c r="J81" s="170" t="s">
        <v>430</v>
      </c>
      <c r="K81" s="170" t="s">
        <v>430</v>
      </c>
      <c r="L81" s="170" t="s">
        <v>430</v>
      </c>
      <c r="M81" s="170" t="s">
        <v>430</v>
      </c>
      <c r="N81" s="170" t="s">
        <v>430</v>
      </c>
      <c r="O81" s="170" t="s">
        <v>430</v>
      </c>
      <c r="P81" s="170" t="s">
        <v>430</v>
      </c>
      <c r="Q81" s="170" t="s">
        <v>430</v>
      </c>
      <c r="R81" s="170" t="s">
        <v>430</v>
      </c>
      <c r="S81" s="170" t="s">
        <v>430</v>
      </c>
      <c r="T81" s="170" t="s">
        <v>430</v>
      </c>
      <c r="U81" s="170" t="s">
        <v>430</v>
      </c>
      <c r="V81" s="170" t="s">
        <v>430</v>
      </c>
      <c r="W81" s="170" t="s">
        <v>430</v>
      </c>
      <c r="X81" s="170" t="s">
        <v>430</v>
      </c>
      <c r="Y81" s="170" t="s">
        <v>430</v>
      </c>
      <c r="Z81" s="170" t="s">
        <v>430</v>
      </c>
      <c r="AA81" s="170" t="s">
        <v>430</v>
      </c>
      <c r="AB81" s="170" t="s">
        <v>430</v>
      </c>
      <c r="AC81" s="170" t="s">
        <v>430</v>
      </c>
      <c r="AD81" s="170" t="s">
        <v>430</v>
      </c>
      <c r="AE81" s="274"/>
      <c r="AF81" s="64" t="s">
        <v>430</v>
      </c>
      <c r="AG81" s="64" t="s">
        <v>430</v>
      </c>
      <c r="AH81" s="64" t="s">
        <v>430</v>
      </c>
      <c r="AI81" s="64" t="s">
        <v>430</v>
      </c>
      <c r="AJ81" s="64" t="s">
        <v>430</v>
      </c>
      <c r="AK81" s="140" t="s">
        <v>431</v>
      </c>
      <c r="AL81" s="138" t="s">
        <v>572</v>
      </c>
    </row>
    <row r="82" spans="1:38" ht="26.25" customHeight="1" thickBot="1" x14ac:dyDescent="0.3">
      <c r="A82" s="53" t="s">
        <v>196</v>
      </c>
      <c r="B82" s="57" t="s">
        <v>197</v>
      </c>
      <c r="C82" s="62" t="s">
        <v>198</v>
      </c>
      <c r="D82" s="56"/>
      <c r="E82" s="170" t="s">
        <v>430</v>
      </c>
      <c r="F82" s="170">
        <v>17.94144</v>
      </c>
      <c r="G82" s="170" t="s">
        <v>430</v>
      </c>
      <c r="H82" s="170" t="s">
        <v>430</v>
      </c>
      <c r="I82" s="170" t="s">
        <v>429</v>
      </c>
      <c r="J82" s="170" t="s">
        <v>430</v>
      </c>
      <c r="K82" s="170" t="s">
        <v>430</v>
      </c>
      <c r="L82" s="170" t="s">
        <v>430</v>
      </c>
      <c r="M82" s="170" t="s">
        <v>430</v>
      </c>
      <c r="N82" s="170" t="s">
        <v>430</v>
      </c>
      <c r="O82" s="170" t="s">
        <v>430</v>
      </c>
      <c r="P82" s="170" t="s">
        <v>430</v>
      </c>
      <c r="Q82" s="170" t="s">
        <v>430</v>
      </c>
      <c r="R82" s="170" t="s">
        <v>430</v>
      </c>
      <c r="S82" s="170" t="s">
        <v>430</v>
      </c>
      <c r="T82" s="170" t="s">
        <v>430</v>
      </c>
      <c r="U82" s="170" t="s">
        <v>430</v>
      </c>
      <c r="V82" s="170" t="s">
        <v>430</v>
      </c>
      <c r="W82" s="170" t="s">
        <v>430</v>
      </c>
      <c r="X82" s="170" t="s">
        <v>430</v>
      </c>
      <c r="Y82" s="170" t="s">
        <v>430</v>
      </c>
      <c r="Z82" s="170" t="s">
        <v>430</v>
      </c>
      <c r="AA82" s="170" t="s">
        <v>430</v>
      </c>
      <c r="AB82" s="170" t="s">
        <v>430</v>
      </c>
      <c r="AC82" s="170" t="s">
        <v>430</v>
      </c>
      <c r="AD82" s="56" t="s">
        <v>430</v>
      </c>
      <c r="AE82" s="276"/>
      <c r="AF82" s="56" t="s">
        <v>430</v>
      </c>
      <c r="AG82" s="56" t="s">
        <v>430</v>
      </c>
      <c r="AH82" s="56" t="s">
        <v>430</v>
      </c>
      <c r="AI82" s="56" t="s">
        <v>430</v>
      </c>
      <c r="AJ82" s="56" t="s">
        <v>430</v>
      </c>
      <c r="AK82" s="56">
        <v>14951200</v>
      </c>
      <c r="AL82" s="200" t="s">
        <v>1066</v>
      </c>
    </row>
    <row r="83" spans="1:38" ht="26.25" customHeight="1" thickBot="1" x14ac:dyDescent="0.3">
      <c r="A83" s="53" t="s">
        <v>53</v>
      </c>
      <c r="B83" s="61" t="s">
        <v>199</v>
      </c>
      <c r="C83" s="62" t="s">
        <v>200</v>
      </c>
      <c r="D83" s="56"/>
      <c r="E83" s="56" t="s">
        <v>429</v>
      </c>
      <c r="F83" s="56">
        <v>1.6314239999999999E-4</v>
      </c>
      <c r="G83" s="56" t="s">
        <v>429</v>
      </c>
      <c r="H83" s="56" t="s">
        <v>430</v>
      </c>
      <c r="I83" s="56">
        <v>4.0785600000000002E-3</v>
      </c>
      <c r="J83" s="56">
        <v>3.05892E-2</v>
      </c>
      <c r="K83" s="56">
        <v>0.1427496</v>
      </c>
      <c r="L83" s="56">
        <v>2.3247792000000001E-4</v>
      </c>
      <c r="M83" s="56" t="s">
        <v>429</v>
      </c>
      <c r="N83" s="56" t="s">
        <v>430</v>
      </c>
      <c r="O83" s="56" t="s">
        <v>430</v>
      </c>
      <c r="P83" s="56" t="s">
        <v>430</v>
      </c>
      <c r="Q83" s="56" t="s">
        <v>430</v>
      </c>
      <c r="R83" s="56" t="s">
        <v>430</v>
      </c>
      <c r="S83" s="56" t="s">
        <v>430</v>
      </c>
      <c r="T83" s="56" t="s">
        <v>430</v>
      </c>
      <c r="U83" s="56" t="s">
        <v>430</v>
      </c>
      <c r="V83" s="56" t="s">
        <v>430</v>
      </c>
      <c r="W83" s="56" t="s">
        <v>429</v>
      </c>
      <c r="X83" s="56" t="s">
        <v>429</v>
      </c>
      <c r="Y83" s="56" t="s">
        <v>429</v>
      </c>
      <c r="Z83" s="56" t="s">
        <v>429</v>
      </c>
      <c r="AA83" s="56" t="s">
        <v>429</v>
      </c>
      <c r="AB83" s="56" t="s">
        <v>429</v>
      </c>
      <c r="AC83" s="56" t="s">
        <v>429</v>
      </c>
      <c r="AD83" s="56" t="s">
        <v>430</v>
      </c>
      <c r="AE83" s="276"/>
      <c r="AF83" s="56" t="s">
        <v>430</v>
      </c>
      <c r="AG83" s="56" t="s">
        <v>430</v>
      </c>
      <c r="AH83" s="56" t="s">
        <v>430</v>
      </c>
      <c r="AI83" s="56" t="s">
        <v>430</v>
      </c>
      <c r="AJ83" s="56" t="s">
        <v>430</v>
      </c>
      <c r="AK83" s="56" t="s">
        <v>429</v>
      </c>
      <c r="AL83" s="200" t="s">
        <v>1067</v>
      </c>
    </row>
    <row r="84" spans="1:38" ht="26.25" customHeight="1" thickBot="1" x14ac:dyDescent="0.3">
      <c r="A84" s="53" t="s">
        <v>53</v>
      </c>
      <c r="B84" s="61" t="s">
        <v>201</v>
      </c>
      <c r="C84" s="62" t="s">
        <v>202</v>
      </c>
      <c r="D84" s="56"/>
      <c r="E84" s="56" t="s">
        <v>429</v>
      </c>
      <c r="F84" s="56">
        <v>1.1929788E-2</v>
      </c>
      <c r="G84" s="56" t="s">
        <v>430</v>
      </c>
      <c r="H84" s="56" t="s">
        <v>430</v>
      </c>
      <c r="I84" s="56">
        <v>7.3414080000000007E-3</v>
      </c>
      <c r="J84" s="56">
        <v>3.6707040000000003E-2</v>
      </c>
      <c r="K84" s="56">
        <v>0.14682816000000001</v>
      </c>
      <c r="L84" s="56">
        <v>9.5438304000000002E-7</v>
      </c>
      <c r="M84" s="56">
        <v>8.717922000000001E-4</v>
      </c>
      <c r="N84" s="56" t="s">
        <v>429</v>
      </c>
      <c r="O84" s="56" t="s">
        <v>429</v>
      </c>
      <c r="P84" s="56" t="s">
        <v>429</v>
      </c>
      <c r="Q84" s="56" t="s">
        <v>430</v>
      </c>
      <c r="R84" s="56" t="s">
        <v>430</v>
      </c>
      <c r="S84" s="56" t="s">
        <v>430</v>
      </c>
      <c r="T84" s="56" t="s">
        <v>430</v>
      </c>
      <c r="U84" s="56" t="s">
        <v>430</v>
      </c>
      <c r="V84" s="56" t="s">
        <v>430</v>
      </c>
      <c r="W84" s="56" t="s">
        <v>429</v>
      </c>
      <c r="X84" s="56" t="s">
        <v>429</v>
      </c>
      <c r="Y84" s="56" t="s">
        <v>429</v>
      </c>
      <c r="Z84" s="56" t="s">
        <v>429</v>
      </c>
      <c r="AA84" s="56" t="s">
        <v>429</v>
      </c>
      <c r="AB84" s="56" t="s">
        <v>429</v>
      </c>
      <c r="AC84" s="56" t="s">
        <v>429</v>
      </c>
      <c r="AD84" s="56" t="s">
        <v>430</v>
      </c>
      <c r="AE84" s="276"/>
      <c r="AF84" s="56" t="s">
        <v>430</v>
      </c>
      <c r="AG84" s="56" t="s">
        <v>430</v>
      </c>
      <c r="AH84" s="56" t="s">
        <v>430</v>
      </c>
      <c r="AI84" s="56" t="s">
        <v>430</v>
      </c>
      <c r="AJ84" s="56" t="s">
        <v>430</v>
      </c>
      <c r="AK84" s="56" t="s">
        <v>429</v>
      </c>
      <c r="AL84" s="200" t="s">
        <v>399</v>
      </c>
    </row>
    <row r="85" spans="1:38" ht="26.25" customHeight="1" thickBot="1" x14ac:dyDescent="0.3">
      <c r="A85" s="53" t="s">
        <v>196</v>
      </c>
      <c r="B85" s="59" t="s">
        <v>203</v>
      </c>
      <c r="C85" s="62" t="s">
        <v>390</v>
      </c>
      <c r="D85" s="56"/>
      <c r="E85" s="56" t="s">
        <v>430</v>
      </c>
      <c r="F85" s="56">
        <v>2.1804750000000004</v>
      </c>
      <c r="G85" s="56" t="s">
        <v>430</v>
      </c>
      <c r="H85" s="56" t="s">
        <v>430</v>
      </c>
      <c r="I85" s="56" t="s">
        <v>430</v>
      </c>
      <c r="J85" s="56" t="s">
        <v>430</v>
      </c>
      <c r="K85" s="56" t="s">
        <v>430</v>
      </c>
      <c r="L85" s="56" t="s">
        <v>430</v>
      </c>
      <c r="M85" s="56" t="s">
        <v>430</v>
      </c>
      <c r="N85" s="56" t="s">
        <v>430</v>
      </c>
      <c r="O85" s="56" t="s">
        <v>430</v>
      </c>
      <c r="P85" s="56" t="s">
        <v>430</v>
      </c>
      <c r="Q85" s="56" t="s">
        <v>430</v>
      </c>
      <c r="R85" s="56" t="s">
        <v>430</v>
      </c>
      <c r="S85" s="56" t="s">
        <v>430</v>
      </c>
      <c r="T85" s="56" t="s">
        <v>430</v>
      </c>
      <c r="U85" s="56" t="s">
        <v>430</v>
      </c>
      <c r="V85" s="56" t="s">
        <v>430</v>
      </c>
      <c r="W85" s="56" t="s">
        <v>430</v>
      </c>
      <c r="X85" s="56" t="s">
        <v>430</v>
      </c>
      <c r="Y85" s="56" t="s">
        <v>430</v>
      </c>
      <c r="Z85" s="56" t="s">
        <v>430</v>
      </c>
      <c r="AA85" s="56" t="s">
        <v>430</v>
      </c>
      <c r="AB85" s="56" t="s">
        <v>430</v>
      </c>
      <c r="AC85" s="56" t="s">
        <v>430</v>
      </c>
      <c r="AD85" s="56" t="s">
        <v>430</v>
      </c>
      <c r="AE85" s="276"/>
      <c r="AF85" s="56" t="s">
        <v>430</v>
      </c>
      <c r="AG85" s="56" t="s">
        <v>430</v>
      </c>
      <c r="AH85" s="56" t="s">
        <v>430</v>
      </c>
      <c r="AI85" s="56" t="s">
        <v>430</v>
      </c>
      <c r="AJ85" s="56" t="s">
        <v>430</v>
      </c>
      <c r="AK85" s="56" t="s">
        <v>429</v>
      </c>
      <c r="AL85" s="200" t="s">
        <v>204</v>
      </c>
    </row>
    <row r="86" spans="1:38" ht="26.25" customHeight="1" thickBot="1" x14ac:dyDescent="0.3">
      <c r="A86" s="53" t="s">
        <v>196</v>
      </c>
      <c r="B86" s="59" t="s">
        <v>205</v>
      </c>
      <c r="C86" s="62" t="s">
        <v>206</v>
      </c>
      <c r="D86" s="56"/>
      <c r="E86" s="170" t="s">
        <v>430</v>
      </c>
      <c r="F86" s="170" t="s">
        <v>429</v>
      </c>
      <c r="G86" s="170" t="s">
        <v>430</v>
      </c>
      <c r="H86" s="170" t="s">
        <v>430</v>
      </c>
      <c r="I86" s="170" t="s">
        <v>429</v>
      </c>
      <c r="J86" s="170" t="s">
        <v>430</v>
      </c>
      <c r="K86" s="170" t="s">
        <v>430</v>
      </c>
      <c r="L86" s="170" t="s">
        <v>430</v>
      </c>
      <c r="M86" s="170" t="s">
        <v>430</v>
      </c>
      <c r="N86" s="170" t="s">
        <v>430</v>
      </c>
      <c r="O86" s="170" t="s">
        <v>430</v>
      </c>
      <c r="P86" s="170" t="s">
        <v>430</v>
      </c>
      <c r="Q86" s="170" t="s">
        <v>430</v>
      </c>
      <c r="R86" s="170" t="s">
        <v>430</v>
      </c>
      <c r="S86" s="170" t="s">
        <v>430</v>
      </c>
      <c r="T86" s="170" t="s">
        <v>430</v>
      </c>
      <c r="U86" s="170" t="s">
        <v>430</v>
      </c>
      <c r="V86" s="170" t="s">
        <v>430</v>
      </c>
      <c r="W86" s="170" t="s">
        <v>430</v>
      </c>
      <c r="X86" s="170" t="s">
        <v>430</v>
      </c>
      <c r="Y86" s="170" t="s">
        <v>430</v>
      </c>
      <c r="Z86" s="170" t="s">
        <v>430</v>
      </c>
      <c r="AA86" s="170" t="s">
        <v>430</v>
      </c>
      <c r="AB86" s="170" t="s">
        <v>430</v>
      </c>
      <c r="AC86" s="170" t="s">
        <v>430</v>
      </c>
      <c r="AD86" s="170" t="s">
        <v>430</v>
      </c>
      <c r="AE86" s="276"/>
      <c r="AF86" s="56" t="s">
        <v>430</v>
      </c>
      <c r="AG86" s="56" t="s">
        <v>430</v>
      </c>
      <c r="AH86" s="56" t="s">
        <v>430</v>
      </c>
      <c r="AI86" s="56" t="s">
        <v>430</v>
      </c>
      <c r="AJ86" s="56" t="s">
        <v>430</v>
      </c>
      <c r="AK86" s="56" t="s">
        <v>429</v>
      </c>
      <c r="AL86" s="200" t="s">
        <v>207</v>
      </c>
    </row>
    <row r="87" spans="1:38" ht="26.25" customHeight="1" thickBot="1" x14ac:dyDescent="0.3">
      <c r="A87" s="53" t="s">
        <v>196</v>
      </c>
      <c r="B87" s="59" t="s">
        <v>208</v>
      </c>
      <c r="C87" s="62" t="s">
        <v>209</v>
      </c>
      <c r="D87" s="56"/>
      <c r="E87" s="170" t="s">
        <v>430</v>
      </c>
      <c r="F87" s="170">
        <v>0.1794144</v>
      </c>
      <c r="G87" s="170" t="s">
        <v>430</v>
      </c>
      <c r="H87" s="170" t="s">
        <v>430</v>
      </c>
      <c r="I87" s="170" t="s">
        <v>429</v>
      </c>
      <c r="J87" s="170" t="s">
        <v>430</v>
      </c>
      <c r="K87" s="170" t="s">
        <v>430</v>
      </c>
      <c r="L87" s="170" t="s">
        <v>430</v>
      </c>
      <c r="M87" s="170" t="s">
        <v>430</v>
      </c>
      <c r="N87" s="170" t="s">
        <v>430</v>
      </c>
      <c r="O87" s="170" t="s">
        <v>430</v>
      </c>
      <c r="P87" s="170" t="s">
        <v>430</v>
      </c>
      <c r="Q87" s="170" t="s">
        <v>430</v>
      </c>
      <c r="R87" s="170" t="s">
        <v>430</v>
      </c>
      <c r="S87" s="170" t="s">
        <v>430</v>
      </c>
      <c r="T87" s="170" t="s">
        <v>430</v>
      </c>
      <c r="U87" s="170" t="s">
        <v>430</v>
      </c>
      <c r="V87" s="170" t="s">
        <v>430</v>
      </c>
      <c r="W87" s="170" t="s">
        <v>430</v>
      </c>
      <c r="X87" s="170" t="s">
        <v>430</v>
      </c>
      <c r="Y87" s="170" t="s">
        <v>430</v>
      </c>
      <c r="Z87" s="170" t="s">
        <v>430</v>
      </c>
      <c r="AA87" s="170" t="s">
        <v>430</v>
      </c>
      <c r="AB87" s="170" t="s">
        <v>430</v>
      </c>
      <c r="AC87" s="170" t="s">
        <v>430</v>
      </c>
      <c r="AD87" s="170" t="s">
        <v>430</v>
      </c>
      <c r="AE87" s="276"/>
      <c r="AF87" s="56" t="s">
        <v>430</v>
      </c>
      <c r="AG87" s="56" t="s">
        <v>430</v>
      </c>
      <c r="AH87" s="56" t="s">
        <v>430</v>
      </c>
      <c r="AI87" s="56" t="s">
        <v>430</v>
      </c>
      <c r="AJ87" s="56" t="s">
        <v>430</v>
      </c>
      <c r="AK87" s="56">
        <v>14951200</v>
      </c>
      <c r="AL87" s="200" t="s">
        <v>1066</v>
      </c>
    </row>
    <row r="88" spans="1:38" ht="26.25" customHeight="1" thickBot="1" x14ac:dyDescent="0.3">
      <c r="A88" s="53" t="s">
        <v>196</v>
      </c>
      <c r="B88" s="59" t="s">
        <v>210</v>
      </c>
      <c r="C88" s="62" t="s">
        <v>211</v>
      </c>
      <c r="D88" s="56"/>
      <c r="E88" s="171" t="s">
        <v>429</v>
      </c>
      <c r="F88" s="171">
        <v>0.14666000000000001</v>
      </c>
      <c r="G88" s="171" t="s">
        <v>429</v>
      </c>
      <c r="H88" s="171" t="s">
        <v>429</v>
      </c>
      <c r="I88" s="171" t="s">
        <v>429</v>
      </c>
      <c r="J88" s="171" t="s">
        <v>429</v>
      </c>
      <c r="K88" s="171" t="s">
        <v>429</v>
      </c>
      <c r="L88" s="171" t="s">
        <v>429</v>
      </c>
      <c r="M88" s="171" t="s">
        <v>429</v>
      </c>
      <c r="N88" s="171" t="s">
        <v>429</v>
      </c>
      <c r="O88" s="171" t="s">
        <v>429</v>
      </c>
      <c r="P88" s="171" t="s">
        <v>429</v>
      </c>
      <c r="Q88" s="171" t="s">
        <v>429</v>
      </c>
      <c r="R88" s="171" t="s">
        <v>429</v>
      </c>
      <c r="S88" s="171" t="s">
        <v>429</v>
      </c>
      <c r="T88" s="171" t="s">
        <v>429</v>
      </c>
      <c r="U88" s="171" t="s">
        <v>429</v>
      </c>
      <c r="V88" s="171" t="s">
        <v>429</v>
      </c>
      <c r="W88" s="171" t="s">
        <v>429</v>
      </c>
      <c r="X88" s="171" t="s">
        <v>429</v>
      </c>
      <c r="Y88" s="171" t="s">
        <v>429</v>
      </c>
      <c r="Z88" s="171" t="s">
        <v>429</v>
      </c>
      <c r="AA88" s="171" t="s">
        <v>429</v>
      </c>
      <c r="AB88" s="171" t="s">
        <v>429</v>
      </c>
      <c r="AC88" s="171" t="s">
        <v>429</v>
      </c>
      <c r="AD88" s="171" t="s">
        <v>429</v>
      </c>
      <c r="AE88" s="276"/>
      <c r="AF88" s="56" t="s">
        <v>430</v>
      </c>
      <c r="AG88" s="56" t="s">
        <v>430</v>
      </c>
      <c r="AH88" s="56" t="s">
        <v>430</v>
      </c>
      <c r="AI88" s="56" t="s">
        <v>430</v>
      </c>
      <c r="AJ88" s="56" t="s">
        <v>430</v>
      </c>
      <c r="AK88" s="56">
        <v>14666</v>
      </c>
      <c r="AL88" s="200" t="s">
        <v>976</v>
      </c>
    </row>
    <row r="89" spans="1:38" ht="26.25" customHeight="1" thickBot="1" x14ac:dyDescent="0.3">
      <c r="A89" s="53" t="s">
        <v>196</v>
      </c>
      <c r="B89" s="59" t="s">
        <v>212</v>
      </c>
      <c r="C89" s="62" t="s">
        <v>213</v>
      </c>
      <c r="D89" s="56"/>
      <c r="E89" s="170" t="s">
        <v>430</v>
      </c>
      <c r="F89" s="170" t="s">
        <v>429</v>
      </c>
      <c r="G89" s="170" t="s">
        <v>430</v>
      </c>
      <c r="H89" s="170" t="s">
        <v>430</v>
      </c>
      <c r="I89" s="171" t="s">
        <v>429</v>
      </c>
      <c r="J89" s="170" t="s">
        <v>430</v>
      </c>
      <c r="K89" s="170" t="s">
        <v>430</v>
      </c>
      <c r="L89" s="171" t="s">
        <v>429</v>
      </c>
      <c r="M89" s="170" t="s">
        <v>430</v>
      </c>
      <c r="N89" s="170" t="s">
        <v>430</v>
      </c>
      <c r="O89" s="170" t="s">
        <v>430</v>
      </c>
      <c r="P89" s="170" t="s">
        <v>430</v>
      </c>
      <c r="Q89" s="170" t="s">
        <v>430</v>
      </c>
      <c r="R89" s="170" t="s">
        <v>430</v>
      </c>
      <c r="S89" s="170" t="s">
        <v>430</v>
      </c>
      <c r="T89" s="170" t="s">
        <v>430</v>
      </c>
      <c r="U89" s="170" t="s">
        <v>430</v>
      </c>
      <c r="V89" s="170" t="s">
        <v>430</v>
      </c>
      <c r="W89" s="170" t="s">
        <v>430</v>
      </c>
      <c r="X89" s="170" t="s">
        <v>430</v>
      </c>
      <c r="Y89" s="170" t="s">
        <v>430</v>
      </c>
      <c r="Z89" s="170" t="s">
        <v>430</v>
      </c>
      <c r="AA89" s="170" t="s">
        <v>430</v>
      </c>
      <c r="AB89" s="170" t="s">
        <v>430</v>
      </c>
      <c r="AC89" s="170" t="s">
        <v>430</v>
      </c>
      <c r="AD89" s="170" t="s">
        <v>430</v>
      </c>
      <c r="AE89" s="276"/>
      <c r="AF89" s="56" t="s">
        <v>430</v>
      </c>
      <c r="AG89" s="56" t="s">
        <v>430</v>
      </c>
      <c r="AH89" s="56" t="s">
        <v>430</v>
      </c>
      <c r="AI89" s="56" t="s">
        <v>430</v>
      </c>
      <c r="AJ89" s="56" t="s">
        <v>430</v>
      </c>
      <c r="AK89" s="56" t="s">
        <v>429</v>
      </c>
      <c r="AL89" s="200" t="s">
        <v>399</v>
      </c>
    </row>
    <row r="90" spans="1:38" s="4" customFormat="1" ht="26.25" customHeight="1" thickBot="1" x14ac:dyDescent="0.25">
      <c r="A90" s="53" t="s">
        <v>196</v>
      </c>
      <c r="B90" s="59" t="s">
        <v>214</v>
      </c>
      <c r="C90" s="62" t="s">
        <v>215</v>
      </c>
      <c r="D90" s="56"/>
      <c r="E90" s="170" t="s">
        <v>429</v>
      </c>
      <c r="F90" s="171">
        <v>1.6018000000000001E-2</v>
      </c>
      <c r="G90" s="170" t="s">
        <v>429</v>
      </c>
      <c r="H90" s="170" t="s">
        <v>429</v>
      </c>
      <c r="I90" s="170" t="s">
        <v>429</v>
      </c>
      <c r="J90" s="170" t="s">
        <v>429</v>
      </c>
      <c r="K90" s="170" t="s">
        <v>429</v>
      </c>
      <c r="L90" s="170" t="s">
        <v>429</v>
      </c>
      <c r="M90" s="170" t="s">
        <v>429</v>
      </c>
      <c r="N90" s="170" t="s">
        <v>429</v>
      </c>
      <c r="O90" s="170" t="s">
        <v>429</v>
      </c>
      <c r="P90" s="170" t="s">
        <v>429</v>
      </c>
      <c r="Q90" s="170" t="s">
        <v>429</v>
      </c>
      <c r="R90" s="170" t="s">
        <v>429</v>
      </c>
      <c r="S90" s="170" t="s">
        <v>429</v>
      </c>
      <c r="T90" s="170" t="s">
        <v>429</v>
      </c>
      <c r="U90" s="170" t="s">
        <v>429</v>
      </c>
      <c r="V90" s="170" t="s">
        <v>429</v>
      </c>
      <c r="W90" s="170" t="s">
        <v>429</v>
      </c>
      <c r="X90" s="170" t="s">
        <v>429</v>
      </c>
      <c r="Y90" s="170" t="s">
        <v>429</v>
      </c>
      <c r="Z90" s="170" t="s">
        <v>429</v>
      </c>
      <c r="AA90" s="170" t="s">
        <v>429</v>
      </c>
      <c r="AB90" s="170" t="s">
        <v>429</v>
      </c>
      <c r="AC90" s="170" t="s">
        <v>429</v>
      </c>
      <c r="AD90" s="170" t="s">
        <v>429</v>
      </c>
      <c r="AE90" s="276"/>
      <c r="AF90" s="56" t="s">
        <v>430</v>
      </c>
      <c r="AG90" s="56" t="s">
        <v>430</v>
      </c>
      <c r="AH90" s="56" t="s">
        <v>430</v>
      </c>
      <c r="AI90" s="56" t="s">
        <v>430</v>
      </c>
      <c r="AJ90" s="56" t="s">
        <v>430</v>
      </c>
      <c r="AK90" s="56">
        <v>8009</v>
      </c>
      <c r="AL90" s="200" t="s">
        <v>976</v>
      </c>
    </row>
    <row r="91" spans="1:38" ht="26.25" customHeight="1" thickBot="1" x14ac:dyDescent="0.3">
      <c r="A91" s="53" t="s">
        <v>196</v>
      </c>
      <c r="B91" s="57" t="s">
        <v>391</v>
      </c>
      <c r="C91" s="59" t="s">
        <v>216</v>
      </c>
      <c r="D91" s="56"/>
      <c r="E91" s="170" t="s">
        <v>429</v>
      </c>
      <c r="F91" s="170" t="s">
        <v>429</v>
      </c>
      <c r="G91" s="170" t="s">
        <v>429</v>
      </c>
      <c r="H91" s="170" t="s">
        <v>429</v>
      </c>
      <c r="I91" s="170" t="s">
        <v>429</v>
      </c>
      <c r="J91" s="170" t="s">
        <v>429</v>
      </c>
      <c r="K91" s="170" t="s">
        <v>429</v>
      </c>
      <c r="L91" s="170" t="s">
        <v>429</v>
      </c>
      <c r="M91" s="170" t="s">
        <v>429</v>
      </c>
      <c r="N91" s="170" t="s">
        <v>429</v>
      </c>
      <c r="O91" s="170" t="s">
        <v>429</v>
      </c>
      <c r="P91" s="170" t="s">
        <v>429</v>
      </c>
      <c r="Q91" s="170" t="s">
        <v>429</v>
      </c>
      <c r="R91" s="170" t="s">
        <v>429</v>
      </c>
      <c r="S91" s="170" t="s">
        <v>429</v>
      </c>
      <c r="T91" s="170" t="s">
        <v>429</v>
      </c>
      <c r="U91" s="170" t="s">
        <v>429</v>
      </c>
      <c r="V91" s="170" t="s">
        <v>429</v>
      </c>
      <c r="W91" s="170" t="s">
        <v>429</v>
      </c>
      <c r="X91" s="170" t="s">
        <v>429</v>
      </c>
      <c r="Y91" s="170" t="s">
        <v>429</v>
      </c>
      <c r="Z91" s="170" t="s">
        <v>429</v>
      </c>
      <c r="AA91" s="170" t="s">
        <v>429</v>
      </c>
      <c r="AB91" s="170" t="s">
        <v>429</v>
      </c>
      <c r="AC91" s="170" t="s">
        <v>429</v>
      </c>
      <c r="AD91" s="170" t="s">
        <v>429</v>
      </c>
      <c r="AE91" s="276"/>
      <c r="AF91" s="56" t="s">
        <v>430</v>
      </c>
      <c r="AG91" s="56" t="s">
        <v>430</v>
      </c>
      <c r="AH91" s="56" t="s">
        <v>430</v>
      </c>
      <c r="AI91" s="56" t="s">
        <v>430</v>
      </c>
      <c r="AJ91" s="56" t="s">
        <v>430</v>
      </c>
      <c r="AK91" s="56" t="s">
        <v>429</v>
      </c>
      <c r="AL91" s="200" t="s">
        <v>399</v>
      </c>
    </row>
    <row r="92" spans="1:38" ht="26.25" customHeight="1" thickBot="1" x14ac:dyDescent="0.3">
      <c r="A92" s="53" t="s">
        <v>53</v>
      </c>
      <c r="B92" s="57" t="s">
        <v>217</v>
      </c>
      <c r="C92" s="59" t="s">
        <v>218</v>
      </c>
      <c r="D92" s="64"/>
      <c r="E92" s="170">
        <v>5.4899999999999997E-2</v>
      </c>
      <c r="F92" s="170">
        <v>0.10979999999999999</v>
      </c>
      <c r="G92" s="170">
        <v>0.10979999999999999</v>
      </c>
      <c r="H92" s="170" t="s">
        <v>429</v>
      </c>
      <c r="I92" s="170">
        <v>3.2939999999999997E-2</v>
      </c>
      <c r="J92" s="170">
        <v>4.3920000000000001E-2</v>
      </c>
      <c r="K92" s="170">
        <v>5.4899999999999997E-2</v>
      </c>
      <c r="L92" s="174">
        <v>8.5643999999999998E-4</v>
      </c>
      <c r="M92" s="170">
        <v>0.30195</v>
      </c>
      <c r="N92" s="170" t="s">
        <v>430</v>
      </c>
      <c r="O92" s="170" t="s">
        <v>430</v>
      </c>
      <c r="P92" s="170" t="s">
        <v>430</v>
      </c>
      <c r="Q92" s="170" t="s">
        <v>430</v>
      </c>
      <c r="R92" s="170" t="s">
        <v>430</v>
      </c>
      <c r="S92" s="170" t="s">
        <v>430</v>
      </c>
      <c r="T92" s="170" t="s">
        <v>430</v>
      </c>
      <c r="U92" s="170" t="s">
        <v>430</v>
      </c>
      <c r="V92" s="170" t="s">
        <v>430</v>
      </c>
      <c r="W92" s="170" t="s">
        <v>430</v>
      </c>
      <c r="X92" s="170" t="s">
        <v>429</v>
      </c>
      <c r="Y92" s="170" t="s">
        <v>429</v>
      </c>
      <c r="Z92" s="170" t="s">
        <v>429</v>
      </c>
      <c r="AA92" s="170" t="s">
        <v>429</v>
      </c>
      <c r="AB92" s="170" t="s">
        <v>429</v>
      </c>
      <c r="AC92" s="170" t="s">
        <v>429</v>
      </c>
      <c r="AD92" s="170" t="s">
        <v>430</v>
      </c>
      <c r="AE92" s="276"/>
      <c r="AF92" s="56" t="s">
        <v>430</v>
      </c>
      <c r="AG92" s="56" t="s">
        <v>430</v>
      </c>
      <c r="AH92" s="56" t="s">
        <v>430</v>
      </c>
      <c r="AI92" s="56" t="s">
        <v>430</v>
      </c>
      <c r="AJ92" s="56" t="s">
        <v>430</v>
      </c>
      <c r="AK92" s="56">
        <v>54.9</v>
      </c>
      <c r="AL92" s="139" t="s">
        <v>219</v>
      </c>
    </row>
    <row r="93" spans="1:38" ht="26.25" customHeight="1" thickBot="1" x14ac:dyDescent="0.3">
      <c r="A93" s="53" t="s">
        <v>53</v>
      </c>
      <c r="B93" s="57" t="s">
        <v>220</v>
      </c>
      <c r="C93" s="59" t="s">
        <v>392</v>
      </c>
      <c r="D93" s="64"/>
      <c r="E93" s="170" t="s">
        <v>430</v>
      </c>
      <c r="F93" s="170">
        <v>7.7448000000000006</v>
      </c>
      <c r="G93" s="170" t="s">
        <v>430</v>
      </c>
      <c r="H93" s="170" t="s">
        <v>430</v>
      </c>
      <c r="I93" s="170" t="s">
        <v>429</v>
      </c>
      <c r="J93" s="170" t="s">
        <v>429</v>
      </c>
      <c r="K93" s="170" t="s">
        <v>429</v>
      </c>
      <c r="L93" s="170" t="s">
        <v>429</v>
      </c>
      <c r="M93" s="170" t="s">
        <v>430</v>
      </c>
      <c r="N93" s="170" t="s">
        <v>430</v>
      </c>
      <c r="O93" s="170" t="s">
        <v>430</v>
      </c>
      <c r="P93" s="170" t="s">
        <v>430</v>
      </c>
      <c r="Q93" s="170" t="s">
        <v>430</v>
      </c>
      <c r="R93" s="170" t="s">
        <v>430</v>
      </c>
      <c r="S93" s="170" t="s">
        <v>430</v>
      </c>
      <c r="T93" s="170" t="s">
        <v>430</v>
      </c>
      <c r="U93" s="170" t="s">
        <v>430</v>
      </c>
      <c r="V93" s="170" t="s">
        <v>430</v>
      </c>
      <c r="W93" s="170" t="s">
        <v>430</v>
      </c>
      <c r="X93" s="170" t="s">
        <v>430</v>
      </c>
      <c r="Y93" s="170" t="s">
        <v>430</v>
      </c>
      <c r="Z93" s="170" t="s">
        <v>430</v>
      </c>
      <c r="AA93" s="170" t="s">
        <v>430</v>
      </c>
      <c r="AB93" s="170" t="s">
        <v>430</v>
      </c>
      <c r="AC93" s="170" t="s">
        <v>430</v>
      </c>
      <c r="AD93" s="170" t="s">
        <v>430</v>
      </c>
      <c r="AE93" s="276"/>
      <c r="AF93" s="56" t="s">
        <v>430</v>
      </c>
      <c r="AG93" s="56" t="s">
        <v>430</v>
      </c>
      <c r="AH93" s="56" t="s">
        <v>430</v>
      </c>
      <c r="AI93" s="56" t="s">
        <v>430</v>
      </c>
      <c r="AJ93" s="56" t="s">
        <v>430</v>
      </c>
      <c r="AK93" s="56">
        <v>3872.4</v>
      </c>
      <c r="AL93" s="135" t="s">
        <v>221</v>
      </c>
    </row>
    <row r="94" spans="1:38" ht="26.25" customHeight="1" thickBot="1" x14ac:dyDescent="0.3">
      <c r="A94" s="53" t="s">
        <v>53</v>
      </c>
      <c r="B94" s="63" t="s">
        <v>393</v>
      </c>
      <c r="C94" s="59" t="s">
        <v>222</v>
      </c>
      <c r="D94" s="56"/>
      <c r="E94" s="170" t="s">
        <v>430</v>
      </c>
      <c r="F94" s="170" t="s">
        <v>429</v>
      </c>
      <c r="G94" s="170" t="s">
        <v>430</v>
      </c>
      <c r="H94" s="170" t="s">
        <v>430</v>
      </c>
      <c r="I94" s="170" t="s">
        <v>429</v>
      </c>
      <c r="J94" s="170" t="s">
        <v>429</v>
      </c>
      <c r="K94" s="170" t="s">
        <v>429</v>
      </c>
      <c r="L94" s="170" t="s">
        <v>429</v>
      </c>
      <c r="M94" s="170" t="s">
        <v>430</v>
      </c>
      <c r="N94" s="170" t="s">
        <v>430</v>
      </c>
      <c r="O94" s="170" t="s">
        <v>430</v>
      </c>
      <c r="P94" s="170" t="s">
        <v>430</v>
      </c>
      <c r="Q94" s="170" t="s">
        <v>430</v>
      </c>
      <c r="R94" s="170" t="s">
        <v>430</v>
      </c>
      <c r="S94" s="170" t="s">
        <v>430</v>
      </c>
      <c r="T94" s="170" t="s">
        <v>430</v>
      </c>
      <c r="U94" s="170" t="s">
        <v>430</v>
      </c>
      <c r="V94" s="170" t="s">
        <v>430</v>
      </c>
      <c r="W94" s="170" t="s">
        <v>430</v>
      </c>
      <c r="X94" s="170" t="s">
        <v>430</v>
      </c>
      <c r="Y94" s="170" t="s">
        <v>430</v>
      </c>
      <c r="Z94" s="170" t="s">
        <v>430</v>
      </c>
      <c r="AA94" s="170" t="s">
        <v>430</v>
      </c>
      <c r="AB94" s="170" t="s">
        <v>430</v>
      </c>
      <c r="AC94" s="170" t="s">
        <v>430</v>
      </c>
      <c r="AD94" s="170" t="s">
        <v>430</v>
      </c>
      <c r="AE94" s="276"/>
      <c r="AF94" s="56" t="s">
        <v>430</v>
      </c>
      <c r="AG94" s="56" t="s">
        <v>430</v>
      </c>
      <c r="AH94" s="56" t="s">
        <v>430</v>
      </c>
      <c r="AI94" s="56" t="s">
        <v>430</v>
      </c>
      <c r="AJ94" s="56" t="s">
        <v>430</v>
      </c>
      <c r="AK94" s="56" t="s">
        <v>430</v>
      </c>
      <c r="AL94" s="200" t="s">
        <v>399</v>
      </c>
    </row>
    <row r="95" spans="1:38" ht="26.25" customHeight="1" thickBot="1" x14ac:dyDescent="0.3">
      <c r="A95" s="53" t="s">
        <v>53</v>
      </c>
      <c r="B95" s="63" t="s">
        <v>223</v>
      </c>
      <c r="C95" s="59" t="s">
        <v>224</v>
      </c>
      <c r="D95" s="64"/>
      <c r="E95" s="170" t="s">
        <v>429</v>
      </c>
      <c r="F95" s="170" t="s">
        <v>429</v>
      </c>
      <c r="G95" s="170" t="s">
        <v>429</v>
      </c>
      <c r="H95" s="170" t="s">
        <v>429</v>
      </c>
      <c r="I95" s="170" t="s">
        <v>429</v>
      </c>
      <c r="J95" s="170" t="s">
        <v>429</v>
      </c>
      <c r="K95" s="170">
        <v>0.10265000000000001</v>
      </c>
      <c r="L95" s="170" t="s">
        <v>984</v>
      </c>
      <c r="M95" s="170" t="s">
        <v>984</v>
      </c>
      <c r="N95" s="170" t="s">
        <v>430</v>
      </c>
      <c r="O95" s="170" t="s">
        <v>430</v>
      </c>
      <c r="P95" s="170" t="s">
        <v>430</v>
      </c>
      <c r="Q95" s="170" t="s">
        <v>430</v>
      </c>
      <c r="R95" s="170" t="s">
        <v>430</v>
      </c>
      <c r="S95" s="170" t="s">
        <v>430</v>
      </c>
      <c r="T95" s="170" t="s">
        <v>430</v>
      </c>
      <c r="U95" s="170" t="s">
        <v>430</v>
      </c>
      <c r="V95" s="170" t="s">
        <v>430</v>
      </c>
      <c r="W95" s="170" t="s">
        <v>430</v>
      </c>
      <c r="X95" s="170" t="s">
        <v>430</v>
      </c>
      <c r="Y95" s="170" t="s">
        <v>430</v>
      </c>
      <c r="Z95" s="170" t="s">
        <v>430</v>
      </c>
      <c r="AA95" s="170" t="s">
        <v>430</v>
      </c>
      <c r="AB95" s="170" t="s">
        <v>430</v>
      </c>
      <c r="AC95" s="170" t="s">
        <v>430</v>
      </c>
      <c r="AD95" s="170" t="s">
        <v>430</v>
      </c>
      <c r="AE95" s="276"/>
      <c r="AF95" s="56" t="s">
        <v>430</v>
      </c>
      <c r="AG95" s="56" t="s">
        <v>430</v>
      </c>
      <c r="AH95" s="56" t="s">
        <v>430</v>
      </c>
      <c r="AI95" s="56" t="s">
        <v>430</v>
      </c>
      <c r="AJ95" s="56" t="s">
        <v>430</v>
      </c>
      <c r="AK95" s="56">
        <v>102.65</v>
      </c>
      <c r="AL95" s="139" t="s">
        <v>438</v>
      </c>
    </row>
    <row r="96" spans="1:38" ht="26.25" customHeight="1" thickBot="1" x14ac:dyDescent="0.3">
      <c r="A96" s="53" t="s">
        <v>53</v>
      </c>
      <c r="B96" s="57" t="s">
        <v>225</v>
      </c>
      <c r="C96" s="59" t="s">
        <v>226</v>
      </c>
      <c r="D96" s="64"/>
      <c r="E96" s="170" t="s">
        <v>984</v>
      </c>
      <c r="F96" s="170" t="s">
        <v>984</v>
      </c>
      <c r="G96" s="170" t="s">
        <v>984</v>
      </c>
      <c r="H96" s="170" t="s">
        <v>984</v>
      </c>
      <c r="I96" s="170" t="s">
        <v>984</v>
      </c>
      <c r="J96" s="170" t="s">
        <v>984</v>
      </c>
      <c r="K96" s="170" t="s">
        <v>984</v>
      </c>
      <c r="L96" s="170" t="s">
        <v>984</v>
      </c>
      <c r="M96" s="170" t="s">
        <v>984</v>
      </c>
      <c r="N96" s="170" t="s">
        <v>430</v>
      </c>
      <c r="O96" s="170" t="s">
        <v>430</v>
      </c>
      <c r="P96" s="170" t="s">
        <v>430</v>
      </c>
      <c r="Q96" s="170" t="s">
        <v>430</v>
      </c>
      <c r="R96" s="170" t="s">
        <v>430</v>
      </c>
      <c r="S96" s="170" t="s">
        <v>430</v>
      </c>
      <c r="T96" s="170" t="s">
        <v>430</v>
      </c>
      <c r="U96" s="170" t="s">
        <v>430</v>
      </c>
      <c r="V96" s="170" t="s">
        <v>430</v>
      </c>
      <c r="W96" s="170" t="s">
        <v>430</v>
      </c>
      <c r="X96" s="170" t="s">
        <v>430</v>
      </c>
      <c r="Y96" s="170" t="s">
        <v>430</v>
      </c>
      <c r="Z96" s="170" t="s">
        <v>430</v>
      </c>
      <c r="AA96" s="170" t="s">
        <v>430</v>
      </c>
      <c r="AB96" s="170" t="s">
        <v>430</v>
      </c>
      <c r="AC96" s="171" t="s">
        <v>429</v>
      </c>
      <c r="AD96" s="171" t="s">
        <v>429</v>
      </c>
      <c r="AE96" s="276"/>
      <c r="AF96" s="56" t="s">
        <v>430</v>
      </c>
      <c r="AG96" s="56" t="s">
        <v>430</v>
      </c>
      <c r="AH96" s="56" t="s">
        <v>430</v>
      </c>
      <c r="AI96" s="56" t="s">
        <v>430</v>
      </c>
      <c r="AJ96" s="56" t="s">
        <v>430</v>
      </c>
      <c r="AK96" s="56" t="s">
        <v>430</v>
      </c>
      <c r="AL96" s="138" t="s">
        <v>399</v>
      </c>
    </row>
    <row r="97" spans="1:38" ht="26.25" customHeight="1" thickBot="1" x14ac:dyDescent="0.3">
      <c r="A97" s="53" t="s">
        <v>53</v>
      </c>
      <c r="B97" s="57" t="s">
        <v>227</v>
      </c>
      <c r="C97" s="59" t="s">
        <v>228</v>
      </c>
      <c r="D97" s="64"/>
      <c r="E97" s="170" t="s">
        <v>430</v>
      </c>
      <c r="F97" s="170" t="s">
        <v>430</v>
      </c>
      <c r="G97" s="170" t="s">
        <v>430</v>
      </c>
      <c r="H97" s="170" t="s">
        <v>430</v>
      </c>
      <c r="I97" s="170" t="s">
        <v>430</v>
      </c>
      <c r="J97" s="170" t="s">
        <v>430</v>
      </c>
      <c r="K97" s="170" t="s">
        <v>430</v>
      </c>
      <c r="L97" s="170" t="s">
        <v>430</v>
      </c>
      <c r="M97" s="170" t="s">
        <v>430</v>
      </c>
      <c r="N97" s="170" t="s">
        <v>429</v>
      </c>
      <c r="O97" s="170" t="s">
        <v>429</v>
      </c>
      <c r="P97" s="170">
        <v>0.14951200000000001</v>
      </c>
      <c r="Q97" s="170" t="s">
        <v>429</v>
      </c>
      <c r="R97" s="170" t="s">
        <v>429</v>
      </c>
      <c r="S97" s="170" t="s">
        <v>429</v>
      </c>
      <c r="T97" s="170" t="s">
        <v>429</v>
      </c>
      <c r="U97" s="170" t="s">
        <v>429</v>
      </c>
      <c r="V97" s="170" t="s">
        <v>429</v>
      </c>
      <c r="W97" s="170" t="s">
        <v>430</v>
      </c>
      <c r="X97" s="170" t="s">
        <v>430</v>
      </c>
      <c r="Y97" s="170" t="s">
        <v>430</v>
      </c>
      <c r="Z97" s="170" t="s">
        <v>430</v>
      </c>
      <c r="AA97" s="170" t="s">
        <v>430</v>
      </c>
      <c r="AB97" s="170" t="s">
        <v>430</v>
      </c>
      <c r="AC97" s="171" t="s">
        <v>429</v>
      </c>
      <c r="AD97" s="170">
        <v>1.49512</v>
      </c>
      <c r="AE97" s="276"/>
      <c r="AF97" s="56" t="s">
        <v>430</v>
      </c>
      <c r="AG97" s="56" t="s">
        <v>430</v>
      </c>
      <c r="AH97" s="56" t="s">
        <v>430</v>
      </c>
      <c r="AI97" s="56" t="s">
        <v>430</v>
      </c>
      <c r="AJ97" s="56" t="s">
        <v>430</v>
      </c>
      <c r="AK97" s="56">
        <v>14951200</v>
      </c>
      <c r="AL97" s="200" t="s">
        <v>1066</v>
      </c>
    </row>
    <row r="98" spans="1:38" ht="21.45" customHeight="1" thickBot="1" x14ac:dyDescent="0.3">
      <c r="A98" s="53" t="s">
        <v>53</v>
      </c>
      <c r="B98" s="57" t="s">
        <v>229</v>
      </c>
      <c r="C98" s="59" t="s">
        <v>230</v>
      </c>
      <c r="D98" s="64"/>
      <c r="E98" s="170" t="s">
        <v>984</v>
      </c>
      <c r="F98" s="170" t="s">
        <v>984</v>
      </c>
      <c r="G98" s="170" t="s">
        <v>984</v>
      </c>
      <c r="H98" s="170" t="s">
        <v>984</v>
      </c>
      <c r="I98" s="170" t="s">
        <v>984</v>
      </c>
      <c r="J98" s="170" t="s">
        <v>984</v>
      </c>
      <c r="K98" s="170" t="s">
        <v>984</v>
      </c>
      <c r="L98" s="170" t="s">
        <v>984</v>
      </c>
      <c r="M98" s="170" t="s">
        <v>984</v>
      </c>
      <c r="N98" s="170" t="s">
        <v>984</v>
      </c>
      <c r="O98" s="170" t="s">
        <v>984</v>
      </c>
      <c r="P98" s="170" t="s">
        <v>984</v>
      </c>
      <c r="Q98" s="170" t="s">
        <v>984</v>
      </c>
      <c r="R98" s="170" t="s">
        <v>984</v>
      </c>
      <c r="S98" s="170" t="s">
        <v>984</v>
      </c>
      <c r="T98" s="170" t="s">
        <v>984</v>
      </c>
      <c r="U98" s="170" t="s">
        <v>984</v>
      </c>
      <c r="V98" s="170" t="s">
        <v>984</v>
      </c>
      <c r="W98" s="170" t="s">
        <v>984</v>
      </c>
      <c r="X98" s="170" t="s">
        <v>984</v>
      </c>
      <c r="Y98" s="170" t="s">
        <v>984</v>
      </c>
      <c r="Z98" s="170" t="s">
        <v>984</v>
      </c>
      <c r="AA98" s="170" t="s">
        <v>984</v>
      </c>
      <c r="AB98" s="170" t="s">
        <v>984</v>
      </c>
      <c r="AC98" s="170" t="s">
        <v>984</v>
      </c>
      <c r="AD98" s="170" t="s">
        <v>984</v>
      </c>
      <c r="AE98" s="276"/>
      <c r="AF98" s="56" t="s">
        <v>430</v>
      </c>
      <c r="AG98" s="56" t="s">
        <v>430</v>
      </c>
      <c r="AH98" s="56" t="s">
        <v>430</v>
      </c>
      <c r="AI98" s="56" t="s">
        <v>430</v>
      </c>
      <c r="AJ98" s="56" t="s">
        <v>430</v>
      </c>
      <c r="AK98" s="56" t="s">
        <v>430</v>
      </c>
      <c r="AL98" s="138" t="s">
        <v>399</v>
      </c>
    </row>
    <row r="99" spans="1:38" ht="23.55" customHeight="1" thickBot="1" x14ac:dyDescent="0.3">
      <c r="A99" s="53" t="s">
        <v>53</v>
      </c>
      <c r="B99" s="57" t="s">
        <v>232</v>
      </c>
      <c r="C99" s="59" t="s">
        <v>394</v>
      </c>
      <c r="D99" s="64"/>
      <c r="E99" s="180">
        <v>1.1336500000000001E-2</v>
      </c>
      <c r="F99" s="180">
        <v>40.668560100000001</v>
      </c>
      <c r="G99" s="172" t="s">
        <v>430</v>
      </c>
      <c r="H99" s="175">
        <v>49.880600000000008</v>
      </c>
      <c r="I99" s="175">
        <v>0.92959300000000011</v>
      </c>
      <c r="J99" s="175">
        <v>1.4283990000000002</v>
      </c>
      <c r="K99" s="175">
        <v>3.1288739999999997</v>
      </c>
      <c r="L99" s="172" t="s">
        <v>430</v>
      </c>
      <c r="M99" s="172" t="s">
        <v>430</v>
      </c>
      <c r="N99" s="172" t="s">
        <v>430</v>
      </c>
      <c r="O99" s="172" t="s">
        <v>430</v>
      </c>
      <c r="P99" s="172" t="s">
        <v>430</v>
      </c>
      <c r="Q99" s="172" t="s">
        <v>430</v>
      </c>
      <c r="R99" s="172" t="s">
        <v>430</v>
      </c>
      <c r="S99" s="172" t="s">
        <v>430</v>
      </c>
      <c r="T99" s="172" t="s">
        <v>430</v>
      </c>
      <c r="U99" s="172" t="s">
        <v>430</v>
      </c>
      <c r="V99" s="172" t="s">
        <v>430</v>
      </c>
      <c r="W99" s="172" t="s">
        <v>430</v>
      </c>
      <c r="X99" s="172" t="s">
        <v>430</v>
      </c>
      <c r="Y99" s="172" t="s">
        <v>430</v>
      </c>
      <c r="Z99" s="172" t="s">
        <v>430</v>
      </c>
      <c r="AA99" s="172" t="s">
        <v>430</v>
      </c>
      <c r="AB99" s="172" t="s">
        <v>430</v>
      </c>
      <c r="AC99" s="172" t="s">
        <v>430</v>
      </c>
      <c r="AD99" s="172" t="s">
        <v>430</v>
      </c>
      <c r="AE99" s="276"/>
      <c r="AF99" s="56" t="s">
        <v>430</v>
      </c>
      <c r="AG99" s="56" t="s">
        <v>430</v>
      </c>
      <c r="AH99" s="56" t="s">
        <v>430</v>
      </c>
      <c r="AI99" s="56" t="s">
        <v>430</v>
      </c>
      <c r="AJ99" s="56" t="s">
        <v>430</v>
      </c>
      <c r="AK99" s="140">
        <v>2267.3000000000002</v>
      </c>
      <c r="AL99" s="139" t="s">
        <v>233</v>
      </c>
    </row>
    <row r="100" spans="1:38" ht="26.25" customHeight="1" thickBot="1" x14ac:dyDescent="0.3">
      <c r="A100" s="53" t="s">
        <v>231</v>
      </c>
      <c r="B100" s="57" t="s">
        <v>234</v>
      </c>
      <c r="C100" s="59" t="s">
        <v>395</v>
      </c>
      <c r="D100" s="64"/>
      <c r="E100" s="180">
        <v>3.9055499999999998E-3</v>
      </c>
      <c r="F100" s="180">
        <v>23.178137399999997</v>
      </c>
      <c r="G100" s="172" t="s">
        <v>430</v>
      </c>
      <c r="H100" s="175">
        <v>20.569230000000001</v>
      </c>
      <c r="I100" s="175">
        <v>0.46866599999999992</v>
      </c>
      <c r="J100" s="175">
        <v>0.70299900000000004</v>
      </c>
      <c r="K100" s="175">
        <v>1.5361829999999999</v>
      </c>
      <c r="L100" s="172" t="s">
        <v>430</v>
      </c>
      <c r="M100" s="172" t="s">
        <v>430</v>
      </c>
      <c r="N100" s="172" t="s">
        <v>430</v>
      </c>
      <c r="O100" s="172" t="s">
        <v>430</v>
      </c>
      <c r="P100" s="172" t="s">
        <v>430</v>
      </c>
      <c r="Q100" s="172" t="s">
        <v>430</v>
      </c>
      <c r="R100" s="172" t="s">
        <v>430</v>
      </c>
      <c r="S100" s="172" t="s">
        <v>430</v>
      </c>
      <c r="T100" s="172" t="s">
        <v>430</v>
      </c>
      <c r="U100" s="172" t="s">
        <v>430</v>
      </c>
      <c r="V100" s="172" t="s">
        <v>430</v>
      </c>
      <c r="W100" s="172" t="s">
        <v>430</v>
      </c>
      <c r="X100" s="172" t="s">
        <v>430</v>
      </c>
      <c r="Y100" s="172" t="s">
        <v>430</v>
      </c>
      <c r="Z100" s="172" t="s">
        <v>430</v>
      </c>
      <c r="AA100" s="172" t="s">
        <v>430</v>
      </c>
      <c r="AB100" s="172" t="s">
        <v>430</v>
      </c>
      <c r="AC100" s="172" t="s">
        <v>430</v>
      </c>
      <c r="AD100" s="172" t="s">
        <v>430</v>
      </c>
      <c r="AE100" s="274"/>
      <c r="AF100" s="64" t="s">
        <v>430</v>
      </c>
      <c r="AG100" s="64" t="s">
        <v>430</v>
      </c>
      <c r="AH100" s="64" t="s">
        <v>430</v>
      </c>
      <c r="AI100" s="64" t="s">
        <v>430</v>
      </c>
      <c r="AJ100" s="64" t="s">
        <v>430</v>
      </c>
      <c r="AK100" s="140">
        <v>2603.6999999999998</v>
      </c>
      <c r="AL100" s="139" t="s">
        <v>233</v>
      </c>
    </row>
    <row r="101" spans="1:38" s="136" customFormat="1" ht="26.25" customHeight="1" thickBot="1" x14ac:dyDescent="0.3">
      <c r="A101" s="57" t="s">
        <v>231</v>
      </c>
      <c r="B101" s="57" t="s">
        <v>235</v>
      </c>
      <c r="C101" s="59" t="s">
        <v>236</v>
      </c>
      <c r="D101" s="64"/>
      <c r="E101" s="180">
        <v>7.3482600000000009E-2</v>
      </c>
      <c r="F101" s="180">
        <v>2.0697599000000002</v>
      </c>
      <c r="G101" s="172" t="s">
        <v>430</v>
      </c>
      <c r="H101" s="175">
        <v>4.8988399999999999</v>
      </c>
      <c r="I101" s="175">
        <v>0.24494200000000002</v>
      </c>
      <c r="J101" s="175">
        <v>0.73482599999999998</v>
      </c>
      <c r="K101" s="175">
        <v>1.7145940000000002</v>
      </c>
      <c r="L101" s="172" t="s">
        <v>430</v>
      </c>
      <c r="M101" s="172" t="s">
        <v>430</v>
      </c>
      <c r="N101" s="172" t="s">
        <v>430</v>
      </c>
      <c r="O101" s="172" t="s">
        <v>430</v>
      </c>
      <c r="P101" s="172" t="s">
        <v>430</v>
      </c>
      <c r="Q101" s="172" t="s">
        <v>430</v>
      </c>
      <c r="R101" s="172" t="s">
        <v>430</v>
      </c>
      <c r="S101" s="172" t="s">
        <v>430</v>
      </c>
      <c r="T101" s="172" t="s">
        <v>430</v>
      </c>
      <c r="U101" s="172" t="s">
        <v>430</v>
      </c>
      <c r="V101" s="172" t="s">
        <v>430</v>
      </c>
      <c r="W101" s="172" t="s">
        <v>430</v>
      </c>
      <c r="X101" s="172" t="s">
        <v>430</v>
      </c>
      <c r="Y101" s="172" t="s">
        <v>430</v>
      </c>
      <c r="Z101" s="172" t="s">
        <v>430</v>
      </c>
      <c r="AA101" s="172" t="s">
        <v>430</v>
      </c>
      <c r="AB101" s="172" t="s">
        <v>430</v>
      </c>
      <c r="AC101" s="172" t="s">
        <v>430</v>
      </c>
      <c r="AD101" s="172" t="s">
        <v>430</v>
      </c>
      <c r="AE101" s="274"/>
      <c r="AF101" s="64" t="s">
        <v>430</v>
      </c>
      <c r="AG101" s="64" t="s">
        <v>430</v>
      </c>
      <c r="AH101" s="64" t="s">
        <v>430</v>
      </c>
      <c r="AI101" s="64" t="s">
        <v>430</v>
      </c>
      <c r="AJ101" s="64" t="s">
        <v>430</v>
      </c>
      <c r="AK101" s="140">
        <v>12247.1</v>
      </c>
      <c r="AL101" s="139" t="s">
        <v>233</v>
      </c>
    </row>
    <row r="102" spans="1:38" ht="26.25" customHeight="1" thickBot="1" x14ac:dyDescent="0.3">
      <c r="A102" s="53" t="s">
        <v>231</v>
      </c>
      <c r="B102" s="57" t="s">
        <v>237</v>
      </c>
      <c r="C102" s="59" t="s">
        <v>373</v>
      </c>
      <c r="D102" s="64"/>
      <c r="E102" s="180">
        <v>2.7376000000000002E-3</v>
      </c>
      <c r="F102" s="180">
        <v>0.75420880000000001</v>
      </c>
      <c r="G102" s="172" t="s">
        <v>430</v>
      </c>
      <c r="H102" s="175">
        <v>5.0645600000000002</v>
      </c>
      <c r="I102" s="180">
        <v>8.2127999999999993E-3</v>
      </c>
      <c r="J102" s="180">
        <v>0.191632</v>
      </c>
      <c r="K102" s="180">
        <v>1.4372400000000001</v>
      </c>
      <c r="L102" s="172" t="s">
        <v>430</v>
      </c>
      <c r="M102" s="172" t="s">
        <v>430</v>
      </c>
      <c r="N102" s="172" t="s">
        <v>430</v>
      </c>
      <c r="O102" s="172" t="s">
        <v>430</v>
      </c>
      <c r="P102" s="172" t="s">
        <v>430</v>
      </c>
      <c r="Q102" s="172" t="s">
        <v>430</v>
      </c>
      <c r="R102" s="172" t="s">
        <v>430</v>
      </c>
      <c r="S102" s="172" t="s">
        <v>430</v>
      </c>
      <c r="T102" s="172" t="s">
        <v>430</v>
      </c>
      <c r="U102" s="172" t="s">
        <v>430</v>
      </c>
      <c r="V102" s="172" t="s">
        <v>430</v>
      </c>
      <c r="W102" s="172" t="s">
        <v>430</v>
      </c>
      <c r="X102" s="172" t="s">
        <v>430</v>
      </c>
      <c r="Y102" s="172" t="s">
        <v>430</v>
      </c>
      <c r="Z102" s="172" t="s">
        <v>430</v>
      </c>
      <c r="AA102" s="172" t="s">
        <v>430</v>
      </c>
      <c r="AB102" s="172" t="s">
        <v>430</v>
      </c>
      <c r="AC102" s="172" t="s">
        <v>430</v>
      </c>
      <c r="AD102" s="172" t="s">
        <v>430</v>
      </c>
      <c r="AE102" s="274"/>
      <c r="AF102" s="64" t="s">
        <v>430</v>
      </c>
      <c r="AG102" s="64" t="s">
        <v>430</v>
      </c>
      <c r="AH102" s="64" t="s">
        <v>430</v>
      </c>
      <c r="AI102" s="64" t="s">
        <v>430</v>
      </c>
      <c r="AJ102" s="64" t="s">
        <v>430</v>
      </c>
      <c r="AK102" s="140">
        <v>1368.8</v>
      </c>
      <c r="AL102" s="139" t="s">
        <v>233</v>
      </c>
    </row>
    <row r="103" spans="1:38" ht="26.25" customHeight="1" thickBot="1" x14ac:dyDescent="0.3">
      <c r="A103" s="53" t="s">
        <v>231</v>
      </c>
      <c r="B103" s="57" t="s">
        <v>238</v>
      </c>
      <c r="C103" s="59" t="s">
        <v>239</v>
      </c>
      <c r="D103" s="64"/>
      <c r="E103" s="174" t="s">
        <v>429</v>
      </c>
      <c r="F103" s="174" t="s">
        <v>429</v>
      </c>
      <c r="G103" s="172" t="s">
        <v>430</v>
      </c>
      <c r="H103" s="174" t="s">
        <v>429</v>
      </c>
      <c r="I103" s="174" t="s">
        <v>429</v>
      </c>
      <c r="J103" s="174" t="s">
        <v>429</v>
      </c>
      <c r="K103" s="174" t="s">
        <v>429</v>
      </c>
      <c r="L103" s="172" t="s">
        <v>430</v>
      </c>
      <c r="M103" s="172" t="s">
        <v>430</v>
      </c>
      <c r="N103" s="172" t="s">
        <v>430</v>
      </c>
      <c r="O103" s="172" t="s">
        <v>430</v>
      </c>
      <c r="P103" s="172" t="s">
        <v>430</v>
      </c>
      <c r="Q103" s="172" t="s">
        <v>430</v>
      </c>
      <c r="R103" s="172" t="s">
        <v>430</v>
      </c>
      <c r="S103" s="172" t="s">
        <v>430</v>
      </c>
      <c r="T103" s="172" t="s">
        <v>430</v>
      </c>
      <c r="U103" s="172" t="s">
        <v>430</v>
      </c>
      <c r="V103" s="172" t="s">
        <v>430</v>
      </c>
      <c r="W103" s="172" t="s">
        <v>430</v>
      </c>
      <c r="X103" s="172" t="s">
        <v>430</v>
      </c>
      <c r="Y103" s="172" t="s">
        <v>430</v>
      </c>
      <c r="Z103" s="172" t="s">
        <v>430</v>
      </c>
      <c r="AA103" s="172" t="s">
        <v>430</v>
      </c>
      <c r="AB103" s="172" t="s">
        <v>430</v>
      </c>
      <c r="AC103" s="172" t="s">
        <v>430</v>
      </c>
      <c r="AD103" s="172" t="s">
        <v>430</v>
      </c>
      <c r="AE103" s="274"/>
      <c r="AF103" s="64" t="s">
        <v>430</v>
      </c>
      <c r="AG103" s="64" t="s">
        <v>430</v>
      </c>
      <c r="AH103" s="64" t="s">
        <v>430</v>
      </c>
      <c r="AI103" s="64" t="s">
        <v>430</v>
      </c>
      <c r="AJ103" s="64" t="s">
        <v>430</v>
      </c>
      <c r="AK103" s="140" t="s">
        <v>429</v>
      </c>
      <c r="AL103" s="139" t="s">
        <v>233</v>
      </c>
    </row>
    <row r="104" spans="1:38" s="136" customFormat="1" ht="26.25" customHeight="1" thickBot="1" x14ac:dyDescent="0.3">
      <c r="A104" s="57" t="s">
        <v>231</v>
      </c>
      <c r="B104" s="57" t="s">
        <v>240</v>
      </c>
      <c r="C104" s="59" t="s">
        <v>241</v>
      </c>
      <c r="D104" s="64"/>
      <c r="E104" s="174" t="s">
        <v>431</v>
      </c>
      <c r="F104" s="174" t="s">
        <v>431</v>
      </c>
      <c r="G104" s="172" t="s">
        <v>430</v>
      </c>
      <c r="H104" s="174" t="s">
        <v>431</v>
      </c>
      <c r="I104" s="174" t="s">
        <v>431</v>
      </c>
      <c r="J104" s="174" t="s">
        <v>431</v>
      </c>
      <c r="K104" s="174" t="s">
        <v>431</v>
      </c>
      <c r="L104" s="172" t="s">
        <v>430</v>
      </c>
      <c r="M104" s="172" t="s">
        <v>430</v>
      </c>
      <c r="N104" s="172" t="s">
        <v>430</v>
      </c>
      <c r="O104" s="172" t="s">
        <v>430</v>
      </c>
      <c r="P104" s="172" t="s">
        <v>430</v>
      </c>
      <c r="Q104" s="172" t="s">
        <v>430</v>
      </c>
      <c r="R104" s="172" t="s">
        <v>430</v>
      </c>
      <c r="S104" s="172" t="s">
        <v>430</v>
      </c>
      <c r="T104" s="172" t="s">
        <v>430</v>
      </c>
      <c r="U104" s="172" t="s">
        <v>430</v>
      </c>
      <c r="V104" s="172" t="s">
        <v>430</v>
      </c>
      <c r="W104" s="172" t="s">
        <v>430</v>
      </c>
      <c r="X104" s="172" t="s">
        <v>430</v>
      </c>
      <c r="Y104" s="172" t="s">
        <v>430</v>
      </c>
      <c r="Z104" s="172" t="s">
        <v>430</v>
      </c>
      <c r="AA104" s="172" t="s">
        <v>430</v>
      </c>
      <c r="AB104" s="172" t="s">
        <v>430</v>
      </c>
      <c r="AC104" s="172" t="s">
        <v>430</v>
      </c>
      <c r="AD104" s="172" t="s">
        <v>430</v>
      </c>
      <c r="AE104" s="274"/>
      <c r="AF104" s="64" t="s">
        <v>430</v>
      </c>
      <c r="AG104" s="64" t="s">
        <v>430</v>
      </c>
      <c r="AH104" s="64" t="s">
        <v>430</v>
      </c>
      <c r="AI104" s="64" t="s">
        <v>430</v>
      </c>
      <c r="AJ104" s="64" t="s">
        <v>430</v>
      </c>
      <c r="AK104" s="140" t="s">
        <v>431</v>
      </c>
      <c r="AL104" s="139" t="s">
        <v>233</v>
      </c>
    </row>
    <row r="105" spans="1:38" ht="26.25" customHeight="1" thickBot="1" x14ac:dyDescent="0.3">
      <c r="A105" s="53" t="s">
        <v>231</v>
      </c>
      <c r="B105" s="57" t="s">
        <v>242</v>
      </c>
      <c r="C105" s="59" t="s">
        <v>243</v>
      </c>
      <c r="D105" s="64"/>
      <c r="E105" s="180">
        <v>0.1330375</v>
      </c>
      <c r="F105" s="180">
        <v>4.5498825000000007</v>
      </c>
      <c r="G105" s="172" t="s">
        <v>430</v>
      </c>
      <c r="H105" s="175">
        <v>7.4500999999999991</v>
      </c>
      <c r="I105" s="175">
        <v>0.14900200000000002</v>
      </c>
      <c r="J105" s="175">
        <v>0.23414599999999999</v>
      </c>
      <c r="K105" s="175">
        <v>0.51086399999999998</v>
      </c>
      <c r="L105" s="172" t="s">
        <v>430</v>
      </c>
      <c r="M105" s="172" t="s">
        <v>430</v>
      </c>
      <c r="N105" s="172" t="s">
        <v>430</v>
      </c>
      <c r="O105" s="172" t="s">
        <v>430</v>
      </c>
      <c r="P105" s="172" t="s">
        <v>430</v>
      </c>
      <c r="Q105" s="172" t="s">
        <v>430</v>
      </c>
      <c r="R105" s="172" t="s">
        <v>430</v>
      </c>
      <c r="S105" s="172" t="s">
        <v>430</v>
      </c>
      <c r="T105" s="172" t="s">
        <v>430</v>
      </c>
      <c r="U105" s="172" t="s">
        <v>430</v>
      </c>
      <c r="V105" s="172" t="s">
        <v>430</v>
      </c>
      <c r="W105" s="172" t="s">
        <v>430</v>
      </c>
      <c r="X105" s="172" t="s">
        <v>430</v>
      </c>
      <c r="Y105" s="172" t="s">
        <v>430</v>
      </c>
      <c r="Z105" s="172" t="s">
        <v>430</v>
      </c>
      <c r="AA105" s="172" t="s">
        <v>430</v>
      </c>
      <c r="AB105" s="172" t="s">
        <v>430</v>
      </c>
      <c r="AC105" s="172" t="s">
        <v>430</v>
      </c>
      <c r="AD105" s="172" t="s">
        <v>430</v>
      </c>
      <c r="AE105" s="274"/>
      <c r="AF105" s="64" t="s">
        <v>430</v>
      </c>
      <c r="AG105" s="64" t="s">
        <v>430</v>
      </c>
      <c r="AH105" s="64" t="s">
        <v>430</v>
      </c>
      <c r="AI105" s="64" t="s">
        <v>430</v>
      </c>
      <c r="AJ105" s="64" t="s">
        <v>430</v>
      </c>
      <c r="AK105" s="140">
        <v>1064.3</v>
      </c>
      <c r="AL105" s="139" t="s">
        <v>233</v>
      </c>
    </row>
    <row r="106" spans="1:38" ht="26.25" customHeight="1" thickBot="1" x14ac:dyDescent="0.3">
      <c r="A106" s="53" t="s">
        <v>231</v>
      </c>
      <c r="B106" s="57" t="s">
        <v>244</v>
      </c>
      <c r="C106" s="59" t="s">
        <v>245</v>
      </c>
      <c r="D106" s="64"/>
      <c r="E106" s="174" t="s">
        <v>429</v>
      </c>
      <c r="F106" s="174" t="s">
        <v>429</v>
      </c>
      <c r="G106" s="172" t="s">
        <v>430</v>
      </c>
      <c r="H106" s="174" t="s">
        <v>429</v>
      </c>
      <c r="I106" s="174" t="s">
        <v>429</v>
      </c>
      <c r="J106" s="174" t="s">
        <v>429</v>
      </c>
      <c r="K106" s="174" t="s">
        <v>429</v>
      </c>
      <c r="L106" s="172" t="s">
        <v>430</v>
      </c>
      <c r="M106" s="172" t="s">
        <v>430</v>
      </c>
      <c r="N106" s="172" t="s">
        <v>430</v>
      </c>
      <c r="O106" s="172" t="s">
        <v>430</v>
      </c>
      <c r="P106" s="172" t="s">
        <v>430</v>
      </c>
      <c r="Q106" s="172" t="s">
        <v>430</v>
      </c>
      <c r="R106" s="172" t="s">
        <v>430</v>
      </c>
      <c r="S106" s="172" t="s">
        <v>430</v>
      </c>
      <c r="T106" s="172" t="s">
        <v>430</v>
      </c>
      <c r="U106" s="172" t="s">
        <v>430</v>
      </c>
      <c r="V106" s="172" t="s">
        <v>430</v>
      </c>
      <c r="W106" s="172" t="s">
        <v>430</v>
      </c>
      <c r="X106" s="172" t="s">
        <v>430</v>
      </c>
      <c r="Y106" s="172" t="s">
        <v>430</v>
      </c>
      <c r="Z106" s="172" t="s">
        <v>430</v>
      </c>
      <c r="AA106" s="172" t="s">
        <v>430</v>
      </c>
      <c r="AB106" s="172" t="s">
        <v>430</v>
      </c>
      <c r="AC106" s="172" t="s">
        <v>430</v>
      </c>
      <c r="AD106" s="172" t="s">
        <v>430</v>
      </c>
      <c r="AE106" s="274"/>
      <c r="AF106" s="64" t="s">
        <v>430</v>
      </c>
      <c r="AG106" s="64" t="s">
        <v>430</v>
      </c>
      <c r="AH106" s="64" t="s">
        <v>430</v>
      </c>
      <c r="AI106" s="64" t="s">
        <v>430</v>
      </c>
      <c r="AJ106" s="64" t="s">
        <v>430</v>
      </c>
      <c r="AK106" s="140" t="s">
        <v>429</v>
      </c>
      <c r="AL106" s="139" t="s">
        <v>233</v>
      </c>
    </row>
    <row r="107" spans="1:38" ht="26.25" customHeight="1" thickBot="1" x14ac:dyDescent="0.3">
      <c r="A107" s="53" t="s">
        <v>231</v>
      </c>
      <c r="B107" s="57" t="s">
        <v>246</v>
      </c>
      <c r="C107" s="59" t="s">
        <v>366</v>
      </c>
      <c r="D107" s="64"/>
      <c r="E107" s="180">
        <v>0.34752339999999998</v>
      </c>
      <c r="F107" s="180">
        <v>4.0958114999999999</v>
      </c>
      <c r="G107" s="172" t="s">
        <v>430</v>
      </c>
      <c r="H107" s="175">
        <v>3.9716960000000001</v>
      </c>
      <c r="I107" s="175">
        <v>7.4469300000000002E-2</v>
      </c>
      <c r="J107" s="175">
        <v>0.99292400000000003</v>
      </c>
      <c r="K107" s="175">
        <v>4.7163890000000004</v>
      </c>
      <c r="L107" s="172" t="s">
        <v>430</v>
      </c>
      <c r="M107" s="172" t="s">
        <v>430</v>
      </c>
      <c r="N107" s="172" t="s">
        <v>430</v>
      </c>
      <c r="O107" s="172" t="s">
        <v>430</v>
      </c>
      <c r="P107" s="172" t="s">
        <v>430</v>
      </c>
      <c r="Q107" s="172" t="s">
        <v>430</v>
      </c>
      <c r="R107" s="172" t="s">
        <v>430</v>
      </c>
      <c r="S107" s="172" t="s">
        <v>430</v>
      </c>
      <c r="T107" s="172" t="s">
        <v>430</v>
      </c>
      <c r="U107" s="172" t="s">
        <v>430</v>
      </c>
      <c r="V107" s="172" t="s">
        <v>430</v>
      </c>
      <c r="W107" s="172" t="s">
        <v>430</v>
      </c>
      <c r="X107" s="172" t="s">
        <v>430</v>
      </c>
      <c r="Y107" s="172" t="s">
        <v>430</v>
      </c>
      <c r="Z107" s="172" t="s">
        <v>430</v>
      </c>
      <c r="AA107" s="172" t="s">
        <v>430</v>
      </c>
      <c r="AB107" s="172" t="s">
        <v>430</v>
      </c>
      <c r="AC107" s="172" t="s">
        <v>430</v>
      </c>
      <c r="AD107" s="172" t="s">
        <v>430</v>
      </c>
      <c r="AE107" s="274"/>
      <c r="AF107" s="64" t="s">
        <v>430</v>
      </c>
      <c r="AG107" s="64" t="s">
        <v>430</v>
      </c>
      <c r="AH107" s="64" t="s">
        <v>430</v>
      </c>
      <c r="AI107" s="64" t="s">
        <v>430</v>
      </c>
      <c r="AJ107" s="64" t="s">
        <v>430</v>
      </c>
      <c r="AK107" s="140">
        <v>24823.1</v>
      </c>
      <c r="AL107" s="139" t="s">
        <v>233</v>
      </c>
    </row>
    <row r="108" spans="1:38" ht="26.25" customHeight="1" thickBot="1" x14ac:dyDescent="0.3">
      <c r="A108" s="53" t="s">
        <v>231</v>
      </c>
      <c r="B108" s="57" t="s">
        <v>247</v>
      </c>
      <c r="C108" s="59" t="s">
        <v>367</v>
      </c>
      <c r="D108" s="64"/>
      <c r="E108" s="174" t="s">
        <v>431</v>
      </c>
      <c r="F108" s="174" t="s">
        <v>431</v>
      </c>
      <c r="G108" s="172" t="s">
        <v>430</v>
      </c>
      <c r="H108" s="174" t="s">
        <v>431</v>
      </c>
      <c r="I108" s="174" t="s">
        <v>431</v>
      </c>
      <c r="J108" s="174" t="s">
        <v>431</v>
      </c>
      <c r="K108" s="174" t="s">
        <v>431</v>
      </c>
      <c r="L108" s="172" t="s">
        <v>430</v>
      </c>
      <c r="M108" s="172" t="s">
        <v>430</v>
      </c>
      <c r="N108" s="172" t="s">
        <v>430</v>
      </c>
      <c r="O108" s="172" t="s">
        <v>430</v>
      </c>
      <c r="P108" s="172" t="s">
        <v>430</v>
      </c>
      <c r="Q108" s="172" t="s">
        <v>430</v>
      </c>
      <c r="R108" s="172" t="s">
        <v>430</v>
      </c>
      <c r="S108" s="172" t="s">
        <v>430</v>
      </c>
      <c r="T108" s="172" t="s">
        <v>430</v>
      </c>
      <c r="U108" s="172" t="s">
        <v>430</v>
      </c>
      <c r="V108" s="172" t="s">
        <v>430</v>
      </c>
      <c r="W108" s="172" t="s">
        <v>430</v>
      </c>
      <c r="X108" s="172" t="s">
        <v>430</v>
      </c>
      <c r="Y108" s="172" t="s">
        <v>430</v>
      </c>
      <c r="Z108" s="172" t="s">
        <v>430</v>
      </c>
      <c r="AA108" s="172" t="s">
        <v>430</v>
      </c>
      <c r="AB108" s="172" t="s">
        <v>430</v>
      </c>
      <c r="AC108" s="172" t="s">
        <v>430</v>
      </c>
      <c r="AD108" s="172" t="s">
        <v>430</v>
      </c>
      <c r="AE108" s="274"/>
      <c r="AF108" s="64" t="s">
        <v>430</v>
      </c>
      <c r="AG108" s="64" t="s">
        <v>430</v>
      </c>
      <c r="AH108" s="64" t="s">
        <v>430</v>
      </c>
      <c r="AI108" s="64" t="s">
        <v>430</v>
      </c>
      <c r="AJ108" s="64" t="s">
        <v>430</v>
      </c>
      <c r="AK108" s="140" t="s">
        <v>431</v>
      </c>
      <c r="AL108" s="139" t="s">
        <v>233</v>
      </c>
    </row>
    <row r="109" spans="1:38" ht="26.25" customHeight="1" thickBot="1" x14ac:dyDescent="0.3">
      <c r="A109" s="53" t="s">
        <v>231</v>
      </c>
      <c r="B109" s="57" t="s">
        <v>248</v>
      </c>
      <c r="C109" s="59" t="s">
        <v>368</v>
      </c>
      <c r="D109" s="64"/>
      <c r="E109" s="174" t="s">
        <v>431</v>
      </c>
      <c r="F109" s="174" t="s">
        <v>431</v>
      </c>
      <c r="G109" s="172" t="s">
        <v>430</v>
      </c>
      <c r="H109" s="174" t="s">
        <v>431</v>
      </c>
      <c r="I109" s="174" t="s">
        <v>431</v>
      </c>
      <c r="J109" s="174" t="s">
        <v>431</v>
      </c>
      <c r="K109" s="174" t="s">
        <v>431</v>
      </c>
      <c r="L109" s="172" t="s">
        <v>430</v>
      </c>
      <c r="M109" s="172" t="s">
        <v>430</v>
      </c>
      <c r="N109" s="172" t="s">
        <v>430</v>
      </c>
      <c r="O109" s="172" t="s">
        <v>430</v>
      </c>
      <c r="P109" s="172" t="s">
        <v>430</v>
      </c>
      <c r="Q109" s="172" t="s">
        <v>430</v>
      </c>
      <c r="R109" s="172" t="s">
        <v>430</v>
      </c>
      <c r="S109" s="172" t="s">
        <v>430</v>
      </c>
      <c r="T109" s="172" t="s">
        <v>430</v>
      </c>
      <c r="U109" s="172" t="s">
        <v>430</v>
      </c>
      <c r="V109" s="172" t="s">
        <v>430</v>
      </c>
      <c r="W109" s="172" t="s">
        <v>430</v>
      </c>
      <c r="X109" s="172" t="s">
        <v>430</v>
      </c>
      <c r="Y109" s="172" t="s">
        <v>430</v>
      </c>
      <c r="Z109" s="172" t="s">
        <v>430</v>
      </c>
      <c r="AA109" s="172" t="s">
        <v>430</v>
      </c>
      <c r="AB109" s="172" t="s">
        <v>430</v>
      </c>
      <c r="AC109" s="172" t="s">
        <v>430</v>
      </c>
      <c r="AD109" s="172" t="s">
        <v>430</v>
      </c>
      <c r="AE109" s="274"/>
      <c r="AF109" s="64" t="s">
        <v>430</v>
      </c>
      <c r="AG109" s="64" t="s">
        <v>430</v>
      </c>
      <c r="AH109" s="64" t="s">
        <v>430</v>
      </c>
      <c r="AI109" s="64" t="s">
        <v>430</v>
      </c>
      <c r="AJ109" s="64" t="s">
        <v>430</v>
      </c>
      <c r="AK109" s="140" t="s">
        <v>431</v>
      </c>
      <c r="AL109" s="139" t="s">
        <v>233</v>
      </c>
    </row>
    <row r="110" spans="1:38" ht="26.25" customHeight="1" thickBot="1" x14ac:dyDescent="0.3">
      <c r="A110" s="53" t="s">
        <v>231</v>
      </c>
      <c r="B110" s="57" t="s">
        <v>249</v>
      </c>
      <c r="C110" s="59" t="s">
        <v>369</v>
      </c>
      <c r="D110" s="64"/>
      <c r="E110" s="174" t="s">
        <v>431</v>
      </c>
      <c r="F110" s="174" t="s">
        <v>431</v>
      </c>
      <c r="G110" s="172" t="s">
        <v>430</v>
      </c>
      <c r="H110" s="174" t="s">
        <v>431</v>
      </c>
      <c r="I110" s="174" t="s">
        <v>431</v>
      </c>
      <c r="J110" s="174" t="s">
        <v>431</v>
      </c>
      <c r="K110" s="174" t="s">
        <v>431</v>
      </c>
      <c r="L110" s="172" t="s">
        <v>430</v>
      </c>
      <c r="M110" s="172" t="s">
        <v>430</v>
      </c>
      <c r="N110" s="172" t="s">
        <v>430</v>
      </c>
      <c r="O110" s="172" t="s">
        <v>430</v>
      </c>
      <c r="P110" s="172" t="s">
        <v>430</v>
      </c>
      <c r="Q110" s="172" t="s">
        <v>430</v>
      </c>
      <c r="R110" s="172" t="s">
        <v>430</v>
      </c>
      <c r="S110" s="172" t="s">
        <v>430</v>
      </c>
      <c r="T110" s="172" t="s">
        <v>430</v>
      </c>
      <c r="U110" s="172" t="s">
        <v>430</v>
      </c>
      <c r="V110" s="172" t="s">
        <v>430</v>
      </c>
      <c r="W110" s="172" t="s">
        <v>430</v>
      </c>
      <c r="X110" s="172" t="s">
        <v>430</v>
      </c>
      <c r="Y110" s="172" t="s">
        <v>430</v>
      </c>
      <c r="Z110" s="172" t="s">
        <v>430</v>
      </c>
      <c r="AA110" s="172" t="s">
        <v>430</v>
      </c>
      <c r="AB110" s="172" t="s">
        <v>430</v>
      </c>
      <c r="AC110" s="172" t="s">
        <v>430</v>
      </c>
      <c r="AD110" s="172" t="s">
        <v>430</v>
      </c>
      <c r="AE110" s="274"/>
      <c r="AF110" s="64" t="s">
        <v>430</v>
      </c>
      <c r="AG110" s="64" t="s">
        <v>430</v>
      </c>
      <c r="AH110" s="64" t="s">
        <v>430</v>
      </c>
      <c r="AI110" s="64" t="s">
        <v>430</v>
      </c>
      <c r="AJ110" s="64" t="s">
        <v>430</v>
      </c>
      <c r="AK110" s="140" t="s">
        <v>431</v>
      </c>
      <c r="AL110" s="139" t="s">
        <v>233</v>
      </c>
    </row>
    <row r="111" spans="1:38" ht="26.25" customHeight="1" thickBot="1" x14ac:dyDescent="0.3">
      <c r="A111" s="53" t="s">
        <v>231</v>
      </c>
      <c r="B111" s="57" t="s">
        <v>250</v>
      </c>
      <c r="C111" s="59" t="s">
        <v>363</v>
      </c>
      <c r="D111" s="64"/>
      <c r="E111" s="183">
        <v>5.7450000000000001E-5</v>
      </c>
      <c r="F111" s="180">
        <v>3.1137900000000003E-2</v>
      </c>
      <c r="G111" s="172" t="s">
        <v>430</v>
      </c>
      <c r="H111" s="175">
        <v>1.20645</v>
      </c>
      <c r="I111" s="175" t="s">
        <v>429</v>
      </c>
      <c r="J111" s="175" t="s">
        <v>429</v>
      </c>
      <c r="K111" s="175" t="s">
        <v>429</v>
      </c>
      <c r="L111" s="172" t="s">
        <v>430</v>
      </c>
      <c r="M111" s="172" t="s">
        <v>430</v>
      </c>
      <c r="N111" s="172" t="s">
        <v>430</v>
      </c>
      <c r="O111" s="172" t="s">
        <v>430</v>
      </c>
      <c r="P111" s="172" t="s">
        <v>430</v>
      </c>
      <c r="Q111" s="172" t="s">
        <v>430</v>
      </c>
      <c r="R111" s="172" t="s">
        <v>430</v>
      </c>
      <c r="S111" s="172" t="s">
        <v>430</v>
      </c>
      <c r="T111" s="172" t="s">
        <v>430</v>
      </c>
      <c r="U111" s="172" t="s">
        <v>430</v>
      </c>
      <c r="V111" s="172" t="s">
        <v>430</v>
      </c>
      <c r="W111" s="172" t="s">
        <v>430</v>
      </c>
      <c r="X111" s="172" t="s">
        <v>430</v>
      </c>
      <c r="Y111" s="172" t="s">
        <v>430</v>
      </c>
      <c r="Z111" s="172" t="s">
        <v>430</v>
      </c>
      <c r="AA111" s="172" t="s">
        <v>430</v>
      </c>
      <c r="AB111" s="172" t="s">
        <v>430</v>
      </c>
      <c r="AC111" s="172" t="s">
        <v>430</v>
      </c>
      <c r="AD111" s="172" t="s">
        <v>430</v>
      </c>
      <c r="AE111" s="274"/>
      <c r="AF111" s="64" t="s">
        <v>430</v>
      </c>
      <c r="AG111" s="64" t="s">
        <v>430</v>
      </c>
      <c r="AH111" s="64" t="s">
        <v>430</v>
      </c>
      <c r="AI111" s="64" t="s">
        <v>430</v>
      </c>
      <c r="AJ111" s="64" t="s">
        <v>430</v>
      </c>
      <c r="AK111" s="140">
        <v>114.9</v>
      </c>
      <c r="AL111" s="139" t="s">
        <v>233</v>
      </c>
    </row>
    <row r="112" spans="1:38" ht="26.25" customHeight="1" thickBot="1" x14ac:dyDescent="0.3">
      <c r="A112" s="53" t="s">
        <v>251</v>
      </c>
      <c r="B112" s="57" t="s">
        <v>252</v>
      </c>
      <c r="C112" s="59" t="s">
        <v>253</v>
      </c>
      <c r="D112" s="56"/>
      <c r="E112" s="184">
        <v>0.39126799999999995</v>
      </c>
      <c r="F112" s="172" t="s">
        <v>429</v>
      </c>
      <c r="G112" s="172" t="s">
        <v>430</v>
      </c>
      <c r="H112" s="184">
        <v>0.48908499999999994</v>
      </c>
      <c r="I112" s="172" t="s">
        <v>429</v>
      </c>
      <c r="J112" s="172" t="s">
        <v>429</v>
      </c>
      <c r="K112" s="172" t="s">
        <v>430</v>
      </c>
      <c r="L112" s="172" t="s">
        <v>430</v>
      </c>
      <c r="M112" s="172" t="s">
        <v>430</v>
      </c>
      <c r="N112" s="172" t="s">
        <v>430</v>
      </c>
      <c r="O112" s="172" t="s">
        <v>430</v>
      </c>
      <c r="P112" s="172" t="s">
        <v>430</v>
      </c>
      <c r="Q112" s="172" t="s">
        <v>430</v>
      </c>
      <c r="R112" s="172" t="s">
        <v>430</v>
      </c>
      <c r="S112" s="172" t="s">
        <v>430</v>
      </c>
      <c r="T112" s="172" t="s">
        <v>430</v>
      </c>
      <c r="U112" s="172" t="s">
        <v>430</v>
      </c>
      <c r="V112" s="172" t="s">
        <v>430</v>
      </c>
      <c r="W112" s="172" t="s">
        <v>430</v>
      </c>
      <c r="X112" s="172" t="s">
        <v>430</v>
      </c>
      <c r="Y112" s="172" t="s">
        <v>430</v>
      </c>
      <c r="Z112" s="172" t="s">
        <v>430</v>
      </c>
      <c r="AA112" s="172" t="s">
        <v>430</v>
      </c>
      <c r="AB112" s="172" t="s">
        <v>430</v>
      </c>
      <c r="AC112" s="172" t="s">
        <v>430</v>
      </c>
      <c r="AD112" s="172" t="s">
        <v>430</v>
      </c>
      <c r="AE112" s="274"/>
      <c r="AF112" s="64" t="s">
        <v>430</v>
      </c>
      <c r="AG112" s="64" t="s">
        <v>430</v>
      </c>
      <c r="AH112" s="64" t="s">
        <v>430</v>
      </c>
      <c r="AI112" s="64" t="s">
        <v>430</v>
      </c>
      <c r="AJ112" s="64" t="s">
        <v>430</v>
      </c>
      <c r="AK112" s="272">
        <v>33.729999999999997</v>
      </c>
      <c r="AL112" s="138" t="s">
        <v>972</v>
      </c>
    </row>
    <row r="113" spans="1:38" ht="26.25" customHeight="1" thickBot="1" x14ac:dyDescent="0.3">
      <c r="A113" s="53" t="s">
        <v>251</v>
      </c>
      <c r="B113" s="60" t="s">
        <v>254</v>
      </c>
      <c r="C113" s="61" t="s">
        <v>255</v>
      </c>
      <c r="D113" s="56"/>
      <c r="E113" s="184">
        <v>9.8519999999999996E-2</v>
      </c>
      <c r="F113" s="172" t="s">
        <v>429</v>
      </c>
      <c r="G113" s="172" t="s">
        <v>430</v>
      </c>
      <c r="H113" s="175">
        <v>63.417755</v>
      </c>
      <c r="I113" s="172" t="s">
        <v>429</v>
      </c>
      <c r="J113" s="172" t="s">
        <v>429</v>
      </c>
      <c r="K113" s="172" t="s">
        <v>430</v>
      </c>
      <c r="L113" s="172" t="s">
        <v>430</v>
      </c>
      <c r="M113" s="172" t="s">
        <v>430</v>
      </c>
      <c r="N113" s="172" t="s">
        <v>430</v>
      </c>
      <c r="O113" s="172" t="s">
        <v>430</v>
      </c>
      <c r="P113" s="172" t="s">
        <v>430</v>
      </c>
      <c r="Q113" s="172" t="s">
        <v>430</v>
      </c>
      <c r="R113" s="172" t="s">
        <v>430</v>
      </c>
      <c r="S113" s="172" t="s">
        <v>430</v>
      </c>
      <c r="T113" s="172" t="s">
        <v>430</v>
      </c>
      <c r="U113" s="172" t="s">
        <v>430</v>
      </c>
      <c r="V113" s="172" t="s">
        <v>430</v>
      </c>
      <c r="W113" s="172" t="s">
        <v>430</v>
      </c>
      <c r="X113" s="172" t="s">
        <v>430</v>
      </c>
      <c r="Y113" s="172" t="s">
        <v>430</v>
      </c>
      <c r="Z113" s="172" t="s">
        <v>430</v>
      </c>
      <c r="AA113" s="172" t="s">
        <v>430</v>
      </c>
      <c r="AB113" s="172" t="s">
        <v>430</v>
      </c>
      <c r="AC113" s="172" t="s">
        <v>430</v>
      </c>
      <c r="AD113" s="172" t="s">
        <v>430</v>
      </c>
      <c r="AE113" s="274"/>
      <c r="AF113" s="64" t="s">
        <v>430</v>
      </c>
      <c r="AG113" s="64" t="s">
        <v>430</v>
      </c>
      <c r="AH113" s="64" t="s">
        <v>430</v>
      </c>
      <c r="AI113" s="64" t="s">
        <v>430</v>
      </c>
      <c r="AJ113" s="64" t="s">
        <v>430</v>
      </c>
      <c r="AK113" s="135" t="s">
        <v>1001</v>
      </c>
      <c r="AL113" s="138" t="s">
        <v>973</v>
      </c>
    </row>
    <row r="114" spans="1:38" ht="26.25" customHeight="1" thickBot="1" x14ac:dyDescent="0.3">
      <c r="A114" s="53" t="s">
        <v>251</v>
      </c>
      <c r="B114" s="60" t="s">
        <v>256</v>
      </c>
      <c r="C114" s="61" t="s">
        <v>374</v>
      </c>
      <c r="D114" s="56"/>
      <c r="E114" s="174" t="s">
        <v>434</v>
      </c>
      <c r="F114" s="172" t="s">
        <v>429</v>
      </c>
      <c r="G114" s="172" t="s">
        <v>430</v>
      </c>
      <c r="H114" s="174" t="s">
        <v>434</v>
      </c>
      <c r="I114" s="172" t="s">
        <v>429</v>
      </c>
      <c r="J114" s="172" t="s">
        <v>429</v>
      </c>
      <c r="K114" s="172" t="s">
        <v>430</v>
      </c>
      <c r="L114" s="172" t="s">
        <v>430</v>
      </c>
      <c r="M114" s="172" t="s">
        <v>430</v>
      </c>
      <c r="N114" s="172" t="s">
        <v>430</v>
      </c>
      <c r="O114" s="172" t="s">
        <v>430</v>
      </c>
      <c r="P114" s="172" t="s">
        <v>430</v>
      </c>
      <c r="Q114" s="172" t="s">
        <v>430</v>
      </c>
      <c r="R114" s="172" t="s">
        <v>430</v>
      </c>
      <c r="S114" s="172" t="s">
        <v>430</v>
      </c>
      <c r="T114" s="172" t="s">
        <v>430</v>
      </c>
      <c r="U114" s="172" t="s">
        <v>430</v>
      </c>
      <c r="V114" s="172" t="s">
        <v>430</v>
      </c>
      <c r="W114" s="172" t="s">
        <v>430</v>
      </c>
      <c r="X114" s="172" t="s">
        <v>430</v>
      </c>
      <c r="Y114" s="172" t="s">
        <v>430</v>
      </c>
      <c r="Z114" s="172" t="s">
        <v>430</v>
      </c>
      <c r="AA114" s="172" t="s">
        <v>430</v>
      </c>
      <c r="AB114" s="172" t="s">
        <v>430</v>
      </c>
      <c r="AC114" s="172" t="s">
        <v>430</v>
      </c>
      <c r="AD114" s="172" t="s">
        <v>430</v>
      </c>
      <c r="AE114" s="274"/>
      <c r="AF114" s="56" t="s">
        <v>430</v>
      </c>
      <c r="AG114" s="56" t="s">
        <v>430</v>
      </c>
      <c r="AH114" s="56" t="s">
        <v>430</v>
      </c>
      <c r="AI114" s="56" t="s">
        <v>430</v>
      </c>
      <c r="AJ114" s="56" t="s">
        <v>430</v>
      </c>
      <c r="AK114" s="135" t="s">
        <v>434</v>
      </c>
      <c r="AL114" s="138" t="s">
        <v>399</v>
      </c>
    </row>
    <row r="115" spans="1:38" ht="26.25" customHeight="1" thickBot="1" x14ac:dyDescent="0.3">
      <c r="A115" s="53" t="s">
        <v>251</v>
      </c>
      <c r="B115" s="60" t="s">
        <v>257</v>
      </c>
      <c r="C115" s="61" t="s">
        <v>258</v>
      </c>
      <c r="D115" s="56"/>
      <c r="E115" s="184" t="s">
        <v>431</v>
      </c>
      <c r="F115" s="172" t="s">
        <v>429</v>
      </c>
      <c r="G115" s="172" t="s">
        <v>430</v>
      </c>
      <c r="H115" s="184" t="s">
        <v>431</v>
      </c>
      <c r="I115" s="172" t="s">
        <v>429</v>
      </c>
      <c r="J115" s="172" t="s">
        <v>429</v>
      </c>
      <c r="K115" s="172" t="s">
        <v>430</v>
      </c>
      <c r="L115" s="172" t="s">
        <v>430</v>
      </c>
      <c r="M115" s="172" t="s">
        <v>430</v>
      </c>
      <c r="N115" s="172" t="s">
        <v>430</v>
      </c>
      <c r="O115" s="172" t="s">
        <v>430</v>
      </c>
      <c r="P115" s="172" t="s">
        <v>430</v>
      </c>
      <c r="Q115" s="172" t="s">
        <v>430</v>
      </c>
      <c r="R115" s="172" t="s">
        <v>430</v>
      </c>
      <c r="S115" s="172" t="s">
        <v>430</v>
      </c>
      <c r="T115" s="172" t="s">
        <v>430</v>
      </c>
      <c r="U115" s="172" t="s">
        <v>430</v>
      </c>
      <c r="V115" s="172" t="s">
        <v>430</v>
      </c>
      <c r="W115" s="172" t="s">
        <v>430</v>
      </c>
      <c r="X115" s="172" t="s">
        <v>430</v>
      </c>
      <c r="Y115" s="172" t="s">
        <v>430</v>
      </c>
      <c r="Z115" s="172" t="s">
        <v>430</v>
      </c>
      <c r="AA115" s="172" t="s">
        <v>430</v>
      </c>
      <c r="AB115" s="172" t="s">
        <v>430</v>
      </c>
      <c r="AC115" s="172" t="s">
        <v>430</v>
      </c>
      <c r="AD115" s="172" t="s">
        <v>430</v>
      </c>
      <c r="AE115" s="274"/>
      <c r="AF115" s="56" t="s">
        <v>430</v>
      </c>
      <c r="AG115" s="56" t="s">
        <v>430</v>
      </c>
      <c r="AH115" s="56" t="s">
        <v>430</v>
      </c>
      <c r="AI115" s="56" t="s">
        <v>430</v>
      </c>
      <c r="AJ115" s="56" t="s">
        <v>430</v>
      </c>
      <c r="AK115" s="135" t="s">
        <v>431</v>
      </c>
      <c r="AL115" s="138" t="s">
        <v>973</v>
      </c>
    </row>
    <row r="116" spans="1:38" ht="26.25" customHeight="1" thickBot="1" x14ac:dyDescent="0.3">
      <c r="A116" s="53" t="s">
        <v>251</v>
      </c>
      <c r="B116" s="57" t="s">
        <v>259</v>
      </c>
      <c r="C116" s="59" t="s">
        <v>396</v>
      </c>
      <c r="D116" s="56"/>
      <c r="E116" s="184">
        <v>0.22181960000000001</v>
      </c>
      <c r="F116" s="172" t="s">
        <v>430</v>
      </c>
      <c r="G116" s="172" t="s">
        <v>430</v>
      </c>
      <c r="H116" s="175">
        <v>31.47343</v>
      </c>
      <c r="I116" s="172" t="s">
        <v>430</v>
      </c>
      <c r="J116" s="172" t="s">
        <v>430</v>
      </c>
      <c r="K116" s="172" t="s">
        <v>430</v>
      </c>
      <c r="L116" s="172" t="s">
        <v>430</v>
      </c>
      <c r="M116" s="172" t="s">
        <v>430</v>
      </c>
      <c r="N116" s="172" t="s">
        <v>430</v>
      </c>
      <c r="O116" s="172" t="s">
        <v>430</v>
      </c>
      <c r="P116" s="172" t="s">
        <v>430</v>
      </c>
      <c r="Q116" s="172" t="s">
        <v>430</v>
      </c>
      <c r="R116" s="172" t="s">
        <v>430</v>
      </c>
      <c r="S116" s="172" t="s">
        <v>430</v>
      </c>
      <c r="T116" s="172" t="s">
        <v>430</v>
      </c>
      <c r="U116" s="172" t="s">
        <v>430</v>
      </c>
      <c r="V116" s="172" t="s">
        <v>430</v>
      </c>
      <c r="W116" s="172" t="s">
        <v>430</v>
      </c>
      <c r="X116" s="172" t="s">
        <v>430</v>
      </c>
      <c r="Y116" s="172" t="s">
        <v>430</v>
      </c>
      <c r="Z116" s="172" t="s">
        <v>430</v>
      </c>
      <c r="AA116" s="172" t="s">
        <v>430</v>
      </c>
      <c r="AB116" s="172" t="s">
        <v>430</v>
      </c>
      <c r="AC116" s="172" t="s">
        <v>430</v>
      </c>
      <c r="AD116" s="172" t="s">
        <v>430</v>
      </c>
      <c r="AE116" s="274"/>
      <c r="AF116" s="56" t="s">
        <v>430</v>
      </c>
      <c r="AG116" s="56" t="s">
        <v>430</v>
      </c>
      <c r="AH116" s="56" t="s">
        <v>430</v>
      </c>
      <c r="AI116" s="56" t="s">
        <v>430</v>
      </c>
      <c r="AJ116" s="56" t="s">
        <v>430</v>
      </c>
      <c r="AK116" s="140"/>
      <c r="AL116" s="291" t="s">
        <v>399</v>
      </c>
    </row>
    <row r="117" spans="1:38" ht="26.25" customHeight="1" thickBot="1" x14ac:dyDescent="0.3">
      <c r="A117" s="53" t="s">
        <v>251</v>
      </c>
      <c r="B117" s="57" t="s">
        <v>260</v>
      </c>
      <c r="C117" s="59" t="s">
        <v>261</v>
      </c>
      <c r="D117" s="56"/>
      <c r="E117" s="172" t="s">
        <v>430</v>
      </c>
      <c r="F117" s="172" t="s">
        <v>430</v>
      </c>
      <c r="G117" s="172" t="s">
        <v>430</v>
      </c>
      <c r="H117" s="172" t="s">
        <v>430</v>
      </c>
      <c r="I117" s="172" t="s">
        <v>430</v>
      </c>
      <c r="J117" s="172" t="s">
        <v>430</v>
      </c>
      <c r="K117" s="172" t="s">
        <v>430</v>
      </c>
      <c r="L117" s="172" t="s">
        <v>430</v>
      </c>
      <c r="M117" s="172" t="s">
        <v>430</v>
      </c>
      <c r="N117" s="172" t="s">
        <v>430</v>
      </c>
      <c r="O117" s="172" t="s">
        <v>430</v>
      </c>
      <c r="P117" s="172" t="s">
        <v>430</v>
      </c>
      <c r="Q117" s="172" t="s">
        <v>430</v>
      </c>
      <c r="R117" s="172" t="s">
        <v>430</v>
      </c>
      <c r="S117" s="172" t="s">
        <v>430</v>
      </c>
      <c r="T117" s="172" t="s">
        <v>430</v>
      </c>
      <c r="U117" s="172" t="s">
        <v>430</v>
      </c>
      <c r="V117" s="172" t="s">
        <v>430</v>
      </c>
      <c r="W117" s="172" t="s">
        <v>430</v>
      </c>
      <c r="X117" s="172" t="s">
        <v>430</v>
      </c>
      <c r="Y117" s="172" t="s">
        <v>430</v>
      </c>
      <c r="Z117" s="172" t="s">
        <v>430</v>
      </c>
      <c r="AA117" s="172" t="s">
        <v>430</v>
      </c>
      <c r="AB117" s="172" t="s">
        <v>430</v>
      </c>
      <c r="AC117" s="172" t="s">
        <v>430</v>
      </c>
      <c r="AD117" s="172" t="s">
        <v>430</v>
      </c>
      <c r="AE117" s="274"/>
      <c r="AF117" s="56" t="s">
        <v>430</v>
      </c>
      <c r="AG117" s="56" t="s">
        <v>430</v>
      </c>
      <c r="AH117" s="56" t="s">
        <v>430</v>
      </c>
      <c r="AI117" s="56" t="s">
        <v>430</v>
      </c>
      <c r="AJ117" s="56" t="s">
        <v>430</v>
      </c>
      <c r="AK117" s="140" t="s">
        <v>429</v>
      </c>
      <c r="AL117" s="291" t="s">
        <v>450</v>
      </c>
    </row>
    <row r="118" spans="1:38" ht="26.25" customHeight="1" thickBot="1" x14ac:dyDescent="0.3">
      <c r="A118" s="53" t="s">
        <v>251</v>
      </c>
      <c r="B118" s="57" t="s">
        <v>262</v>
      </c>
      <c r="C118" s="59" t="s">
        <v>397</v>
      </c>
      <c r="D118" s="56"/>
      <c r="E118" s="172" t="s">
        <v>430</v>
      </c>
      <c r="F118" s="172" t="s">
        <v>430</v>
      </c>
      <c r="G118" s="172" t="s">
        <v>430</v>
      </c>
      <c r="H118" s="172" t="s">
        <v>430</v>
      </c>
      <c r="I118" s="172" t="s">
        <v>430</v>
      </c>
      <c r="J118" s="172" t="s">
        <v>430</v>
      </c>
      <c r="K118" s="172" t="s">
        <v>430</v>
      </c>
      <c r="L118" s="172" t="s">
        <v>430</v>
      </c>
      <c r="M118" s="172" t="s">
        <v>430</v>
      </c>
      <c r="N118" s="172" t="s">
        <v>430</v>
      </c>
      <c r="O118" s="172" t="s">
        <v>430</v>
      </c>
      <c r="P118" s="172" t="s">
        <v>430</v>
      </c>
      <c r="Q118" s="172" t="s">
        <v>430</v>
      </c>
      <c r="R118" s="172" t="s">
        <v>430</v>
      </c>
      <c r="S118" s="172" t="s">
        <v>430</v>
      </c>
      <c r="T118" s="172" t="s">
        <v>430</v>
      </c>
      <c r="U118" s="172" t="s">
        <v>430</v>
      </c>
      <c r="V118" s="172" t="s">
        <v>430</v>
      </c>
      <c r="W118" s="172" t="s">
        <v>430</v>
      </c>
      <c r="X118" s="172" t="s">
        <v>430</v>
      </c>
      <c r="Y118" s="172" t="s">
        <v>430</v>
      </c>
      <c r="Z118" s="172" t="s">
        <v>430</v>
      </c>
      <c r="AA118" s="172" t="s">
        <v>430</v>
      </c>
      <c r="AB118" s="172" t="s">
        <v>430</v>
      </c>
      <c r="AC118" s="172" t="s">
        <v>430</v>
      </c>
      <c r="AD118" s="172" t="s">
        <v>430</v>
      </c>
      <c r="AE118" s="274"/>
      <c r="AF118" s="56" t="s">
        <v>430</v>
      </c>
      <c r="AG118" s="56" t="s">
        <v>430</v>
      </c>
      <c r="AH118" s="56" t="s">
        <v>430</v>
      </c>
      <c r="AI118" s="56" t="s">
        <v>430</v>
      </c>
      <c r="AJ118" s="56" t="s">
        <v>430</v>
      </c>
      <c r="AK118" s="151" t="s">
        <v>1041</v>
      </c>
      <c r="AL118" s="291" t="s">
        <v>450</v>
      </c>
    </row>
    <row r="119" spans="1:38" ht="26.25" customHeight="1" thickBot="1" x14ac:dyDescent="0.3">
      <c r="A119" s="53" t="s">
        <v>251</v>
      </c>
      <c r="B119" s="57" t="s">
        <v>263</v>
      </c>
      <c r="C119" s="59" t="s">
        <v>264</v>
      </c>
      <c r="D119" s="56"/>
      <c r="E119" s="172" t="s">
        <v>430</v>
      </c>
      <c r="F119" s="172" t="s">
        <v>430</v>
      </c>
      <c r="G119" s="172" t="s">
        <v>430</v>
      </c>
      <c r="H119" s="172" t="s">
        <v>430</v>
      </c>
      <c r="I119" s="174">
        <v>1.0472519999999998</v>
      </c>
      <c r="J119" s="174">
        <v>27.228552000000004</v>
      </c>
      <c r="K119" s="174">
        <v>27.228552000000004</v>
      </c>
      <c r="L119" s="172" t="s">
        <v>430</v>
      </c>
      <c r="M119" s="172" t="s">
        <v>430</v>
      </c>
      <c r="N119" s="172" t="s">
        <v>430</v>
      </c>
      <c r="O119" s="172" t="s">
        <v>430</v>
      </c>
      <c r="P119" s="172" t="s">
        <v>430</v>
      </c>
      <c r="Q119" s="172" t="s">
        <v>430</v>
      </c>
      <c r="R119" s="172" t="s">
        <v>430</v>
      </c>
      <c r="S119" s="172" t="s">
        <v>430</v>
      </c>
      <c r="T119" s="172" t="s">
        <v>430</v>
      </c>
      <c r="U119" s="172" t="s">
        <v>430</v>
      </c>
      <c r="V119" s="172" t="s">
        <v>430</v>
      </c>
      <c r="W119" s="172" t="s">
        <v>430</v>
      </c>
      <c r="X119" s="172" t="s">
        <v>430</v>
      </c>
      <c r="Y119" s="172" t="s">
        <v>430</v>
      </c>
      <c r="Z119" s="172" t="s">
        <v>430</v>
      </c>
      <c r="AA119" s="172" t="s">
        <v>430</v>
      </c>
      <c r="AB119" s="172" t="s">
        <v>430</v>
      </c>
      <c r="AC119" s="172" t="s">
        <v>430</v>
      </c>
      <c r="AD119" s="172" t="s">
        <v>430</v>
      </c>
      <c r="AE119" s="274"/>
      <c r="AF119" s="56" t="s">
        <v>430</v>
      </c>
      <c r="AG119" s="56" t="s">
        <v>430</v>
      </c>
      <c r="AH119" s="56" t="s">
        <v>430</v>
      </c>
      <c r="AI119" s="56" t="s">
        <v>430</v>
      </c>
      <c r="AJ119" s="56" t="s">
        <v>430</v>
      </c>
      <c r="AK119" s="140">
        <v>17454.2</v>
      </c>
      <c r="AL119" s="291" t="s">
        <v>450</v>
      </c>
    </row>
    <row r="120" spans="1:38" ht="26.25" customHeight="1" thickBot="1" x14ac:dyDescent="0.3">
      <c r="A120" s="53" t="s">
        <v>251</v>
      </c>
      <c r="B120" s="57" t="s">
        <v>265</v>
      </c>
      <c r="C120" s="59" t="s">
        <v>266</v>
      </c>
      <c r="D120" s="56"/>
      <c r="E120" s="172" t="s">
        <v>430</v>
      </c>
      <c r="F120" s="172" t="s">
        <v>430</v>
      </c>
      <c r="G120" s="172" t="s">
        <v>430</v>
      </c>
      <c r="H120" s="172" t="s">
        <v>430</v>
      </c>
      <c r="I120" s="172" t="s">
        <v>430</v>
      </c>
      <c r="J120" s="172" t="s">
        <v>430</v>
      </c>
      <c r="K120" s="172" t="s">
        <v>430</v>
      </c>
      <c r="L120" s="172" t="s">
        <v>430</v>
      </c>
      <c r="M120" s="172" t="s">
        <v>430</v>
      </c>
      <c r="N120" s="172" t="s">
        <v>430</v>
      </c>
      <c r="O120" s="172" t="s">
        <v>430</v>
      </c>
      <c r="P120" s="172" t="s">
        <v>430</v>
      </c>
      <c r="Q120" s="172" t="s">
        <v>430</v>
      </c>
      <c r="R120" s="172" t="s">
        <v>430</v>
      </c>
      <c r="S120" s="172" t="s">
        <v>430</v>
      </c>
      <c r="T120" s="172" t="s">
        <v>430</v>
      </c>
      <c r="U120" s="172" t="s">
        <v>430</v>
      </c>
      <c r="V120" s="172" t="s">
        <v>430</v>
      </c>
      <c r="W120" s="172" t="s">
        <v>430</v>
      </c>
      <c r="X120" s="172" t="s">
        <v>430</v>
      </c>
      <c r="Y120" s="172" t="s">
        <v>430</v>
      </c>
      <c r="Z120" s="172" t="s">
        <v>430</v>
      </c>
      <c r="AA120" s="172" t="s">
        <v>430</v>
      </c>
      <c r="AB120" s="172" t="s">
        <v>430</v>
      </c>
      <c r="AC120" s="172" t="s">
        <v>430</v>
      </c>
      <c r="AD120" s="172" t="s">
        <v>430</v>
      </c>
      <c r="AE120" s="274"/>
      <c r="AF120" s="56" t="s">
        <v>430</v>
      </c>
      <c r="AG120" s="56" t="s">
        <v>430</v>
      </c>
      <c r="AH120" s="56" t="s">
        <v>430</v>
      </c>
      <c r="AI120" s="56" t="s">
        <v>430</v>
      </c>
      <c r="AJ120" s="56" t="s">
        <v>430</v>
      </c>
      <c r="AK120" s="140">
        <v>11537.4</v>
      </c>
      <c r="AL120" s="291" t="s">
        <v>1022</v>
      </c>
    </row>
    <row r="121" spans="1:38" ht="26.25" customHeight="1" thickBot="1" x14ac:dyDescent="0.3">
      <c r="A121" s="53" t="s">
        <v>251</v>
      </c>
      <c r="B121" s="57" t="s">
        <v>267</v>
      </c>
      <c r="C121" s="59" t="s">
        <v>268</v>
      </c>
      <c r="D121" s="56"/>
      <c r="E121" s="172" t="s">
        <v>430</v>
      </c>
      <c r="F121" s="174">
        <v>15.010612000000002</v>
      </c>
      <c r="G121" s="172" t="s">
        <v>430</v>
      </c>
      <c r="H121" s="172" t="s">
        <v>430</v>
      </c>
      <c r="I121" s="172" t="s">
        <v>430</v>
      </c>
      <c r="J121" s="172" t="s">
        <v>430</v>
      </c>
      <c r="K121" s="172" t="s">
        <v>430</v>
      </c>
      <c r="L121" s="172" t="s">
        <v>430</v>
      </c>
      <c r="M121" s="172" t="s">
        <v>430</v>
      </c>
      <c r="N121" s="172" t="s">
        <v>430</v>
      </c>
      <c r="O121" s="172" t="s">
        <v>430</v>
      </c>
      <c r="P121" s="172" t="s">
        <v>430</v>
      </c>
      <c r="Q121" s="172" t="s">
        <v>430</v>
      </c>
      <c r="R121" s="172" t="s">
        <v>430</v>
      </c>
      <c r="S121" s="172" t="s">
        <v>430</v>
      </c>
      <c r="T121" s="172" t="s">
        <v>430</v>
      </c>
      <c r="U121" s="172" t="s">
        <v>430</v>
      </c>
      <c r="V121" s="172" t="s">
        <v>430</v>
      </c>
      <c r="W121" s="172" t="s">
        <v>430</v>
      </c>
      <c r="X121" s="172" t="s">
        <v>430</v>
      </c>
      <c r="Y121" s="172" t="s">
        <v>430</v>
      </c>
      <c r="Z121" s="172" t="s">
        <v>430</v>
      </c>
      <c r="AA121" s="172" t="s">
        <v>430</v>
      </c>
      <c r="AB121" s="172" t="s">
        <v>430</v>
      </c>
      <c r="AC121" s="172" t="s">
        <v>430</v>
      </c>
      <c r="AD121" s="172" t="s">
        <v>430</v>
      </c>
      <c r="AE121" s="274"/>
      <c r="AF121" s="56" t="s">
        <v>430</v>
      </c>
      <c r="AG121" s="56" t="s">
        <v>430</v>
      </c>
      <c r="AH121" s="56" t="s">
        <v>430</v>
      </c>
      <c r="AI121" s="56" t="s">
        <v>430</v>
      </c>
      <c r="AJ121" s="56" t="s">
        <v>430</v>
      </c>
      <c r="AK121" s="140">
        <v>17454.2</v>
      </c>
      <c r="AL121" s="291" t="s">
        <v>974</v>
      </c>
    </row>
    <row r="122" spans="1:38" ht="26.25" customHeight="1" thickBot="1" x14ac:dyDescent="0.3">
      <c r="A122" s="53" t="s">
        <v>251</v>
      </c>
      <c r="B122" s="60" t="s">
        <v>270</v>
      </c>
      <c r="C122" s="61" t="s">
        <v>271</v>
      </c>
      <c r="D122" s="56"/>
      <c r="E122" s="172" t="s">
        <v>430</v>
      </c>
      <c r="F122" s="172" t="s">
        <v>430</v>
      </c>
      <c r="G122" s="172" t="s">
        <v>430</v>
      </c>
      <c r="H122" s="172" t="s">
        <v>430</v>
      </c>
      <c r="I122" s="172" t="s">
        <v>430</v>
      </c>
      <c r="J122" s="172" t="s">
        <v>430</v>
      </c>
      <c r="K122" s="172" t="s">
        <v>430</v>
      </c>
      <c r="L122" s="172" t="s">
        <v>430</v>
      </c>
      <c r="M122" s="172" t="s">
        <v>430</v>
      </c>
      <c r="N122" s="172" t="s">
        <v>430</v>
      </c>
      <c r="O122" s="172" t="s">
        <v>430</v>
      </c>
      <c r="P122" s="172" t="s">
        <v>430</v>
      </c>
      <c r="Q122" s="172" t="s">
        <v>430</v>
      </c>
      <c r="R122" s="172" t="s">
        <v>430</v>
      </c>
      <c r="S122" s="172" t="s">
        <v>430</v>
      </c>
      <c r="T122" s="172" t="s">
        <v>430</v>
      </c>
      <c r="U122" s="172" t="s">
        <v>430</v>
      </c>
      <c r="V122" s="172" t="s">
        <v>430</v>
      </c>
      <c r="W122" s="172" t="s">
        <v>430</v>
      </c>
      <c r="X122" s="172" t="s">
        <v>430</v>
      </c>
      <c r="Y122" s="172" t="s">
        <v>430</v>
      </c>
      <c r="Z122" s="172" t="s">
        <v>430</v>
      </c>
      <c r="AA122" s="172" t="s">
        <v>430</v>
      </c>
      <c r="AB122" s="172" t="s">
        <v>430</v>
      </c>
      <c r="AC122" s="174" t="s">
        <v>429</v>
      </c>
      <c r="AD122" s="172" t="s">
        <v>430</v>
      </c>
      <c r="AE122" s="274"/>
      <c r="AF122" s="56" t="s">
        <v>430</v>
      </c>
      <c r="AG122" s="56" t="s">
        <v>430</v>
      </c>
      <c r="AH122" s="56" t="s">
        <v>430</v>
      </c>
      <c r="AI122" s="56" t="s">
        <v>430</v>
      </c>
      <c r="AJ122" s="56" t="s">
        <v>430</v>
      </c>
      <c r="AK122" s="140" t="s">
        <v>429</v>
      </c>
      <c r="AL122" s="291" t="s">
        <v>399</v>
      </c>
    </row>
    <row r="123" spans="1:38" ht="26.25" customHeight="1" thickBot="1" x14ac:dyDescent="0.3">
      <c r="A123" s="53" t="s">
        <v>251</v>
      </c>
      <c r="B123" s="57" t="s">
        <v>272</v>
      </c>
      <c r="C123" s="59" t="s">
        <v>273</v>
      </c>
      <c r="D123" s="56"/>
      <c r="E123" s="174" t="s">
        <v>431</v>
      </c>
      <c r="F123" s="174" t="s">
        <v>431</v>
      </c>
      <c r="G123" s="174" t="s">
        <v>431</v>
      </c>
      <c r="H123" s="174" t="s">
        <v>431</v>
      </c>
      <c r="I123" s="174" t="s">
        <v>431</v>
      </c>
      <c r="J123" s="174" t="s">
        <v>431</v>
      </c>
      <c r="K123" s="174" t="s">
        <v>431</v>
      </c>
      <c r="L123" s="174" t="s">
        <v>431</v>
      </c>
      <c r="M123" s="174" t="s">
        <v>431</v>
      </c>
      <c r="N123" s="174" t="s">
        <v>431</v>
      </c>
      <c r="O123" s="174" t="s">
        <v>431</v>
      </c>
      <c r="P123" s="174" t="s">
        <v>431</v>
      </c>
      <c r="Q123" s="174" t="s">
        <v>431</v>
      </c>
      <c r="R123" s="174" t="s">
        <v>431</v>
      </c>
      <c r="S123" s="174" t="s">
        <v>431</v>
      </c>
      <c r="T123" s="174" t="s">
        <v>431</v>
      </c>
      <c r="U123" s="174" t="s">
        <v>431</v>
      </c>
      <c r="V123" s="174" t="s">
        <v>431</v>
      </c>
      <c r="W123" s="174" t="s">
        <v>430</v>
      </c>
      <c r="X123" s="174" t="s">
        <v>431</v>
      </c>
      <c r="Y123" s="174" t="s">
        <v>431</v>
      </c>
      <c r="Z123" s="174" t="s">
        <v>431</v>
      </c>
      <c r="AA123" s="174" t="s">
        <v>431</v>
      </c>
      <c r="AB123" s="174" t="s">
        <v>431</v>
      </c>
      <c r="AC123" s="174" t="s">
        <v>430</v>
      </c>
      <c r="AD123" s="174" t="s">
        <v>430</v>
      </c>
      <c r="AE123" s="274"/>
      <c r="AF123" s="56" t="s">
        <v>430</v>
      </c>
      <c r="AG123" s="56" t="s">
        <v>430</v>
      </c>
      <c r="AH123" s="56" t="s">
        <v>430</v>
      </c>
      <c r="AI123" s="56" t="s">
        <v>430</v>
      </c>
      <c r="AJ123" s="56" t="s">
        <v>430</v>
      </c>
      <c r="AK123" s="140" t="s">
        <v>431</v>
      </c>
      <c r="AL123" s="291" t="s">
        <v>404</v>
      </c>
    </row>
    <row r="124" spans="1:38" ht="26.25" customHeight="1" thickBot="1" x14ac:dyDescent="0.3">
      <c r="A124" s="53" t="s">
        <v>251</v>
      </c>
      <c r="B124" s="275" t="s">
        <v>274</v>
      </c>
      <c r="C124" s="59" t="s">
        <v>275</v>
      </c>
      <c r="D124" s="56"/>
      <c r="E124" s="174" t="s">
        <v>430</v>
      </c>
      <c r="F124" s="174" t="s">
        <v>430</v>
      </c>
      <c r="G124" s="174" t="s">
        <v>430</v>
      </c>
      <c r="H124" s="174">
        <v>20.1096</v>
      </c>
      <c r="I124" s="174" t="s">
        <v>430</v>
      </c>
      <c r="J124" s="174" t="s">
        <v>430</v>
      </c>
      <c r="K124" s="174" t="s">
        <v>430</v>
      </c>
      <c r="L124" s="174" t="s">
        <v>430</v>
      </c>
      <c r="M124" s="174" t="s">
        <v>430</v>
      </c>
      <c r="N124" s="174" t="s">
        <v>430</v>
      </c>
      <c r="O124" s="174" t="s">
        <v>430</v>
      </c>
      <c r="P124" s="174" t="s">
        <v>430</v>
      </c>
      <c r="Q124" s="174" t="s">
        <v>430</v>
      </c>
      <c r="R124" s="174" t="s">
        <v>430</v>
      </c>
      <c r="S124" s="174" t="s">
        <v>430</v>
      </c>
      <c r="T124" s="174" t="s">
        <v>430</v>
      </c>
      <c r="U124" s="174" t="s">
        <v>430</v>
      </c>
      <c r="V124" s="174" t="s">
        <v>430</v>
      </c>
      <c r="W124" s="174" t="s">
        <v>430</v>
      </c>
      <c r="X124" s="174" t="s">
        <v>430</v>
      </c>
      <c r="Y124" s="174" t="s">
        <v>430</v>
      </c>
      <c r="Z124" s="174" t="s">
        <v>430</v>
      </c>
      <c r="AA124" s="174" t="s">
        <v>430</v>
      </c>
      <c r="AB124" s="174" t="s">
        <v>430</v>
      </c>
      <c r="AC124" s="174" t="s">
        <v>430</v>
      </c>
      <c r="AD124" s="174" t="s">
        <v>430</v>
      </c>
      <c r="AE124" s="274"/>
      <c r="AF124" s="56" t="s">
        <v>430</v>
      </c>
      <c r="AG124" s="56" t="s">
        <v>430</v>
      </c>
      <c r="AH124" s="56" t="s">
        <v>430</v>
      </c>
      <c r="AI124" s="56" t="s">
        <v>430</v>
      </c>
      <c r="AJ124" s="56" t="s">
        <v>430</v>
      </c>
      <c r="AK124" s="140">
        <v>186200</v>
      </c>
      <c r="AL124" s="291" t="s">
        <v>399</v>
      </c>
    </row>
    <row r="125" spans="1:38" ht="26.25" customHeight="1" thickBot="1" x14ac:dyDescent="0.3">
      <c r="A125" s="53" t="s">
        <v>276</v>
      </c>
      <c r="B125" s="57" t="s">
        <v>277</v>
      </c>
      <c r="C125" s="59" t="s">
        <v>278</v>
      </c>
      <c r="D125" s="56"/>
      <c r="E125" s="56" t="s">
        <v>430</v>
      </c>
      <c r="F125" s="56">
        <v>4.8703700000000003</v>
      </c>
      <c r="G125" s="56" t="s">
        <v>430</v>
      </c>
      <c r="H125" s="56" t="s">
        <v>429</v>
      </c>
      <c r="I125" s="56">
        <v>1.03E-4</v>
      </c>
      <c r="J125" s="56">
        <v>6.8000000000000005E-4</v>
      </c>
      <c r="K125" s="56">
        <v>1.4499999999999999E-3</v>
      </c>
      <c r="L125" s="56" t="s">
        <v>430</v>
      </c>
      <c r="M125" s="56" t="s">
        <v>429</v>
      </c>
      <c r="N125" s="56" t="s">
        <v>430</v>
      </c>
      <c r="O125" s="56" t="s">
        <v>430</v>
      </c>
      <c r="P125" s="56" t="s">
        <v>429</v>
      </c>
      <c r="Q125" s="56" t="s">
        <v>430</v>
      </c>
      <c r="R125" s="56" t="s">
        <v>430</v>
      </c>
      <c r="S125" s="56" t="s">
        <v>430</v>
      </c>
      <c r="T125" s="56" t="s">
        <v>430</v>
      </c>
      <c r="U125" s="56" t="s">
        <v>430</v>
      </c>
      <c r="V125" s="56" t="s">
        <v>430</v>
      </c>
      <c r="W125" s="56" t="s">
        <v>430</v>
      </c>
      <c r="X125" s="56" t="s">
        <v>430</v>
      </c>
      <c r="Y125" s="56" t="s">
        <v>430</v>
      </c>
      <c r="Z125" s="56" t="s">
        <v>430</v>
      </c>
      <c r="AA125" s="56" t="s">
        <v>430</v>
      </c>
      <c r="AB125" s="56" t="s">
        <v>430</v>
      </c>
      <c r="AC125" s="56" t="s">
        <v>430</v>
      </c>
      <c r="AD125" s="56" t="s">
        <v>430</v>
      </c>
      <c r="AE125" s="276"/>
      <c r="AF125" s="56" t="s">
        <v>430</v>
      </c>
      <c r="AG125" s="56" t="s">
        <v>430</v>
      </c>
      <c r="AH125" s="56" t="s">
        <v>430</v>
      </c>
      <c r="AI125" s="56" t="s">
        <v>430</v>
      </c>
      <c r="AJ125" s="56" t="s">
        <v>430</v>
      </c>
      <c r="AK125" s="56" t="s">
        <v>430</v>
      </c>
      <c r="AL125" s="139" t="s">
        <v>446</v>
      </c>
    </row>
    <row r="126" spans="1:38" ht="26.25" customHeight="1" thickBot="1" x14ac:dyDescent="0.3">
      <c r="A126" s="53" t="s">
        <v>276</v>
      </c>
      <c r="B126" s="57" t="s">
        <v>279</v>
      </c>
      <c r="C126" s="59" t="s">
        <v>280</v>
      </c>
      <c r="D126" s="56"/>
      <c r="E126" s="56" t="s">
        <v>430</v>
      </c>
      <c r="F126" s="56" t="s">
        <v>430</v>
      </c>
      <c r="G126" s="56" t="s">
        <v>430</v>
      </c>
      <c r="H126" s="56" t="s">
        <v>429</v>
      </c>
      <c r="I126" s="56" t="s">
        <v>430</v>
      </c>
      <c r="J126" s="56" t="s">
        <v>430</v>
      </c>
      <c r="K126" s="56" t="s">
        <v>430</v>
      </c>
      <c r="L126" s="56" t="s">
        <v>430</v>
      </c>
      <c r="M126" s="56" t="s">
        <v>430</v>
      </c>
      <c r="N126" s="56" t="s">
        <v>430</v>
      </c>
      <c r="O126" s="56" t="s">
        <v>430</v>
      </c>
      <c r="P126" s="56" t="s">
        <v>430</v>
      </c>
      <c r="Q126" s="56" t="s">
        <v>430</v>
      </c>
      <c r="R126" s="56" t="s">
        <v>430</v>
      </c>
      <c r="S126" s="56" t="s">
        <v>430</v>
      </c>
      <c r="T126" s="56" t="s">
        <v>430</v>
      </c>
      <c r="U126" s="56" t="s">
        <v>430</v>
      </c>
      <c r="V126" s="56" t="s">
        <v>430</v>
      </c>
      <c r="W126" s="56" t="s">
        <v>430</v>
      </c>
      <c r="X126" s="56" t="s">
        <v>430</v>
      </c>
      <c r="Y126" s="56" t="s">
        <v>430</v>
      </c>
      <c r="Z126" s="56" t="s">
        <v>430</v>
      </c>
      <c r="AA126" s="56" t="s">
        <v>430</v>
      </c>
      <c r="AB126" s="56" t="s">
        <v>430</v>
      </c>
      <c r="AC126" s="56" t="s">
        <v>430</v>
      </c>
      <c r="AD126" s="56" t="s">
        <v>430</v>
      </c>
      <c r="AE126" s="276"/>
      <c r="AF126" s="56" t="s">
        <v>430</v>
      </c>
      <c r="AG126" s="56" t="s">
        <v>430</v>
      </c>
      <c r="AH126" s="56" t="s">
        <v>430</v>
      </c>
      <c r="AI126" s="56" t="s">
        <v>430</v>
      </c>
      <c r="AJ126" s="56" t="s">
        <v>430</v>
      </c>
      <c r="AK126" s="56" t="s">
        <v>430</v>
      </c>
      <c r="AL126" s="139"/>
    </row>
    <row r="127" spans="1:38" ht="26.25" customHeight="1" thickBot="1" x14ac:dyDescent="0.3">
      <c r="A127" s="53" t="s">
        <v>276</v>
      </c>
      <c r="B127" s="57" t="s">
        <v>281</v>
      </c>
      <c r="C127" s="59" t="s">
        <v>282</v>
      </c>
      <c r="D127" s="56"/>
      <c r="E127" s="56" t="s">
        <v>429</v>
      </c>
      <c r="F127" s="56" t="s">
        <v>429</v>
      </c>
      <c r="G127" s="56" t="s">
        <v>429</v>
      </c>
      <c r="H127" s="56" t="s">
        <v>429</v>
      </c>
      <c r="I127" s="56" t="s">
        <v>429</v>
      </c>
      <c r="J127" s="56" t="s">
        <v>429</v>
      </c>
      <c r="K127" s="56" t="s">
        <v>429</v>
      </c>
      <c r="L127" s="56" t="s">
        <v>429</v>
      </c>
      <c r="M127" s="56" t="s">
        <v>429</v>
      </c>
      <c r="N127" s="56" t="s">
        <v>429</v>
      </c>
      <c r="O127" s="56" t="s">
        <v>429</v>
      </c>
      <c r="P127" s="56" t="s">
        <v>429</v>
      </c>
      <c r="Q127" s="56" t="s">
        <v>430</v>
      </c>
      <c r="R127" s="56" t="s">
        <v>429</v>
      </c>
      <c r="S127" s="56" t="s">
        <v>430</v>
      </c>
      <c r="T127" s="56" t="s">
        <v>430</v>
      </c>
      <c r="U127" s="56" t="s">
        <v>430</v>
      </c>
      <c r="V127" s="56" t="s">
        <v>429</v>
      </c>
      <c r="W127" s="56" t="s">
        <v>429</v>
      </c>
      <c r="X127" s="56" t="s">
        <v>429</v>
      </c>
      <c r="Y127" s="56" t="s">
        <v>429</v>
      </c>
      <c r="Z127" s="56" t="s">
        <v>429</v>
      </c>
      <c r="AA127" s="56" t="s">
        <v>429</v>
      </c>
      <c r="AB127" s="56" t="s">
        <v>429</v>
      </c>
      <c r="AC127" s="56" t="s">
        <v>429</v>
      </c>
      <c r="AD127" s="56" t="s">
        <v>429</v>
      </c>
      <c r="AE127" s="276"/>
      <c r="AF127" s="56" t="s">
        <v>430</v>
      </c>
      <c r="AG127" s="56" t="s">
        <v>430</v>
      </c>
      <c r="AH127" s="56" t="s">
        <v>430</v>
      </c>
      <c r="AI127" s="56" t="s">
        <v>430</v>
      </c>
      <c r="AJ127" s="56" t="s">
        <v>430</v>
      </c>
      <c r="AK127" s="56" t="s">
        <v>430</v>
      </c>
      <c r="AL127" s="139"/>
    </row>
    <row r="128" spans="1:38" ht="26.25" customHeight="1" thickBot="1" x14ac:dyDescent="0.3">
      <c r="A128" s="53" t="s">
        <v>276</v>
      </c>
      <c r="B128" s="57" t="s">
        <v>283</v>
      </c>
      <c r="C128" s="59" t="s">
        <v>284</v>
      </c>
      <c r="D128" s="56"/>
      <c r="E128" s="56" t="s">
        <v>434</v>
      </c>
      <c r="F128" s="56" t="s">
        <v>434</v>
      </c>
      <c r="G128" s="56" t="s">
        <v>434</v>
      </c>
      <c r="H128" s="56" t="s">
        <v>434</v>
      </c>
      <c r="I128" s="56" t="s">
        <v>434</v>
      </c>
      <c r="J128" s="56" t="s">
        <v>434</v>
      </c>
      <c r="K128" s="56" t="s">
        <v>434</v>
      </c>
      <c r="L128" s="56" t="s">
        <v>434</v>
      </c>
      <c r="M128" s="56" t="s">
        <v>434</v>
      </c>
      <c r="N128" s="56" t="s">
        <v>434</v>
      </c>
      <c r="O128" s="56" t="s">
        <v>434</v>
      </c>
      <c r="P128" s="56" t="s">
        <v>434</v>
      </c>
      <c r="Q128" s="56" t="s">
        <v>434</v>
      </c>
      <c r="R128" s="56" t="s">
        <v>434</v>
      </c>
      <c r="S128" s="56" t="s">
        <v>434</v>
      </c>
      <c r="T128" s="56" t="s">
        <v>434</v>
      </c>
      <c r="U128" s="56" t="s">
        <v>434</v>
      </c>
      <c r="V128" s="56" t="s">
        <v>434</v>
      </c>
      <c r="W128" s="56" t="s">
        <v>434</v>
      </c>
      <c r="X128" s="56" t="s">
        <v>434</v>
      </c>
      <c r="Y128" s="56" t="s">
        <v>434</v>
      </c>
      <c r="Z128" s="56" t="s">
        <v>434</v>
      </c>
      <c r="AA128" s="56" t="s">
        <v>434</v>
      </c>
      <c r="AB128" s="56" t="s">
        <v>434</v>
      </c>
      <c r="AC128" s="56" t="s">
        <v>434</v>
      </c>
      <c r="AD128" s="56" t="s">
        <v>434</v>
      </c>
      <c r="AE128" s="276"/>
      <c r="AF128" s="56" t="s">
        <v>430</v>
      </c>
      <c r="AG128" s="56" t="s">
        <v>430</v>
      </c>
      <c r="AH128" s="56" t="s">
        <v>430</v>
      </c>
      <c r="AI128" s="56" t="s">
        <v>430</v>
      </c>
      <c r="AJ128" s="56" t="s">
        <v>430</v>
      </c>
      <c r="AK128" s="56" t="s">
        <v>434</v>
      </c>
      <c r="AL128" s="139" t="s">
        <v>447</v>
      </c>
    </row>
    <row r="129" spans="1:38" ht="26.25" customHeight="1" thickBot="1" x14ac:dyDescent="0.3">
      <c r="A129" s="53" t="s">
        <v>276</v>
      </c>
      <c r="B129" s="57" t="s">
        <v>286</v>
      </c>
      <c r="C129" s="62" t="s">
        <v>287</v>
      </c>
      <c r="D129" s="56"/>
      <c r="E129" s="174" t="s">
        <v>429</v>
      </c>
      <c r="F129" s="174" t="s">
        <v>429</v>
      </c>
      <c r="G129" s="174" t="s">
        <v>429</v>
      </c>
      <c r="H129" s="174" t="s">
        <v>429</v>
      </c>
      <c r="I129" s="174" t="s">
        <v>429</v>
      </c>
      <c r="J129" s="174" t="s">
        <v>429</v>
      </c>
      <c r="K129" s="174" t="s">
        <v>429</v>
      </c>
      <c r="L129" s="174" t="s">
        <v>429</v>
      </c>
      <c r="M129" s="174" t="s">
        <v>429</v>
      </c>
      <c r="N129" s="174" t="s">
        <v>429</v>
      </c>
      <c r="O129" s="174" t="s">
        <v>429</v>
      </c>
      <c r="P129" s="174" t="s">
        <v>429</v>
      </c>
      <c r="Q129" s="174" t="s">
        <v>429</v>
      </c>
      <c r="R129" s="174" t="s">
        <v>429</v>
      </c>
      <c r="S129" s="174" t="s">
        <v>429</v>
      </c>
      <c r="T129" s="174" t="s">
        <v>429</v>
      </c>
      <c r="U129" s="174" t="s">
        <v>429</v>
      </c>
      <c r="V129" s="174" t="s">
        <v>429</v>
      </c>
      <c r="W129" s="174" t="s">
        <v>429</v>
      </c>
      <c r="X129" s="174" t="s">
        <v>429</v>
      </c>
      <c r="Y129" s="174" t="s">
        <v>429</v>
      </c>
      <c r="Z129" s="174" t="s">
        <v>429</v>
      </c>
      <c r="AA129" s="174" t="s">
        <v>429</v>
      </c>
      <c r="AB129" s="174" t="s">
        <v>429</v>
      </c>
      <c r="AC129" s="174" t="s">
        <v>429</v>
      </c>
      <c r="AD129" s="174" t="s">
        <v>430</v>
      </c>
      <c r="AE129" s="276"/>
      <c r="AF129" s="56" t="s">
        <v>430</v>
      </c>
      <c r="AG129" s="56" t="s">
        <v>430</v>
      </c>
      <c r="AH129" s="56" t="s">
        <v>430</v>
      </c>
      <c r="AI129" s="56" t="s">
        <v>430</v>
      </c>
      <c r="AJ129" s="56" t="s">
        <v>430</v>
      </c>
      <c r="AK129" s="56" t="s">
        <v>429</v>
      </c>
      <c r="AL129" s="139" t="s">
        <v>288</v>
      </c>
    </row>
    <row r="130" spans="1:38" ht="26.25" customHeight="1" thickBot="1" x14ac:dyDescent="0.3">
      <c r="A130" s="53" t="s">
        <v>276</v>
      </c>
      <c r="B130" s="57" t="s">
        <v>289</v>
      </c>
      <c r="C130" s="185" t="s">
        <v>290</v>
      </c>
      <c r="D130" s="56"/>
      <c r="E130" s="174" t="s">
        <v>429</v>
      </c>
      <c r="F130" s="174" t="s">
        <v>429</v>
      </c>
      <c r="G130" s="174" t="s">
        <v>429</v>
      </c>
      <c r="H130" s="174" t="s">
        <v>429</v>
      </c>
      <c r="I130" s="174" t="s">
        <v>429</v>
      </c>
      <c r="J130" s="174" t="s">
        <v>429</v>
      </c>
      <c r="K130" s="174" t="s">
        <v>429</v>
      </c>
      <c r="L130" s="174" t="s">
        <v>429</v>
      </c>
      <c r="M130" s="174" t="s">
        <v>429</v>
      </c>
      <c r="N130" s="174" t="s">
        <v>429</v>
      </c>
      <c r="O130" s="174" t="s">
        <v>429</v>
      </c>
      <c r="P130" s="174" t="s">
        <v>429</v>
      </c>
      <c r="Q130" s="174" t="s">
        <v>429</v>
      </c>
      <c r="R130" s="174" t="s">
        <v>429</v>
      </c>
      <c r="S130" s="174" t="s">
        <v>429</v>
      </c>
      <c r="T130" s="174" t="s">
        <v>429</v>
      </c>
      <c r="U130" s="174" t="s">
        <v>429</v>
      </c>
      <c r="V130" s="174" t="s">
        <v>429</v>
      </c>
      <c r="W130" s="174" t="s">
        <v>429</v>
      </c>
      <c r="X130" s="174" t="s">
        <v>429</v>
      </c>
      <c r="Y130" s="174" t="s">
        <v>429</v>
      </c>
      <c r="Z130" s="174" t="s">
        <v>429</v>
      </c>
      <c r="AA130" s="174" t="s">
        <v>429</v>
      </c>
      <c r="AB130" s="174" t="s">
        <v>429</v>
      </c>
      <c r="AC130" s="174" t="s">
        <v>429</v>
      </c>
      <c r="AD130" s="174" t="s">
        <v>430</v>
      </c>
      <c r="AE130" s="276"/>
      <c r="AF130" s="56" t="s">
        <v>430</v>
      </c>
      <c r="AG130" s="56" t="s">
        <v>430</v>
      </c>
      <c r="AH130" s="56" t="s">
        <v>430</v>
      </c>
      <c r="AI130" s="56" t="s">
        <v>430</v>
      </c>
      <c r="AJ130" s="56" t="s">
        <v>430</v>
      </c>
      <c r="AK130" s="56" t="s">
        <v>429</v>
      </c>
      <c r="AL130" s="139" t="s">
        <v>288</v>
      </c>
    </row>
    <row r="131" spans="1:38" ht="26.25" customHeight="1" thickBot="1" x14ac:dyDescent="0.3">
      <c r="A131" s="53" t="s">
        <v>276</v>
      </c>
      <c r="B131" s="57" t="s">
        <v>291</v>
      </c>
      <c r="C131" s="62" t="s">
        <v>292</v>
      </c>
      <c r="D131" s="56"/>
      <c r="E131" s="174" t="s">
        <v>429</v>
      </c>
      <c r="F131" s="174" t="s">
        <v>429</v>
      </c>
      <c r="G131" s="174" t="s">
        <v>429</v>
      </c>
      <c r="H131" s="174" t="s">
        <v>429</v>
      </c>
      <c r="I131" s="174" t="s">
        <v>429</v>
      </c>
      <c r="J131" s="174" t="s">
        <v>429</v>
      </c>
      <c r="K131" s="174" t="s">
        <v>429</v>
      </c>
      <c r="L131" s="174" t="s">
        <v>429</v>
      </c>
      <c r="M131" s="174" t="s">
        <v>429</v>
      </c>
      <c r="N131" s="174" t="s">
        <v>429</v>
      </c>
      <c r="O131" s="174" t="s">
        <v>429</v>
      </c>
      <c r="P131" s="174" t="s">
        <v>429</v>
      </c>
      <c r="Q131" s="174" t="s">
        <v>429</v>
      </c>
      <c r="R131" s="174" t="s">
        <v>429</v>
      </c>
      <c r="S131" s="174" t="s">
        <v>429</v>
      </c>
      <c r="T131" s="174" t="s">
        <v>429</v>
      </c>
      <c r="U131" s="174" t="s">
        <v>429</v>
      </c>
      <c r="V131" s="174" t="s">
        <v>429</v>
      </c>
      <c r="W131" s="174" t="s">
        <v>429</v>
      </c>
      <c r="X131" s="174" t="s">
        <v>429</v>
      </c>
      <c r="Y131" s="174" t="s">
        <v>429</v>
      </c>
      <c r="Z131" s="174" t="s">
        <v>429</v>
      </c>
      <c r="AA131" s="174" t="s">
        <v>429</v>
      </c>
      <c r="AB131" s="174" t="s">
        <v>429</v>
      </c>
      <c r="AC131" s="174" t="s">
        <v>429</v>
      </c>
      <c r="AD131" s="174" t="s">
        <v>429</v>
      </c>
      <c r="AE131" s="276"/>
      <c r="AF131" s="56" t="s">
        <v>430</v>
      </c>
      <c r="AG131" s="56" t="s">
        <v>430</v>
      </c>
      <c r="AH131" s="56" t="s">
        <v>430</v>
      </c>
      <c r="AI131" s="56" t="s">
        <v>430</v>
      </c>
      <c r="AJ131" s="56" t="s">
        <v>430</v>
      </c>
      <c r="AK131" s="56" t="s">
        <v>429</v>
      </c>
      <c r="AL131" s="139" t="s">
        <v>288</v>
      </c>
    </row>
    <row r="132" spans="1:38" ht="26.25" customHeight="1" thickBot="1" x14ac:dyDescent="0.3">
      <c r="A132" s="53" t="s">
        <v>276</v>
      </c>
      <c r="B132" s="57" t="s">
        <v>293</v>
      </c>
      <c r="C132" s="62" t="s">
        <v>294</v>
      </c>
      <c r="D132" s="56"/>
      <c r="E132" s="174" t="s">
        <v>434</v>
      </c>
      <c r="F132" s="174" t="s">
        <v>434</v>
      </c>
      <c r="G132" s="174" t="s">
        <v>434</v>
      </c>
      <c r="H132" s="174" t="s">
        <v>429</v>
      </c>
      <c r="I132" s="174" t="s">
        <v>434</v>
      </c>
      <c r="J132" s="174" t="s">
        <v>434</v>
      </c>
      <c r="K132" s="174" t="s">
        <v>434</v>
      </c>
      <c r="L132" s="174" t="s">
        <v>434</v>
      </c>
      <c r="M132" s="174" t="s">
        <v>434</v>
      </c>
      <c r="N132" s="174" t="s">
        <v>434</v>
      </c>
      <c r="O132" s="174" t="s">
        <v>434</v>
      </c>
      <c r="P132" s="174" t="s">
        <v>434</v>
      </c>
      <c r="Q132" s="174" t="s">
        <v>434</v>
      </c>
      <c r="R132" s="174" t="s">
        <v>434</v>
      </c>
      <c r="S132" s="174" t="s">
        <v>434</v>
      </c>
      <c r="T132" s="174" t="s">
        <v>434</v>
      </c>
      <c r="U132" s="174" t="s">
        <v>434</v>
      </c>
      <c r="V132" s="174" t="s">
        <v>434</v>
      </c>
      <c r="W132" s="174" t="s">
        <v>434</v>
      </c>
      <c r="X132" s="174" t="s">
        <v>429</v>
      </c>
      <c r="Y132" s="174" t="s">
        <v>429</v>
      </c>
      <c r="Z132" s="174" t="s">
        <v>429</v>
      </c>
      <c r="AA132" s="174" t="s">
        <v>429</v>
      </c>
      <c r="AB132" s="174" t="s">
        <v>429</v>
      </c>
      <c r="AC132" s="174" t="s">
        <v>434</v>
      </c>
      <c r="AD132" s="174" t="s">
        <v>430</v>
      </c>
      <c r="AE132" s="267"/>
      <c r="AF132" s="56" t="s">
        <v>430</v>
      </c>
      <c r="AG132" s="56" t="s">
        <v>430</v>
      </c>
      <c r="AH132" s="56" t="s">
        <v>430</v>
      </c>
      <c r="AI132" s="56" t="s">
        <v>430</v>
      </c>
      <c r="AJ132" s="56" t="s">
        <v>430</v>
      </c>
      <c r="AK132" s="56" t="s">
        <v>434</v>
      </c>
      <c r="AL132" s="139"/>
    </row>
    <row r="133" spans="1:38" ht="26.25" customHeight="1" thickBot="1" x14ac:dyDescent="0.3">
      <c r="A133" s="53" t="s">
        <v>276</v>
      </c>
      <c r="B133" s="57" t="s">
        <v>295</v>
      </c>
      <c r="C133" s="62" t="s">
        <v>296</v>
      </c>
      <c r="D133" s="56"/>
      <c r="E133" s="174" t="s">
        <v>434</v>
      </c>
      <c r="F133" s="174" t="s">
        <v>434</v>
      </c>
      <c r="G133" s="174" t="s">
        <v>434</v>
      </c>
      <c r="H133" s="174" t="s">
        <v>467</v>
      </c>
      <c r="I133" s="174" t="s">
        <v>434</v>
      </c>
      <c r="J133" s="174" t="s">
        <v>434</v>
      </c>
      <c r="K133" s="174" t="s">
        <v>434</v>
      </c>
      <c r="L133" s="174" t="s">
        <v>434</v>
      </c>
      <c r="M133" s="174" t="s">
        <v>984</v>
      </c>
      <c r="N133" s="174" t="s">
        <v>434</v>
      </c>
      <c r="O133" s="174" t="s">
        <v>434</v>
      </c>
      <c r="P133" s="174" t="s">
        <v>434</v>
      </c>
      <c r="Q133" s="174" t="s">
        <v>434</v>
      </c>
      <c r="R133" s="174" t="s">
        <v>434</v>
      </c>
      <c r="S133" s="174" t="s">
        <v>434</v>
      </c>
      <c r="T133" s="174" t="s">
        <v>434</v>
      </c>
      <c r="U133" s="174" t="s">
        <v>434</v>
      </c>
      <c r="V133" s="174" t="s">
        <v>434</v>
      </c>
      <c r="W133" s="174" t="s">
        <v>434</v>
      </c>
      <c r="X133" s="174" t="s">
        <v>434</v>
      </c>
      <c r="Y133" s="174" t="s">
        <v>434</v>
      </c>
      <c r="Z133" s="174" t="s">
        <v>434</v>
      </c>
      <c r="AA133" s="174" t="s">
        <v>434</v>
      </c>
      <c r="AB133" s="174" t="s">
        <v>434</v>
      </c>
      <c r="AC133" s="174" t="s">
        <v>434</v>
      </c>
      <c r="AD133" s="174" t="s">
        <v>434</v>
      </c>
      <c r="AE133" s="267"/>
      <c r="AF133" s="56" t="s">
        <v>430</v>
      </c>
      <c r="AG133" s="56" t="s">
        <v>430</v>
      </c>
      <c r="AH133" s="56" t="s">
        <v>430</v>
      </c>
      <c r="AI133" s="56" t="s">
        <v>430</v>
      </c>
      <c r="AJ133" s="56" t="s">
        <v>430</v>
      </c>
      <c r="AK133" s="56" t="s">
        <v>434</v>
      </c>
      <c r="AL133" s="139" t="s">
        <v>448</v>
      </c>
    </row>
    <row r="134" spans="1:38" ht="26.25" customHeight="1" thickBot="1" x14ac:dyDescent="0.3">
      <c r="A134" s="53" t="s">
        <v>276</v>
      </c>
      <c r="B134" s="57" t="s">
        <v>297</v>
      </c>
      <c r="C134" s="59" t="s">
        <v>298</v>
      </c>
      <c r="D134" s="56"/>
      <c r="E134" s="174" t="s">
        <v>429</v>
      </c>
      <c r="F134" s="174" t="s">
        <v>429</v>
      </c>
      <c r="G134" s="174" t="s">
        <v>429</v>
      </c>
      <c r="H134" s="174" t="s">
        <v>429</v>
      </c>
      <c r="I134" s="174" t="s">
        <v>429</v>
      </c>
      <c r="J134" s="174" t="s">
        <v>429</v>
      </c>
      <c r="K134" s="174" t="s">
        <v>429</v>
      </c>
      <c r="L134" s="174" t="s">
        <v>429</v>
      </c>
      <c r="M134" s="174" t="s">
        <v>429</v>
      </c>
      <c r="N134" s="174" t="s">
        <v>429</v>
      </c>
      <c r="O134" s="174" t="s">
        <v>429</v>
      </c>
      <c r="P134" s="174" t="s">
        <v>429</v>
      </c>
      <c r="Q134" s="174" t="s">
        <v>429</v>
      </c>
      <c r="R134" s="174" t="s">
        <v>429</v>
      </c>
      <c r="S134" s="174" t="s">
        <v>429</v>
      </c>
      <c r="T134" s="174" t="s">
        <v>429</v>
      </c>
      <c r="U134" s="174" t="s">
        <v>429</v>
      </c>
      <c r="V134" s="174" t="s">
        <v>429</v>
      </c>
      <c r="W134" s="174" t="s">
        <v>429</v>
      </c>
      <c r="X134" s="174" t="s">
        <v>429</v>
      </c>
      <c r="Y134" s="174" t="s">
        <v>429</v>
      </c>
      <c r="Z134" s="174" t="s">
        <v>429</v>
      </c>
      <c r="AA134" s="174" t="s">
        <v>429</v>
      </c>
      <c r="AB134" s="174" t="s">
        <v>429</v>
      </c>
      <c r="AC134" s="174" t="s">
        <v>429</v>
      </c>
      <c r="AD134" s="174" t="s">
        <v>430</v>
      </c>
      <c r="AE134" s="267"/>
      <c r="AF134" s="56" t="s">
        <v>430</v>
      </c>
      <c r="AG134" s="56" t="s">
        <v>430</v>
      </c>
      <c r="AH134" s="56" t="s">
        <v>430</v>
      </c>
      <c r="AI134" s="56" t="s">
        <v>430</v>
      </c>
      <c r="AJ134" s="56" t="s">
        <v>430</v>
      </c>
      <c r="AK134" s="56" t="s">
        <v>429</v>
      </c>
      <c r="AL134" s="139"/>
    </row>
    <row r="135" spans="1:38" ht="26.25" customHeight="1" thickBot="1" x14ac:dyDescent="0.3">
      <c r="A135" s="53" t="s">
        <v>276</v>
      </c>
      <c r="B135" s="57" t="s">
        <v>299</v>
      </c>
      <c r="C135" s="59" t="s">
        <v>300</v>
      </c>
      <c r="D135" s="56"/>
      <c r="E135" s="174" t="s">
        <v>429</v>
      </c>
      <c r="F135" s="174" t="s">
        <v>429</v>
      </c>
      <c r="G135" s="174" t="s">
        <v>429</v>
      </c>
      <c r="H135" s="174" t="s">
        <v>429</v>
      </c>
      <c r="I135" s="174" t="s">
        <v>429</v>
      </c>
      <c r="J135" s="174" t="s">
        <v>429</v>
      </c>
      <c r="K135" s="174" t="s">
        <v>429</v>
      </c>
      <c r="L135" s="174" t="s">
        <v>429</v>
      </c>
      <c r="M135" s="174" t="s">
        <v>429</v>
      </c>
      <c r="N135" s="174" t="s">
        <v>429</v>
      </c>
      <c r="O135" s="174" t="s">
        <v>429</v>
      </c>
      <c r="P135" s="174" t="s">
        <v>429</v>
      </c>
      <c r="Q135" s="174" t="s">
        <v>429</v>
      </c>
      <c r="R135" s="174" t="s">
        <v>429</v>
      </c>
      <c r="S135" s="174" t="s">
        <v>429</v>
      </c>
      <c r="T135" s="174" t="s">
        <v>429</v>
      </c>
      <c r="U135" s="174" t="s">
        <v>429</v>
      </c>
      <c r="V135" s="174" t="s">
        <v>429</v>
      </c>
      <c r="W135" s="174" t="s">
        <v>429</v>
      </c>
      <c r="X135" s="174" t="s">
        <v>429</v>
      </c>
      <c r="Y135" s="174" t="s">
        <v>429</v>
      </c>
      <c r="Z135" s="174" t="s">
        <v>429</v>
      </c>
      <c r="AA135" s="174" t="s">
        <v>429</v>
      </c>
      <c r="AB135" s="174" t="s">
        <v>429</v>
      </c>
      <c r="AC135" s="174" t="s">
        <v>429</v>
      </c>
      <c r="AD135" s="174" t="s">
        <v>430</v>
      </c>
      <c r="AE135" s="267"/>
      <c r="AF135" s="56" t="s">
        <v>430</v>
      </c>
      <c r="AG135" s="56" t="s">
        <v>430</v>
      </c>
      <c r="AH135" s="56" t="s">
        <v>430</v>
      </c>
      <c r="AI135" s="56" t="s">
        <v>430</v>
      </c>
      <c r="AJ135" s="56" t="s">
        <v>430</v>
      </c>
      <c r="AK135" s="56" t="s">
        <v>429</v>
      </c>
      <c r="AL135" s="139"/>
    </row>
    <row r="136" spans="1:38" ht="26.25" customHeight="1" thickBot="1" x14ac:dyDescent="0.3">
      <c r="A136" s="53" t="s">
        <v>276</v>
      </c>
      <c r="B136" s="57" t="s">
        <v>301</v>
      </c>
      <c r="C136" s="59" t="s">
        <v>302</v>
      </c>
      <c r="D136" s="56"/>
      <c r="E136" s="171" t="s">
        <v>430</v>
      </c>
      <c r="F136" s="173">
        <v>7.6686615E-3</v>
      </c>
      <c r="G136" s="171" t="s">
        <v>430</v>
      </c>
      <c r="H136" s="171" t="s">
        <v>429</v>
      </c>
      <c r="I136" s="171" t="s">
        <v>429</v>
      </c>
      <c r="J136" s="171" t="s">
        <v>429</v>
      </c>
      <c r="K136" s="171" t="s">
        <v>429</v>
      </c>
      <c r="L136" s="171" t="s">
        <v>429</v>
      </c>
      <c r="M136" s="171" t="s">
        <v>430</v>
      </c>
      <c r="N136" s="171" t="s">
        <v>429</v>
      </c>
      <c r="O136" s="171" t="s">
        <v>429</v>
      </c>
      <c r="P136" s="171" t="s">
        <v>429</v>
      </c>
      <c r="Q136" s="171" t="s">
        <v>429</v>
      </c>
      <c r="R136" s="171" t="s">
        <v>429</v>
      </c>
      <c r="S136" s="171" t="s">
        <v>429</v>
      </c>
      <c r="T136" s="171" t="s">
        <v>429</v>
      </c>
      <c r="U136" s="171" t="s">
        <v>429</v>
      </c>
      <c r="V136" s="171" t="s">
        <v>429</v>
      </c>
      <c r="W136" s="171" t="s">
        <v>430</v>
      </c>
      <c r="X136" s="171" t="s">
        <v>430</v>
      </c>
      <c r="Y136" s="171" t="s">
        <v>430</v>
      </c>
      <c r="Z136" s="171" t="s">
        <v>430</v>
      </c>
      <c r="AA136" s="171" t="s">
        <v>430</v>
      </c>
      <c r="AB136" s="171" t="s">
        <v>430</v>
      </c>
      <c r="AC136" s="171" t="s">
        <v>430</v>
      </c>
      <c r="AD136" s="171" t="s">
        <v>430</v>
      </c>
      <c r="AE136" s="276"/>
      <c r="AF136" s="56" t="s">
        <v>430</v>
      </c>
      <c r="AG136" s="56" t="s">
        <v>430</v>
      </c>
      <c r="AH136" s="56" t="s">
        <v>430</v>
      </c>
      <c r="AI136" s="56" t="s">
        <v>430</v>
      </c>
      <c r="AJ136" s="56" t="s">
        <v>430</v>
      </c>
      <c r="AK136" s="56">
        <v>511244.1</v>
      </c>
      <c r="AL136" s="138" t="s">
        <v>975</v>
      </c>
    </row>
    <row r="137" spans="1:38" ht="26.25" customHeight="1" thickBot="1" x14ac:dyDescent="0.3">
      <c r="A137" s="53" t="s">
        <v>276</v>
      </c>
      <c r="B137" s="57" t="s">
        <v>303</v>
      </c>
      <c r="C137" s="59" t="s">
        <v>304</v>
      </c>
      <c r="D137" s="56"/>
      <c r="E137" s="171" t="s">
        <v>430</v>
      </c>
      <c r="F137" s="171" t="s">
        <v>431</v>
      </c>
      <c r="G137" s="171" t="s">
        <v>430</v>
      </c>
      <c r="H137" s="171" t="s">
        <v>429</v>
      </c>
      <c r="I137" s="171" t="s">
        <v>429</v>
      </c>
      <c r="J137" s="171" t="s">
        <v>429</v>
      </c>
      <c r="K137" s="171" t="s">
        <v>429</v>
      </c>
      <c r="L137" s="171" t="s">
        <v>429</v>
      </c>
      <c r="M137" s="171" t="s">
        <v>430</v>
      </c>
      <c r="N137" s="171" t="s">
        <v>429</v>
      </c>
      <c r="O137" s="171" t="s">
        <v>429</v>
      </c>
      <c r="P137" s="171" t="s">
        <v>429</v>
      </c>
      <c r="Q137" s="171" t="s">
        <v>429</v>
      </c>
      <c r="R137" s="171" t="s">
        <v>429</v>
      </c>
      <c r="S137" s="171" t="s">
        <v>429</v>
      </c>
      <c r="T137" s="171" t="s">
        <v>429</v>
      </c>
      <c r="U137" s="171" t="s">
        <v>429</v>
      </c>
      <c r="V137" s="171" t="s">
        <v>429</v>
      </c>
      <c r="W137" s="171" t="s">
        <v>430</v>
      </c>
      <c r="X137" s="171" t="s">
        <v>430</v>
      </c>
      <c r="Y137" s="171" t="s">
        <v>430</v>
      </c>
      <c r="Z137" s="171" t="s">
        <v>430</v>
      </c>
      <c r="AA137" s="171" t="s">
        <v>430</v>
      </c>
      <c r="AB137" s="171" t="s">
        <v>430</v>
      </c>
      <c r="AC137" s="171" t="s">
        <v>430</v>
      </c>
      <c r="AD137" s="171" t="s">
        <v>430</v>
      </c>
      <c r="AE137" s="276"/>
      <c r="AF137" s="56" t="s">
        <v>430</v>
      </c>
      <c r="AG137" s="56" t="s">
        <v>430</v>
      </c>
      <c r="AH137" s="56" t="s">
        <v>430</v>
      </c>
      <c r="AI137" s="56" t="s">
        <v>430</v>
      </c>
      <c r="AJ137" s="56" t="s">
        <v>430</v>
      </c>
      <c r="AK137" s="56" t="s">
        <v>431</v>
      </c>
      <c r="AL137" s="139" t="s">
        <v>449</v>
      </c>
    </row>
    <row r="138" spans="1:38" ht="26.25" customHeight="1" thickBot="1" x14ac:dyDescent="0.3">
      <c r="A138" s="57" t="s">
        <v>276</v>
      </c>
      <c r="B138" s="57" t="s">
        <v>305</v>
      </c>
      <c r="C138" s="59" t="s">
        <v>306</v>
      </c>
      <c r="D138" s="56"/>
      <c r="E138" s="171" t="s">
        <v>430</v>
      </c>
      <c r="F138" s="171" t="s">
        <v>429</v>
      </c>
      <c r="G138" s="171" t="s">
        <v>430</v>
      </c>
      <c r="H138" s="171" t="s">
        <v>429</v>
      </c>
      <c r="I138" s="171" t="s">
        <v>429</v>
      </c>
      <c r="J138" s="171" t="s">
        <v>429</v>
      </c>
      <c r="K138" s="171" t="s">
        <v>429</v>
      </c>
      <c r="L138" s="171" t="s">
        <v>429</v>
      </c>
      <c r="M138" s="171" t="s">
        <v>430</v>
      </c>
      <c r="N138" s="171" t="s">
        <v>429</v>
      </c>
      <c r="O138" s="171" t="s">
        <v>429</v>
      </c>
      <c r="P138" s="171" t="s">
        <v>429</v>
      </c>
      <c r="Q138" s="171" t="s">
        <v>429</v>
      </c>
      <c r="R138" s="171" t="s">
        <v>429</v>
      </c>
      <c r="S138" s="171" t="s">
        <v>429</v>
      </c>
      <c r="T138" s="171" t="s">
        <v>429</v>
      </c>
      <c r="U138" s="171" t="s">
        <v>429</v>
      </c>
      <c r="V138" s="171" t="s">
        <v>429</v>
      </c>
      <c r="W138" s="171" t="s">
        <v>430</v>
      </c>
      <c r="X138" s="171" t="s">
        <v>430</v>
      </c>
      <c r="Y138" s="171" t="s">
        <v>430</v>
      </c>
      <c r="Z138" s="171" t="s">
        <v>430</v>
      </c>
      <c r="AA138" s="171" t="s">
        <v>430</v>
      </c>
      <c r="AB138" s="171" t="s">
        <v>430</v>
      </c>
      <c r="AC138" s="171" t="s">
        <v>430</v>
      </c>
      <c r="AD138" s="171" t="s">
        <v>430</v>
      </c>
      <c r="AE138" s="276"/>
      <c r="AF138" s="56" t="s">
        <v>430</v>
      </c>
      <c r="AG138" s="56" t="s">
        <v>430</v>
      </c>
      <c r="AH138" s="56" t="s">
        <v>430</v>
      </c>
      <c r="AI138" s="56" t="s">
        <v>430</v>
      </c>
      <c r="AJ138" s="56" t="s">
        <v>430</v>
      </c>
      <c r="AK138" s="56" t="s">
        <v>429</v>
      </c>
      <c r="AL138" s="139" t="s">
        <v>449</v>
      </c>
    </row>
    <row r="139" spans="1:38" ht="26.25" customHeight="1" thickBot="1" x14ac:dyDescent="0.3">
      <c r="A139" s="57" t="s">
        <v>276</v>
      </c>
      <c r="B139" s="57" t="s">
        <v>307</v>
      </c>
      <c r="C139" s="59" t="s">
        <v>364</v>
      </c>
      <c r="D139" s="56"/>
      <c r="E139" s="56" t="s">
        <v>434</v>
      </c>
      <c r="F139" s="56" t="s">
        <v>434</v>
      </c>
      <c r="G139" s="56" t="s">
        <v>434</v>
      </c>
      <c r="H139" s="56" t="s">
        <v>434</v>
      </c>
      <c r="I139" s="56" t="s">
        <v>434</v>
      </c>
      <c r="J139" s="56" t="s">
        <v>434</v>
      </c>
      <c r="K139" s="56" t="s">
        <v>434</v>
      </c>
      <c r="L139" s="56" t="s">
        <v>434</v>
      </c>
      <c r="M139" s="56" t="s">
        <v>434</v>
      </c>
      <c r="N139" s="56" t="s">
        <v>434</v>
      </c>
      <c r="O139" s="56" t="s">
        <v>434</v>
      </c>
      <c r="P139" s="56" t="s">
        <v>434</v>
      </c>
      <c r="Q139" s="56" t="s">
        <v>434</v>
      </c>
      <c r="R139" s="56" t="s">
        <v>434</v>
      </c>
      <c r="S139" s="56" t="s">
        <v>434</v>
      </c>
      <c r="T139" s="56" t="s">
        <v>434</v>
      </c>
      <c r="U139" s="56" t="s">
        <v>434</v>
      </c>
      <c r="V139" s="56" t="s">
        <v>434</v>
      </c>
      <c r="W139" s="56" t="s">
        <v>434</v>
      </c>
      <c r="X139" s="56" t="s">
        <v>434</v>
      </c>
      <c r="Y139" s="56" t="s">
        <v>434</v>
      </c>
      <c r="Z139" s="56" t="s">
        <v>434</v>
      </c>
      <c r="AA139" s="56" t="s">
        <v>434</v>
      </c>
      <c r="AB139" s="56" t="s">
        <v>434</v>
      </c>
      <c r="AC139" s="56" t="s">
        <v>434</v>
      </c>
      <c r="AD139" s="56" t="s">
        <v>434</v>
      </c>
      <c r="AE139" s="276"/>
      <c r="AF139" s="56" t="s">
        <v>434</v>
      </c>
      <c r="AG139" s="56" t="s">
        <v>434</v>
      </c>
      <c r="AH139" s="56" t="s">
        <v>434</v>
      </c>
      <c r="AI139" s="56" t="s">
        <v>434</v>
      </c>
      <c r="AJ139" s="56" t="s">
        <v>434</v>
      </c>
      <c r="AK139" s="56" t="s">
        <v>434</v>
      </c>
      <c r="AL139" s="139" t="s">
        <v>438</v>
      </c>
    </row>
    <row r="140" spans="1:38" ht="26.25" customHeight="1" thickBot="1" x14ac:dyDescent="0.3">
      <c r="A140" s="53" t="s">
        <v>309</v>
      </c>
      <c r="B140" s="57" t="s">
        <v>310</v>
      </c>
      <c r="C140" s="59" t="s">
        <v>365</v>
      </c>
      <c r="D140" s="56"/>
      <c r="E140" s="56" t="s">
        <v>430</v>
      </c>
      <c r="F140" s="56" t="s">
        <v>430</v>
      </c>
      <c r="G140" s="56" t="s">
        <v>430</v>
      </c>
      <c r="H140" s="56" t="s">
        <v>430</v>
      </c>
      <c r="I140" s="56" t="s">
        <v>430</v>
      </c>
      <c r="J140" s="56" t="s">
        <v>430</v>
      </c>
      <c r="K140" s="56" t="s">
        <v>430</v>
      </c>
      <c r="L140" s="56" t="s">
        <v>430</v>
      </c>
      <c r="M140" s="56" t="s">
        <v>430</v>
      </c>
      <c r="N140" s="56" t="s">
        <v>430</v>
      </c>
      <c r="O140" s="56" t="s">
        <v>430</v>
      </c>
      <c r="P140" s="56" t="s">
        <v>430</v>
      </c>
      <c r="Q140" s="56" t="s">
        <v>430</v>
      </c>
      <c r="R140" s="56" t="s">
        <v>430</v>
      </c>
      <c r="S140" s="56" t="s">
        <v>430</v>
      </c>
      <c r="T140" s="56" t="s">
        <v>430</v>
      </c>
      <c r="U140" s="56" t="s">
        <v>430</v>
      </c>
      <c r="V140" s="56" t="s">
        <v>430</v>
      </c>
      <c r="W140" s="56" t="s">
        <v>430</v>
      </c>
      <c r="X140" s="56" t="s">
        <v>430</v>
      </c>
      <c r="Y140" s="56" t="s">
        <v>430</v>
      </c>
      <c r="Z140" s="56" t="s">
        <v>430</v>
      </c>
      <c r="AA140" s="56" t="s">
        <v>430</v>
      </c>
      <c r="AB140" s="56" t="s">
        <v>430</v>
      </c>
      <c r="AC140" s="56" t="s">
        <v>430</v>
      </c>
      <c r="AD140" s="56" t="s">
        <v>430</v>
      </c>
      <c r="AE140" s="276"/>
      <c r="AF140" s="56" t="s">
        <v>430</v>
      </c>
      <c r="AG140" s="56" t="s">
        <v>430</v>
      </c>
      <c r="AH140" s="56" t="s">
        <v>430</v>
      </c>
      <c r="AI140" s="56" t="s">
        <v>430</v>
      </c>
      <c r="AJ140" s="56" t="s">
        <v>430</v>
      </c>
      <c r="AK140" s="56" t="s">
        <v>430</v>
      </c>
      <c r="AL140" s="293" t="s">
        <v>430</v>
      </c>
    </row>
    <row r="141" spans="1:38" s="5" customFormat="1" ht="37.5" customHeight="1" thickBot="1" x14ac:dyDescent="0.3">
      <c r="A141" s="67"/>
      <c r="B141" s="68" t="s">
        <v>311</v>
      </c>
      <c r="C141" s="69" t="s">
        <v>375</v>
      </c>
      <c r="D141" s="67" t="s">
        <v>142</v>
      </c>
      <c r="E141" s="15">
        <f>SUM(E14:E140)</f>
        <v>3727.7794440580242</v>
      </c>
      <c r="F141" s="15">
        <f t="shared" ref="F141:AD141" si="0">SUM(F14:F140)</f>
        <v>652.46475764444256</v>
      </c>
      <c r="G141" s="15">
        <f t="shared" si="0"/>
        <v>1190.3965495776429</v>
      </c>
      <c r="H141" s="15">
        <f t="shared" si="0"/>
        <v>209.01342662829575</v>
      </c>
      <c r="I141" s="15">
        <f t="shared" si="0"/>
        <v>143.21340425389889</v>
      </c>
      <c r="J141" s="15">
        <f t="shared" si="0"/>
        <v>207.23350487280302</v>
      </c>
      <c r="K141" s="15">
        <f t="shared" si="0"/>
        <v>294.71856382878076</v>
      </c>
      <c r="L141" s="15">
        <f t="shared" si="0"/>
        <v>43.591152260826043</v>
      </c>
      <c r="M141" s="15">
        <f t="shared" si="0"/>
        <v>1069.865122843757</v>
      </c>
      <c r="N141" s="15">
        <f t="shared" si="0"/>
        <v>152.06502442268723</v>
      </c>
      <c r="O141" s="15">
        <f t="shared" si="0"/>
        <v>7.9036959509940008</v>
      </c>
      <c r="P141" s="15">
        <f t="shared" si="0"/>
        <v>15.581356790700001</v>
      </c>
      <c r="Q141" s="15">
        <f t="shared" si="0"/>
        <v>23.931474617400003</v>
      </c>
      <c r="R141" s="15">
        <f>SUM(R14:R140)</f>
        <v>121.54235696549398</v>
      </c>
      <c r="S141" s="15">
        <f t="shared" si="0"/>
        <v>148.19253746978242</v>
      </c>
      <c r="T141" s="15">
        <f t="shared" si="0"/>
        <v>34.498284881528996</v>
      </c>
      <c r="U141" s="15">
        <f t="shared" si="0"/>
        <v>30.374550418459997</v>
      </c>
      <c r="V141" s="15">
        <f t="shared" si="0"/>
        <v>231.97730975864999</v>
      </c>
      <c r="W141" s="15">
        <f t="shared" si="0"/>
        <v>131.55456346571998</v>
      </c>
      <c r="X141" s="15">
        <f t="shared" si="0"/>
        <v>23.232757987220843</v>
      </c>
      <c r="Y141" s="15">
        <f t="shared" si="0"/>
        <v>70.615625288383796</v>
      </c>
      <c r="Z141" s="15">
        <f t="shared" si="0"/>
        <v>65.055370764081843</v>
      </c>
      <c r="AA141" s="15">
        <f t="shared" si="0"/>
        <v>6.526242429770738</v>
      </c>
      <c r="AB141" s="15">
        <f t="shared" si="0"/>
        <v>175.79189148733553</v>
      </c>
      <c r="AC141" s="15">
        <f t="shared" si="0"/>
        <v>9.0089749816000015</v>
      </c>
      <c r="AD141" s="15">
        <f t="shared" si="0"/>
        <v>88.500131207199985</v>
      </c>
      <c r="AE141" s="46"/>
      <c r="AF141" s="15"/>
      <c r="AG141" s="15"/>
      <c r="AH141" s="15"/>
      <c r="AI141" s="15"/>
      <c r="AJ141" s="15"/>
      <c r="AK141" s="15"/>
      <c r="AL141" s="36"/>
    </row>
    <row r="142" spans="1:38" ht="15" customHeight="1" thickBot="1" x14ac:dyDescent="0.35">
      <c r="A142" s="70"/>
      <c r="B142" s="37"/>
      <c r="C142" s="71"/>
      <c r="D142" s="72"/>
      <c r="E142"/>
      <c r="F142"/>
      <c r="G142"/>
      <c r="H142"/>
      <c r="I142"/>
      <c r="J142"/>
      <c r="K142"/>
      <c r="L142"/>
      <c r="M142"/>
      <c r="N142"/>
      <c r="O142" s="6"/>
      <c r="P142" s="6"/>
      <c r="Q142" s="6"/>
      <c r="R142" s="6"/>
      <c r="S142" s="6"/>
      <c r="T142" s="6"/>
      <c r="U142" s="6"/>
      <c r="V142" s="6"/>
      <c r="W142" s="6"/>
      <c r="X142" s="6"/>
      <c r="Y142" s="6"/>
      <c r="Z142" s="6"/>
      <c r="AA142" s="6"/>
      <c r="AB142" s="6"/>
      <c r="AC142" s="6"/>
      <c r="AD142" s="6"/>
      <c r="AE142" s="47"/>
      <c r="AF142" s="7"/>
      <c r="AG142" s="7"/>
      <c r="AH142" s="7"/>
      <c r="AI142" s="7"/>
      <c r="AJ142" s="7"/>
      <c r="AK142" s="7"/>
      <c r="AL142" s="37"/>
    </row>
    <row r="143" spans="1:38" ht="26.25" customHeight="1" thickBot="1" x14ac:dyDescent="0.3">
      <c r="A143" s="73"/>
      <c r="B143" s="38" t="s">
        <v>334</v>
      </c>
      <c r="C143" s="74" t="s">
        <v>341</v>
      </c>
      <c r="D143" s="75" t="s">
        <v>269</v>
      </c>
      <c r="E143" s="8">
        <v>10.78434005994354</v>
      </c>
      <c r="F143" s="8">
        <v>3.9162579348552278</v>
      </c>
      <c r="G143" s="8">
        <v>2.9309806854406532E-2</v>
      </c>
      <c r="H143" s="8">
        <v>0.40915298204146999</v>
      </c>
      <c r="I143" s="8">
        <v>0.66438901962849239</v>
      </c>
      <c r="J143" s="8" t="s">
        <v>430</v>
      </c>
      <c r="K143" s="8" t="s">
        <v>430</v>
      </c>
      <c r="L143" s="8" t="s">
        <v>430</v>
      </c>
      <c r="M143" s="8">
        <v>31.164785613727993</v>
      </c>
      <c r="N143" s="8">
        <v>4.1963124663936249E-5</v>
      </c>
      <c r="O143" s="8" t="s">
        <v>430</v>
      </c>
      <c r="P143" s="8" t="s">
        <v>430</v>
      </c>
      <c r="Q143" s="8" t="s">
        <v>430</v>
      </c>
      <c r="R143" s="8" t="s">
        <v>430</v>
      </c>
      <c r="S143" s="8" t="s">
        <v>430</v>
      </c>
      <c r="T143" s="8" t="s">
        <v>430</v>
      </c>
      <c r="U143" s="8" t="s">
        <v>430</v>
      </c>
      <c r="V143" s="8" t="s">
        <v>430</v>
      </c>
      <c r="W143" s="8" t="s">
        <v>430</v>
      </c>
      <c r="X143" s="8">
        <v>1.4570655567431281E-5</v>
      </c>
      <c r="Y143" s="8">
        <v>1.5965621404762167E-5</v>
      </c>
      <c r="Z143" s="8">
        <v>8.3250886563624882E-6</v>
      </c>
      <c r="AA143" s="8">
        <v>1.5588068313293106E-5</v>
      </c>
      <c r="AB143" s="8" t="s">
        <v>430</v>
      </c>
      <c r="AC143" s="8" t="s">
        <v>430</v>
      </c>
      <c r="AD143" s="8" t="s">
        <v>430</v>
      </c>
      <c r="AE143" s="48"/>
      <c r="AF143" s="8" t="s">
        <v>430</v>
      </c>
      <c r="AG143" s="8" t="s">
        <v>430</v>
      </c>
      <c r="AH143" s="8" t="s">
        <v>430</v>
      </c>
      <c r="AI143" s="8" t="s">
        <v>430</v>
      </c>
      <c r="AJ143" s="8">
        <v>3125.24</v>
      </c>
      <c r="AK143" s="8" t="s">
        <v>430</v>
      </c>
      <c r="AL143" s="38" t="s">
        <v>49</v>
      </c>
    </row>
    <row r="144" spans="1:38" ht="26.25" customHeight="1" thickBot="1" x14ac:dyDescent="0.3">
      <c r="A144" s="73"/>
      <c r="B144" s="38" t="s">
        <v>335</v>
      </c>
      <c r="C144" s="74" t="s">
        <v>342</v>
      </c>
      <c r="D144" s="75" t="s">
        <v>269</v>
      </c>
      <c r="E144" s="8">
        <v>16.852854848287208</v>
      </c>
      <c r="F144" s="8">
        <v>16.472556607949425</v>
      </c>
      <c r="G144" s="8">
        <v>2.4084333541029443E-2</v>
      </c>
      <c r="H144" s="8">
        <v>0.74844301722003148</v>
      </c>
      <c r="I144" s="8">
        <v>0.23901892932267857</v>
      </c>
      <c r="J144" s="8" t="s">
        <v>430</v>
      </c>
      <c r="K144" s="8" t="s">
        <v>430</v>
      </c>
      <c r="L144" s="8" t="s">
        <v>430</v>
      </c>
      <c r="M144" s="8">
        <v>170.71430353734021</v>
      </c>
      <c r="N144" s="8">
        <v>4.4176100419616502E-5</v>
      </c>
      <c r="O144" s="8" t="s">
        <v>430</v>
      </c>
      <c r="P144" s="8" t="s">
        <v>430</v>
      </c>
      <c r="Q144" s="8" t="s">
        <v>430</v>
      </c>
      <c r="R144" s="8" t="s">
        <v>430</v>
      </c>
      <c r="S144" s="8" t="s">
        <v>430</v>
      </c>
      <c r="T144" s="8" t="s">
        <v>430</v>
      </c>
      <c r="U144" s="8" t="s">
        <v>430</v>
      </c>
      <c r="V144" s="8" t="s">
        <v>430</v>
      </c>
      <c r="W144" s="8" t="s">
        <v>430</v>
      </c>
      <c r="X144" s="8">
        <v>6.9316635368689846E-6</v>
      </c>
      <c r="Y144" s="8">
        <v>9.1622985108546675E-6</v>
      </c>
      <c r="Z144" s="8">
        <v>4.5824869314869938E-6</v>
      </c>
      <c r="AA144" s="8">
        <v>9.9394090263885709E-6</v>
      </c>
      <c r="AB144" s="8" t="s">
        <v>430</v>
      </c>
      <c r="AC144" s="8" t="s">
        <v>430</v>
      </c>
      <c r="AD144" s="8" t="s">
        <v>430</v>
      </c>
      <c r="AE144" s="48"/>
      <c r="AF144" s="8" t="s">
        <v>430</v>
      </c>
      <c r="AG144" s="8" t="s">
        <v>430</v>
      </c>
      <c r="AH144" s="8" t="s">
        <v>430</v>
      </c>
      <c r="AI144" s="8" t="s">
        <v>430</v>
      </c>
      <c r="AJ144" s="8">
        <v>1285.0418405973801</v>
      </c>
      <c r="AK144" s="8" t="s">
        <v>430</v>
      </c>
      <c r="AL144" s="38" t="s">
        <v>49</v>
      </c>
    </row>
    <row r="145" spans="1:38" ht="26.25" customHeight="1" thickBot="1" x14ac:dyDescent="0.3">
      <c r="A145" s="73"/>
      <c r="B145" s="38" t="s">
        <v>336</v>
      </c>
      <c r="C145" s="74" t="s">
        <v>343</v>
      </c>
      <c r="D145" s="75" t="s">
        <v>269</v>
      </c>
      <c r="E145" s="8">
        <v>11.907758408206394</v>
      </c>
      <c r="F145" s="8">
        <v>4.6507298092773945</v>
      </c>
      <c r="G145" s="8">
        <v>1.6439025729246128E-2</v>
      </c>
      <c r="H145" s="8">
        <v>0.4637449078549834</v>
      </c>
      <c r="I145" s="8">
        <v>0.23776558146236354</v>
      </c>
      <c r="J145" s="8" t="s">
        <v>430</v>
      </c>
      <c r="K145" s="8" t="s">
        <v>430</v>
      </c>
      <c r="L145" s="8" t="s">
        <v>430</v>
      </c>
      <c r="M145" s="8">
        <v>37.216872445064112</v>
      </c>
      <c r="N145" s="8">
        <v>2.6181168939172959E-5</v>
      </c>
      <c r="O145" s="8" t="s">
        <v>430</v>
      </c>
      <c r="P145" s="8" t="s">
        <v>430</v>
      </c>
      <c r="Q145" s="8" t="s">
        <v>430</v>
      </c>
      <c r="R145" s="8" t="s">
        <v>430</v>
      </c>
      <c r="S145" s="8" t="s">
        <v>430</v>
      </c>
      <c r="T145" s="8" t="s">
        <v>430</v>
      </c>
      <c r="U145" s="8" t="s">
        <v>430</v>
      </c>
      <c r="V145" s="8" t="s">
        <v>430</v>
      </c>
      <c r="W145" s="8" t="s">
        <v>430</v>
      </c>
      <c r="X145" s="8">
        <v>3.5104728832345829E-6</v>
      </c>
      <c r="Y145" s="8">
        <v>4.0269116554895062E-6</v>
      </c>
      <c r="Z145" s="8">
        <v>9.8519014168517328E-6</v>
      </c>
      <c r="AA145" s="8">
        <v>5.596220067627133E-6</v>
      </c>
      <c r="AB145" s="8" t="s">
        <v>430</v>
      </c>
      <c r="AC145" s="8" t="s">
        <v>430</v>
      </c>
      <c r="AD145" s="8" t="s">
        <v>430</v>
      </c>
      <c r="AE145" s="48"/>
      <c r="AF145" s="8" t="s">
        <v>430</v>
      </c>
      <c r="AG145" s="8" t="s">
        <v>430</v>
      </c>
      <c r="AH145" s="8" t="s">
        <v>430</v>
      </c>
      <c r="AI145" s="8" t="s">
        <v>430</v>
      </c>
      <c r="AJ145" s="8">
        <v>642.52092029869198</v>
      </c>
      <c r="AK145" s="8" t="s">
        <v>430</v>
      </c>
      <c r="AL145" s="38" t="s">
        <v>49</v>
      </c>
    </row>
    <row r="146" spans="1:38" ht="26.25" customHeight="1" thickBot="1" x14ac:dyDescent="0.3">
      <c r="A146" s="73"/>
      <c r="B146" s="38" t="s">
        <v>337</v>
      </c>
      <c r="C146" s="74" t="s">
        <v>344</v>
      </c>
      <c r="D146" s="75" t="s">
        <v>269</v>
      </c>
      <c r="E146" s="8">
        <v>0.21792206474090053</v>
      </c>
      <c r="F146" s="8">
        <v>4.3124938715292664</v>
      </c>
      <c r="G146" s="8">
        <v>5.4152320304591247E-4</v>
      </c>
      <c r="H146" s="8">
        <v>1.9363556957399295E-3</v>
      </c>
      <c r="I146" s="8">
        <v>7.2203093739455007E-2</v>
      </c>
      <c r="J146" s="8" t="s">
        <v>430</v>
      </c>
      <c r="K146" s="8" t="s">
        <v>430</v>
      </c>
      <c r="L146" s="8" t="s">
        <v>430</v>
      </c>
      <c r="M146" s="8">
        <v>16.334308979148524</v>
      </c>
      <c r="N146" s="8">
        <v>1.0830464060918252E-6</v>
      </c>
      <c r="O146" s="8" t="s">
        <v>430</v>
      </c>
      <c r="P146" s="8" t="s">
        <v>430</v>
      </c>
      <c r="Q146" s="8" t="s">
        <v>430</v>
      </c>
      <c r="R146" s="8" t="s">
        <v>430</v>
      </c>
      <c r="S146" s="8" t="s">
        <v>430</v>
      </c>
      <c r="T146" s="8" t="s">
        <v>430</v>
      </c>
      <c r="U146" s="8" t="s">
        <v>430</v>
      </c>
      <c r="V146" s="8" t="s">
        <v>430</v>
      </c>
      <c r="W146" s="8" t="s">
        <v>430</v>
      </c>
      <c r="X146" s="8">
        <v>2.7568453973246448E-7</v>
      </c>
      <c r="Y146" s="8">
        <v>3.0850412779585318E-7</v>
      </c>
      <c r="Z146" s="8">
        <v>2.2317319883104275E-7</v>
      </c>
      <c r="AA146" s="8">
        <v>3.3475979824656411E-7</v>
      </c>
      <c r="AB146" s="8" t="s">
        <v>430</v>
      </c>
      <c r="AC146" s="8" t="s">
        <v>430</v>
      </c>
      <c r="AD146" s="8" t="s">
        <v>430</v>
      </c>
      <c r="AE146" s="48"/>
      <c r="AF146" s="8" t="s">
        <v>430</v>
      </c>
      <c r="AG146" s="8" t="s">
        <v>430</v>
      </c>
      <c r="AH146" s="8" t="s">
        <v>430</v>
      </c>
      <c r="AI146" s="8" t="s">
        <v>430</v>
      </c>
      <c r="AJ146" s="8" t="s">
        <v>430</v>
      </c>
      <c r="AK146" s="8" t="s">
        <v>430</v>
      </c>
      <c r="AL146" s="38" t="s">
        <v>49</v>
      </c>
    </row>
    <row r="147" spans="1:38" ht="26.25" customHeight="1" thickBot="1" x14ac:dyDescent="0.3">
      <c r="A147" s="73"/>
      <c r="B147" s="38" t="s">
        <v>338</v>
      </c>
      <c r="C147" s="74" t="s">
        <v>345</v>
      </c>
      <c r="D147" s="75" t="s">
        <v>269</v>
      </c>
      <c r="E147" s="8" t="s">
        <v>434</v>
      </c>
      <c r="F147" s="8" t="s">
        <v>434</v>
      </c>
      <c r="G147" s="8" t="s">
        <v>434</v>
      </c>
      <c r="H147" s="8" t="s">
        <v>434</v>
      </c>
      <c r="I147" s="8" t="s">
        <v>434</v>
      </c>
      <c r="J147" s="8" t="s">
        <v>434</v>
      </c>
      <c r="K147" s="8" t="s">
        <v>434</v>
      </c>
      <c r="L147" s="8" t="s">
        <v>434</v>
      </c>
      <c r="M147" s="8" t="s">
        <v>434</v>
      </c>
      <c r="N147" s="8" t="s">
        <v>434</v>
      </c>
      <c r="O147" s="8" t="s">
        <v>434</v>
      </c>
      <c r="P147" s="8" t="s">
        <v>434</v>
      </c>
      <c r="Q147" s="8" t="s">
        <v>434</v>
      </c>
      <c r="R147" s="8" t="s">
        <v>434</v>
      </c>
      <c r="S147" s="8" t="s">
        <v>434</v>
      </c>
      <c r="T147" s="8" t="s">
        <v>434</v>
      </c>
      <c r="U147" s="8" t="s">
        <v>434</v>
      </c>
      <c r="V147" s="8" t="s">
        <v>434</v>
      </c>
      <c r="W147" s="8" t="s">
        <v>434</v>
      </c>
      <c r="X147" s="8" t="s">
        <v>434</v>
      </c>
      <c r="Y147" s="8" t="s">
        <v>434</v>
      </c>
      <c r="Z147" s="8" t="s">
        <v>434</v>
      </c>
      <c r="AA147" s="8" t="s">
        <v>434</v>
      </c>
      <c r="AB147" s="8" t="s">
        <v>434</v>
      </c>
      <c r="AC147" s="8" t="s">
        <v>434</v>
      </c>
      <c r="AD147" s="8" t="s">
        <v>434</v>
      </c>
      <c r="AE147" s="48"/>
      <c r="AF147" s="8" t="s">
        <v>434</v>
      </c>
      <c r="AG147" s="8" t="s">
        <v>434</v>
      </c>
      <c r="AH147" s="8" t="s">
        <v>434</v>
      </c>
      <c r="AI147" s="8" t="s">
        <v>434</v>
      </c>
      <c r="AJ147" s="8" t="s">
        <v>434</v>
      </c>
      <c r="AK147" s="8" t="s">
        <v>434</v>
      </c>
      <c r="AL147" s="38" t="s">
        <v>49</v>
      </c>
    </row>
    <row r="148" spans="1:38" ht="26.25" customHeight="1" thickBot="1" x14ac:dyDescent="0.3">
      <c r="A148" s="73"/>
      <c r="B148" s="38" t="s">
        <v>339</v>
      </c>
      <c r="C148" s="74" t="s">
        <v>346</v>
      </c>
      <c r="D148" s="75" t="s">
        <v>269</v>
      </c>
      <c r="E148" s="8" t="s">
        <v>434</v>
      </c>
      <c r="F148" s="8" t="s">
        <v>434</v>
      </c>
      <c r="G148" s="8" t="s">
        <v>434</v>
      </c>
      <c r="H148" s="8" t="s">
        <v>434</v>
      </c>
      <c r="I148" s="8" t="s">
        <v>434</v>
      </c>
      <c r="J148" s="8" t="s">
        <v>434</v>
      </c>
      <c r="K148" s="8" t="s">
        <v>434</v>
      </c>
      <c r="L148" s="8" t="s">
        <v>434</v>
      </c>
      <c r="M148" s="8" t="s">
        <v>434</v>
      </c>
      <c r="N148" s="8" t="s">
        <v>434</v>
      </c>
      <c r="O148" s="8" t="s">
        <v>434</v>
      </c>
      <c r="P148" s="8" t="s">
        <v>434</v>
      </c>
      <c r="Q148" s="8" t="s">
        <v>434</v>
      </c>
      <c r="R148" s="8" t="s">
        <v>434</v>
      </c>
      <c r="S148" s="8" t="s">
        <v>434</v>
      </c>
      <c r="T148" s="8" t="s">
        <v>434</v>
      </c>
      <c r="U148" s="8" t="s">
        <v>434</v>
      </c>
      <c r="V148" s="8" t="s">
        <v>434</v>
      </c>
      <c r="W148" s="8" t="s">
        <v>434</v>
      </c>
      <c r="X148" s="8" t="s">
        <v>434</v>
      </c>
      <c r="Y148" s="8" t="s">
        <v>434</v>
      </c>
      <c r="Z148" s="8" t="s">
        <v>434</v>
      </c>
      <c r="AA148" s="8" t="s">
        <v>434</v>
      </c>
      <c r="AB148" s="8" t="s">
        <v>434</v>
      </c>
      <c r="AC148" s="8" t="s">
        <v>434</v>
      </c>
      <c r="AD148" s="8" t="s">
        <v>434</v>
      </c>
      <c r="AE148" s="48"/>
      <c r="AF148" s="8" t="s">
        <v>434</v>
      </c>
      <c r="AG148" s="8" t="s">
        <v>434</v>
      </c>
      <c r="AH148" s="8" t="s">
        <v>434</v>
      </c>
      <c r="AI148" s="8" t="s">
        <v>434</v>
      </c>
      <c r="AJ148" s="8" t="s">
        <v>434</v>
      </c>
      <c r="AK148" s="8" t="s">
        <v>434</v>
      </c>
      <c r="AL148" s="38" t="s">
        <v>400</v>
      </c>
    </row>
    <row r="149" spans="1:38" ht="26.25" customHeight="1" thickBot="1" x14ac:dyDescent="0.3">
      <c r="A149" s="73"/>
      <c r="B149" s="38" t="s">
        <v>340</v>
      </c>
      <c r="C149" s="74" t="s">
        <v>347</v>
      </c>
      <c r="D149" s="75" t="s">
        <v>269</v>
      </c>
      <c r="E149" s="8" t="s">
        <v>434</v>
      </c>
      <c r="F149" s="8" t="s">
        <v>434</v>
      </c>
      <c r="G149" s="8" t="s">
        <v>434</v>
      </c>
      <c r="H149" s="8" t="s">
        <v>434</v>
      </c>
      <c r="I149" s="8" t="s">
        <v>434</v>
      </c>
      <c r="J149" s="8" t="s">
        <v>434</v>
      </c>
      <c r="K149" s="8" t="s">
        <v>434</v>
      </c>
      <c r="L149" s="8" t="s">
        <v>434</v>
      </c>
      <c r="M149" s="8" t="s">
        <v>434</v>
      </c>
      <c r="N149" s="8" t="s">
        <v>434</v>
      </c>
      <c r="O149" s="8" t="s">
        <v>434</v>
      </c>
      <c r="P149" s="8" t="s">
        <v>434</v>
      </c>
      <c r="Q149" s="8" t="s">
        <v>434</v>
      </c>
      <c r="R149" s="8" t="s">
        <v>434</v>
      </c>
      <c r="S149" s="8" t="s">
        <v>434</v>
      </c>
      <c r="T149" s="8" t="s">
        <v>434</v>
      </c>
      <c r="U149" s="8" t="s">
        <v>434</v>
      </c>
      <c r="V149" s="8" t="s">
        <v>434</v>
      </c>
      <c r="W149" s="8" t="s">
        <v>434</v>
      </c>
      <c r="X149" s="8" t="s">
        <v>434</v>
      </c>
      <c r="Y149" s="8" t="s">
        <v>434</v>
      </c>
      <c r="Z149" s="8" t="s">
        <v>434</v>
      </c>
      <c r="AA149" s="8" t="s">
        <v>434</v>
      </c>
      <c r="AB149" s="8" t="s">
        <v>434</v>
      </c>
      <c r="AC149" s="8" t="s">
        <v>434</v>
      </c>
      <c r="AD149" s="8" t="s">
        <v>434</v>
      </c>
      <c r="AE149" s="48"/>
      <c r="AF149" s="8" t="s">
        <v>434</v>
      </c>
      <c r="AG149" s="8" t="s">
        <v>434</v>
      </c>
      <c r="AH149" s="8" t="s">
        <v>434</v>
      </c>
      <c r="AI149" s="8" t="s">
        <v>434</v>
      </c>
      <c r="AJ149" s="8" t="s">
        <v>434</v>
      </c>
      <c r="AK149" s="8" t="s">
        <v>434</v>
      </c>
      <c r="AL149" s="38" t="s">
        <v>400</v>
      </c>
    </row>
    <row r="150" spans="1:38" ht="15" customHeight="1" thickBot="1" x14ac:dyDescent="0.35">
      <c r="A150" s="81"/>
      <c r="B150" s="82"/>
      <c r="C150" s="82"/>
      <c r="D150" s="72"/>
      <c r="E150"/>
      <c r="F150"/>
      <c r="G150"/>
      <c r="H150"/>
      <c r="I150"/>
      <c r="J150"/>
      <c r="K150"/>
      <c r="L150"/>
      <c r="M150"/>
      <c r="N150"/>
      <c r="O150" s="72"/>
      <c r="P150" s="72"/>
      <c r="Q150" s="72"/>
      <c r="R150" s="72"/>
      <c r="S150" s="72"/>
      <c r="T150" s="72"/>
      <c r="U150" s="72"/>
      <c r="V150" s="72"/>
      <c r="W150" s="72"/>
      <c r="X150" s="72"/>
      <c r="Y150" s="72"/>
      <c r="Z150" s="72"/>
      <c r="AA150" s="72"/>
      <c r="AB150" s="72"/>
      <c r="AC150" s="72"/>
      <c r="AD150" s="72"/>
      <c r="AE150" s="51"/>
      <c r="AF150" s="72"/>
      <c r="AG150" s="72"/>
      <c r="AH150" s="72"/>
      <c r="AI150" s="72"/>
      <c r="AJ150" s="72"/>
      <c r="AK150" s="72"/>
      <c r="AL150" s="41"/>
    </row>
    <row r="151" spans="1:38" ht="26.25" customHeight="1" thickBot="1" x14ac:dyDescent="0.3">
      <c r="A151" s="76"/>
      <c r="B151" s="39" t="s">
        <v>313</v>
      </c>
      <c r="C151" s="77" t="s">
        <v>356</v>
      </c>
      <c r="D151" s="76"/>
      <c r="E151" s="118" t="s">
        <v>440</v>
      </c>
      <c r="F151" s="118" t="s">
        <v>440</v>
      </c>
      <c r="G151" s="118" t="s">
        <v>440</v>
      </c>
      <c r="H151" s="118" t="s">
        <v>440</v>
      </c>
      <c r="I151" s="118" t="s">
        <v>440</v>
      </c>
      <c r="J151" s="118" t="s">
        <v>440</v>
      </c>
      <c r="K151" s="118" t="s">
        <v>440</v>
      </c>
      <c r="L151" s="118" t="s">
        <v>440</v>
      </c>
      <c r="M151" s="118" t="s">
        <v>440</v>
      </c>
      <c r="N151" s="118" t="s">
        <v>440</v>
      </c>
      <c r="O151" s="118" t="s">
        <v>440</v>
      </c>
      <c r="P151" s="118" t="s">
        <v>440</v>
      </c>
      <c r="Q151" s="118" t="s">
        <v>440</v>
      </c>
      <c r="R151" s="118" t="s">
        <v>440</v>
      </c>
      <c r="S151" s="118" t="s">
        <v>440</v>
      </c>
      <c r="T151" s="118" t="s">
        <v>440</v>
      </c>
      <c r="U151" s="118" t="s">
        <v>440</v>
      </c>
      <c r="V151" s="118" t="s">
        <v>440</v>
      </c>
      <c r="W151" s="118" t="s">
        <v>440</v>
      </c>
      <c r="X151" s="118" t="s">
        <v>440</v>
      </c>
      <c r="Y151" s="118" t="s">
        <v>440</v>
      </c>
      <c r="Z151" s="118" t="s">
        <v>440</v>
      </c>
      <c r="AA151" s="118" t="s">
        <v>440</v>
      </c>
      <c r="AB151" s="118" t="s">
        <v>440</v>
      </c>
      <c r="AC151" s="118" t="s">
        <v>440</v>
      </c>
      <c r="AD151" s="118" t="s">
        <v>440</v>
      </c>
      <c r="AE151" s="127"/>
      <c r="AF151" s="118" t="s">
        <v>440</v>
      </c>
      <c r="AG151" s="118" t="s">
        <v>440</v>
      </c>
      <c r="AH151" s="118" t="s">
        <v>440</v>
      </c>
      <c r="AI151" s="118" t="s">
        <v>440</v>
      </c>
      <c r="AJ151" s="118" t="s">
        <v>440</v>
      </c>
      <c r="AK151" s="118" t="s">
        <v>440</v>
      </c>
      <c r="AL151" s="39"/>
    </row>
    <row r="152" spans="1:38" ht="37.5" customHeight="1" thickBot="1" x14ac:dyDescent="0.3">
      <c r="A152" s="78"/>
      <c r="B152" s="79" t="s">
        <v>354</v>
      </c>
      <c r="C152" s="80" t="s">
        <v>351</v>
      </c>
      <c r="D152" s="78" t="s">
        <v>285</v>
      </c>
      <c r="E152" s="10">
        <f>SUM(E$141, E$151, IF(AND(ISNUMBER(SEARCH($B$4,"AT|BE|CH|GB|IE|LT|LU|NL")),SUM(E$143:E$149)&gt;0),SUM(E$143:E$149)-SUM(E$27:E$33),0))</f>
        <v>3727.7794440580242</v>
      </c>
      <c r="F152" s="10">
        <f t="shared" ref="F152:AD152" si="1">SUM(F$141, F$151, IF(AND(ISNUMBER(SEARCH($B$4,"AT|BE|CH|GB|IE|LT|LU|NL")),SUM(F$143:F$149)&gt;0),SUM(F$143:F$149)-SUM(F$27:F$33),0))</f>
        <v>652.46475764444256</v>
      </c>
      <c r="G152" s="10">
        <f t="shared" si="1"/>
        <v>1190.3965495776429</v>
      </c>
      <c r="H152" s="10">
        <f t="shared" si="1"/>
        <v>209.01342662829575</v>
      </c>
      <c r="I152" s="10">
        <f t="shared" si="1"/>
        <v>143.21340425389889</v>
      </c>
      <c r="J152" s="10">
        <f t="shared" si="1"/>
        <v>207.23350487280302</v>
      </c>
      <c r="K152" s="10">
        <f t="shared" si="1"/>
        <v>294.71856382878076</v>
      </c>
      <c r="L152" s="10">
        <f t="shared" si="1"/>
        <v>43.591152260826043</v>
      </c>
      <c r="M152" s="10">
        <f t="shared" si="1"/>
        <v>1069.865122843757</v>
      </c>
      <c r="N152" s="10">
        <f t="shared" si="1"/>
        <v>152.06502442268723</v>
      </c>
      <c r="O152" s="10">
        <f t="shared" si="1"/>
        <v>7.9036959509940008</v>
      </c>
      <c r="P152" s="10">
        <f t="shared" si="1"/>
        <v>15.581356790700001</v>
      </c>
      <c r="Q152" s="10">
        <f t="shared" si="1"/>
        <v>23.931474617400003</v>
      </c>
      <c r="R152" s="10">
        <f t="shared" si="1"/>
        <v>121.54235696549398</v>
      </c>
      <c r="S152" s="10">
        <f t="shared" si="1"/>
        <v>148.19253746978242</v>
      </c>
      <c r="T152" s="10">
        <f t="shared" si="1"/>
        <v>34.498284881528996</v>
      </c>
      <c r="U152" s="10">
        <f t="shared" si="1"/>
        <v>30.374550418459997</v>
      </c>
      <c r="V152" s="10">
        <f t="shared" si="1"/>
        <v>231.97730975864999</v>
      </c>
      <c r="W152" s="10">
        <f t="shared" si="1"/>
        <v>131.55456346571998</v>
      </c>
      <c r="X152" s="10">
        <f t="shared" si="1"/>
        <v>23.232757987220843</v>
      </c>
      <c r="Y152" s="10">
        <f t="shared" si="1"/>
        <v>70.615625288383796</v>
      </c>
      <c r="Z152" s="10">
        <f t="shared" si="1"/>
        <v>65.055370764081843</v>
      </c>
      <c r="AA152" s="10">
        <f t="shared" si="1"/>
        <v>6.526242429770738</v>
      </c>
      <c r="AB152" s="10">
        <f t="shared" si="1"/>
        <v>175.79189148733553</v>
      </c>
      <c r="AC152" s="10">
        <f t="shared" si="1"/>
        <v>9.0089749816000015</v>
      </c>
      <c r="AD152" s="10">
        <f t="shared" si="1"/>
        <v>88.500131207199985</v>
      </c>
      <c r="AE152" s="48"/>
      <c r="AF152" s="10"/>
      <c r="AG152" s="10"/>
      <c r="AH152" s="10"/>
      <c r="AI152" s="10"/>
      <c r="AJ152" s="10"/>
      <c r="AK152" s="10"/>
      <c r="AL152" s="40"/>
    </row>
    <row r="153" spans="1:38" ht="26.25" customHeight="1" thickBot="1" x14ac:dyDescent="0.3">
      <c r="A153" s="76"/>
      <c r="B153" s="39" t="s">
        <v>314</v>
      </c>
      <c r="C153" s="77" t="s">
        <v>357</v>
      </c>
      <c r="D153" s="76" t="s">
        <v>308</v>
      </c>
      <c r="E153" s="118"/>
      <c r="F153" s="118"/>
      <c r="G153" s="118"/>
      <c r="H153" s="118"/>
      <c r="I153" s="118"/>
      <c r="J153" s="118"/>
      <c r="K153" s="118"/>
      <c r="L153" s="118"/>
      <c r="M153" s="118"/>
      <c r="N153" s="118"/>
      <c r="O153" s="118"/>
      <c r="P153" s="118"/>
      <c r="Q153" s="118"/>
      <c r="R153" s="118"/>
      <c r="S153" s="118"/>
      <c r="T153" s="118"/>
      <c r="U153" s="118"/>
      <c r="V153" s="118"/>
      <c r="W153" s="118"/>
      <c r="X153" s="118"/>
      <c r="Y153" s="118"/>
      <c r="Z153" s="118"/>
      <c r="AA153" s="118"/>
      <c r="AB153" s="118"/>
      <c r="AC153" s="118"/>
      <c r="AD153" s="118"/>
      <c r="AE153" s="127"/>
      <c r="AF153" s="118"/>
      <c r="AG153" s="118"/>
      <c r="AH153" s="118"/>
      <c r="AI153" s="118"/>
      <c r="AJ153" s="118"/>
      <c r="AK153" s="118"/>
      <c r="AL153" s="39"/>
    </row>
    <row r="154" spans="1:38" ht="37.5" customHeight="1" thickBot="1" x14ac:dyDescent="0.3">
      <c r="A154" s="78"/>
      <c r="B154" s="79" t="s">
        <v>355</v>
      </c>
      <c r="C154" s="80" t="s">
        <v>352</v>
      </c>
      <c r="D154" s="78" t="s">
        <v>312</v>
      </c>
      <c r="E154" s="10">
        <f>SUM(E$141, E$153, -1 * IF(OR($B$6=2005,$B$6&gt;=2020),SUM(E$99:E$122),0), IF(AND(ISNUMBER(SEARCH($B$4,"AT|BE|CH|GB|IE|LT|LU|NL")),SUM(E$143:E$149)&gt;0),SUM(E$143:E$149)-SUM(E$27:E$33),0))</f>
        <v>3727.7794440580242</v>
      </c>
      <c r="F154" s="10">
        <f>SUM(F$141, F$153, -1 * IF(OR($B$6=2005,$B$6&gt;=2020),SUM(F$99:F$122),0), IF(AND(ISNUMBER(SEARCH($B$4,"AT|BE|CH|GB|IE|LT|LU|NL")),SUM(F$143:F$149)&gt;0),SUM(F$143:F$149)-SUM(F$27:F$33),0))</f>
        <v>652.46475764444256</v>
      </c>
      <c r="G154" s="10">
        <f>SUM(G$141, G$153, IF(AND(ISNUMBER(SEARCH($B$4,"AT|BE|CH|GB|IE|LT|LU|NL")),SUM(G$143:G$149)&gt;0),SUM(G$143:G$149)-SUM(G$27:G$33),0))</f>
        <v>1190.3965495776429</v>
      </c>
      <c r="H154" s="10">
        <f>SUM(H$141, H$153, IF(AND(ISNUMBER(SEARCH($B$4,"AT|BE|CH|GB|IE|LT|LU|NL")),SUM(H$143:H$149)&gt;0),SUM(H$143:H$149)-SUM(H$27:H$33),0))</f>
        <v>209.01342662829575</v>
      </c>
      <c r="I154" s="10">
        <f t="shared" ref="I154:AD154" si="2">SUM(I$141, I$153, IF(AND(ISNUMBER(SEARCH($B$4,"AT|BE|CH|GB|IE|LT|LU|NL")),SUM(I$143:I$149)&gt;0),SUM(I$143:I$149)-SUM(I$27:I$33),0))</f>
        <v>143.21340425389889</v>
      </c>
      <c r="J154" s="10">
        <f t="shared" si="2"/>
        <v>207.23350487280302</v>
      </c>
      <c r="K154" s="10">
        <f t="shared" si="2"/>
        <v>294.71856382878076</v>
      </c>
      <c r="L154" s="10">
        <f t="shared" si="2"/>
        <v>43.591152260826043</v>
      </c>
      <c r="M154" s="10">
        <f t="shared" si="2"/>
        <v>1069.865122843757</v>
      </c>
      <c r="N154" s="10">
        <f t="shared" si="2"/>
        <v>152.06502442268723</v>
      </c>
      <c r="O154" s="10">
        <f t="shared" si="2"/>
        <v>7.9036959509940008</v>
      </c>
      <c r="P154" s="10">
        <f t="shared" si="2"/>
        <v>15.581356790700001</v>
      </c>
      <c r="Q154" s="10">
        <f t="shared" si="2"/>
        <v>23.931474617400003</v>
      </c>
      <c r="R154" s="10">
        <f t="shared" si="2"/>
        <v>121.54235696549398</v>
      </c>
      <c r="S154" s="10">
        <f t="shared" si="2"/>
        <v>148.19253746978242</v>
      </c>
      <c r="T154" s="10">
        <f t="shared" si="2"/>
        <v>34.498284881528996</v>
      </c>
      <c r="U154" s="10">
        <f t="shared" si="2"/>
        <v>30.374550418459997</v>
      </c>
      <c r="V154" s="10">
        <f t="shared" si="2"/>
        <v>231.97730975864999</v>
      </c>
      <c r="W154" s="10">
        <f t="shared" si="2"/>
        <v>131.55456346571998</v>
      </c>
      <c r="X154" s="10">
        <f t="shared" si="2"/>
        <v>23.232757987220843</v>
      </c>
      <c r="Y154" s="10">
        <f t="shared" si="2"/>
        <v>70.615625288383796</v>
      </c>
      <c r="Z154" s="10">
        <f t="shared" si="2"/>
        <v>65.055370764081843</v>
      </c>
      <c r="AA154" s="10">
        <f t="shared" si="2"/>
        <v>6.526242429770738</v>
      </c>
      <c r="AB154" s="10">
        <f t="shared" si="2"/>
        <v>175.79189148733553</v>
      </c>
      <c r="AC154" s="10">
        <f t="shared" si="2"/>
        <v>9.0089749816000015</v>
      </c>
      <c r="AD154" s="10">
        <f t="shared" si="2"/>
        <v>88.500131207199985</v>
      </c>
      <c r="AE154" s="50"/>
      <c r="AF154" s="10"/>
      <c r="AG154" s="10"/>
      <c r="AH154" s="10"/>
      <c r="AI154" s="10"/>
      <c r="AJ154" s="10"/>
      <c r="AK154" s="10"/>
      <c r="AL154" s="40"/>
    </row>
    <row r="155" spans="1:38" ht="15" customHeight="1" thickBot="1" x14ac:dyDescent="0.35">
      <c r="A155" s="81"/>
      <c r="B155" s="82"/>
      <c r="C155" s="82"/>
      <c r="D155" s="72"/>
      <c r="E155"/>
      <c r="F155"/>
      <c r="G155"/>
      <c r="H155"/>
      <c r="I155"/>
      <c r="J155"/>
      <c r="K155"/>
      <c r="L155"/>
      <c r="M155"/>
      <c r="N155"/>
      <c r="O155" s="72"/>
      <c r="P155" s="72"/>
      <c r="Q155" s="72"/>
      <c r="R155" s="72"/>
      <c r="S155" s="72"/>
      <c r="T155" s="72"/>
      <c r="U155" s="72"/>
      <c r="V155" s="72"/>
      <c r="W155" s="72"/>
      <c r="X155" s="72"/>
      <c r="Y155" s="72"/>
      <c r="Z155" s="72"/>
      <c r="AA155" s="72"/>
      <c r="AB155" s="72"/>
      <c r="AC155" s="72"/>
      <c r="AD155" s="72"/>
      <c r="AE155" s="51"/>
      <c r="AF155" s="72"/>
      <c r="AG155" s="72"/>
      <c r="AH155" s="72"/>
      <c r="AI155" s="72"/>
      <c r="AJ155" s="72"/>
      <c r="AK155" s="72"/>
      <c r="AL155" s="41"/>
    </row>
    <row r="156" spans="1:38" ht="26.25" customHeight="1" thickBot="1" x14ac:dyDescent="0.3">
      <c r="A156" s="83" t="s">
        <v>350</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2"/>
      <c r="AF156" s="84"/>
      <c r="AG156" s="84"/>
      <c r="AH156" s="84"/>
      <c r="AI156" s="84"/>
      <c r="AJ156" s="84"/>
      <c r="AK156" s="84"/>
      <c r="AL156" s="42"/>
    </row>
    <row r="157" spans="1:38" ht="26.25" customHeight="1" thickBot="1" x14ac:dyDescent="0.3">
      <c r="A157" s="43" t="s">
        <v>315</v>
      </c>
      <c r="B157" s="43" t="s">
        <v>316</v>
      </c>
      <c r="C157" s="85" t="s">
        <v>317</v>
      </c>
      <c r="D157" s="119"/>
      <c r="E157" s="119">
        <v>3.2992391799597787E-2</v>
      </c>
      <c r="F157" s="119">
        <v>2.7300097709679716E-4</v>
      </c>
      <c r="G157" s="119">
        <v>2.0288388522001497E-3</v>
      </c>
      <c r="H157" s="119" t="s">
        <v>429</v>
      </c>
      <c r="I157" s="119">
        <v>2.614837327195509E-3</v>
      </c>
      <c r="J157" s="119" t="s">
        <v>429</v>
      </c>
      <c r="K157" s="119">
        <v>5.2296746543910189E-3</v>
      </c>
      <c r="L157" s="119" t="s">
        <v>429</v>
      </c>
      <c r="M157" s="119">
        <v>1.4318217489848562E-2</v>
      </c>
      <c r="N157" s="119" t="s">
        <v>429</v>
      </c>
      <c r="O157" s="119" t="s">
        <v>429</v>
      </c>
      <c r="P157" s="119" t="s">
        <v>429</v>
      </c>
      <c r="Q157" s="119" t="s">
        <v>429</v>
      </c>
      <c r="R157" s="119" t="s">
        <v>429</v>
      </c>
      <c r="S157" s="119" t="s">
        <v>429</v>
      </c>
      <c r="T157" s="119" t="s">
        <v>429</v>
      </c>
      <c r="U157" s="119" t="s">
        <v>429</v>
      </c>
      <c r="V157" s="119" t="s">
        <v>429</v>
      </c>
      <c r="W157" s="119" t="s">
        <v>429</v>
      </c>
      <c r="X157" s="119">
        <v>7.1722839446201257E-6</v>
      </c>
      <c r="Y157" s="119">
        <v>1.0758423430503799E-6</v>
      </c>
      <c r="Z157" s="119" t="s">
        <v>429</v>
      </c>
      <c r="AA157" s="119">
        <v>1.8055985313170279E-7</v>
      </c>
      <c r="AB157" s="119" t="s">
        <v>429</v>
      </c>
      <c r="AC157" s="119" t="s">
        <v>429</v>
      </c>
      <c r="AD157" s="119" t="s">
        <v>429</v>
      </c>
      <c r="AE157" s="121"/>
      <c r="AF157" s="119" t="s">
        <v>429</v>
      </c>
      <c r="AG157" s="119" t="s">
        <v>429</v>
      </c>
      <c r="AH157" s="119" t="s">
        <v>429</v>
      </c>
      <c r="AI157" s="119" t="s">
        <v>429</v>
      </c>
      <c r="AJ157" s="119" t="s">
        <v>429</v>
      </c>
      <c r="AK157" s="119" t="s">
        <v>429</v>
      </c>
      <c r="AL157" s="124" t="s">
        <v>562</v>
      </c>
    </row>
    <row r="158" spans="1:38" ht="26.25" customHeight="1" thickBot="1" x14ac:dyDescent="0.3">
      <c r="A158" s="43" t="s">
        <v>315</v>
      </c>
      <c r="B158" s="43" t="s">
        <v>318</v>
      </c>
      <c r="C158" s="85" t="s">
        <v>319</v>
      </c>
      <c r="D158" s="119"/>
      <c r="E158" s="119">
        <v>0.11896734416139246</v>
      </c>
      <c r="F158" s="119">
        <v>9.8876689684219126E-3</v>
      </c>
      <c r="G158" s="119">
        <v>1.2999590798155599E-2</v>
      </c>
      <c r="H158" s="119" t="s">
        <v>429</v>
      </c>
      <c r="I158" s="119">
        <v>9.5904181533569086E-3</v>
      </c>
      <c r="J158" s="119" t="s">
        <v>429</v>
      </c>
      <c r="K158" s="119">
        <v>1.9180836306713817E-2</v>
      </c>
      <c r="L158" s="119" t="s">
        <v>429</v>
      </c>
      <c r="M158" s="119">
        <v>0.28424619028003095</v>
      </c>
      <c r="N158" s="119" t="s">
        <v>429</v>
      </c>
      <c r="O158" s="119" t="s">
        <v>429</v>
      </c>
      <c r="P158" s="119" t="s">
        <v>429</v>
      </c>
      <c r="Q158" s="119" t="s">
        <v>429</v>
      </c>
      <c r="R158" s="119" t="s">
        <v>429</v>
      </c>
      <c r="S158" s="119" t="s">
        <v>429</v>
      </c>
      <c r="T158" s="119" t="s">
        <v>429</v>
      </c>
      <c r="U158" s="119" t="s">
        <v>429</v>
      </c>
      <c r="V158" s="119" t="s">
        <v>429</v>
      </c>
      <c r="W158" s="119" t="s">
        <v>429</v>
      </c>
      <c r="X158" s="119">
        <v>2.5976869909851189E-4</v>
      </c>
      <c r="Y158" s="119">
        <v>3.8965336177597896E-5</v>
      </c>
      <c r="Z158" s="119" t="s">
        <v>429</v>
      </c>
      <c r="AA158" s="119">
        <v>6.5395921117470889E-6</v>
      </c>
      <c r="AB158" s="119" t="s">
        <v>429</v>
      </c>
      <c r="AC158" s="119" t="s">
        <v>429</v>
      </c>
      <c r="AD158" s="119" t="s">
        <v>429</v>
      </c>
      <c r="AE158" s="121"/>
      <c r="AF158" s="119" t="s">
        <v>429</v>
      </c>
      <c r="AG158" s="119" t="s">
        <v>429</v>
      </c>
      <c r="AH158" s="119" t="s">
        <v>429</v>
      </c>
      <c r="AI158" s="119" t="s">
        <v>429</v>
      </c>
      <c r="AJ158" s="119" t="s">
        <v>429</v>
      </c>
      <c r="AK158" s="119" t="s">
        <v>429</v>
      </c>
      <c r="AL158" s="124" t="s">
        <v>562</v>
      </c>
    </row>
    <row r="159" spans="1:38" ht="26.25" customHeight="1" thickBot="1" x14ac:dyDescent="0.3">
      <c r="A159" s="43" t="s">
        <v>320</v>
      </c>
      <c r="B159" s="43" t="s">
        <v>321</v>
      </c>
      <c r="C159" s="85" t="s">
        <v>398</v>
      </c>
      <c r="D159" s="119"/>
      <c r="E159" s="119">
        <v>2.7751792825749306</v>
      </c>
      <c r="F159" s="119">
        <v>9.5232877847245948E-2</v>
      </c>
      <c r="G159" s="119">
        <v>0.70008479240889954</v>
      </c>
      <c r="H159" s="119" t="s">
        <v>430</v>
      </c>
      <c r="I159" s="119">
        <v>0.19396914579862296</v>
      </c>
      <c r="J159" s="119">
        <v>0.21472309383066748</v>
      </c>
      <c r="K159" s="119" t="s">
        <v>430</v>
      </c>
      <c r="L159" s="119" t="s">
        <v>430</v>
      </c>
      <c r="M159" s="119">
        <v>0.26116101664129288</v>
      </c>
      <c r="N159" s="119">
        <v>7.0259845657847181E-2</v>
      </c>
      <c r="O159" s="119">
        <v>5.6169592044497821E-3</v>
      </c>
      <c r="P159" s="119">
        <v>1.5470565613349347E-2</v>
      </c>
      <c r="Q159" s="119">
        <v>4.3172516817799135E-2</v>
      </c>
      <c r="R159" s="119">
        <v>4.9479632022248907E-2</v>
      </c>
      <c r="S159" s="119">
        <v>0.47669343199158087</v>
      </c>
      <c r="T159" s="119">
        <v>1.5969299204449783</v>
      </c>
      <c r="U159" s="119">
        <v>5.6514670044497818E-2</v>
      </c>
      <c r="V159" s="119">
        <v>0.6326257445339738</v>
      </c>
      <c r="W159" s="119">
        <v>8.0267107657847178E-5</v>
      </c>
      <c r="X159" s="119" t="s">
        <v>430</v>
      </c>
      <c r="Y159" s="119" t="s">
        <v>430</v>
      </c>
      <c r="Z159" s="119" t="s">
        <v>430</v>
      </c>
      <c r="AA159" s="119" t="s">
        <v>430</v>
      </c>
      <c r="AB159" s="119" t="s">
        <v>430</v>
      </c>
      <c r="AC159" s="119">
        <v>4.4245517635598265E-5</v>
      </c>
      <c r="AD159" s="119">
        <v>1.872224556582917E-2</v>
      </c>
      <c r="AE159" s="121"/>
      <c r="AF159" s="119" t="s">
        <v>429</v>
      </c>
      <c r="AG159" s="119" t="s">
        <v>429</v>
      </c>
      <c r="AH159" s="119" t="s">
        <v>429</v>
      </c>
      <c r="AI159" s="119" t="s">
        <v>429</v>
      </c>
      <c r="AJ159" s="119" t="s">
        <v>429</v>
      </c>
      <c r="AK159" s="119" t="s">
        <v>429</v>
      </c>
      <c r="AL159" s="124" t="s">
        <v>562</v>
      </c>
    </row>
    <row r="160" spans="1:38" ht="26.25" customHeight="1" thickBot="1" x14ac:dyDescent="0.3">
      <c r="A160" s="43" t="s">
        <v>322</v>
      </c>
      <c r="B160" s="43" t="s">
        <v>323</v>
      </c>
      <c r="C160" s="85" t="s">
        <v>324</v>
      </c>
      <c r="D160" s="119"/>
      <c r="E160" s="119" t="s">
        <v>429</v>
      </c>
      <c r="F160" s="119" t="s">
        <v>429</v>
      </c>
      <c r="G160" s="119" t="s">
        <v>429</v>
      </c>
      <c r="H160" s="119" t="s">
        <v>429</v>
      </c>
      <c r="I160" s="119" t="s">
        <v>429</v>
      </c>
      <c r="J160" s="119" t="s">
        <v>429</v>
      </c>
      <c r="K160" s="119" t="s">
        <v>429</v>
      </c>
      <c r="L160" s="119" t="s">
        <v>429</v>
      </c>
      <c r="M160" s="119" t="s">
        <v>429</v>
      </c>
      <c r="N160" s="119" t="s">
        <v>429</v>
      </c>
      <c r="O160" s="119" t="s">
        <v>429</v>
      </c>
      <c r="P160" s="119" t="s">
        <v>429</v>
      </c>
      <c r="Q160" s="119" t="s">
        <v>429</v>
      </c>
      <c r="R160" s="119" t="s">
        <v>429</v>
      </c>
      <c r="S160" s="119" t="s">
        <v>429</v>
      </c>
      <c r="T160" s="119" t="s">
        <v>429</v>
      </c>
      <c r="U160" s="119" t="s">
        <v>429</v>
      </c>
      <c r="V160" s="119" t="s">
        <v>429</v>
      </c>
      <c r="W160" s="119" t="s">
        <v>429</v>
      </c>
      <c r="X160" s="119" t="s">
        <v>429</v>
      </c>
      <c r="Y160" s="119" t="s">
        <v>429</v>
      </c>
      <c r="Z160" s="119" t="s">
        <v>429</v>
      </c>
      <c r="AA160" s="119" t="s">
        <v>429</v>
      </c>
      <c r="AB160" s="119" t="s">
        <v>429</v>
      </c>
      <c r="AC160" s="119" t="s">
        <v>429</v>
      </c>
      <c r="AD160" s="119" t="s">
        <v>429</v>
      </c>
      <c r="AE160" s="121"/>
      <c r="AF160" s="119" t="s">
        <v>429</v>
      </c>
      <c r="AG160" s="119" t="s">
        <v>429</v>
      </c>
      <c r="AH160" s="119" t="s">
        <v>429</v>
      </c>
      <c r="AI160" s="119" t="s">
        <v>429</v>
      </c>
      <c r="AJ160" s="119" t="s">
        <v>429</v>
      </c>
      <c r="AK160" s="119" t="s">
        <v>429</v>
      </c>
      <c r="AL160" s="124"/>
    </row>
    <row r="161" spans="1:38" ht="26.25" customHeight="1" thickBot="1" x14ac:dyDescent="0.3">
      <c r="A161" s="44" t="s">
        <v>322</v>
      </c>
      <c r="B161" s="44" t="s">
        <v>325</v>
      </c>
      <c r="C161" s="87" t="s">
        <v>326</v>
      </c>
      <c r="D161" s="119"/>
      <c r="E161" s="119" t="s">
        <v>429</v>
      </c>
      <c r="F161" s="119" t="s">
        <v>429</v>
      </c>
      <c r="G161" s="119" t="s">
        <v>429</v>
      </c>
      <c r="H161" s="119" t="s">
        <v>429</v>
      </c>
      <c r="I161" s="119" t="s">
        <v>429</v>
      </c>
      <c r="J161" s="119" t="s">
        <v>429</v>
      </c>
      <c r="K161" s="119" t="s">
        <v>429</v>
      </c>
      <c r="L161" s="119" t="s">
        <v>429</v>
      </c>
      <c r="M161" s="119" t="s">
        <v>429</v>
      </c>
      <c r="N161" s="119" t="s">
        <v>429</v>
      </c>
      <c r="O161" s="119" t="s">
        <v>429</v>
      </c>
      <c r="P161" s="119" t="s">
        <v>429</v>
      </c>
      <c r="Q161" s="119" t="s">
        <v>429</v>
      </c>
      <c r="R161" s="119" t="s">
        <v>429</v>
      </c>
      <c r="S161" s="119" t="s">
        <v>429</v>
      </c>
      <c r="T161" s="119" t="s">
        <v>429</v>
      </c>
      <c r="U161" s="119" t="s">
        <v>429</v>
      </c>
      <c r="V161" s="119" t="s">
        <v>429</v>
      </c>
      <c r="W161" s="119" t="s">
        <v>429</v>
      </c>
      <c r="X161" s="119" t="s">
        <v>429</v>
      </c>
      <c r="Y161" s="119" t="s">
        <v>429</v>
      </c>
      <c r="Z161" s="119" t="s">
        <v>429</v>
      </c>
      <c r="AA161" s="119" t="s">
        <v>429</v>
      </c>
      <c r="AB161" s="119" t="s">
        <v>429</v>
      </c>
      <c r="AC161" s="119" t="s">
        <v>429</v>
      </c>
      <c r="AD161" s="119" t="s">
        <v>429</v>
      </c>
      <c r="AE161" s="121"/>
      <c r="AF161" s="119" t="s">
        <v>429</v>
      </c>
      <c r="AG161" s="119" t="s">
        <v>429</v>
      </c>
      <c r="AH161" s="119" t="s">
        <v>429</v>
      </c>
      <c r="AI161" s="119" t="s">
        <v>429</v>
      </c>
      <c r="AJ161" s="119" t="s">
        <v>429</v>
      </c>
      <c r="AK161" s="119" t="s">
        <v>429</v>
      </c>
      <c r="AL161" s="124" t="s">
        <v>430</v>
      </c>
    </row>
    <row r="162" spans="1:38" ht="26.25" customHeight="1" thickBot="1" x14ac:dyDescent="0.3">
      <c r="A162" s="45" t="s">
        <v>327</v>
      </c>
      <c r="B162" s="45" t="s">
        <v>328</v>
      </c>
      <c r="C162" s="89" t="s">
        <v>329</v>
      </c>
      <c r="D162" s="120"/>
      <c r="E162" s="120" t="s">
        <v>434</v>
      </c>
      <c r="F162" s="120" t="s">
        <v>434</v>
      </c>
      <c r="G162" s="120" t="s">
        <v>434</v>
      </c>
      <c r="H162" s="120" t="s">
        <v>434</v>
      </c>
      <c r="I162" s="120" t="s">
        <v>434</v>
      </c>
      <c r="J162" s="120" t="s">
        <v>434</v>
      </c>
      <c r="K162" s="120" t="s">
        <v>434</v>
      </c>
      <c r="L162" s="120" t="s">
        <v>434</v>
      </c>
      <c r="M162" s="120" t="s">
        <v>434</v>
      </c>
      <c r="N162" s="120" t="s">
        <v>434</v>
      </c>
      <c r="O162" s="120" t="s">
        <v>434</v>
      </c>
      <c r="P162" s="120" t="s">
        <v>434</v>
      </c>
      <c r="Q162" s="120" t="s">
        <v>434</v>
      </c>
      <c r="R162" s="120" t="s">
        <v>434</v>
      </c>
      <c r="S162" s="120" t="s">
        <v>434</v>
      </c>
      <c r="T162" s="120" t="s">
        <v>434</v>
      </c>
      <c r="U162" s="120" t="s">
        <v>434</v>
      </c>
      <c r="V162" s="120" t="s">
        <v>434</v>
      </c>
      <c r="W162" s="120" t="s">
        <v>434</v>
      </c>
      <c r="X162" s="120" t="s">
        <v>434</v>
      </c>
      <c r="Y162" s="120" t="s">
        <v>434</v>
      </c>
      <c r="Z162" s="120" t="s">
        <v>434</v>
      </c>
      <c r="AA162" s="120" t="s">
        <v>434</v>
      </c>
      <c r="AB162" s="120" t="s">
        <v>434</v>
      </c>
      <c r="AC162" s="120" t="s">
        <v>434</v>
      </c>
      <c r="AD162" s="120" t="s">
        <v>434</v>
      </c>
      <c r="AE162" s="122"/>
      <c r="AF162" s="120" t="s">
        <v>434</v>
      </c>
      <c r="AG162" s="120" t="s">
        <v>434</v>
      </c>
      <c r="AH162" s="120" t="s">
        <v>434</v>
      </c>
      <c r="AI162" s="120" t="s">
        <v>434</v>
      </c>
      <c r="AJ162" s="120" t="s">
        <v>434</v>
      </c>
      <c r="AK162" s="120" t="s">
        <v>434</v>
      </c>
      <c r="AL162" s="125" t="s">
        <v>438</v>
      </c>
    </row>
    <row r="163" spans="1:38" ht="26.25" customHeight="1" thickBot="1" x14ac:dyDescent="0.3">
      <c r="A163" s="45" t="s">
        <v>327</v>
      </c>
      <c r="B163" s="45" t="s">
        <v>330</v>
      </c>
      <c r="C163" s="89" t="s">
        <v>331</v>
      </c>
      <c r="D163" s="120"/>
      <c r="E163" s="120" t="s">
        <v>807</v>
      </c>
      <c r="F163" s="120" t="s">
        <v>808</v>
      </c>
      <c r="G163" s="120" t="s">
        <v>809</v>
      </c>
      <c r="H163" s="120" t="s">
        <v>810</v>
      </c>
      <c r="I163" s="120" t="s">
        <v>811</v>
      </c>
      <c r="J163" s="120" t="s">
        <v>812</v>
      </c>
      <c r="K163" s="120" t="s">
        <v>813</v>
      </c>
      <c r="L163" s="120" t="s">
        <v>814</v>
      </c>
      <c r="M163" s="120" t="s">
        <v>815</v>
      </c>
      <c r="N163" s="120" t="s">
        <v>430</v>
      </c>
      <c r="O163" s="120" t="s">
        <v>430</v>
      </c>
      <c r="P163" s="120" t="s">
        <v>430</v>
      </c>
      <c r="Q163" s="120" t="s">
        <v>430</v>
      </c>
      <c r="R163" s="120" t="s">
        <v>430</v>
      </c>
      <c r="S163" s="120" t="s">
        <v>430</v>
      </c>
      <c r="T163" s="120" t="s">
        <v>430</v>
      </c>
      <c r="U163" s="120" t="s">
        <v>430</v>
      </c>
      <c r="V163" s="120" t="s">
        <v>430</v>
      </c>
      <c r="W163" s="120" t="s">
        <v>430</v>
      </c>
      <c r="X163" s="120" t="s">
        <v>430</v>
      </c>
      <c r="Y163" s="120" t="s">
        <v>430</v>
      </c>
      <c r="Z163" s="120" t="s">
        <v>430</v>
      </c>
      <c r="AA163" s="120" t="s">
        <v>430</v>
      </c>
      <c r="AB163" s="120" t="s">
        <v>430</v>
      </c>
      <c r="AC163" s="120" t="s">
        <v>430</v>
      </c>
      <c r="AD163" s="120" t="s">
        <v>430</v>
      </c>
      <c r="AE163" s="122"/>
      <c r="AF163" s="120" t="s">
        <v>430</v>
      </c>
      <c r="AG163" s="120" t="s">
        <v>430</v>
      </c>
      <c r="AH163" s="120" t="s">
        <v>430</v>
      </c>
      <c r="AI163" s="120" t="s">
        <v>430</v>
      </c>
      <c r="AJ163" s="120" t="s">
        <v>430</v>
      </c>
      <c r="AK163" s="120" t="s">
        <v>540</v>
      </c>
      <c r="AL163" s="125" t="s">
        <v>598</v>
      </c>
    </row>
    <row r="164" spans="1:38" ht="26.25" customHeight="1" thickBot="1" x14ac:dyDescent="0.3">
      <c r="A164" s="45" t="s">
        <v>327</v>
      </c>
      <c r="B164" s="45" t="s">
        <v>332</v>
      </c>
      <c r="C164" s="89" t="s">
        <v>333</v>
      </c>
      <c r="D164" s="120"/>
      <c r="E164" s="120" t="s">
        <v>816</v>
      </c>
      <c r="F164" s="120" t="s">
        <v>817</v>
      </c>
      <c r="G164" s="120" t="s">
        <v>818</v>
      </c>
      <c r="H164" s="120" t="s">
        <v>819</v>
      </c>
      <c r="I164" s="120" t="s">
        <v>820</v>
      </c>
      <c r="J164" s="120" t="s">
        <v>821</v>
      </c>
      <c r="K164" s="120" t="s">
        <v>822</v>
      </c>
      <c r="L164" s="120" t="s">
        <v>823</v>
      </c>
      <c r="M164" s="120" t="s">
        <v>824</v>
      </c>
      <c r="N164" s="120" t="s">
        <v>430</v>
      </c>
      <c r="O164" s="120" t="s">
        <v>430</v>
      </c>
      <c r="P164" s="120" t="s">
        <v>430</v>
      </c>
      <c r="Q164" s="120" t="s">
        <v>430</v>
      </c>
      <c r="R164" s="120" t="s">
        <v>430</v>
      </c>
      <c r="S164" s="120" t="s">
        <v>430</v>
      </c>
      <c r="T164" s="120" t="s">
        <v>430</v>
      </c>
      <c r="U164" s="120" t="s">
        <v>430</v>
      </c>
      <c r="V164" s="120" t="s">
        <v>430</v>
      </c>
      <c r="W164" s="120" t="s">
        <v>430</v>
      </c>
      <c r="X164" s="120" t="s">
        <v>430</v>
      </c>
      <c r="Y164" s="120" t="s">
        <v>430</v>
      </c>
      <c r="Z164" s="120" t="s">
        <v>430</v>
      </c>
      <c r="AA164" s="120" t="s">
        <v>430</v>
      </c>
      <c r="AB164" s="120" t="s">
        <v>430</v>
      </c>
      <c r="AC164" s="120" t="s">
        <v>430</v>
      </c>
      <c r="AD164" s="120" t="s">
        <v>430</v>
      </c>
      <c r="AE164" s="123"/>
      <c r="AF164" s="120" t="s">
        <v>430</v>
      </c>
      <c r="AG164" s="120" t="s">
        <v>430</v>
      </c>
      <c r="AH164" s="120" t="s">
        <v>430</v>
      </c>
      <c r="AI164" s="120" t="s">
        <v>430</v>
      </c>
      <c r="AJ164" s="120" t="s">
        <v>430</v>
      </c>
      <c r="AK164" s="120" t="s">
        <v>496</v>
      </c>
      <c r="AL164" s="126" t="s">
        <v>563</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6"/>
    </row>
    <row r="166" spans="1:38" s="100" customFormat="1" ht="52.5" customHeight="1" x14ac:dyDescent="0.3">
      <c r="A166" s="392" t="s">
        <v>358</v>
      </c>
      <c r="B166" s="392"/>
      <c r="C166" s="392"/>
      <c r="D166" s="392"/>
      <c r="E166" s="392"/>
      <c r="F166" s="392"/>
      <c r="G166" s="392"/>
      <c r="H166" s="98"/>
      <c r="I166" s="99"/>
      <c r="J166" s="99"/>
      <c r="K166" s="99"/>
      <c r="L166" s="99"/>
      <c r="M166" s="99"/>
      <c r="N166" s="99"/>
      <c r="O166" s="99"/>
      <c r="P166" s="99"/>
      <c r="Q166" s="99"/>
      <c r="R166" s="99"/>
      <c r="S166" s="99"/>
      <c r="T166" s="99"/>
      <c r="U166" s="99"/>
      <c r="AC166" s="101"/>
      <c r="AD166" s="101"/>
      <c r="AG166" s="102"/>
      <c r="AH166" s="102"/>
      <c r="AI166" s="102"/>
      <c r="AJ166" s="102"/>
      <c r="AK166" s="102"/>
      <c r="AL166" s="102"/>
    </row>
    <row r="167" spans="1:38" s="103" customFormat="1" ht="63.75" customHeight="1" x14ac:dyDescent="0.3">
      <c r="A167" s="392" t="s">
        <v>362</v>
      </c>
      <c r="B167" s="392"/>
      <c r="C167" s="392"/>
      <c r="D167" s="392"/>
      <c r="E167" s="392"/>
      <c r="F167" s="392"/>
      <c r="G167" s="392"/>
      <c r="H167" s="98"/>
      <c r="I167" s="99"/>
      <c r="J167"/>
      <c r="K167"/>
      <c r="L167"/>
      <c r="M167" s="99"/>
      <c r="N167" s="99"/>
      <c r="O167" s="99"/>
      <c r="P167" s="99"/>
      <c r="Q167" s="99"/>
      <c r="R167" s="99"/>
      <c r="S167" s="99"/>
      <c r="T167" s="99"/>
      <c r="U167" s="99"/>
    </row>
    <row r="168" spans="1:38" s="103" customFormat="1" ht="26.25" customHeight="1" x14ac:dyDescent="0.3">
      <c r="A168" s="392" t="s">
        <v>359</v>
      </c>
      <c r="B168" s="392"/>
      <c r="C168" s="392"/>
      <c r="D168" s="392"/>
      <c r="E168" s="392"/>
      <c r="F168" s="392"/>
      <c r="G168" s="392"/>
      <c r="H168" s="98"/>
      <c r="I168" s="99"/>
      <c r="J168"/>
      <c r="K168"/>
      <c r="L168"/>
      <c r="M168" s="99"/>
      <c r="N168" s="99"/>
      <c r="O168" s="99"/>
      <c r="P168" s="99"/>
      <c r="Q168" s="99"/>
      <c r="R168" s="99"/>
      <c r="S168" s="99"/>
      <c r="T168" s="99"/>
      <c r="U168" s="99"/>
    </row>
    <row r="169" spans="1:38" s="100" customFormat="1" ht="26.25" customHeight="1" x14ac:dyDescent="0.3">
      <c r="A169" s="392" t="s">
        <v>360</v>
      </c>
      <c r="B169" s="392"/>
      <c r="C169" s="392"/>
      <c r="D169" s="392"/>
      <c r="E169" s="392"/>
      <c r="F169" s="392"/>
      <c r="G169" s="392"/>
      <c r="H169" s="98"/>
      <c r="I169" s="99"/>
      <c r="J169"/>
      <c r="K169"/>
      <c r="L169"/>
      <c r="M169" s="99"/>
      <c r="N169" s="99"/>
      <c r="O169" s="99"/>
      <c r="P169" s="99"/>
      <c r="Q169" s="99"/>
      <c r="R169" s="99"/>
      <c r="S169" s="99"/>
      <c r="T169" s="99"/>
      <c r="U169" s="99"/>
      <c r="AC169" s="101"/>
      <c r="AD169" s="101"/>
      <c r="AG169" s="102"/>
      <c r="AH169" s="102"/>
      <c r="AI169" s="102"/>
      <c r="AJ169" s="102"/>
      <c r="AK169" s="102"/>
      <c r="AL169" s="102"/>
    </row>
    <row r="170" spans="1:38" s="103" customFormat="1" ht="52.5" customHeight="1" x14ac:dyDescent="0.3">
      <c r="A170" s="392" t="s">
        <v>361</v>
      </c>
      <c r="B170" s="392"/>
      <c r="C170" s="392"/>
      <c r="D170" s="392"/>
      <c r="E170" s="392"/>
      <c r="F170" s="392"/>
      <c r="G170" s="392"/>
      <c r="H170" s="98"/>
      <c r="I170" s="99"/>
      <c r="J170"/>
      <c r="K170"/>
      <c r="L170"/>
      <c r="M170" s="99"/>
      <c r="N170" s="99"/>
      <c r="O170" s="99"/>
      <c r="P170" s="99"/>
      <c r="Q170" s="99"/>
      <c r="R170" s="99"/>
      <c r="S170" s="99"/>
      <c r="T170" s="99"/>
      <c r="U170" s="9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drawing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9" tint="0.79998168889431442"/>
  </sheetPr>
  <dimension ref="A1:AL170"/>
  <sheetViews>
    <sheetView topLeftCell="B10" zoomScale="90" zoomScaleNormal="90" workbookViewId="0">
      <selection activeCell="E14" sqref="E14:AK140"/>
    </sheetView>
  </sheetViews>
  <sheetFormatPr defaultColWidth="8.77734375" defaultRowHeight="13.2" x14ac:dyDescent="0.25"/>
  <cols>
    <col min="1" max="2" width="21.44140625" style="1" customWidth="1"/>
    <col min="3" max="3" width="46.44140625" style="14"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77734375" style="1" customWidth="1"/>
    <col min="39" max="16384" width="8.77734375" style="1"/>
  </cols>
  <sheetData>
    <row r="1" spans="1:38" ht="22.5" customHeight="1" x14ac:dyDescent="0.25">
      <c r="A1" s="19" t="s">
        <v>349</v>
      </c>
      <c r="B1" s="20"/>
      <c r="C1" s="21"/>
    </row>
    <row r="2" spans="1:38" x14ac:dyDescent="0.25">
      <c r="A2" s="22" t="s">
        <v>348</v>
      </c>
      <c r="B2" s="20"/>
      <c r="C2" s="21"/>
    </row>
    <row r="3" spans="1:38" x14ac:dyDescent="0.25">
      <c r="B3" s="20"/>
      <c r="C3" s="21"/>
      <c r="F3" s="20"/>
      <c r="R3" s="2"/>
      <c r="S3" s="2"/>
      <c r="T3" s="2"/>
      <c r="U3" s="2"/>
      <c r="V3" s="2"/>
    </row>
    <row r="4" spans="1:38" x14ac:dyDescent="0.25">
      <c r="A4" s="22" t="s">
        <v>0</v>
      </c>
      <c r="B4" s="116" t="s">
        <v>428</v>
      </c>
      <c r="C4" s="23" t="s">
        <v>1</v>
      </c>
      <c r="R4" s="2"/>
      <c r="S4" s="2"/>
      <c r="T4" s="2"/>
      <c r="U4" s="2"/>
      <c r="V4" s="2"/>
    </row>
    <row r="5" spans="1:38" x14ac:dyDescent="0.25">
      <c r="A5" s="22" t="s">
        <v>2</v>
      </c>
      <c r="B5" s="116" t="s">
        <v>1106</v>
      </c>
      <c r="C5" s="23" t="s">
        <v>3</v>
      </c>
      <c r="R5" s="2"/>
      <c r="S5" s="2"/>
      <c r="T5" s="2"/>
      <c r="U5" s="2"/>
      <c r="V5" s="2"/>
    </row>
    <row r="6" spans="1:38" x14ac:dyDescent="0.25">
      <c r="A6" s="22" t="s">
        <v>4</v>
      </c>
      <c r="B6" s="117">
        <v>2004</v>
      </c>
      <c r="C6" s="23" t="s">
        <v>5</v>
      </c>
      <c r="R6" s="24"/>
      <c r="S6" s="24"/>
      <c r="T6" s="24"/>
      <c r="U6" s="24"/>
      <c r="V6" s="24"/>
    </row>
    <row r="7" spans="1:38" x14ac:dyDescent="0.25">
      <c r="A7" s="22" t="s">
        <v>6</v>
      </c>
      <c r="B7" s="116" t="s">
        <v>1107</v>
      </c>
      <c r="C7" s="23" t="s">
        <v>7</v>
      </c>
      <c r="R7" s="2"/>
      <c r="S7" s="2"/>
      <c r="T7" s="2"/>
      <c r="U7" s="2"/>
      <c r="V7" s="2"/>
    </row>
    <row r="8" spans="1:38" x14ac:dyDescent="0.25">
      <c r="A8" s="5"/>
      <c r="B8" s="20"/>
      <c r="C8" s="21"/>
      <c r="R8" s="2"/>
      <c r="S8" s="2"/>
      <c r="T8" s="2"/>
      <c r="U8" s="2"/>
      <c r="V8" s="2"/>
      <c r="AF8" s="24"/>
    </row>
    <row r="9" spans="1:38" ht="13.8" thickBot="1" x14ac:dyDescent="0.3">
      <c r="A9" s="25"/>
      <c r="B9" s="26"/>
      <c r="C9" s="27"/>
      <c r="D9" s="28"/>
      <c r="E9" s="28"/>
      <c r="F9" s="28"/>
      <c r="G9" s="28"/>
      <c r="H9" s="28"/>
      <c r="I9" s="28"/>
      <c r="J9" s="28"/>
      <c r="K9" s="28"/>
      <c r="L9" s="28"/>
      <c r="M9" s="28"/>
      <c r="N9" s="28"/>
      <c r="O9" s="28"/>
      <c r="P9" s="28"/>
      <c r="Q9" s="28"/>
      <c r="R9" s="2"/>
      <c r="S9" s="2"/>
      <c r="T9" s="2"/>
      <c r="U9" s="2"/>
      <c r="V9" s="2"/>
      <c r="AF9" s="24"/>
    </row>
    <row r="10" spans="1:38" s="2" customFormat="1" ht="37.5" customHeight="1" thickBot="1" x14ac:dyDescent="0.3">
      <c r="A10" s="393" t="str">
        <f>B4&amp;": "&amp;B5&amp;": "&amp;B6</f>
        <v>Kazakhstan: 12.02.2024: 2004</v>
      </c>
      <c r="B10" s="395" t="s">
        <v>8</v>
      </c>
      <c r="C10" s="396"/>
      <c r="D10" s="397"/>
      <c r="E10" s="383" t="s">
        <v>9</v>
      </c>
      <c r="F10" s="384"/>
      <c r="G10" s="384"/>
      <c r="H10" s="385"/>
      <c r="I10" s="383" t="s">
        <v>10</v>
      </c>
      <c r="J10" s="384"/>
      <c r="K10" s="384"/>
      <c r="L10" s="385"/>
      <c r="M10" s="401" t="s">
        <v>11</v>
      </c>
      <c r="N10" s="383" t="s">
        <v>12</v>
      </c>
      <c r="O10" s="384"/>
      <c r="P10" s="385"/>
      <c r="Q10" s="383" t="s">
        <v>13</v>
      </c>
      <c r="R10" s="384"/>
      <c r="S10" s="384"/>
      <c r="T10" s="384"/>
      <c r="U10" s="384"/>
      <c r="V10" s="385"/>
      <c r="W10" s="383" t="s">
        <v>353</v>
      </c>
      <c r="X10" s="384"/>
      <c r="Y10" s="384"/>
      <c r="Z10" s="384"/>
      <c r="AA10" s="384"/>
      <c r="AB10" s="384"/>
      <c r="AC10" s="384"/>
      <c r="AD10" s="385"/>
      <c r="AE10" s="29"/>
      <c r="AF10" s="383" t="s">
        <v>370</v>
      </c>
      <c r="AG10" s="384"/>
      <c r="AH10" s="384"/>
      <c r="AI10" s="384"/>
      <c r="AJ10" s="384"/>
      <c r="AK10" s="384"/>
      <c r="AL10" s="385"/>
    </row>
    <row r="11" spans="1:38" ht="15" customHeight="1" thickBot="1" x14ac:dyDescent="0.3">
      <c r="A11" s="394"/>
      <c r="B11" s="398"/>
      <c r="C11" s="399"/>
      <c r="D11" s="400"/>
      <c r="E11" s="386"/>
      <c r="F11" s="387"/>
      <c r="G11" s="387"/>
      <c r="H11" s="388"/>
      <c r="I11" s="386"/>
      <c r="J11" s="387"/>
      <c r="K11" s="387"/>
      <c r="L11" s="388"/>
      <c r="M11" s="402"/>
      <c r="N11" s="386"/>
      <c r="O11" s="387"/>
      <c r="P11" s="388"/>
      <c r="Q11" s="386"/>
      <c r="R11" s="387"/>
      <c r="S11" s="387"/>
      <c r="T11" s="387"/>
      <c r="U11" s="387"/>
      <c r="V11" s="388"/>
      <c r="W11" s="95"/>
      <c r="X11" s="389" t="s">
        <v>31</v>
      </c>
      <c r="Y11" s="390"/>
      <c r="Z11" s="390"/>
      <c r="AA11" s="390"/>
      <c r="AB11" s="391"/>
      <c r="AC11" s="96"/>
      <c r="AD11" s="97"/>
      <c r="AE11" s="30"/>
      <c r="AF11" s="386"/>
      <c r="AG11" s="387"/>
      <c r="AH11" s="387"/>
      <c r="AI11" s="387"/>
      <c r="AJ11" s="387"/>
      <c r="AK11" s="387"/>
      <c r="AL11" s="388"/>
    </row>
    <row r="12" spans="1:38" ht="52.5" customHeight="1" thickBot="1" x14ac:dyDescent="0.3">
      <c r="A12" s="394"/>
      <c r="B12" s="398"/>
      <c r="C12" s="399"/>
      <c r="D12" s="400"/>
      <c r="E12" s="91" t="s">
        <v>371</v>
      </c>
      <c r="F12" s="91" t="s">
        <v>14</v>
      </c>
      <c r="G12" s="91" t="s">
        <v>15</v>
      </c>
      <c r="H12" s="91" t="s">
        <v>16</v>
      </c>
      <c r="I12" s="91" t="s">
        <v>17</v>
      </c>
      <c r="J12" s="92" t="s">
        <v>18</v>
      </c>
      <c r="K12" s="92" t="s">
        <v>19</v>
      </c>
      <c r="L12" s="93" t="s">
        <v>381</v>
      </c>
      <c r="M12" s="91" t="s">
        <v>20</v>
      </c>
      <c r="N12" s="92" t="s">
        <v>21</v>
      </c>
      <c r="O12" s="92" t="s">
        <v>22</v>
      </c>
      <c r="P12" s="92" t="s">
        <v>23</v>
      </c>
      <c r="Q12" s="92" t="s">
        <v>24</v>
      </c>
      <c r="R12" s="92" t="s">
        <v>25</v>
      </c>
      <c r="S12" s="92" t="s">
        <v>26</v>
      </c>
      <c r="T12" s="92" t="s">
        <v>27</v>
      </c>
      <c r="U12" s="92" t="s">
        <v>28</v>
      </c>
      <c r="V12" s="92" t="s">
        <v>29</v>
      </c>
      <c r="W12" s="91" t="s">
        <v>30</v>
      </c>
      <c r="X12" s="91" t="s">
        <v>382</v>
      </c>
      <c r="Y12" s="91" t="s">
        <v>383</v>
      </c>
      <c r="Z12" s="91" t="s">
        <v>384</v>
      </c>
      <c r="AA12" s="91" t="s">
        <v>385</v>
      </c>
      <c r="AB12" s="91" t="s">
        <v>41</v>
      </c>
      <c r="AC12" s="92" t="s">
        <v>32</v>
      </c>
      <c r="AD12" s="92" t="s">
        <v>33</v>
      </c>
      <c r="AE12" s="31"/>
      <c r="AF12" s="91" t="s">
        <v>34</v>
      </c>
      <c r="AG12" s="91" t="s">
        <v>35</v>
      </c>
      <c r="AH12" s="91" t="s">
        <v>36</v>
      </c>
      <c r="AI12" s="91" t="s">
        <v>37</v>
      </c>
      <c r="AJ12" s="91" t="s">
        <v>38</v>
      </c>
      <c r="AK12" s="91" t="s">
        <v>39</v>
      </c>
      <c r="AL12" s="94" t="s">
        <v>40</v>
      </c>
    </row>
    <row r="13" spans="1:38" ht="37.5" customHeight="1" thickBot="1" x14ac:dyDescent="0.3">
      <c r="A13" s="32" t="s">
        <v>42</v>
      </c>
      <c r="B13" s="32" t="s">
        <v>43</v>
      </c>
      <c r="C13" s="33" t="s">
        <v>410</v>
      </c>
      <c r="D13" s="32" t="s">
        <v>44</v>
      </c>
      <c r="E13" s="32" t="s">
        <v>45</v>
      </c>
      <c r="F13" s="32" t="s">
        <v>45</v>
      </c>
      <c r="G13" s="32" t="s">
        <v>45</v>
      </c>
      <c r="H13" s="32" t="s">
        <v>45</v>
      </c>
      <c r="I13" s="32" t="s">
        <v>45</v>
      </c>
      <c r="J13" s="32" t="s">
        <v>45</v>
      </c>
      <c r="K13" s="32" t="s">
        <v>45</v>
      </c>
      <c r="L13" s="32" t="s">
        <v>45</v>
      </c>
      <c r="M13" s="32" t="s">
        <v>45</v>
      </c>
      <c r="N13" s="32" t="s">
        <v>46</v>
      </c>
      <c r="O13" s="32" t="s">
        <v>46</v>
      </c>
      <c r="P13" s="32" t="s">
        <v>46</v>
      </c>
      <c r="Q13" s="32" t="s">
        <v>46</v>
      </c>
      <c r="R13" s="32" t="s">
        <v>46</v>
      </c>
      <c r="S13" s="32" t="s">
        <v>46</v>
      </c>
      <c r="T13" s="32" t="s">
        <v>46</v>
      </c>
      <c r="U13" s="32" t="s">
        <v>46</v>
      </c>
      <c r="V13" s="32" t="s">
        <v>46</v>
      </c>
      <c r="W13" s="32" t="s">
        <v>47</v>
      </c>
      <c r="X13" s="32" t="s">
        <v>46</v>
      </c>
      <c r="Y13" s="32" t="s">
        <v>46</v>
      </c>
      <c r="Z13" s="32" t="s">
        <v>46</v>
      </c>
      <c r="AA13" s="32" t="s">
        <v>46</v>
      </c>
      <c r="AB13" s="32" t="s">
        <v>46</v>
      </c>
      <c r="AC13" s="32" t="s">
        <v>48</v>
      </c>
      <c r="AD13" s="32" t="s">
        <v>48</v>
      </c>
      <c r="AE13" s="34"/>
      <c r="AF13" s="55" t="s">
        <v>49</v>
      </c>
      <c r="AG13" s="55" t="s">
        <v>49</v>
      </c>
      <c r="AH13" s="55" t="s">
        <v>49</v>
      </c>
      <c r="AI13" s="55" t="s">
        <v>49</v>
      </c>
      <c r="AJ13" s="55" t="s">
        <v>49</v>
      </c>
      <c r="AK13" s="55"/>
      <c r="AL13" s="35"/>
    </row>
    <row r="14" spans="1:38" ht="26.25" customHeight="1" thickBot="1" x14ac:dyDescent="0.3">
      <c r="A14" s="53" t="s">
        <v>50</v>
      </c>
      <c r="B14" s="57" t="s">
        <v>51</v>
      </c>
      <c r="C14" s="59" t="s">
        <v>52</v>
      </c>
      <c r="D14" s="56"/>
      <c r="E14" s="170">
        <v>314.33084160000004</v>
      </c>
      <c r="F14" s="170">
        <v>2.5955430260000001</v>
      </c>
      <c r="G14" s="170">
        <v>1013.0259766840002</v>
      </c>
      <c r="H14" s="170" t="s">
        <v>429</v>
      </c>
      <c r="I14" s="170">
        <v>5.2971610999999994</v>
      </c>
      <c r="J14" s="170">
        <v>11.551263420000002</v>
      </c>
      <c r="K14" s="170">
        <v>17.328640069999999</v>
      </c>
      <c r="L14" s="170">
        <v>0.23508344099999998</v>
      </c>
      <c r="M14" s="170">
        <v>32.476692440000001</v>
      </c>
      <c r="N14" s="170">
        <v>10.456767640000001</v>
      </c>
      <c r="O14" s="170">
        <v>1.6441878169999999</v>
      </c>
      <c r="P14" s="170">
        <v>2.2555687004</v>
      </c>
      <c r="Q14" s="170">
        <v>9.3600390680000007</v>
      </c>
      <c r="R14" s="170">
        <v>5.9871741298400005</v>
      </c>
      <c r="S14" s="170">
        <v>10.544678207183999</v>
      </c>
      <c r="T14" s="170">
        <v>13.90958854084</v>
      </c>
      <c r="U14" s="170">
        <v>30.2164012848</v>
      </c>
      <c r="V14" s="170">
        <v>26.009366606000004</v>
      </c>
      <c r="W14" s="170">
        <v>12.418075</v>
      </c>
      <c r="X14" s="170">
        <v>1.056131572</v>
      </c>
      <c r="Y14" s="170">
        <v>44.682949073799996</v>
      </c>
      <c r="Z14" s="170">
        <v>46.157090057300003</v>
      </c>
      <c r="AA14" s="170">
        <v>4.5598324888399997</v>
      </c>
      <c r="AB14" s="170">
        <v>96.456003191939999</v>
      </c>
      <c r="AC14" s="170">
        <v>8.0076818000000021</v>
      </c>
      <c r="AD14" s="170">
        <v>3.9440993000000004</v>
      </c>
      <c r="AE14" s="274"/>
      <c r="AF14" s="64">
        <v>31509.499999999996</v>
      </c>
      <c r="AG14" s="64">
        <v>1195092.1000000001</v>
      </c>
      <c r="AH14" s="64">
        <v>391884</v>
      </c>
      <c r="AI14" s="64">
        <v>16.600000000000001</v>
      </c>
      <c r="AJ14" s="64">
        <v>7185.9</v>
      </c>
      <c r="AK14" s="140" t="s">
        <v>430</v>
      </c>
      <c r="AL14" s="139" t="s">
        <v>49</v>
      </c>
    </row>
    <row r="15" spans="1:38" ht="26.25" customHeight="1" thickBot="1" x14ac:dyDescent="0.3">
      <c r="A15" s="53" t="s">
        <v>53</v>
      </c>
      <c r="B15" s="57" t="s">
        <v>54</v>
      </c>
      <c r="C15" s="59" t="s">
        <v>55</v>
      </c>
      <c r="D15" s="56"/>
      <c r="E15" s="170">
        <v>0.89674200000000004</v>
      </c>
      <c r="F15" s="170">
        <v>3.6723720000000001E-2</v>
      </c>
      <c r="G15" s="170">
        <v>3.9997540000000003E-3</v>
      </c>
      <c r="H15" s="170" t="s">
        <v>429</v>
      </c>
      <c r="I15" s="170">
        <v>1.2668260000000001E-2</v>
      </c>
      <c r="J15" s="170">
        <v>1.2668260000000001E-2</v>
      </c>
      <c r="K15" s="170">
        <v>1.2668260000000001E-2</v>
      </c>
      <c r="L15" s="170">
        <v>2.3309598399999997E-3</v>
      </c>
      <c r="M15" s="170">
        <v>0.17223140000000001</v>
      </c>
      <c r="N15" s="170">
        <v>2.2916740000000001E-2</v>
      </c>
      <c r="O15" s="170">
        <v>3.1172459999999999E-2</v>
      </c>
      <c r="P15" s="170">
        <v>5.2950480000000001E-3</v>
      </c>
      <c r="Q15" s="170">
        <v>5.0103679999999994E-3</v>
      </c>
      <c r="R15" s="170">
        <v>9.5225460000000012E-2</v>
      </c>
      <c r="S15" s="170">
        <v>4.6829860000000001E-2</v>
      </c>
      <c r="T15" s="170">
        <v>0.10490458</v>
      </c>
      <c r="U15" s="170">
        <v>2.2205040000000002E-2</v>
      </c>
      <c r="V15" s="170">
        <v>0.241978</v>
      </c>
      <c r="W15" s="170" t="s">
        <v>429</v>
      </c>
      <c r="X15" s="170">
        <v>9.5225459999999998E-3</v>
      </c>
      <c r="Y15" s="170">
        <v>1.622676E-2</v>
      </c>
      <c r="Z15" s="170">
        <v>8.9816540000000004E-3</v>
      </c>
      <c r="AA15" s="170">
        <v>8.9816540000000004E-3</v>
      </c>
      <c r="AB15" s="170">
        <v>4.3712613999999997E-2</v>
      </c>
      <c r="AC15" s="170" t="s">
        <v>429</v>
      </c>
      <c r="AD15" s="170" t="s">
        <v>429</v>
      </c>
      <c r="AE15" s="274"/>
      <c r="AF15" s="140" t="s">
        <v>430</v>
      </c>
      <c r="AG15" s="140" t="s">
        <v>430</v>
      </c>
      <c r="AH15" s="140" t="s">
        <v>430</v>
      </c>
      <c r="AI15" s="140" t="s">
        <v>430</v>
      </c>
      <c r="AJ15" s="140" t="s">
        <v>430</v>
      </c>
      <c r="AK15" s="140" t="s">
        <v>1108</v>
      </c>
      <c r="AL15" s="139" t="s">
        <v>49</v>
      </c>
    </row>
    <row r="16" spans="1:38" ht="26.25" customHeight="1" thickBot="1" x14ac:dyDescent="0.3">
      <c r="A16" s="53" t="s">
        <v>53</v>
      </c>
      <c r="B16" s="57" t="s">
        <v>56</v>
      </c>
      <c r="C16" s="59" t="s">
        <v>57</v>
      </c>
      <c r="D16" s="56"/>
      <c r="E16" s="170">
        <v>4.5852387000000006</v>
      </c>
      <c r="F16" s="170">
        <v>0.17467576000000001</v>
      </c>
      <c r="G16" s="170">
        <v>19.869367699999998</v>
      </c>
      <c r="H16" s="170" t="s">
        <v>429</v>
      </c>
      <c r="I16" s="170">
        <v>12.0089585</v>
      </c>
      <c r="J16" s="170">
        <v>17.249231300000002</v>
      </c>
      <c r="K16" s="170">
        <v>17.904265400000003</v>
      </c>
      <c r="L16" s="170" t="s">
        <v>429</v>
      </c>
      <c r="M16" s="170">
        <v>1.3100682000000001</v>
      </c>
      <c r="N16" s="170">
        <v>6.1136516000000007</v>
      </c>
      <c r="O16" s="170">
        <v>0.34935152000000003</v>
      </c>
      <c r="P16" s="170">
        <v>6.5503410000000004</v>
      </c>
      <c r="Q16" s="170">
        <v>2.4017917</v>
      </c>
      <c r="R16" s="170">
        <v>1.2445647900000001</v>
      </c>
      <c r="S16" s="170">
        <v>5.4586174999999999</v>
      </c>
      <c r="T16" s="170">
        <v>1.1353924400000002</v>
      </c>
      <c r="U16" s="170">
        <v>0.63319963000000001</v>
      </c>
      <c r="V16" s="170">
        <v>10.0438562</v>
      </c>
      <c r="W16" s="170">
        <v>5.6769622000000002</v>
      </c>
      <c r="X16" s="170">
        <v>6.3319962999999993E-2</v>
      </c>
      <c r="Y16" s="170">
        <v>6.5503410000000012E-4</v>
      </c>
      <c r="Z16" s="170">
        <v>2.1834470000000003E-4</v>
      </c>
      <c r="AA16" s="170">
        <v>2.1834470000000003E-4</v>
      </c>
      <c r="AB16" s="170">
        <v>6.4411686499999982E-2</v>
      </c>
      <c r="AC16" s="147" t="s">
        <v>430</v>
      </c>
      <c r="AD16" s="147" t="s">
        <v>430</v>
      </c>
      <c r="AE16" s="274"/>
      <c r="AF16" s="140" t="s">
        <v>430</v>
      </c>
      <c r="AG16" s="140" t="s">
        <v>1109</v>
      </c>
      <c r="AH16" s="140" t="s">
        <v>430</v>
      </c>
      <c r="AI16" s="140" t="s">
        <v>430</v>
      </c>
      <c r="AJ16" s="140" t="s">
        <v>430</v>
      </c>
      <c r="AK16" s="140" t="s">
        <v>430</v>
      </c>
      <c r="AL16" s="139" t="s">
        <v>49</v>
      </c>
    </row>
    <row r="17" spans="1:38" ht="26.25" customHeight="1" thickBot="1" x14ac:dyDescent="0.3">
      <c r="A17" s="53" t="s">
        <v>53</v>
      </c>
      <c r="B17" s="57" t="s">
        <v>58</v>
      </c>
      <c r="C17" s="59" t="s">
        <v>59</v>
      </c>
      <c r="D17" s="56"/>
      <c r="E17" s="170">
        <v>51.458296426360604</v>
      </c>
      <c r="F17" s="170">
        <v>22.509223097904698</v>
      </c>
      <c r="G17" s="170">
        <v>224.09168265116617</v>
      </c>
      <c r="H17" s="170" t="s">
        <v>429</v>
      </c>
      <c r="I17" s="170">
        <v>27.125628183116387</v>
      </c>
      <c r="J17" s="170">
        <v>29.358914563646387</v>
      </c>
      <c r="K17" s="170">
        <v>31.095915081836388</v>
      </c>
      <c r="L17" s="170">
        <v>1.8966086210292958</v>
      </c>
      <c r="M17" s="170">
        <v>232.17715874400011</v>
      </c>
      <c r="N17" s="170">
        <v>33.252481296407424</v>
      </c>
      <c r="O17" s="170">
        <v>0.4467571411550913</v>
      </c>
      <c r="P17" s="170">
        <v>1.9638999533833261</v>
      </c>
      <c r="Q17" s="170">
        <v>0.9933589213490901</v>
      </c>
      <c r="R17" s="170">
        <v>3.3532071616369401</v>
      </c>
      <c r="S17" s="170">
        <v>4.3460713773837885</v>
      </c>
      <c r="T17" s="170">
        <v>3.2260268280621798</v>
      </c>
      <c r="U17" s="170">
        <v>0.44861323129830027</v>
      </c>
      <c r="V17" s="170">
        <v>50.10035531975354</v>
      </c>
      <c r="W17" s="170">
        <v>50.395840603345768</v>
      </c>
      <c r="X17" s="170">
        <v>11.323438547245971</v>
      </c>
      <c r="Y17" s="170">
        <v>14.867240602938011</v>
      </c>
      <c r="Z17" s="170">
        <v>5.9118297005575906</v>
      </c>
      <c r="AA17" s="170">
        <v>4.6181877671084521</v>
      </c>
      <c r="AB17" s="170">
        <v>36.720696617850024</v>
      </c>
      <c r="AC17" s="170">
        <v>0.15384861732540001</v>
      </c>
      <c r="AD17" s="170">
        <v>42.184298298900003</v>
      </c>
      <c r="AE17" s="274"/>
      <c r="AF17" s="64">
        <v>16192.020780000001</v>
      </c>
      <c r="AG17" s="64">
        <v>248142.93117000003</v>
      </c>
      <c r="AH17" s="64">
        <v>3014.3604569000004</v>
      </c>
      <c r="AI17" s="64">
        <v>0</v>
      </c>
      <c r="AJ17" s="64">
        <v>46624.621200000001</v>
      </c>
      <c r="AK17" s="140" t="s">
        <v>430</v>
      </c>
      <c r="AL17" s="139" t="s">
        <v>49</v>
      </c>
    </row>
    <row r="18" spans="1:38" ht="26.25" customHeight="1" thickBot="1" x14ac:dyDescent="0.3">
      <c r="A18" s="53" t="s">
        <v>53</v>
      </c>
      <c r="B18" s="57" t="s">
        <v>60</v>
      </c>
      <c r="C18" s="59" t="s">
        <v>61</v>
      </c>
      <c r="D18" s="56"/>
      <c r="E18" s="170">
        <v>20.079409412635997</v>
      </c>
      <c r="F18" s="170">
        <v>7.0225397504680007</v>
      </c>
      <c r="G18" s="170">
        <v>68.293406796666076</v>
      </c>
      <c r="H18" s="170" t="s">
        <v>429</v>
      </c>
      <c r="I18" s="170">
        <v>8.3930591656787215</v>
      </c>
      <c r="J18" s="170">
        <v>9.0695203635587216</v>
      </c>
      <c r="K18" s="170">
        <v>9.5956568507987203</v>
      </c>
      <c r="L18" s="170">
        <v>0.67374764001658882</v>
      </c>
      <c r="M18" s="170">
        <v>70.889843869615987</v>
      </c>
      <c r="N18" s="170">
        <v>10.072859041755265</v>
      </c>
      <c r="O18" s="170">
        <v>0.13537500939752162</v>
      </c>
      <c r="P18" s="170">
        <v>0.59552608836095999</v>
      </c>
      <c r="Q18" s="170">
        <v>0.30107938553740005</v>
      </c>
      <c r="R18" s="170">
        <v>1.0174479222053121</v>
      </c>
      <c r="S18" s="170">
        <v>1.3183709817070624</v>
      </c>
      <c r="T18" s="170">
        <v>0.97722297011331205</v>
      </c>
      <c r="U18" s="170">
        <v>0.13681668922239201</v>
      </c>
      <c r="V18" s="170">
        <v>15.43191434436752</v>
      </c>
      <c r="W18" s="170">
        <v>15.277244426601248</v>
      </c>
      <c r="X18" s="170">
        <v>3.4461710146272799</v>
      </c>
      <c r="Y18" s="170">
        <v>4.6340969664176006</v>
      </c>
      <c r="Z18" s="170">
        <v>1.8049418600603999</v>
      </c>
      <c r="AA18" s="170">
        <v>1.4113403057959202</v>
      </c>
      <c r="AB18" s="170">
        <v>11.2965501469012</v>
      </c>
      <c r="AC18" s="170">
        <v>4.6600660298400001E-2</v>
      </c>
      <c r="AD18" s="170">
        <v>12.777600404400001</v>
      </c>
      <c r="AE18" s="274"/>
      <c r="AF18" s="64">
        <v>13769.658499999998</v>
      </c>
      <c r="AG18" s="64">
        <v>75162.355320000002</v>
      </c>
      <c r="AH18" s="64">
        <v>168.745024</v>
      </c>
      <c r="AI18" s="64">
        <v>0</v>
      </c>
      <c r="AJ18" s="64">
        <v>0</v>
      </c>
      <c r="AK18" s="140" t="s">
        <v>430</v>
      </c>
      <c r="AL18" s="139" t="s">
        <v>49</v>
      </c>
    </row>
    <row r="19" spans="1:38" ht="26.25" customHeight="1" thickBot="1" x14ac:dyDescent="0.3">
      <c r="A19" s="53" t="s">
        <v>53</v>
      </c>
      <c r="B19" s="57" t="s">
        <v>62</v>
      </c>
      <c r="C19" s="59" t="s">
        <v>63</v>
      </c>
      <c r="D19" s="56"/>
      <c r="E19" s="170">
        <v>0.29969621729299994</v>
      </c>
      <c r="F19" s="170">
        <v>8.3704324130499996E-2</v>
      </c>
      <c r="G19" s="170">
        <v>0.209217482521565</v>
      </c>
      <c r="H19" s="170" t="s">
        <v>429</v>
      </c>
      <c r="I19" s="170">
        <v>2.8795995244209997E-2</v>
      </c>
      <c r="J19" s="170">
        <v>3.0810090754210002E-2</v>
      </c>
      <c r="K19" s="170">
        <v>3.2376609484209999E-2</v>
      </c>
      <c r="L19" s="170">
        <v>3.0688750606483999E-3</v>
      </c>
      <c r="M19" s="170">
        <v>0.2932630753655</v>
      </c>
      <c r="N19" s="170">
        <v>3.0026919921064498E-2</v>
      </c>
      <c r="O19" s="170">
        <v>4.0596244407255E-4</v>
      </c>
      <c r="P19" s="170">
        <v>3.2065608717299996E-3</v>
      </c>
      <c r="Q19" s="170">
        <v>1.1625668777499999E-3</v>
      </c>
      <c r="R19" s="170">
        <v>3.0811167024035E-3</v>
      </c>
      <c r="S19" s="170">
        <v>3.9514314772806994E-3</v>
      </c>
      <c r="T19" s="170">
        <v>2.9445398782835001E-3</v>
      </c>
      <c r="U19" s="170">
        <v>5.6982305263100004E-4</v>
      </c>
      <c r="V19" s="170">
        <v>5.0409747035734996E-2</v>
      </c>
      <c r="W19" s="170">
        <v>4.5746070135613999E-2</v>
      </c>
      <c r="X19" s="170">
        <v>1.232423485904E-2</v>
      </c>
      <c r="Y19" s="170">
        <v>2.2752609622549998E-2</v>
      </c>
      <c r="Z19" s="170">
        <v>8.4214521814499985E-3</v>
      </c>
      <c r="AA19" s="170">
        <v>7.1793301500600003E-3</v>
      </c>
      <c r="AB19" s="170">
        <v>5.0677626813099994E-2</v>
      </c>
      <c r="AC19" s="173">
        <v>1.3874880179999999E-4</v>
      </c>
      <c r="AD19" s="170">
        <v>3.8044026299999999E-2</v>
      </c>
      <c r="AE19" s="274"/>
      <c r="AF19" s="64">
        <v>128.55536000000001</v>
      </c>
      <c r="AG19" s="64">
        <v>223.78838999999999</v>
      </c>
      <c r="AH19" s="64">
        <v>2635.5665694999998</v>
      </c>
      <c r="AI19" s="64">
        <v>0</v>
      </c>
      <c r="AJ19" s="64">
        <v>0</v>
      </c>
      <c r="AK19" s="140" t="s">
        <v>430</v>
      </c>
      <c r="AL19" s="139" t="s">
        <v>49</v>
      </c>
    </row>
    <row r="20" spans="1:38" ht="26.25" customHeight="1" thickBot="1" x14ac:dyDescent="0.3">
      <c r="A20" s="53" t="s">
        <v>53</v>
      </c>
      <c r="B20" s="57" t="s">
        <v>64</v>
      </c>
      <c r="C20" s="59" t="s">
        <v>65</v>
      </c>
      <c r="D20" s="56"/>
      <c r="E20" s="170">
        <v>0.13264877872572001</v>
      </c>
      <c r="F20" s="170">
        <v>8.128309927399999E-3</v>
      </c>
      <c r="G20" s="170">
        <v>2.4811514795586E-2</v>
      </c>
      <c r="H20" s="170" t="s">
        <v>429</v>
      </c>
      <c r="I20" s="173">
        <v>6.585064315844001E-3</v>
      </c>
      <c r="J20" s="173">
        <v>6.7155193930040005E-3</v>
      </c>
      <c r="K20" s="173">
        <v>6.816985693044E-3</v>
      </c>
      <c r="L20" s="173">
        <v>2.9007273254657595E-3</v>
      </c>
      <c r="M20" s="173">
        <v>3.0739353014600002E-2</v>
      </c>
      <c r="N20" s="173">
        <v>1.9626074770778003E-3</v>
      </c>
      <c r="O20" s="178">
        <v>2.761731649582E-5</v>
      </c>
      <c r="P20" s="173">
        <v>1.5839902789520002E-4</v>
      </c>
      <c r="Q20" s="173">
        <v>6.8051578866799997E-5</v>
      </c>
      <c r="R20" s="173">
        <v>2.460170634774E-4</v>
      </c>
      <c r="S20" s="173">
        <v>3.0872418710347997E-4</v>
      </c>
      <c r="T20" s="173">
        <v>1.9076873119740001E-4</v>
      </c>
      <c r="U20" s="178">
        <v>5.50803903684E-5</v>
      </c>
      <c r="V20" s="173">
        <v>1.0167188831694001E-2</v>
      </c>
      <c r="W20" s="173">
        <v>3.2937987476696004E-3</v>
      </c>
      <c r="X20" s="173">
        <v>1.152997533856E-3</v>
      </c>
      <c r="Y20" s="173">
        <v>4.6779921749399997E-3</v>
      </c>
      <c r="Z20" s="173">
        <v>7.9678767237999996E-4</v>
      </c>
      <c r="AA20" s="173">
        <v>6.7090420986399993E-4</v>
      </c>
      <c r="AB20" s="173">
        <v>7.2986815910399995E-3</v>
      </c>
      <c r="AC20" s="178">
        <v>8.9881790000000007E-6</v>
      </c>
      <c r="AD20" s="173">
        <v>2.4641364159432E-3</v>
      </c>
      <c r="AE20" s="274"/>
      <c r="AF20" s="64">
        <v>249.97548</v>
      </c>
      <c r="AG20" s="64">
        <v>14.49492</v>
      </c>
      <c r="AH20" s="64">
        <v>25.725839799999999</v>
      </c>
      <c r="AI20" s="64">
        <v>2.6572E-4</v>
      </c>
      <c r="AJ20" s="64">
        <v>0</v>
      </c>
      <c r="AK20" s="140" t="s">
        <v>430</v>
      </c>
      <c r="AL20" s="139" t="s">
        <v>49</v>
      </c>
    </row>
    <row r="21" spans="1:38" ht="26.25" customHeight="1" thickBot="1" x14ac:dyDescent="0.3">
      <c r="A21" s="53" t="s">
        <v>53</v>
      </c>
      <c r="B21" s="57" t="s">
        <v>66</v>
      </c>
      <c r="C21" s="59" t="s">
        <v>67</v>
      </c>
      <c r="D21" s="56"/>
      <c r="E21" s="170">
        <v>8.4983277797274912</v>
      </c>
      <c r="F21" s="170">
        <v>0.77206424855759992</v>
      </c>
      <c r="G21" s="170">
        <v>3.7382148553789443</v>
      </c>
      <c r="H21" s="170" t="s">
        <v>429</v>
      </c>
      <c r="I21" s="170">
        <v>0.66400114077963601</v>
      </c>
      <c r="J21" s="170">
        <v>0.69440497217640607</v>
      </c>
      <c r="K21" s="170">
        <v>0.71805240539553594</v>
      </c>
      <c r="L21" s="170">
        <v>0.18906978491212945</v>
      </c>
      <c r="M21" s="170">
        <v>4.2500641798160999</v>
      </c>
      <c r="N21" s="170">
        <v>0.45391096449728818</v>
      </c>
      <c r="O21" s="170">
        <v>6.1735036099465797E-3</v>
      </c>
      <c r="P21" s="170">
        <v>3.08679288014784E-2</v>
      </c>
      <c r="Q21" s="170">
        <v>1.4401895546282097E-2</v>
      </c>
      <c r="R21" s="170">
        <v>4.86205010065206E-2</v>
      </c>
      <c r="S21" s="170">
        <v>6.2382621259530119E-2</v>
      </c>
      <c r="T21" s="170">
        <v>4.4092836149370603E-2</v>
      </c>
      <c r="U21" s="170">
        <v>7.9654310533746001E-3</v>
      </c>
      <c r="V21" s="170">
        <v>1.1076295276593058</v>
      </c>
      <c r="W21" s="170">
        <v>0.70670463221880231</v>
      </c>
      <c r="X21" s="170">
        <v>0.185005871395164</v>
      </c>
      <c r="Y21" s="170">
        <v>0.43365722041242005</v>
      </c>
      <c r="Z21" s="170">
        <v>0.11009738868176999</v>
      </c>
      <c r="AA21" s="170">
        <v>8.9484823388256002E-2</v>
      </c>
      <c r="AB21" s="170">
        <v>0.81824530387761008</v>
      </c>
      <c r="AC21" s="173">
        <v>2.0944952011499999E-3</v>
      </c>
      <c r="AD21" s="170">
        <v>0.5742944863131354</v>
      </c>
      <c r="AE21" s="274"/>
      <c r="AF21" s="64">
        <v>14783.978280000001</v>
      </c>
      <c r="AG21" s="64">
        <v>3378.2028599999999</v>
      </c>
      <c r="AH21" s="64">
        <v>4455.6439962000004</v>
      </c>
      <c r="AI21" s="64">
        <v>1.8855900000000001E-3</v>
      </c>
      <c r="AJ21" s="64">
        <v>0</v>
      </c>
      <c r="AK21" s="140" t="s">
        <v>430</v>
      </c>
      <c r="AL21" s="139" t="s">
        <v>49</v>
      </c>
    </row>
    <row r="22" spans="1:38" ht="26.25" customHeight="1" thickBot="1" x14ac:dyDescent="0.3">
      <c r="A22" s="53" t="s">
        <v>53</v>
      </c>
      <c r="B22" s="57" t="s">
        <v>68</v>
      </c>
      <c r="C22" s="59" t="s">
        <v>69</v>
      </c>
      <c r="D22" s="56"/>
      <c r="E22" s="170">
        <v>5.9420728529098295</v>
      </c>
      <c r="F22" s="170">
        <v>1.8104595869420994</v>
      </c>
      <c r="G22" s="170">
        <v>16.918500513748267</v>
      </c>
      <c r="H22" s="170" t="s">
        <v>429</v>
      </c>
      <c r="I22" s="170">
        <v>2.1045853741705258</v>
      </c>
      <c r="J22" s="170">
        <v>2.2713630429635159</v>
      </c>
      <c r="K22" s="170">
        <v>2.4010791721938256</v>
      </c>
      <c r="L22" s="170">
        <v>0.18524621018366902</v>
      </c>
      <c r="M22" s="170">
        <v>17.635967827357398</v>
      </c>
      <c r="N22" s="170">
        <v>2.4835593809760788</v>
      </c>
      <c r="O22" s="170">
        <v>3.3388030057816528E-2</v>
      </c>
      <c r="P22" s="170">
        <v>0.1478844528297428</v>
      </c>
      <c r="Q22" s="170">
        <v>7.4439100014592696E-2</v>
      </c>
      <c r="R22" s="170">
        <v>0.25120811617866207</v>
      </c>
      <c r="S22" s="170">
        <v>0.32541593074759445</v>
      </c>
      <c r="T22" s="170">
        <v>0.24096294592601208</v>
      </c>
      <c r="U22" s="170">
        <v>3.4010822826663609E-2</v>
      </c>
      <c r="V22" s="170">
        <v>3.8552454878787006</v>
      </c>
      <c r="W22" s="170">
        <v>3.7689873602252884</v>
      </c>
      <c r="X22" s="170">
        <v>0.85401358574052399</v>
      </c>
      <c r="Y22" s="170">
        <v>1.1726722552462099</v>
      </c>
      <c r="Z22" s="170">
        <v>0.4496397835765199</v>
      </c>
      <c r="AA22" s="170">
        <v>0.35222702484715596</v>
      </c>
      <c r="AB22" s="170">
        <v>2.8285526494104101</v>
      </c>
      <c r="AC22" s="170">
        <v>1.1489297376250001E-2</v>
      </c>
      <c r="AD22" s="170">
        <v>3.1502428582164597</v>
      </c>
      <c r="AE22" s="274"/>
      <c r="AF22" s="64">
        <v>5099.0069099999992</v>
      </c>
      <c r="AG22" s="64">
        <v>18530.840329999999</v>
      </c>
      <c r="AH22" s="64">
        <v>1627.6178516999998</v>
      </c>
      <c r="AI22" s="64">
        <v>3.527433E-2</v>
      </c>
      <c r="AJ22" s="64">
        <v>0</v>
      </c>
      <c r="AK22" s="140" t="s">
        <v>430</v>
      </c>
      <c r="AL22" s="139" t="s">
        <v>49</v>
      </c>
    </row>
    <row r="23" spans="1:38" ht="26.25" customHeight="1" thickBot="1" x14ac:dyDescent="0.3">
      <c r="A23" s="53" t="s">
        <v>70</v>
      </c>
      <c r="B23" s="57" t="s">
        <v>380</v>
      </c>
      <c r="C23" s="59" t="s">
        <v>376</v>
      </c>
      <c r="D23" s="266"/>
      <c r="E23" s="170" t="s">
        <v>431</v>
      </c>
      <c r="F23" s="170" t="s">
        <v>431</v>
      </c>
      <c r="G23" s="170" t="s">
        <v>431</v>
      </c>
      <c r="H23" s="170" t="s">
        <v>429</v>
      </c>
      <c r="I23" s="170" t="s">
        <v>431</v>
      </c>
      <c r="J23" s="170" t="s">
        <v>431</v>
      </c>
      <c r="K23" s="170" t="s">
        <v>431</v>
      </c>
      <c r="L23" s="170" t="s">
        <v>431</v>
      </c>
      <c r="M23" s="170" t="s">
        <v>431</v>
      </c>
      <c r="N23" s="170" t="s">
        <v>431</v>
      </c>
      <c r="O23" s="170" t="s">
        <v>431</v>
      </c>
      <c r="P23" s="170" t="s">
        <v>431</v>
      </c>
      <c r="Q23" s="170" t="s">
        <v>431</v>
      </c>
      <c r="R23" s="170" t="s">
        <v>431</v>
      </c>
      <c r="S23" s="170" t="s">
        <v>431</v>
      </c>
      <c r="T23" s="170" t="s">
        <v>431</v>
      </c>
      <c r="U23" s="170" t="s">
        <v>431</v>
      </c>
      <c r="V23" s="170" t="s">
        <v>431</v>
      </c>
      <c r="W23" s="170" t="s">
        <v>431</v>
      </c>
      <c r="X23" s="170" t="s">
        <v>431</v>
      </c>
      <c r="Y23" s="170" t="s">
        <v>431</v>
      </c>
      <c r="Z23" s="170" t="s">
        <v>431</v>
      </c>
      <c r="AA23" s="170" t="s">
        <v>431</v>
      </c>
      <c r="AB23" s="170" t="s">
        <v>431</v>
      </c>
      <c r="AC23" s="170" t="s">
        <v>429</v>
      </c>
      <c r="AD23" s="170" t="s">
        <v>429</v>
      </c>
      <c r="AE23" s="274"/>
      <c r="AF23" s="64" t="s">
        <v>431</v>
      </c>
      <c r="AG23" s="64" t="s">
        <v>431</v>
      </c>
      <c r="AH23" s="64" t="s">
        <v>431</v>
      </c>
      <c r="AI23" s="64" t="s">
        <v>431</v>
      </c>
      <c r="AJ23" s="64" t="s">
        <v>431</v>
      </c>
      <c r="AK23" s="140" t="s">
        <v>430</v>
      </c>
      <c r="AL23" s="139" t="s">
        <v>49</v>
      </c>
    </row>
    <row r="24" spans="1:38" ht="26.25" customHeight="1" thickBot="1" x14ac:dyDescent="0.3">
      <c r="A24" s="58" t="s">
        <v>53</v>
      </c>
      <c r="B24" s="57" t="s">
        <v>71</v>
      </c>
      <c r="C24" s="59" t="s">
        <v>72</v>
      </c>
      <c r="D24" s="56"/>
      <c r="E24" s="170" t="s">
        <v>429</v>
      </c>
      <c r="F24" s="170" t="s">
        <v>429</v>
      </c>
      <c r="G24" s="170" t="s">
        <v>429</v>
      </c>
      <c r="H24" s="170" t="s">
        <v>429</v>
      </c>
      <c r="I24" s="170" t="s">
        <v>429</v>
      </c>
      <c r="J24" s="170" t="s">
        <v>429</v>
      </c>
      <c r="K24" s="170" t="s">
        <v>429</v>
      </c>
      <c r="L24" s="170" t="s">
        <v>429</v>
      </c>
      <c r="M24" s="170" t="s">
        <v>429</v>
      </c>
      <c r="N24" s="170" t="s">
        <v>429</v>
      </c>
      <c r="O24" s="170" t="s">
        <v>429</v>
      </c>
      <c r="P24" s="170" t="s">
        <v>429</v>
      </c>
      <c r="Q24" s="170" t="s">
        <v>429</v>
      </c>
      <c r="R24" s="170" t="s">
        <v>429</v>
      </c>
      <c r="S24" s="170" t="s">
        <v>429</v>
      </c>
      <c r="T24" s="170" t="s">
        <v>429</v>
      </c>
      <c r="U24" s="170" t="s">
        <v>429</v>
      </c>
      <c r="V24" s="170" t="s">
        <v>429</v>
      </c>
      <c r="W24" s="170" t="s">
        <v>429</v>
      </c>
      <c r="X24" s="170" t="s">
        <v>429</v>
      </c>
      <c r="Y24" s="170" t="s">
        <v>429</v>
      </c>
      <c r="Z24" s="170" t="s">
        <v>429</v>
      </c>
      <c r="AA24" s="170" t="s">
        <v>429</v>
      </c>
      <c r="AB24" s="170" t="s">
        <v>429</v>
      </c>
      <c r="AC24" s="170" t="s">
        <v>429</v>
      </c>
      <c r="AD24" s="170" t="s">
        <v>429</v>
      </c>
      <c r="AE24" s="274"/>
      <c r="AF24" s="64">
        <v>7587.13</v>
      </c>
      <c r="AG24" s="64">
        <v>45518.91</v>
      </c>
      <c r="AH24" s="64">
        <v>20561.240000000002</v>
      </c>
      <c r="AI24" s="64">
        <v>56.86</v>
      </c>
      <c r="AJ24" s="64">
        <v>6.42</v>
      </c>
      <c r="AK24" s="140" t="s">
        <v>430</v>
      </c>
      <c r="AL24" s="139" t="s">
        <v>49</v>
      </c>
    </row>
    <row r="25" spans="1:38" ht="26.25" customHeight="1" thickBot="1" x14ac:dyDescent="0.3">
      <c r="A25" s="53" t="s">
        <v>73</v>
      </c>
      <c r="B25" s="57" t="s">
        <v>74</v>
      </c>
      <c r="C25" s="59" t="s">
        <v>75</v>
      </c>
      <c r="D25" s="56"/>
      <c r="E25" s="170">
        <v>0.21664033917378553</v>
      </c>
      <c r="F25" s="170">
        <v>1.0290416110754812</v>
      </c>
      <c r="G25" s="170">
        <v>5.4160084793446382E-2</v>
      </c>
      <c r="H25" s="170" t="s">
        <v>429</v>
      </c>
      <c r="I25" s="170" t="s">
        <v>429</v>
      </c>
      <c r="J25" s="170" t="s">
        <v>429</v>
      </c>
      <c r="K25" s="170" t="s">
        <v>429</v>
      </c>
      <c r="L25" s="170" t="s">
        <v>429</v>
      </c>
      <c r="M25" s="170">
        <v>64.992101752135653</v>
      </c>
      <c r="N25" s="170" t="s">
        <v>429</v>
      </c>
      <c r="O25" s="170" t="s">
        <v>429</v>
      </c>
      <c r="P25" s="170" t="s">
        <v>429</v>
      </c>
      <c r="Q25" s="170" t="s">
        <v>429</v>
      </c>
      <c r="R25" s="170" t="s">
        <v>429</v>
      </c>
      <c r="S25" s="170" t="s">
        <v>429</v>
      </c>
      <c r="T25" s="170" t="s">
        <v>429</v>
      </c>
      <c r="U25" s="170" t="s">
        <v>429</v>
      </c>
      <c r="V25" s="170" t="s">
        <v>429</v>
      </c>
      <c r="W25" s="170" t="s">
        <v>429</v>
      </c>
      <c r="X25" s="170" t="s">
        <v>429</v>
      </c>
      <c r="Y25" s="170" t="s">
        <v>429</v>
      </c>
      <c r="Z25" s="170" t="s">
        <v>429</v>
      </c>
      <c r="AA25" s="170" t="s">
        <v>429</v>
      </c>
      <c r="AB25" s="170" t="s">
        <v>429</v>
      </c>
      <c r="AC25" s="170" t="s">
        <v>430</v>
      </c>
      <c r="AD25" s="170" t="s">
        <v>430</v>
      </c>
      <c r="AE25" s="276"/>
      <c r="AF25" s="56">
        <v>54160.084793446382</v>
      </c>
      <c r="AG25" s="56" t="s">
        <v>429</v>
      </c>
      <c r="AH25" s="56" t="s">
        <v>429</v>
      </c>
      <c r="AI25" s="56" t="s">
        <v>429</v>
      </c>
      <c r="AJ25" s="56" t="s">
        <v>429</v>
      </c>
      <c r="AK25" s="56">
        <v>2608.3886262043907</v>
      </c>
      <c r="AL25" s="139" t="s">
        <v>49</v>
      </c>
    </row>
    <row r="26" spans="1:38" ht="26.25" customHeight="1" thickBot="1" x14ac:dyDescent="0.3">
      <c r="A26" s="53" t="s">
        <v>73</v>
      </c>
      <c r="B26" s="57" t="s">
        <v>76</v>
      </c>
      <c r="C26" s="59" t="s">
        <v>77</v>
      </c>
      <c r="D26" s="56"/>
      <c r="E26" s="170">
        <v>0.14735166082621451</v>
      </c>
      <c r="F26" s="170">
        <v>0.6999203889245188</v>
      </c>
      <c r="G26" s="170">
        <v>3.6837915206553627E-2</v>
      </c>
      <c r="H26" s="170" t="s">
        <v>429</v>
      </c>
      <c r="I26" s="170" t="s">
        <v>429</v>
      </c>
      <c r="J26" s="170" t="s">
        <v>429</v>
      </c>
      <c r="K26" s="170" t="s">
        <v>429</v>
      </c>
      <c r="L26" s="170" t="s">
        <v>429</v>
      </c>
      <c r="M26" s="170">
        <v>44.205498247864348</v>
      </c>
      <c r="N26" s="170" t="s">
        <v>429</v>
      </c>
      <c r="O26" s="170" t="s">
        <v>429</v>
      </c>
      <c r="P26" s="170" t="s">
        <v>429</v>
      </c>
      <c r="Q26" s="170" t="s">
        <v>429</v>
      </c>
      <c r="R26" s="170" t="s">
        <v>429</v>
      </c>
      <c r="S26" s="170" t="s">
        <v>429</v>
      </c>
      <c r="T26" s="170" t="s">
        <v>429</v>
      </c>
      <c r="U26" s="170" t="s">
        <v>429</v>
      </c>
      <c r="V26" s="170" t="s">
        <v>429</v>
      </c>
      <c r="W26" s="170" t="s">
        <v>429</v>
      </c>
      <c r="X26" s="170" t="s">
        <v>429</v>
      </c>
      <c r="Y26" s="170" t="s">
        <v>429</v>
      </c>
      <c r="Z26" s="170" t="s">
        <v>429</v>
      </c>
      <c r="AA26" s="170" t="s">
        <v>429</v>
      </c>
      <c r="AB26" s="170" t="s">
        <v>429</v>
      </c>
      <c r="AC26" s="170" t="s">
        <v>430</v>
      </c>
      <c r="AD26" s="170" t="s">
        <v>430</v>
      </c>
      <c r="AE26" s="276"/>
      <c r="AF26" s="56">
        <v>36837.915206553625</v>
      </c>
      <c r="AG26" s="56" t="s">
        <v>429</v>
      </c>
      <c r="AH26" s="56" t="s">
        <v>429</v>
      </c>
      <c r="AI26" s="56" t="s">
        <v>429</v>
      </c>
      <c r="AJ26" s="56" t="s">
        <v>429</v>
      </c>
      <c r="AK26" s="56">
        <v>1774.1404837956104</v>
      </c>
      <c r="AL26" s="139" t="s">
        <v>49</v>
      </c>
    </row>
    <row r="27" spans="1:38" ht="26.25" customHeight="1" thickBot="1" x14ac:dyDescent="0.3">
      <c r="A27" s="53" t="s">
        <v>78</v>
      </c>
      <c r="B27" s="57" t="s">
        <v>79</v>
      </c>
      <c r="C27" s="59" t="s">
        <v>80</v>
      </c>
      <c r="D27" s="56"/>
      <c r="E27" s="174">
        <v>7.5092762992000003E-2</v>
      </c>
      <c r="F27" s="174">
        <v>8.0587010939799988E-2</v>
      </c>
      <c r="G27" s="173">
        <v>5.31010196E-2</v>
      </c>
      <c r="H27" s="178">
        <v>3.5297473866E-3</v>
      </c>
      <c r="I27" s="178">
        <v>2.49259364E-4</v>
      </c>
      <c r="J27" s="178">
        <v>2.49259364E-4</v>
      </c>
      <c r="K27" s="170" t="s">
        <v>429</v>
      </c>
      <c r="L27" s="170" t="s">
        <v>429</v>
      </c>
      <c r="M27" s="174">
        <v>0.82433975987149999</v>
      </c>
      <c r="N27" s="179">
        <v>1.7828803700000001E-4</v>
      </c>
      <c r="O27" s="170" t="s">
        <v>429</v>
      </c>
      <c r="P27" s="170" t="s">
        <v>429</v>
      </c>
      <c r="Q27" s="170" t="s">
        <v>429</v>
      </c>
      <c r="R27" s="170" t="s">
        <v>429</v>
      </c>
      <c r="S27" s="170" t="s">
        <v>429</v>
      </c>
      <c r="T27" s="170" t="s">
        <v>429</v>
      </c>
      <c r="U27" s="170" t="s">
        <v>429</v>
      </c>
      <c r="V27" s="170" t="s">
        <v>429</v>
      </c>
      <c r="W27" s="170" t="s">
        <v>429</v>
      </c>
      <c r="X27" s="179">
        <v>2.3562243399999997E-5</v>
      </c>
      <c r="Y27" s="179">
        <v>3.3619182820000002E-5</v>
      </c>
      <c r="Z27" s="179">
        <v>1.6640552769E-5</v>
      </c>
      <c r="AA27" s="179">
        <v>3.7940696291499995E-5</v>
      </c>
      <c r="AB27" s="179">
        <v>1.1176267528049999E-4</v>
      </c>
      <c r="AC27" s="170" t="s">
        <v>429</v>
      </c>
      <c r="AD27" s="170" t="s">
        <v>429</v>
      </c>
      <c r="AE27" s="276"/>
      <c r="AF27" s="370">
        <v>5253182.5999999996</v>
      </c>
      <c r="AG27" s="370">
        <v>94865.599999999991</v>
      </c>
      <c r="AH27" s="370">
        <v>278371.245</v>
      </c>
      <c r="AI27" s="56" t="s">
        <v>429</v>
      </c>
      <c r="AJ27" s="56" t="s">
        <v>430</v>
      </c>
      <c r="AK27" s="56" t="s">
        <v>430</v>
      </c>
      <c r="AL27" s="139" t="s">
        <v>49</v>
      </c>
    </row>
    <row r="28" spans="1:38" ht="26.25" customHeight="1" thickBot="1" x14ac:dyDescent="0.3">
      <c r="A28" s="53" t="s">
        <v>78</v>
      </c>
      <c r="B28" s="57" t="s">
        <v>81</v>
      </c>
      <c r="C28" s="59" t="s">
        <v>82</v>
      </c>
      <c r="D28" s="56"/>
      <c r="E28" s="174">
        <v>1.6305698069999999E-2</v>
      </c>
      <c r="F28" s="174">
        <v>1.8582530309999998E-2</v>
      </c>
      <c r="G28" s="170">
        <v>1.6281029999999998E-2</v>
      </c>
      <c r="H28" s="174">
        <v>1.7177550600000003E-3</v>
      </c>
      <c r="I28" s="174">
        <v>8.253657000000001E-5</v>
      </c>
      <c r="J28" s="174">
        <v>8.253657000000001E-5</v>
      </c>
      <c r="K28" s="170" t="s">
        <v>429</v>
      </c>
      <c r="L28" s="170" t="s">
        <v>429</v>
      </c>
      <c r="M28" s="174">
        <v>0.14674093117500001</v>
      </c>
      <c r="N28" s="179">
        <v>5.4730107000000006E-5</v>
      </c>
      <c r="O28" s="170" t="s">
        <v>429</v>
      </c>
      <c r="P28" s="170" t="s">
        <v>429</v>
      </c>
      <c r="Q28" s="170" t="s">
        <v>429</v>
      </c>
      <c r="R28" s="170" t="s">
        <v>429</v>
      </c>
      <c r="S28" s="170" t="s">
        <v>429</v>
      </c>
      <c r="T28" s="170" t="s">
        <v>429</v>
      </c>
      <c r="U28" s="170" t="s">
        <v>429</v>
      </c>
      <c r="V28" s="170" t="s">
        <v>429</v>
      </c>
      <c r="W28" s="170" t="s">
        <v>429</v>
      </c>
      <c r="X28" s="179">
        <v>9.5182005000000012E-6</v>
      </c>
      <c r="Y28" s="179">
        <v>1.34119461E-5</v>
      </c>
      <c r="Z28" s="179">
        <v>6.6685531500000005E-6</v>
      </c>
      <c r="AA28" s="179">
        <v>1.5008364150000001E-5</v>
      </c>
      <c r="AB28" s="173">
        <v>4.4607063900000005E-5</v>
      </c>
      <c r="AC28" s="170" t="s">
        <v>429</v>
      </c>
      <c r="AD28" s="170" t="s">
        <v>429</v>
      </c>
      <c r="AE28" s="276"/>
      <c r="AF28" s="370">
        <v>1609419</v>
      </c>
      <c r="AG28" s="370">
        <v>31140</v>
      </c>
      <c r="AH28" s="370">
        <v>121835.25</v>
      </c>
      <c r="AI28" s="56" t="s">
        <v>429</v>
      </c>
      <c r="AJ28" s="56" t="s">
        <v>430</v>
      </c>
      <c r="AK28" s="56" t="s">
        <v>430</v>
      </c>
      <c r="AL28" s="139" t="s">
        <v>49</v>
      </c>
    </row>
    <row r="29" spans="1:38" ht="26.25" customHeight="1" thickBot="1" x14ac:dyDescent="0.3">
      <c r="A29" s="53" t="s">
        <v>78</v>
      </c>
      <c r="B29" s="57" t="s">
        <v>83</v>
      </c>
      <c r="C29" s="59" t="s">
        <v>84</v>
      </c>
      <c r="D29" s="56"/>
      <c r="E29" s="174">
        <v>5.8313729353299995E-2</v>
      </c>
      <c r="F29" s="174">
        <v>5.0632232610989994E-2</v>
      </c>
      <c r="G29" s="170">
        <v>4.8912099959999997E-2</v>
      </c>
      <c r="H29" s="174">
        <v>5.2730802574000001E-3</v>
      </c>
      <c r="I29" s="174">
        <v>3.5525039683E-4</v>
      </c>
      <c r="J29" s="174">
        <v>3.5525039683E-4</v>
      </c>
      <c r="K29" s="170" t="s">
        <v>429</v>
      </c>
      <c r="L29" s="170" t="s">
        <v>429</v>
      </c>
      <c r="M29" s="174">
        <v>0.40946307496234996</v>
      </c>
      <c r="N29" s="179">
        <v>1.6817054398E-4</v>
      </c>
      <c r="O29" s="170" t="s">
        <v>429</v>
      </c>
      <c r="P29" s="170" t="s">
        <v>429</v>
      </c>
      <c r="Q29" s="170" t="s">
        <v>429</v>
      </c>
      <c r="R29" s="170" t="s">
        <v>429</v>
      </c>
      <c r="S29" s="170" t="s">
        <v>429</v>
      </c>
      <c r="T29" s="170" t="s">
        <v>429</v>
      </c>
      <c r="U29" s="170" t="s">
        <v>429</v>
      </c>
      <c r="V29" s="170" t="s">
        <v>429</v>
      </c>
      <c r="W29" s="170" t="s">
        <v>429</v>
      </c>
      <c r="X29" s="179">
        <v>2.7279577505999996E-5</v>
      </c>
      <c r="Y29" s="179">
        <v>4.4112037345999991E-5</v>
      </c>
      <c r="Z29" s="179">
        <v>2.5806939122E-5</v>
      </c>
      <c r="AA29" s="179">
        <v>4.4069258782000001E-5</v>
      </c>
      <c r="AB29" s="173">
        <v>1.4126781275599999E-4</v>
      </c>
      <c r="AC29" s="170" t="s">
        <v>429</v>
      </c>
      <c r="AD29" s="170" t="s">
        <v>429</v>
      </c>
      <c r="AE29" s="276"/>
      <c r="AF29" s="370">
        <v>4765235.8199999994</v>
      </c>
      <c r="AG29" s="370">
        <v>209956.96</v>
      </c>
      <c r="AH29" s="370">
        <v>746688.9915</v>
      </c>
      <c r="AI29" s="56" t="s">
        <v>429</v>
      </c>
      <c r="AJ29" s="56" t="s">
        <v>430</v>
      </c>
      <c r="AK29" s="56" t="s">
        <v>430</v>
      </c>
      <c r="AL29" s="139" t="s">
        <v>49</v>
      </c>
    </row>
    <row r="30" spans="1:38" ht="26.25" customHeight="1" thickBot="1" x14ac:dyDescent="0.3">
      <c r="A30" s="53" t="s">
        <v>78</v>
      </c>
      <c r="B30" s="57" t="s">
        <v>85</v>
      </c>
      <c r="C30" s="59" t="s">
        <v>86</v>
      </c>
      <c r="D30" s="56"/>
      <c r="E30" s="56">
        <v>0.23271160722698062</v>
      </c>
      <c r="F30" s="56">
        <v>4.6051664442206706</v>
      </c>
      <c r="G30" s="56">
        <v>5.7827432518752712E-4</v>
      </c>
      <c r="H30" s="56">
        <v>2.0677687991554001E-3</v>
      </c>
      <c r="I30" s="56">
        <v>7.7103243358336959E-2</v>
      </c>
      <c r="J30" s="56" t="s">
        <v>430</v>
      </c>
      <c r="K30" s="56" t="s">
        <v>430</v>
      </c>
      <c r="L30" s="56" t="s">
        <v>430</v>
      </c>
      <c r="M30" s="56">
        <v>17.442856463383777</v>
      </c>
      <c r="N30" s="56">
        <v>1.1565486503750545E-6</v>
      </c>
      <c r="O30" s="56" t="s">
        <v>430</v>
      </c>
      <c r="P30" s="56" t="s">
        <v>430</v>
      </c>
      <c r="Q30" s="56" t="s">
        <v>430</v>
      </c>
      <c r="R30" s="56" t="s">
        <v>430</v>
      </c>
      <c r="S30" s="56" t="s">
        <v>430</v>
      </c>
      <c r="T30" s="56" t="s">
        <v>430</v>
      </c>
      <c r="U30" s="56" t="s">
        <v>430</v>
      </c>
      <c r="V30" s="56" t="s">
        <v>430</v>
      </c>
      <c r="W30" s="56" t="s">
        <v>430</v>
      </c>
      <c r="X30" s="56">
        <v>2.9439420191365015E-7</v>
      </c>
      <c r="Y30" s="56">
        <v>3.2944113071289426E-7</v>
      </c>
      <c r="Z30" s="56">
        <v>2.3831911583485968E-7</v>
      </c>
      <c r="AA30" s="56">
        <v>3.5747867375228956E-7</v>
      </c>
      <c r="AB30" s="56" t="s">
        <v>430</v>
      </c>
      <c r="AC30" s="56" t="s">
        <v>430</v>
      </c>
      <c r="AD30" s="56" t="s">
        <v>430</v>
      </c>
      <c r="AE30" s="276"/>
      <c r="AF30" s="56" t="s">
        <v>429</v>
      </c>
      <c r="AG30" s="56" t="s">
        <v>430</v>
      </c>
      <c r="AH30" s="56" t="s">
        <v>430</v>
      </c>
      <c r="AI30" s="56" t="s">
        <v>430</v>
      </c>
      <c r="AJ30" s="56" t="s">
        <v>430</v>
      </c>
      <c r="AK30" s="56" t="s">
        <v>430</v>
      </c>
      <c r="AL30" s="139" t="s">
        <v>49</v>
      </c>
    </row>
    <row r="31" spans="1:38" ht="26.25" customHeight="1" thickBot="1" x14ac:dyDescent="0.3">
      <c r="A31" s="53" t="s">
        <v>78</v>
      </c>
      <c r="B31" s="57" t="s">
        <v>87</v>
      </c>
      <c r="C31" s="59" t="s">
        <v>88</v>
      </c>
      <c r="D31" s="56"/>
      <c r="E31" s="170" t="s">
        <v>429</v>
      </c>
      <c r="F31" s="178">
        <v>3.204382782064048</v>
      </c>
      <c r="G31" s="170" t="s">
        <v>429</v>
      </c>
      <c r="H31" s="170" t="s">
        <v>429</v>
      </c>
      <c r="I31" s="170" t="s">
        <v>429</v>
      </c>
      <c r="J31" s="170" t="s">
        <v>429</v>
      </c>
      <c r="K31" s="170" t="s">
        <v>429</v>
      </c>
      <c r="L31" s="170" t="s">
        <v>429</v>
      </c>
      <c r="M31" s="170" t="s">
        <v>429</v>
      </c>
      <c r="N31" s="170" t="s">
        <v>429</v>
      </c>
      <c r="O31" s="170" t="s">
        <v>429</v>
      </c>
      <c r="P31" s="170" t="s">
        <v>429</v>
      </c>
      <c r="Q31" s="170" t="s">
        <v>429</v>
      </c>
      <c r="R31" s="170" t="s">
        <v>429</v>
      </c>
      <c r="S31" s="170" t="s">
        <v>429</v>
      </c>
      <c r="T31" s="170" t="s">
        <v>429</v>
      </c>
      <c r="U31" s="170" t="s">
        <v>429</v>
      </c>
      <c r="V31" s="170" t="s">
        <v>429</v>
      </c>
      <c r="W31" s="170" t="s">
        <v>429</v>
      </c>
      <c r="X31" s="170" t="s">
        <v>429</v>
      </c>
      <c r="Y31" s="170" t="s">
        <v>429</v>
      </c>
      <c r="Z31" s="170" t="s">
        <v>429</v>
      </c>
      <c r="AA31" s="170" t="s">
        <v>429</v>
      </c>
      <c r="AB31" s="170" t="s">
        <v>429</v>
      </c>
      <c r="AC31" s="170" t="s">
        <v>429</v>
      </c>
      <c r="AD31" s="170" t="s">
        <v>429</v>
      </c>
      <c r="AE31" s="276"/>
      <c r="AF31" s="56">
        <v>1132376.0216488538</v>
      </c>
      <c r="AG31" s="56">
        <v>184401.82514391583</v>
      </c>
      <c r="AH31" s="56">
        <v>132585.36601971852</v>
      </c>
      <c r="AI31" s="147">
        <v>60</v>
      </c>
      <c r="AJ31" s="147">
        <v>90</v>
      </c>
      <c r="AK31" s="147">
        <v>215</v>
      </c>
      <c r="AL31" s="139" t="s">
        <v>49</v>
      </c>
    </row>
    <row r="32" spans="1:38" ht="26.25" customHeight="1" thickBot="1" x14ac:dyDescent="0.3">
      <c r="A32" s="53" t="s">
        <v>78</v>
      </c>
      <c r="B32" s="57" t="s">
        <v>89</v>
      </c>
      <c r="C32" s="59" t="s">
        <v>90</v>
      </c>
      <c r="D32" s="56"/>
      <c r="E32" s="170" t="s">
        <v>429</v>
      </c>
      <c r="F32" s="170" t="s">
        <v>429</v>
      </c>
      <c r="G32" s="170" t="s">
        <v>429</v>
      </c>
      <c r="H32" s="170" t="s">
        <v>429</v>
      </c>
      <c r="I32" s="170">
        <v>3.1671238354809859</v>
      </c>
      <c r="J32" s="170">
        <v>5.8930721493779981</v>
      </c>
      <c r="K32" s="170">
        <v>7.7737575620542954</v>
      </c>
      <c r="L32" s="170" t="s">
        <v>429</v>
      </c>
      <c r="M32" s="170" t="s">
        <v>429</v>
      </c>
      <c r="N32" s="170" t="s">
        <v>429</v>
      </c>
      <c r="O32" s="170" t="s">
        <v>429</v>
      </c>
      <c r="P32" s="170" t="s">
        <v>429</v>
      </c>
      <c r="Q32" s="170" t="s">
        <v>429</v>
      </c>
      <c r="R32" s="170" t="s">
        <v>429</v>
      </c>
      <c r="S32" s="170" t="s">
        <v>429</v>
      </c>
      <c r="T32" s="170" t="s">
        <v>429</v>
      </c>
      <c r="U32" s="170" t="s">
        <v>429</v>
      </c>
      <c r="V32" s="170" t="s">
        <v>429</v>
      </c>
      <c r="W32" s="170" t="s">
        <v>429</v>
      </c>
      <c r="X32" s="170" t="s">
        <v>429</v>
      </c>
      <c r="Y32" s="170" t="s">
        <v>429</v>
      </c>
      <c r="Z32" s="170" t="s">
        <v>429</v>
      </c>
      <c r="AA32" s="170" t="s">
        <v>429</v>
      </c>
      <c r="AB32" s="170" t="s">
        <v>429</v>
      </c>
      <c r="AC32" s="170" t="s">
        <v>429</v>
      </c>
      <c r="AD32" s="170" t="s">
        <v>429</v>
      </c>
      <c r="AE32" s="276"/>
      <c r="AF32" s="56">
        <v>1145500</v>
      </c>
      <c r="AG32" s="56">
        <v>186539</v>
      </c>
      <c r="AH32" s="363">
        <v>134122</v>
      </c>
      <c r="AI32" s="137">
        <v>9.4779139194657459E-3</v>
      </c>
      <c r="AJ32" s="137">
        <v>0.43882501341143382</v>
      </c>
      <c r="AK32" s="137">
        <v>0.50233974730729081</v>
      </c>
      <c r="AL32" s="139" t="s">
        <v>435</v>
      </c>
    </row>
    <row r="33" spans="1:38" ht="26.25" customHeight="1" thickBot="1" x14ac:dyDescent="0.3">
      <c r="A33" s="53" t="s">
        <v>78</v>
      </c>
      <c r="B33" s="57" t="s">
        <v>91</v>
      </c>
      <c r="C33" s="59" t="s">
        <v>92</v>
      </c>
      <c r="D33" s="56"/>
      <c r="E33" s="170" t="s">
        <v>429</v>
      </c>
      <c r="F33" s="170" t="s">
        <v>429</v>
      </c>
      <c r="G33" s="170" t="s">
        <v>429</v>
      </c>
      <c r="H33" s="170" t="s">
        <v>429</v>
      </c>
      <c r="I33" s="170">
        <v>1.7613148488043078</v>
      </c>
      <c r="J33" s="170">
        <v>3.2556048121435168</v>
      </c>
      <c r="K33" s="170">
        <v>6.5112096242870336</v>
      </c>
      <c r="L33" s="170" t="s">
        <v>429</v>
      </c>
      <c r="M33" s="170" t="s">
        <v>429</v>
      </c>
      <c r="N33" s="170" t="s">
        <v>429</v>
      </c>
      <c r="O33" s="170" t="s">
        <v>429</v>
      </c>
      <c r="P33" s="170" t="s">
        <v>429</v>
      </c>
      <c r="Q33" s="170" t="s">
        <v>429</v>
      </c>
      <c r="R33" s="170" t="s">
        <v>429</v>
      </c>
      <c r="S33" s="170" t="s">
        <v>429</v>
      </c>
      <c r="T33" s="170" t="s">
        <v>429</v>
      </c>
      <c r="U33" s="170" t="s">
        <v>429</v>
      </c>
      <c r="V33" s="170" t="s">
        <v>429</v>
      </c>
      <c r="W33" s="170" t="s">
        <v>429</v>
      </c>
      <c r="X33" s="170" t="s">
        <v>429</v>
      </c>
      <c r="Y33" s="170" t="s">
        <v>429</v>
      </c>
      <c r="Z33" s="170" t="s">
        <v>429</v>
      </c>
      <c r="AA33" s="170" t="s">
        <v>429</v>
      </c>
      <c r="AB33" s="170" t="s">
        <v>429</v>
      </c>
      <c r="AC33" s="170" t="s">
        <v>429</v>
      </c>
      <c r="AD33" s="170" t="s">
        <v>429</v>
      </c>
      <c r="AE33" s="276"/>
      <c r="AF33" s="56">
        <v>1145500</v>
      </c>
      <c r="AG33" s="56">
        <v>186539</v>
      </c>
      <c r="AH33" s="363">
        <v>134122</v>
      </c>
      <c r="AI33" s="137">
        <v>9.4779139194657459E-3</v>
      </c>
      <c r="AJ33" s="137">
        <v>0.43882501341143382</v>
      </c>
      <c r="AK33" s="137">
        <v>0.50233974730729081</v>
      </c>
      <c r="AL33" s="139" t="s">
        <v>435</v>
      </c>
    </row>
    <row r="34" spans="1:38" ht="26.25" customHeight="1" thickBot="1" x14ac:dyDescent="0.3">
      <c r="A34" s="53" t="s">
        <v>70</v>
      </c>
      <c r="B34" s="57" t="s">
        <v>93</v>
      </c>
      <c r="C34" s="59" t="s">
        <v>94</v>
      </c>
      <c r="D34" s="56"/>
      <c r="E34" s="170">
        <v>15.431799999999999</v>
      </c>
      <c r="F34" s="170">
        <v>1.3694250000000001</v>
      </c>
      <c r="G34" s="170">
        <v>5.8900000000000008E-2</v>
      </c>
      <c r="H34" s="170">
        <v>2.0615E-3</v>
      </c>
      <c r="I34" s="170">
        <v>0.40346500000000002</v>
      </c>
      <c r="J34" s="170">
        <v>0.42407999999999996</v>
      </c>
      <c r="K34" s="170">
        <v>0.44763999999999998</v>
      </c>
      <c r="L34" s="170">
        <v>0.19142500000000001</v>
      </c>
      <c r="M34" s="170">
        <v>3.1511499999999995</v>
      </c>
      <c r="N34" s="170" t="s">
        <v>429</v>
      </c>
      <c r="O34" s="170">
        <v>2.9449999999999997E-3</v>
      </c>
      <c r="P34" s="170" t="s">
        <v>429</v>
      </c>
      <c r="Q34" s="170" t="s">
        <v>429</v>
      </c>
      <c r="R34" s="170">
        <v>1.4725000000000002E-2</v>
      </c>
      <c r="S34" s="170">
        <v>0.50064999999999993</v>
      </c>
      <c r="T34" s="170">
        <v>2.0615000000000001E-2</v>
      </c>
      <c r="U34" s="173">
        <v>2.9449999999999997E-3</v>
      </c>
      <c r="V34" s="170">
        <v>0.29449999999999998</v>
      </c>
      <c r="W34" s="170" t="s">
        <v>429</v>
      </c>
      <c r="X34" s="170">
        <v>8.8349999999999991E-3</v>
      </c>
      <c r="Y34" s="170">
        <v>1.4725000000000002E-2</v>
      </c>
      <c r="Z34" s="170" t="s">
        <v>429</v>
      </c>
      <c r="AA34" s="170" t="s">
        <v>429</v>
      </c>
      <c r="AB34" s="170">
        <v>2.3560000000000001E-2</v>
      </c>
      <c r="AC34" s="170" t="s">
        <v>430</v>
      </c>
      <c r="AD34" s="170" t="s">
        <v>430</v>
      </c>
      <c r="AE34" s="276"/>
      <c r="AF34" s="56">
        <v>294.5</v>
      </c>
      <c r="AG34" s="56" t="s">
        <v>430</v>
      </c>
      <c r="AH34" s="56" t="s">
        <v>430</v>
      </c>
      <c r="AI34" s="56" t="s">
        <v>430</v>
      </c>
      <c r="AJ34" s="56" t="s">
        <v>430</v>
      </c>
      <c r="AK34" s="56">
        <v>12663.5</v>
      </c>
      <c r="AL34" s="139" t="s">
        <v>49</v>
      </c>
    </row>
    <row r="35" spans="1:38" s="3" customFormat="1" ht="26.25" customHeight="1" thickBot="1" x14ac:dyDescent="0.3">
      <c r="A35" s="53" t="s">
        <v>95</v>
      </c>
      <c r="B35" s="57" t="s">
        <v>96</v>
      </c>
      <c r="C35" s="59" t="s">
        <v>97</v>
      </c>
      <c r="D35" s="56"/>
      <c r="E35" s="170" t="s">
        <v>429</v>
      </c>
      <c r="F35" s="170" t="s">
        <v>429</v>
      </c>
      <c r="G35" s="170" t="s">
        <v>429</v>
      </c>
      <c r="H35" s="170" t="s">
        <v>429</v>
      </c>
      <c r="I35" s="170" t="s">
        <v>429</v>
      </c>
      <c r="J35" s="170" t="s">
        <v>429</v>
      </c>
      <c r="K35" s="170" t="s">
        <v>429</v>
      </c>
      <c r="L35" s="170" t="s">
        <v>429</v>
      </c>
      <c r="M35" s="170" t="s">
        <v>429</v>
      </c>
      <c r="N35" s="170" t="s">
        <v>429</v>
      </c>
      <c r="O35" s="170" t="s">
        <v>429</v>
      </c>
      <c r="P35" s="170" t="s">
        <v>429</v>
      </c>
      <c r="Q35" s="170" t="s">
        <v>429</v>
      </c>
      <c r="R35" s="170" t="s">
        <v>429</v>
      </c>
      <c r="S35" s="170" t="s">
        <v>429</v>
      </c>
      <c r="T35" s="170" t="s">
        <v>429</v>
      </c>
      <c r="U35" s="170" t="s">
        <v>429</v>
      </c>
      <c r="V35" s="170" t="s">
        <v>429</v>
      </c>
      <c r="W35" s="170" t="s">
        <v>429</v>
      </c>
      <c r="X35" s="170" t="s">
        <v>429</v>
      </c>
      <c r="Y35" s="170" t="s">
        <v>429</v>
      </c>
      <c r="Z35" s="170" t="s">
        <v>429</v>
      </c>
      <c r="AA35" s="170" t="s">
        <v>429</v>
      </c>
      <c r="AB35" s="170" t="s">
        <v>429</v>
      </c>
      <c r="AC35" s="170" t="s">
        <v>429</v>
      </c>
      <c r="AD35" s="170" t="s">
        <v>429</v>
      </c>
      <c r="AE35" s="276"/>
      <c r="AF35" s="56" t="s">
        <v>429</v>
      </c>
      <c r="AG35" s="56" t="s">
        <v>429</v>
      </c>
      <c r="AH35" s="56" t="s">
        <v>429</v>
      </c>
      <c r="AI35" s="56" t="s">
        <v>429</v>
      </c>
      <c r="AJ35" s="56" t="s">
        <v>429</v>
      </c>
      <c r="AK35" s="56" t="s">
        <v>429</v>
      </c>
      <c r="AL35" s="139" t="s">
        <v>49</v>
      </c>
    </row>
    <row r="36" spans="1:38" ht="26.25" customHeight="1" thickBot="1" x14ac:dyDescent="0.3">
      <c r="A36" s="53" t="s">
        <v>95</v>
      </c>
      <c r="B36" s="57" t="s">
        <v>98</v>
      </c>
      <c r="C36" s="59" t="s">
        <v>99</v>
      </c>
      <c r="D36" s="56"/>
      <c r="E36" s="170">
        <v>0.15675637996</v>
      </c>
      <c r="F36" s="170">
        <v>3.7881260000000002E-3</v>
      </c>
      <c r="G36" s="170">
        <v>3.9348400000000002E-3</v>
      </c>
      <c r="H36" s="170" t="s">
        <v>429</v>
      </c>
      <c r="I36" s="173">
        <v>2.31334245178E-3</v>
      </c>
      <c r="J36" s="173">
        <v>2.3133428681200003E-3</v>
      </c>
      <c r="K36" s="173">
        <v>2.3133428681200003E-3</v>
      </c>
      <c r="L36" s="178">
        <v>2.2009180099970006E-4</v>
      </c>
      <c r="M36" s="173">
        <v>8.3339994000000001E-3</v>
      </c>
      <c r="N36" s="173">
        <v>0.28105999999999998</v>
      </c>
      <c r="O36" s="173">
        <v>2.162E-2</v>
      </c>
      <c r="P36" s="173">
        <v>6.4860000000000001E-2</v>
      </c>
      <c r="Q36" s="173">
        <v>8.6480000000000001E-2</v>
      </c>
      <c r="R36" s="173">
        <v>0.1081</v>
      </c>
      <c r="S36" s="173">
        <v>1.90256</v>
      </c>
      <c r="T36" s="173">
        <v>2.1619999999999999</v>
      </c>
      <c r="U36" s="173">
        <v>0.2162</v>
      </c>
      <c r="V36" s="173">
        <v>2.5944000000000003</v>
      </c>
      <c r="W36" s="173">
        <v>0.28105999999999998</v>
      </c>
      <c r="X36" s="170" t="s">
        <v>429</v>
      </c>
      <c r="Y36" s="170" t="s">
        <v>429</v>
      </c>
      <c r="Z36" s="170" t="s">
        <v>429</v>
      </c>
      <c r="AA36" s="170" t="s">
        <v>429</v>
      </c>
      <c r="AB36" s="170" t="s">
        <v>429</v>
      </c>
      <c r="AC36" s="173">
        <v>0.17296</v>
      </c>
      <c r="AD36" s="173">
        <v>8.2156E-3</v>
      </c>
      <c r="AE36" s="276"/>
      <c r="AF36" s="363">
        <v>2162</v>
      </c>
      <c r="AG36" s="56" t="s">
        <v>429</v>
      </c>
      <c r="AH36" s="363">
        <v>2.3130000000000002</v>
      </c>
      <c r="AI36" s="56" t="s">
        <v>429</v>
      </c>
      <c r="AJ36" s="56" t="s">
        <v>429</v>
      </c>
      <c r="AK36" s="147">
        <v>103.9885714</v>
      </c>
      <c r="AL36" s="139" t="s">
        <v>49</v>
      </c>
    </row>
    <row r="37" spans="1:38" ht="26.25" customHeight="1" thickBot="1" x14ac:dyDescent="0.3">
      <c r="A37" s="53" t="s">
        <v>70</v>
      </c>
      <c r="B37" s="57" t="s">
        <v>100</v>
      </c>
      <c r="C37" s="59" t="s">
        <v>386</v>
      </c>
      <c r="D37" s="56"/>
      <c r="E37" s="174">
        <v>0.8029526946936999</v>
      </c>
      <c r="F37" s="174">
        <v>2.0907771453580002E-2</v>
      </c>
      <c r="G37" s="174">
        <v>0.6846417036673873</v>
      </c>
      <c r="H37" s="174" t="s">
        <v>429</v>
      </c>
      <c r="I37" s="174">
        <v>3.2690378019337003E-2</v>
      </c>
      <c r="J37" s="174">
        <v>4.0827907176337004E-2</v>
      </c>
      <c r="K37" s="174">
        <v>5.4896177922336996E-2</v>
      </c>
      <c r="L37" s="174">
        <v>1.6424600766924251E-3</v>
      </c>
      <c r="M37" s="174">
        <v>0.28685927254170002</v>
      </c>
      <c r="N37" s="174">
        <v>6.2995765962949504E-3</v>
      </c>
      <c r="O37" s="174">
        <v>2.0659113672579164</v>
      </c>
      <c r="P37" s="174">
        <v>1.7967013772093297</v>
      </c>
      <c r="Q37" s="174">
        <v>6.307946274996E-3</v>
      </c>
      <c r="R37" s="174">
        <v>3.5222519137641079E-3</v>
      </c>
      <c r="S37" s="174">
        <v>7.3242946640264105E-3</v>
      </c>
      <c r="T37" s="174">
        <v>0.35171024753934832</v>
      </c>
      <c r="U37" s="174">
        <v>2.9176381324289599E-3</v>
      </c>
      <c r="V37" s="174">
        <v>0.12110769982149494</v>
      </c>
      <c r="W37" s="174">
        <v>6.8587814066499997E-3</v>
      </c>
      <c r="X37" s="174">
        <v>3.8199569314480005E-3</v>
      </c>
      <c r="Y37" s="174">
        <v>1.1936525432171998E-2</v>
      </c>
      <c r="Z37" s="174">
        <v>0.2040257882707</v>
      </c>
      <c r="AA37" s="174">
        <v>1.5274291628772E-2</v>
      </c>
      <c r="AB37" s="174">
        <v>0.23505656226309199</v>
      </c>
      <c r="AC37" s="174">
        <v>0</v>
      </c>
      <c r="AD37" s="174">
        <v>0</v>
      </c>
      <c r="AE37" s="276"/>
      <c r="AF37" s="56">
        <v>1379.2422300000001</v>
      </c>
      <c r="AG37" s="147">
        <v>0</v>
      </c>
      <c r="AH37" s="56">
        <v>6821.3516632999999</v>
      </c>
      <c r="AI37" s="147">
        <v>0</v>
      </c>
      <c r="AJ37" s="56" t="s">
        <v>430</v>
      </c>
      <c r="AK37" s="56" t="s">
        <v>430</v>
      </c>
      <c r="AL37" s="139" t="s">
        <v>49</v>
      </c>
    </row>
    <row r="38" spans="1:38" ht="26.25" customHeight="1" thickBot="1" x14ac:dyDescent="0.3">
      <c r="A38" s="53" t="s">
        <v>70</v>
      </c>
      <c r="B38" s="57" t="s">
        <v>101</v>
      </c>
      <c r="C38" s="59" t="s">
        <v>102</v>
      </c>
      <c r="D38" s="64"/>
      <c r="E38" s="56" t="s">
        <v>430</v>
      </c>
      <c r="F38" s="56" t="s">
        <v>430</v>
      </c>
      <c r="G38" s="56" t="s">
        <v>430</v>
      </c>
      <c r="H38" s="56" t="s">
        <v>430</v>
      </c>
      <c r="I38" s="56" t="s">
        <v>430</v>
      </c>
      <c r="J38" s="56" t="s">
        <v>430</v>
      </c>
      <c r="K38" s="56" t="s">
        <v>430</v>
      </c>
      <c r="L38" s="56" t="s">
        <v>430</v>
      </c>
      <c r="M38" s="56" t="s">
        <v>430</v>
      </c>
      <c r="N38" s="56" t="s">
        <v>430</v>
      </c>
      <c r="O38" s="56" t="s">
        <v>430</v>
      </c>
      <c r="P38" s="56" t="s">
        <v>430</v>
      </c>
      <c r="Q38" s="56" t="s">
        <v>430</v>
      </c>
      <c r="R38" s="56" t="s">
        <v>430</v>
      </c>
      <c r="S38" s="56" t="s">
        <v>430</v>
      </c>
      <c r="T38" s="56" t="s">
        <v>430</v>
      </c>
      <c r="U38" s="56" t="s">
        <v>430</v>
      </c>
      <c r="V38" s="56" t="s">
        <v>430</v>
      </c>
      <c r="W38" s="56" t="s">
        <v>430</v>
      </c>
      <c r="X38" s="56" t="s">
        <v>430</v>
      </c>
      <c r="Y38" s="56" t="s">
        <v>430</v>
      </c>
      <c r="Z38" s="56" t="s">
        <v>430</v>
      </c>
      <c r="AA38" s="56" t="s">
        <v>430</v>
      </c>
      <c r="AB38" s="56" t="s">
        <v>430</v>
      </c>
      <c r="AC38" s="56" t="s">
        <v>430</v>
      </c>
      <c r="AD38" s="56" t="s">
        <v>430</v>
      </c>
      <c r="AE38" s="276"/>
      <c r="AF38" s="56" t="s">
        <v>429</v>
      </c>
      <c r="AG38" s="56" t="s">
        <v>429</v>
      </c>
      <c r="AH38" s="56" t="s">
        <v>429</v>
      </c>
      <c r="AI38" s="56" t="s">
        <v>429</v>
      </c>
      <c r="AJ38" s="56" t="s">
        <v>430</v>
      </c>
      <c r="AK38" s="56" t="s">
        <v>430</v>
      </c>
      <c r="AL38" s="139" t="s">
        <v>49</v>
      </c>
    </row>
    <row r="39" spans="1:38" ht="26.25" customHeight="1" thickBot="1" x14ac:dyDescent="0.3">
      <c r="A39" s="53" t="s">
        <v>103</v>
      </c>
      <c r="B39" s="57" t="s">
        <v>104</v>
      </c>
      <c r="C39" s="59" t="s">
        <v>377</v>
      </c>
      <c r="D39" s="56"/>
      <c r="E39" s="173">
        <v>1.6541708861589501</v>
      </c>
      <c r="F39" s="173">
        <v>0.36941738608699998</v>
      </c>
      <c r="G39" s="173">
        <v>2.9081379784248704</v>
      </c>
      <c r="H39" s="173">
        <v>9.4440464999999983E-7</v>
      </c>
      <c r="I39" s="173">
        <v>0.39466240702128008</v>
      </c>
      <c r="J39" s="173">
        <v>0.43251915392463008</v>
      </c>
      <c r="K39" s="173">
        <v>0.45411070190578007</v>
      </c>
      <c r="L39" s="173">
        <v>5.5283027710291206E-2</v>
      </c>
      <c r="M39" s="173">
        <v>3.2202082460305008</v>
      </c>
      <c r="N39" s="173">
        <v>0.44025824275348607</v>
      </c>
      <c r="O39" s="178">
        <v>6.0583185636684011E-3</v>
      </c>
      <c r="P39" s="173">
        <v>2.4826565170292008E-2</v>
      </c>
      <c r="Q39" s="173">
        <v>1.4143266431292002E-2</v>
      </c>
      <c r="R39" s="173">
        <v>7.5311484705837997E-2</v>
      </c>
      <c r="S39" s="173">
        <v>6.4078102479397617E-2</v>
      </c>
      <c r="T39" s="173">
        <v>0.46079501182738797</v>
      </c>
      <c r="U39" s="178">
        <v>5.9597339476330008E-3</v>
      </c>
      <c r="V39" s="173">
        <v>0.67838237210887997</v>
      </c>
      <c r="W39" s="173">
        <v>0.64698247869452019</v>
      </c>
      <c r="X39" s="173">
        <v>0.14737604292702</v>
      </c>
      <c r="Y39" s="173">
        <v>0.23571355949860001</v>
      </c>
      <c r="Z39" s="173">
        <v>8.0172234880849999E-2</v>
      </c>
      <c r="AA39" s="173">
        <v>6.3435296464880012E-2</v>
      </c>
      <c r="AB39" s="174">
        <v>0.38308960242562001</v>
      </c>
      <c r="AC39" s="178">
        <v>2.6529041932500004E-3</v>
      </c>
      <c r="AD39" s="178">
        <v>0.52479933562706704</v>
      </c>
      <c r="AE39" s="274"/>
      <c r="AF39" s="64">
        <v>3365.4461199999996</v>
      </c>
      <c r="AG39" s="64">
        <v>3084.4813300000005</v>
      </c>
      <c r="AH39" s="64">
        <v>1226.0375759999999</v>
      </c>
      <c r="AI39" s="64">
        <v>2.5524449999999997E-2</v>
      </c>
      <c r="AJ39" s="64" t="s">
        <v>430</v>
      </c>
      <c r="AK39" s="140" t="s">
        <v>430</v>
      </c>
      <c r="AL39" s="139" t="s">
        <v>49</v>
      </c>
    </row>
    <row r="40" spans="1:38" ht="26.25" customHeight="1" thickBot="1" x14ac:dyDescent="0.3">
      <c r="A40" s="53" t="s">
        <v>70</v>
      </c>
      <c r="B40" s="57" t="s">
        <v>105</v>
      </c>
      <c r="C40" s="59" t="s">
        <v>378</v>
      </c>
      <c r="D40" s="56"/>
      <c r="E40" s="170">
        <v>2.2255298261239998E-2</v>
      </c>
      <c r="F40" s="170">
        <v>5.9079577075959996E-2</v>
      </c>
      <c r="G40" s="170">
        <v>3.1270617200000001E-3</v>
      </c>
      <c r="H40" s="174">
        <v>1.2508246879999998E-4</v>
      </c>
      <c r="I40" s="174">
        <v>4.9094869003999991E-4</v>
      </c>
      <c r="J40" s="174">
        <v>4.9094869003999991E-4</v>
      </c>
      <c r="K40" s="174">
        <v>4.9094869003999991E-4</v>
      </c>
      <c r="L40" s="174">
        <v>2.5016493759999996E-4</v>
      </c>
      <c r="M40" s="170">
        <v>2.4089882831129596</v>
      </c>
      <c r="N40" s="173">
        <v>1.1726481450000001E-5</v>
      </c>
      <c r="O40" s="173">
        <v>3.1270617199999995E-5</v>
      </c>
      <c r="P40" s="170" t="s">
        <v>430</v>
      </c>
      <c r="Q40" s="170" t="s">
        <v>430</v>
      </c>
      <c r="R40" s="170" t="s">
        <v>430</v>
      </c>
      <c r="S40" s="170">
        <v>5.316004923999999E-3</v>
      </c>
      <c r="T40" s="170">
        <v>2.1889432040000001E-4</v>
      </c>
      <c r="U40" s="174">
        <v>3.1270617199999995E-5</v>
      </c>
      <c r="V40" s="170">
        <v>3.1270617199999997E-3</v>
      </c>
      <c r="W40" s="170" t="s">
        <v>430</v>
      </c>
      <c r="X40" s="174">
        <v>1.2508246879999998E-4</v>
      </c>
      <c r="Y40" s="174">
        <v>1.2508246879999998E-4</v>
      </c>
      <c r="Z40" s="170" t="s">
        <v>430</v>
      </c>
      <c r="AA40" s="170" t="s">
        <v>430</v>
      </c>
      <c r="AB40" s="174">
        <v>2.5016493759999996E-4</v>
      </c>
      <c r="AC40" s="170" t="s">
        <v>430</v>
      </c>
      <c r="AD40" s="170" t="s">
        <v>430</v>
      </c>
      <c r="AE40" s="274"/>
      <c r="AF40" s="64">
        <v>3127.0617199999997</v>
      </c>
      <c r="AG40" s="64" t="s">
        <v>430</v>
      </c>
      <c r="AH40" s="64" t="s">
        <v>430</v>
      </c>
      <c r="AI40" s="64" t="s">
        <v>430</v>
      </c>
      <c r="AJ40" s="64" t="s">
        <v>430</v>
      </c>
      <c r="AK40" s="140" t="s">
        <v>430</v>
      </c>
      <c r="AL40" s="139" t="s">
        <v>49</v>
      </c>
    </row>
    <row r="41" spans="1:38" ht="26.25" customHeight="1" thickBot="1" x14ac:dyDescent="0.3">
      <c r="A41" s="53" t="s">
        <v>103</v>
      </c>
      <c r="B41" s="57" t="s">
        <v>106</v>
      </c>
      <c r="C41" s="59" t="s">
        <v>387</v>
      </c>
      <c r="D41" s="56"/>
      <c r="E41" s="64" t="s">
        <v>430</v>
      </c>
      <c r="F41" s="64" t="s">
        <v>430</v>
      </c>
      <c r="G41" s="64" t="s">
        <v>430</v>
      </c>
      <c r="H41" s="64" t="s">
        <v>430</v>
      </c>
      <c r="I41" s="64" t="s">
        <v>430</v>
      </c>
      <c r="J41" s="64" t="s">
        <v>430</v>
      </c>
      <c r="K41" s="64" t="s">
        <v>430</v>
      </c>
      <c r="L41" s="64" t="s">
        <v>430</v>
      </c>
      <c r="M41" s="64" t="s">
        <v>430</v>
      </c>
      <c r="N41" s="64" t="s">
        <v>430</v>
      </c>
      <c r="O41" s="64" t="s">
        <v>430</v>
      </c>
      <c r="P41" s="64" t="s">
        <v>430</v>
      </c>
      <c r="Q41" s="64" t="s">
        <v>430</v>
      </c>
      <c r="R41" s="64" t="s">
        <v>430</v>
      </c>
      <c r="S41" s="64" t="s">
        <v>430</v>
      </c>
      <c r="T41" s="64" t="s">
        <v>430</v>
      </c>
      <c r="U41" s="64" t="s">
        <v>430</v>
      </c>
      <c r="V41" s="64" t="s">
        <v>430</v>
      </c>
      <c r="W41" s="64" t="s">
        <v>430</v>
      </c>
      <c r="X41" s="64" t="s">
        <v>430</v>
      </c>
      <c r="Y41" s="64" t="s">
        <v>430</v>
      </c>
      <c r="Z41" s="64" t="s">
        <v>430</v>
      </c>
      <c r="AA41" s="64" t="s">
        <v>430</v>
      </c>
      <c r="AB41" s="64" t="s">
        <v>430</v>
      </c>
      <c r="AC41" s="64" t="s">
        <v>430</v>
      </c>
      <c r="AD41" s="64" t="s">
        <v>430</v>
      </c>
      <c r="AE41" s="274"/>
      <c r="AF41" s="64" t="s">
        <v>429</v>
      </c>
      <c r="AG41" s="64" t="s">
        <v>429</v>
      </c>
      <c r="AH41" s="64" t="s">
        <v>429</v>
      </c>
      <c r="AI41" s="64" t="s">
        <v>429</v>
      </c>
      <c r="AJ41" s="64" t="s">
        <v>429</v>
      </c>
      <c r="AK41" s="64" t="s">
        <v>429</v>
      </c>
      <c r="AL41" s="139" t="s">
        <v>49</v>
      </c>
    </row>
    <row r="42" spans="1:38" ht="26.25" customHeight="1" thickBot="1" x14ac:dyDescent="0.3">
      <c r="A42" s="53" t="s">
        <v>70</v>
      </c>
      <c r="B42" s="57" t="s">
        <v>107</v>
      </c>
      <c r="C42" s="59" t="s">
        <v>108</v>
      </c>
      <c r="D42" s="56"/>
      <c r="E42" s="170" t="s">
        <v>430</v>
      </c>
      <c r="F42" s="170" t="s">
        <v>430</v>
      </c>
      <c r="G42" s="170" t="s">
        <v>430</v>
      </c>
      <c r="H42" s="170" t="s">
        <v>430</v>
      </c>
      <c r="I42" s="170" t="s">
        <v>430</v>
      </c>
      <c r="J42" s="170" t="s">
        <v>430</v>
      </c>
      <c r="K42" s="170" t="s">
        <v>430</v>
      </c>
      <c r="L42" s="170" t="s">
        <v>430</v>
      </c>
      <c r="M42" s="170" t="s">
        <v>430</v>
      </c>
      <c r="N42" s="170" t="s">
        <v>430</v>
      </c>
      <c r="O42" s="170" t="s">
        <v>430</v>
      </c>
      <c r="P42" s="170" t="s">
        <v>430</v>
      </c>
      <c r="Q42" s="170" t="s">
        <v>430</v>
      </c>
      <c r="R42" s="170" t="s">
        <v>430</v>
      </c>
      <c r="S42" s="170" t="s">
        <v>430</v>
      </c>
      <c r="T42" s="170" t="s">
        <v>430</v>
      </c>
      <c r="U42" s="170" t="s">
        <v>430</v>
      </c>
      <c r="V42" s="170" t="s">
        <v>430</v>
      </c>
      <c r="W42" s="170" t="s">
        <v>430</v>
      </c>
      <c r="X42" s="170" t="s">
        <v>430</v>
      </c>
      <c r="Y42" s="170" t="s">
        <v>430</v>
      </c>
      <c r="Z42" s="170" t="s">
        <v>430</v>
      </c>
      <c r="AA42" s="170" t="s">
        <v>430</v>
      </c>
      <c r="AB42" s="170" t="s">
        <v>430</v>
      </c>
      <c r="AC42" s="170" t="s">
        <v>430</v>
      </c>
      <c r="AD42" s="170" t="s">
        <v>430</v>
      </c>
      <c r="AE42" s="274"/>
      <c r="AF42" s="64" t="s">
        <v>429</v>
      </c>
      <c r="AG42" s="64" t="s">
        <v>429</v>
      </c>
      <c r="AH42" s="64" t="s">
        <v>429</v>
      </c>
      <c r="AI42" s="64" t="s">
        <v>429</v>
      </c>
      <c r="AJ42" s="64" t="s">
        <v>429</v>
      </c>
      <c r="AK42" s="64" t="s">
        <v>429</v>
      </c>
      <c r="AL42" s="139" t="s">
        <v>49</v>
      </c>
    </row>
    <row r="43" spans="1:38" ht="26.25" customHeight="1" thickBot="1" x14ac:dyDescent="0.3">
      <c r="A43" s="53" t="s">
        <v>103</v>
      </c>
      <c r="B43" s="57" t="s">
        <v>109</v>
      </c>
      <c r="C43" s="59" t="s">
        <v>110</v>
      </c>
      <c r="D43" s="56"/>
      <c r="E43" s="173">
        <v>7.6257575177301398</v>
      </c>
      <c r="F43" s="173">
        <v>1.0895957919277099</v>
      </c>
      <c r="G43" s="173">
        <v>8.2694240285193761</v>
      </c>
      <c r="H43" s="173">
        <v>5.9049586120000011E-5</v>
      </c>
      <c r="I43" s="173">
        <v>1.1853785570032007</v>
      </c>
      <c r="J43" s="173">
        <v>1.3149807619874807</v>
      </c>
      <c r="K43" s="173">
        <v>1.3677861917608007</v>
      </c>
      <c r="L43" s="173">
        <v>0.25958893152419205</v>
      </c>
      <c r="M43" s="173">
        <v>8.94582825324553</v>
      </c>
      <c r="N43" s="173">
        <v>1.1752640501509786</v>
      </c>
      <c r="O43" s="178">
        <v>1.6682677865035696E-2</v>
      </c>
      <c r="P43" s="173">
        <v>6.1674738288542613E-2</v>
      </c>
      <c r="Q43" s="173">
        <v>4.0490005773542601E-2</v>
      </c>
      <c r="R43" s="173">
        <v>0.30758896695284005</v>
      </c>
      <c r="S43" s="173">
        <v>0.19371520206123202</v>
      </c>
      <c r="T43" s="173">
        <v>2.6696826987278803</v>
      </c>
      <c r="U43" s="178">
        <v>1.5653748379524664E-2</v>
      </c>
      <c r="V43" s="173">
        <v>1.8797904947711825</v>
      </c>
      <c r="W43" s="173">
        <v>1.6548103940204006</v>
      </c>
      <c r="X43" s="173">
        <v>0.38244653331800044</v>
      </c>
      <c r="Y43" s="173">
        <v>0.75384599218439308</v>
      </c>
      <c r="Z43" s="173">
        <v>0.21410735547564702</v>
      </c>
      <c r="AA43" s="173">
        <v>0.17076567197587161</v>
      </c>
      <c r="AB43" s="174">
        <v>1.1362925255023935</v>
      </c>
      <c r="AC43" s="178">
        <v>9.2101087914000027E-3</v>
      </c>
      <c r="AD43" s="178">
        <v>1.2848208607467857</v>
      </c>
      <c r="AE43" s="274"/>
      <c r="AF43" s="64">
        <v>20573.028389999999</v>
      </c>
      <c r="AG43" s="64">
        <v>7542.0368900000012</v>
      </c>
      <c r="AH43" s="64">
        <v>344.50295076999998</v>
      </c>
      <c r="AI43" s="64">
        <v>1.5959347600000002</v>
      </c>
      <c r="AJ43" s="64" t="s">
        <v>431</v>
      </c>
      <c r="AK43" s="140" t="s">
        <v>431</v>
      </c>
      <c r="AL43" s="139" t="s">
        <v>49</v>
      </c>
    </row>
    <row r="44" spans="1:38" ht="26.25" customHeight="1" thickBot="1" x14ac:dyDescent="0.3">
      <c r="A44" s="53" t="s">
        <v>70</v>
      </c>
      <c r="B44" s="57" t="s">
        <v>111</v>
      </c>
      <c r="C44" s="59" t="s">
        <v>112</v>
      </c>
      <c r="D44" s="56"/>
      <c r="E44" s="170">
        <v>3.861335467</v>
      </c>
      <c r="F44" s="170">
        <v>10.250416043</v>
      </c>
      <c r="G44" s="170">
        <v>0.54255100000000001</v>
      </c>
      <c r="H44" s="174">
        <v>2.1702039999999999E-2</v>
      </c>
      <c r="I44" s="174">
        <v>8.5180507000000003E-2</v>
      </c>
      <c r="J44" s="174">
        <v>8.5180507000000003E-2</v>
      </c>
      <c r="K44" s="174">
        <v>8.5180507000000003E-2</v>
      </c>
      <c r="L44" s="174">
        <v>4.3404079999999998E-2</v>
      </c>
      <c r="M44" s="170">
        <v>417.96392876800002</v>
      </c>
      <c r="N44" s="173">
        <v>2.0345662500000001E-3</v>
      </c>
      <c r="O44" s="173">
        <v>5.4255100000000006E-3</v>
      </c>
      <c r="P44" s="170" t="s">
        <v>430</v>
      </c>
      <c r="Q44" s="170" t="s">
        <v>430</v>
      </c>
      <c r="R44" s="174">
        <v>2.7127550000000004E-2</v>
      </c>
      <c r="S44" s="170">
        <v>0.9223366999999999</v>
      </c>
      <c r="T44" s="170">
        <v>3.797857000000001E-2</v>
      </c>
      <c r="U44" s="174">
        <v>5.4255100000000006E-3</v>
      </c>
      <c r="V44" s="170">
        <v>0.54255100000000001</v>
      </c>
      <c r="W44" s="170" t="s">
        <v>430</v>
      </c>
      <c r="X44" s="174">
        <v>2.1702039999999999E-2</v>
      </c>
      <c r="Y44" s="174">
        <v>2.1702039999999999E-2</v>
      </c>
      <c r="Z44" s="170" t="s">
        <v>430</v>
      </c>
      <c r="AA44" s="170" t="s">
        <v>430</v>
      </c>
      <c r="AB44" s="174">
        <v>4.3404079999999998E-2</v>
      </c>
      <c r="AC44" s="170" t="s">
        <v>430</v>
      </c>
      <c r="AD44" s="170" t="s">
        <v>430</v>
      </c>
      <c r="AE44" s="274"/>
      <c r="AF44" s="137">
        <v>542551</v>
      </c>
      <c r="AG44" s="64" t="s">
        <v>431</v>
      </c>
      <c r="AH44" s="64" t="s">
        <v>431</v>
      </c>
      <c r="AI44" s="64" t="s">
        <v>431</v>
      </c>
      <c r="AJ44" s="64" t="s">
        <v>431</v>
      </c>
      <c r="AK44" s="64">
        <v>23986.17971</v>
      </c>
      <c r="AL44" s="139" t="s">
        <v>49</v>
      </c>
    </row>
    <row r="45" spans="1:38" ht="26.25" customHeight="1" thickBot="1" x14ac:dyDescent="0.3">
      <c r="A45" s="53" t="s">
        <v>70</v>
      </c>
      <c r="B45" s="57" t="s">
        <v>113</v>
      </c>
      <c r="C45" s="59" t="s">
        <v>114</v>
      </c>
      <c r="D45" s="56"/>
      <c r="E45" s="170">
        <v>1.5244800000000001E-2</v>
      </c>
      <c r="F45" s="170">
        <v>3.4847999999999997E-2</v>
      </c>
      <c r="G45" s="174">
        <v>3.8400000000000001E-3</v>
      </c>
      <c r="H45" s="170" t="s">
        <v>429</v>
      </c>
      <c r="I45" s="173">
        <v>1.8240000000000001E-3</v>
      </c>
      <c r="J45" s="173">
        <v>1.8240000000000001E-3</v>
      </c>
      <c r="K45" s="173">
        <v>1.8240000000000001E-3</v>
      </c>
      <c r="L45" s="137" t="s">
        <v>429</v>
      </c>
      <c r="M45" s="137" t="s">
        <v>429</v>
      </c>
      <c r="N45" s="137" t="s">
        <v>429</v>
      </c>
      <c r="O45" s="137" t="s">
        <v>429</v>
      </c>
      <c r="P45" s="137" t="s">
        <v>429</v>
      </c>
      <c r="Q45" s="137" t="s">
        <v>429</v>
      </c>
      <c r="R45" s="137" t="s">
        <v>429</v>
      </c>
      <c r="S45" s="137" t="s">
        <v>429</v>
      </c>
      <c r="T45" s="137" t="s">
        <v>429</v>
      </c>
      <c r="U45" s="137" t="s">
        <v>429</v>
      </c>
      <c r="V45" s="137" t="s">
        <v>429</v>
      </c>
      <c r="W45" s="137" t="s">
        <v>429</v>
      </c>
      <c r="X45" s="137" t="s">
        <v>429</v>
      </c>
      <c r="Y45" s="137" t="s">
        <v>429</v>
      </c>
      <c r="Z45" s="137" t="s">
        <v>429</v>
      </c>
      <c r="AA45" s="137" t="s">
        <v>429</v>
      </c>
      <c r="AB45" s="137" t="s">
        <v>429</v>
      </c>
      <c r="AC45" s="180" t="s">
        <v>430</v>
      </c>
      <c r="AD45" s="180" t="s">
        <v>430</v>
      </c>
      <c r="AE45" s="274"/>
      <c r="AF45" s="147">
        <v>192</v>
      </c>
      <c r="AG45" s="64" t="s">
        <v>430</v>
      </c>
      <c r="AH45" s="64" t="s">
        <v>430</v>
      </c>
      <c r="AI45" s="64" t="s">
        <v>430</v>
      </c>
      <c r="AJ45" s="64" t="s">
        <v>430</v>
      </c>
      <c r="AK45" s="140" t="s">
        <v>430</v>
      </c>
      <c r="AL45" s="139" t="s">
        <v>49</v>
      </c>
    </row>
    <row r="46" spans="1:38" ht="26.25" customHeight="1" thickBot="1" x14ac:dyDescent="0.3">
      <c r="A46" s="53" t="s">
        <v>103</v>
      </c>
      <c r="B46" s="57" t="s">
        <v>115</v>
      </c>
      <c r="C46" s="59" t="s">
        <v>116</v>
      </c>
      <c r="D46" s="56"/>
      <c r="E46" s="173">
        <v>3.3411754332328893</v>
      </c>
      <c r="F46" s="173">
        <v>1.0481861902366998</v>
      </c>
      <c r="G46" s="173">
        <v>9.1733620857890408</v>
      </c>
      <c r="H46" s="173">
        <v>1.9150900300000001E-6</v>
      </c>
      <c r="I46" s="173">
        <v>1.2082772646110018</v>
      </c>
      <c r="J46" s="173">
        <v>1.3159549662685719</v>
      </c>
      <c r="K46" s="173">
        <v>1.3886971314929017</v>
      </c>
      <c r="L46" s="173">
        <v>0.11942372676149607</v>
      </c>
      <c r="M46" s="173">
        <v>10.1525499272494</v>
      </c>
      <c r="N46" s="173">
        <v>1.4302418405963948</v>
      </c>
      <c r="O46" s="178">
        <v>1.9414541064555306E-2</v>
      </c>
      <c r="P46" s="173">
        <v>8.2701050739736381E-2</v>
      </c>
      <c r="Q46" s="173">
        <v>4.4060457660736393E-2</v>
      </c>
      <c r="R46" s="173">
        <v>0.18748106814704665</v>
      </c>
      <c r="S46" s="173">
        <v>0.19601069788627534</v>
      </c>
      <c r="T46" s="173">
        <v>0.72479170118905667</v>
      </c>
      <c r="U46" s="178">
        <v>1.92550808805372E-2</v>
      </c>
      <c r="V46" s="173">
        <v>2.1642631299955863</v>
      </c>
      <c r="W46" s="173">
        <v>2.1385239719560678</v>
      </c>
      <c r="X46" s="173">
        <v>0.4824871741669679</v>
      </c>
      <c r="Y46" s="173">
        <v>0.68674671025114997</v>
      </c>
      <c r="Z46" s="173">
        <v>0.25578740892243995</v>
      </c>
      <c r="AA46" s="173">
        <v>0.20078010674913199</v>
      </c>
      <c r="AB46" s="174">
        <v>1.1692338844181178</v>
      </c>
      <c r="AC46" s="178">
        <v>7.4809447519499995E-3</v>
      </c>
      <c r="AD46" s="178">
        <v>1.7671999146246509</v>
      </c>
      <c r="AE46" s="274"/>
      <c r="AF46" s="64">
        <v>4717.4570700000004</v>
      </c>
      <c r="AG46" s="64">
        <v>10391.686129999998</v>
      </c>
      <c r="AH46" s="64">
        <v>1349.5562058999999</v>
      </c>
      <c r="AI46" s="64">
        <v>5.1759190000000004E-2</v>
      </c>
      <c r="AJ46" s="64" t="s">
        <v>430</v>
      </c>
      <c r="AK46" s="140" t="s">
        <v>430</v>
      </c>
      <c r="AL46" s="139" t="s">
        <v>49</v>
      </c>
    </row>
    <row r="47" spans="1:38" ht="26.25" customHeight="1" thickBot="1" x14ac:dyDescent="0.3">
      <c r="A47" s="53" t="s">
        <v>70</v>
      </c>
      <c r="B47" s="57" t="s">
        <v>117</v>
      </c>
      <c r="C47" s="59" t="s">
        <v>118</v>
      </c>
      <c r="D47" s="56"/>
      <c r="E47" s="170">
        <v>8.2767357323640003E-2</v>
      </c>
      <c r="F47" s="170">
        <v>0.21971668988556001</v>
      </c>
      <c r="G47" s="170">
        <v>1.162952892E-2</v>
      </c>
      <c r="H47" s="174">
        <v>4.6518115680000002E-4</v>
      </c>
      <c r="I47" s="174">
        <v>1.82583604044E-3</v>
      </c>
      <c r="J47" s="174">
        <v>1.82583604044E-3</v>
      </c>
      <c r="K47" s="174">
        <v>1.82583604044E-3</v>
      </c>
      <c r="L47" s="174">
        <v>9.3036231360000003E-4</v>
      </c>
      <c r="M47" s="170">
        <v>8.9590169350425608</v>
      </c>
      <c r="N47" s="173">
        <v>4.3610733450000005E-5</v>
      </c>
      <c r="O47" s="173">
        <v>1.1629528920000002E-4</v>
      </c>
      <c r="P47" s="170" t="s">
        <v>430</v>
      </c>
      <c r="Q47" s="170" t="s">
        <v>430</v>
      </c>
      <c r="R47" s="170" t="s">
        <v>430</v>
      </c>
      <c r="S47" s="170">
        <v>1.9770199164E-2</v>
      </c>
      <c r="T47" s="170">
        <v>8.1406702440000017E-4</v>
      </c>
      <c r="U47" s="174">
        <v>1.1629528920000002E-4</v>
      </c>
      <c r="V47" s="170">
        <v>1.162952892E-2</v>
      </c>
      <c r="W47" s="170" t="s">
        <v>430</v>
      </c>
      <c r="X47" s="174">
        <v>4.6518115680000002E-4</v>
      </c>
      <c r="Y47" s="174">
        <v>4.6518115680000002E-4</v>
      </c>
      <c r="Z47" s="170" t="s">
        <v>430</v>
      </c>
      <c r="AA47" s="170" t="s">
        <v>430</v>
      </c>
      <c r="AB47" s="174">
        <v>9.3036231360000003E-4</v>
      </c>
      <c r="AC47" s="170" t="s">
        <v>430</v>
      </c>
      <c r="AD47" s="170" t="s">
        <v>430</v>
      </c>
      <c r="AE47" s="274"/>
      <c r="AF47" s="137">
        <v>11629.528920000001</v>
      </c>
      <c r="AG47" s="64" t="s">
        <v>431</v>
      </c>
      <c r="AH47" s="64" t="s">
        <v>431</v>
      </c>
      <c r="AI47" s="64" t="s">
        <v>431</v>
      </c>
      <c r="AJ47" s="64" t="s">
        <v>430</v>
      </c>
      <c r="AK47" s="140" t="s">
        <v>430</v>
      </c>
      <c r="AL47" s="139" t="s">
        <v>49</v>
      </c>
    </row>
    <row r="48" spans="1:38" ht="26.25" customHeight="1" thickBot="1" x14ac:dyDescent="0.3">
      <c r="A48" s="53" t="s">
        <v>119</v>
      </c>
      <c r="B48" s="57" t="s">
        <v>120</v>
      </c>
      <c r="C48" s="59" t="s">
        <v>121</v>
      </c>
      <c r="D48" s="56"/>
      <c r="E48" s="180" t="s">
        <v>430</v>
      </c>
      <c r="F48" s="170">
        <v>69.496000000000009</v>
      </c>
      <c r="G48" s="180" t="s">
        <v>430</v>
      </c>
      <c r="H48" s="180" t="s">
        <v>430</v>
      </c>
      <c r="I48" s="170">
        <v>0.43435000000000001</v>
      </c>
      <c r="J48" s="170">
        <v>3.6485400000000006</v>
      </c>
      <c r="K48" s="170">
        <v>7.7314300000000005</v>
      </c>
      <c r="L48" s="180" t="s">
        <v>430</v>
      </c>
      <c r="M48" s="180" t="s">
        <v>430</v>
      </c>
      <c r="N48" s="180" t="s">
        <v>430</v>
      </c>
      <c r="O48" s="180" t="s">
        <v>430</v>
      </c>
      <c r="P48" s="180" t="s">
        <v>430</v>
      </c>
      <c r="Q48" s="180" t="s">
        <v>430</v>
      </c>
      <c r="R48" s="180" t="s">
        <v>430</v>
      </c>
      <c r="S48" s="180" t="s">
        <v>430</v>
      </c>
      <c r="T48" s="180" t="s">
        <v>430</v>
      </c>
      <c r="U48" s="180" t="s">
        <v>430</v>
      </c>
      <c r="V48" s="180" t="s">
        <v>430</v>
      </c>
      <c r="W48" s="180" t="s">
        <v>430</v>
      </c>
      <c r="X48" s="180" t="s">
        <v>430</v>
      </c>
      <c r="Y48" s="180" t="s">
        <v>430</v>
      </c>
      <c r="Z48" s="180" t="s">
        <v>430</v>
      </c>
      <c r="AA48" s="180" t="s">
        <v>430</v>
      </c>
      <c r="AB48" s="180" t="s">
        <v>430</v>
      </c>
      <c r="AC48" s="180" t="s">
        <v>430</v>
      </c>
      <c r="AD48" s="180" t="s">
        <v>430</v>
      </c>
      <c r="AE48" s="276"/>
      <c r="AF48" s="56" t="s">
        <v>430</v>
      </c>
      <c r="AG48" s="56" t="s">
        <v>430</v>
      </c>
      <c r="AH48" s="56" t="s">
        <v>430</v>
      </c>
      <c r="AI48" s="56" t="s">
        <v>430</v>
      </c>
      <c r="AJ48" s="56" t="s">
        <v>430</v>
      </c>
      <c r="AK48" s="56">
        <v>86.87</v>
      </c>
      <c r="AL48" s="139" t="s">
        <v>122</v>
      </c>
    </row>
    <row r="49" spans="1:38" ht="26.25" customHeight="1" thickBot="1" x14ac:dyDescent="0.3">
      <c r="A49" s="53" t="s">
        <v>119</v>
      </c>
      <c r="B49" s="57" t="s">
        <v>123</v>
      </c>
      <c r="C49" s="59" t="s">
        <v>124</v>
      </c>
      <c r="D49" s="56"/>
      <c r="E49" s="174">
        <v>2.3940000000000003E-3</v>
      </c>
      <c r="F49" s="174">
        <v>2.0482000000000004E-2</v>
      </c>
      <c r="G49" s="174">
        <v>2.1280000000000001E-3</v>
      </c>
      <c r="H49" s="174">
        <v>9.8420000000000001E-3</v>
      </c>
      <c r="I49" s="174">
        <v>0.1729</v>
      </c>
      <c r="J49" s="174">
        <v>0.38836000000000004</v>
      </c>
      <c r="K49" s="174">
        <v>0.92302000000000006</v>
      </c>
      <c r="L49" s="174">
        <v>8.4720999999999991E-2</v>
      </c>
      <c r="M49" s="174">
        <v>1.2236000000000002</v>
      </c>
      <c r="N49" s="174">
        <v>1.0108000000000001</v>
      </c>
      <c r="O49" s="174">
        <v>1.8620000000000001E-2</v>
      </c>
      <c r="P49" s="174">
        <v>3.1920000000000004E-2</v>
      </c>
      <c r="Q49" s="174">
        <v>3.458E-2</v>
      </c>
      <c r="R49" s="174">
        <v>0.45220000000000005</v>
      </c>
      <c r="S49" s="174">
        <v>0.12768000000000002</v>
      </c>
      <c r="T49" s="174">
        <v>0.31919999999999998</v>
      </c>
      <c r="U49" s="174">
        <v>4.2560000000000001E-2</v>
      </c>
      <c r="V49" s="174">
        <v>0.58520000000000005</v>
      </c>
      <c r="W49" s="174">
        <v>7.98</v>
      </c>
      <c r="X49" s="174">
        <v>0.42560000000000003</v>
      </c>
      <c r="Y49" s="174">
        <v>0.53200000000000003</v>
      </c>
      <c r="Z49" s="174">
        <v>0.26600000000000001</v>
      </c>
      <c r="AA49" s="174">
        <v>0.18620000000000003</v>
      </c>
      <c r="AB49" s="174">
        <v>0.95760000000000001</v>
      </c>
      <c r="AC49" s="170" t="s">
        <v>429</v>
      </c>
      <c r="AD49" s="170" t="s">
        <v>429</v>
      </c>
      <c r="AE49" s="276"/>
      <c r="AF49" s="56" t="s">
        <v>430</v>
      </c>
      <c r="AG49" s="56" t="s">
        <v>430</v>
      </c>
      <c r="AH49" s="56" t="s">
        <v>430</v>
      </c>
      <c r="AI49" s="56" t="s">
        <v>430</v>
      </c>
      <c r="AJ49" s="56" t="s">
        <v>430</v>
      </c>
      <c r="AK49" s="56">
        <v>2.66</v>
      </c>
      <c r="AL49" s="139" t="s">
        <v>125</v>
      </c>
    </row>
    <row r="50" spans="1:38" ht="26.25" customHeight="1" thickBot="1" x14ac:dyDescent="0.3">
      <c r="A50" s="53" t="s">
        <v>119</v>
      </c>
      <c r="B50" s="57" t="s">
        <v>126</v>
      </c>
      <c r="C50" s="59" t="s">
        <v>127</v>
      </c>
      <c r="D50" s="56"/>
      <c r="E50" s="170" t="s">
        <v>429</v>
      </c>
      <c r="F50" s="170" t="s">
        <v>429</v>
      </c>
      <c r="G50" s="170" t="s">
        <v>429</v>
      </c>
      <c r="H50" s="170" t="s">
        <v>429</v>
      </c>
      <c r="I50" s="170" t="s">
        <v>429</v>
      </c>
      <c r="J50" s="170" t="s">
        <v>429</v>
      </c>
      <c r="K50" s="170" t="s">
        <v>429</v>
      </c>
      <c r="L50" s="170" t="s">
        <v>429</v>
      </c>
      <c r="M50" s="170" t="s">
        <v>429</v>
      </c>
      <c r="N50" s="170" t="s">
        <v>429</v>
      </c>
      <c r="O50" s="170" t="s">
        <v>429</v>
      </c>
      <c r="P50" s="170" t="s">
        <v>429</v>
      </c>
      <c r="Q50" s="170" t="s">
        <v>429</v>
      </c>
      <c r="R50" s="170" t="s">
        <v>429</v>
      </c>
      <c r="S50" s="170" t="s">
        <v>429</v>
      </c>
      <c r="T50" s="170" t="s">
        <v>429</v>
      </c>
      <c r="U50" s="170" t="s">
        <v>429</v>
      </c>
      <c r="V50" s="170" t="s">
        <v>429</v>
      </c>
      <c r="W50" s="170" t="s">
        <v>429</v>
      </c>
      <c r="X50" s="170" t="s">
        <v>429</v>
      </c>
      <c r="Y50" s="170" t="s">
        <v>429</v>
      </c>
      <c r="Z50" s="170" t="s">
        <v>429</v>
      </c>
      <c r="AA50" s="170" t="s">
        <v>429</v>
      </c>
      <c r="AB50" s="170" t="s">
        <v>429</v>
      </c>
      <c r="AC50" s="170" t="s">
        <v>429</v>
      </c>
      <c r="AD50" s="170" t="s">
        <v>429</v>
      </c>
      <c r="AE50" s="276"/>
      <c r="AF50" s="56" t="s">
        <v>430</v>
      </c>
      <c r="AG50" s="56" t="s">
        <v>430</v>
      </c>
      <c r="AH50" s="56" t="s">
        <v>430</v>
      </c>
      <c r="AI50" s="56" t="s">
        <v>430</v>
      </c>
      <c r="AJ50" s="56" t="s">
        <v>430</v>
      </c>
      <c r="AK50" s="56" t="s">
        <v>430</v>
      </c>
      <c r="AL50" s="139" t="s">
        <v>438</v>
      </c>
    </row>
    <row r="51" spans="1:38" ht="26.25" customHeight="1" thickBot="1" x14ac:dyDescent="0.3">
      <c r="A51" s="53" t="s">
        <v>119</v>
      </c>
      <c r="B51" s="57" t="s">
        <v>128</v>
      </c>
      <c r="C51" s="59" t="s">
        <v>129</v>
      </c>
      <c r="D51" s="56"/>
      <c r="E51" s="180" t="s">
        <v>430</v>
      </c>
      <c r="F51" s="170">
        <v>11.897</v>
      </c>
      <c r="G51" s="170" t="s">
        <v>429</v>
      </c>
      <c r="H51" s="180" t="s">
        <v>430</v>
      </c>
      <c r="I51" s="180" t="s">
        <v>430</v>
      </c>
      <c r="J51" s="180" t="s">
        <v>430</v>
      </c>
      <c r="K51" s="180" t="s">
        <v>430</v>
      </c>
      <c r="L51" s="180" t="s">
        <v>430</v>
      </c>
      <c r="M51" s="180" t="s">
        <v>430</v>
      </c>
      <c r="N51" s="180" t="s">
        <v>430</v>
      </c>
      <c r="O51" s="180" t="s">
        <v>430</v>
      </c>
      <c r="P51" s="180" t="s">
        <v>430</v>
      </c>
      <c r="Q51" s="180" t="s">
        <v>430</v>
      </c>
      <c r="R51" s="180" t="s">
        <v>430</v>
      </c>
      <c r="S51" s="180" t="s">
        <v>430</v>
      </c>
      <c r="T51" s="180" t="s">
        <v>430</v>
      </c>
      <c r="U51" s="180" t="s">
        <v>430</v>
      </c>
      <c r="V51" s="180" t="s">
        <v>430</v>
      </c>
      <c r="W51" s="170" t="s">
        <v>429</v>
      </c>
      <c r="X51" s="180" t="s">
        <v>430</v>
      </c>
      <c r="Y51" s="180" t="s">
        <v>430</v>
      </c>
      <c r="Z51" s="180" t="s">
        <v>430</v>
      </c>
      <c r="AA51" s="180" t="s">
        <v>430</v>
      </c>
      <c r="AB51" s="180" t="s">
        <v>430</v>
      </c>
      <c r="AC51" s="180" t="s">
        <v>430</v>
      </c>
      <c r="AD51" s="180" t="s">
        <v>430</v>
      </c>
      <c r="AE51" s="276"/>
      <c r="AF51" s="64" t="s">
        <v>430</v>
      </c>
      <c r="AG51" s="64" t="s">
        <v>430</v>
      </c>
      <c r="AH51" s="64" t="s">
        <v>430</v>
      </c>
      <c r="AI51" s="64" t="s">
        <v>430</v>
      </c>
      <c r="AJ51" s="64" t="s">
        <v>430</v>
      </c>
      <c r="AK51" s="140">
        <v>59.484999999999999</v>
      </c>
      <c r="AL51" s="139" t="s">
        <v>130</v>
      </c>
    </row>
    <row r="52" spans="1:38" ht="26.25" customHeight="1" thickBot="1" x14ac:dyDescent="0.3">
      <c r="A52" s="53" t="s">
        <v>119</v>
      </c>
      <c r="B52" s="57" t="s">
        <v>131</v>
      </c>
      <c r="C52" s="59" t="s">
        <v>379</v>
      </c>
      <c r="D52" s="56"/>
      <c r="E52" s="180">
        <v>2.1295199999999999</v>
      </c>
      <c r="F52" s="180">
        <v>1.7746</v>
      </c>
      <c r="G52" s="180">
        <v>5.5012599999999994</v>
      </c>
      <c r="H52" s="180">
        <v>9.7602999999999995E-3</v>
      </c>
      <c r="I52" s="180">
        <v>3.8153899999999998E-2</v>
      </c>
      <c r="J52" s="180">
        <v>8.7842699999999996E-2</v>
      </c>
      <c r="K52" s="180">
        <v>0.14196799999999998</v>
      </c>
      <c r="L52" s="180" t="s">
        <v>430</v>
      </c>
      <c r="M52" s="180">
        <v>0.79856999999999989</v>
      </c>
      <c r="N52" s="180">
        <v>4.5252300000000002E-2</v>
      </c>
      <c r="O52" s="180">
        <v>4.5252300000000002E-2</v>
      </c>
      <c r="P52" s="180">
        <v>4.5252300000000002E-2</v>
      </c>
      <c r="Q52" s="180">
        <v>4.5252300000000002E-2</v>
      </c>
      <c r="R52" s="180">
        <v>4.5252300000000002E-2</v>
      </c>
      <c r="S52" s="180">
        <v>4.5252300000000002E-2</v>
      </c>
      <c r="T52" s="180">
        <v>4.5252300000000002E-2</v>
      </c>
      <c r="U52" s="180">
        <v>4.5252300000000002E-2</v>
      </c>
      <c r="V52" s="180">
        <v>4.5252300000000002E-2</v>
      </c>
      <c r="W52" s="180">
        <v>5.0576099999999999E-2</v>
      </c>
      <c r="X52" s="180" t="s">
        <v>430</v>
      </c>
      <c r="Y52" s="180" t="s">
        <v>430</v>
      </c>
      <c r="Z52" s="180" t="s">
        <v>430</v>
      </c>
      <c r="AA52" s="180" t="s">
        <v>430</v>
      </c>
      <c r="AB52" s="180" t="s">
        <v>430</v>
      </c>
      <c r="AC52" s="180" t="s">
        <v>430</v>
      </c>
      <c r="AD52" s="180" t="s">
        <v>430</v>
      </c>
      <c r="AE52" s="276"/>
      <c r="AF52" s="64" t="s">
        <v>430</v>
      </c>
      <c r="AG52" s="64" t="s">
        <v>430</v>
      </c>
      <c r="AH52" s="64" t="s">
        <v>430</v>
      </c>
      <c r="AI52" s="64" t="s">
        <v>430</v>
      </c>
      <c r="AJ52" s="64" t="s">
        <v>430</v>
      </c>
      <c r="AK52" s="140">
        <v>8.8729999999999993</v>
      </c>
      <c r="AL52" s="139" t="s">
        <v>132</v>
      </c>
    </row>
    <row r="53" spans="1:38" ht="26.25" customHeight="1" thickBot="1" x14ac:dyDescent="0.3">
      <c r="A53" s="53" t="s">
        <v>119</v>
      </c>
      <c r="B53" s="57" t="s">
        <v>133</v>
      </c>
      <c r="C53" s="59" t="s">
        <v>134</v>
      </c>
      <c r="D53" s="56"/>
      <c r="E53" s="180" t="s">
        <v>430</v>
      </c>
      <c r="F53" s="180">
        <v>15.64</v>
      </c>
      <c r="G53" s="170" t="s">
        <v>429</v>
      </c>
      <c r="H53" s="180" t="s">
        <v>430</v>
      </c>
      <c r="I53" s="180" t="s">
        <v>430</v>
      </c>
      <c r="J53" s="180" t="s">
        <v>430</v>
      </c>
      <c r="K53" s="180" t="s">
        <v>430</v>
      </c>
      <c r="L53" s="180" t="s">
        <v>430</v>
      </c>
      <c r="M53" s="180" t="s">
        <v>430</v>
      </c>
      <c r="N53" s="180" t="s">
        <v>430</v>
      </c>
      <c r="O53" s="180" t="s">
        <v>430</v>
      </c>
      <c r="P53" s="180" t="s">
        <v>430</v>
      </c>
      <c r="Q53" s="180" t="s">
        <v>430</v>
      </c>
      <c r="R53" s="180" t="s">
        <v>430</v>
      </c>
      <c r="S53" s="180" t="s">
        <v>430</v>
      </c>
      <c r="T53" s="180" t="s">
        <v>430</v>
      </c>
      <c r="U53" s="180" t="s">
        <v>430</v>
      </c>
      <c r="V53" s="180" t="s">
        <v>430</v>
      </c>
      <c r="W53" s="170" t="s">
        <v>429</v>
      </c>
      <c r="X53" s="180" t="s">
        <v>430</v>
      </c>
      <c r="Y53" s="180" t="s">
        <v>430</v>
      </c>
      <c r="Z53" s="180" t="s">
        <v>430</v>
      </c>
      <c r="AA53" s="180" t="s">
        <v>430</v>
      </c>
      <c r="AB53" s="180" t="s">
        <v>430</v>
      </c>
      <c r="AC53" s="180" t="s">
        <v>430</v>
      </c>
      <c r="AD53" s="180" t="s">
        <v>430</v>
      </c>
      <c r="AE53" s="276"/>
      <c r="AF53" s="64" t="s">
        <v>430</v>
      </c>
      <c r="AG53" s="64" t="s">
        <v>430</v>
      </c>
      <c r="AH53" s="64" t="s">
        <v>430</v>
      </c>
      <c r="AI53" s="64" t="s">
        <v>430</v>
      </c>
      <c r="AJ53" s="64" t="s">
        <v>430</v>
      </c>
      <c r="AK53" s="140">
        <v>7.82</v>
      </c>
      <c r="AL53" s="139" t="s">
        <v>135</v>
      </c>
    </row>
    <row r="54" spans="1:38" ht="37.5" customHeight="1" thickBot="1" x14ac:dyDescent="0.3">
      <c r="A54" s="53" t="s">
        <v>119</v>
      </c>
      <c r="B54" s="57" t="s">
        <v>136</v>
      </c>
      <c r="C54" s="59" t="s">
        <v>137</v>
      </c>
      <c r="D54" s="56"/>
      <c r="E54" s="180" t="s">
        <v>430</v>
      </c>
      <c r="F54" s="170">
        <v>8.1795451679999992E-2</v>
      </c>
      <c r="G54" s="170" t="s">
        <v>429</v>
      </c>
      <c r="H54" s="180" t="s">
        <v>430</v>
      </c>
      <c r="I54" s="180" t="s">
        <v>430</v>
      </c>
      <c r="J54" s="180" t="s">
        <v>430</v>
      </c>
      <c r="K54" s="180" t="s">
        <v>430</v>
      </c>
      <c r="L54" s="180" t="s">
        <v>430</v>
      </c>
      <c r="M54" s="180" t="s">
        <v>430</v>
      </c>
      <c r="N54" s="180" t="s">
        <v>430</v>
      </c>
      <c r="O54" s="180" t="s">
        <v>430</v>
      </c>
      <c r="P54" s="180" t="s">
        <v>430</v>
      </c>
      <c r="Q54" s="180" t="s">
        <v>430</v>
      </c>
      <c r="R54" s="180" t="s">
        <v>430</v>
      </c>
      <c r="S54" s="180" t="s">
        <v>430</v>
      </c>
      <c r="T54" s="180" t="s">
        <v>430</v>
      </c>
      <c r="U54" s="180" t="s">
        <v>430</v>
      </c>
      <c r="V54" s="180" t="s">
        <v>430</v>
      </c>
      <c r="W54" s="170" t="s">
        <v>429</v>
      </c>
      <c r="X54" s="180" t="s">
        <v>430</v>
      </c>
      <c r="Y54" s="180" t="s">
        <v>430</v>
      </c>
      <c r="Z54" s="180" t="s">
        <v>430</v>
      </c>
      <c r="AA54" s="180" t="s">
        <v>430</v>
      </c>
      <c r="AB54" s="180" t="s">
        <v>430</v>
      </c>
      <c r="AC54" s="180" t="s">
        <v>430</v>
      </c>
      <c r="AD54" s="180" t="s">
        <v>430</v>
      </c>
      <c r="AE54" s="276"/>
      <c r="AF54" s="64" t="s">
        <v>430</v>
      </c>
      <c r="AG54" s="64" t="s">
        <v>430</v>
      </c>
      <c r="AH54" s="64" t="s">
        <v>430</v>
      </c>
      <c r="AI54" s="64" t="s">
        <v>430</v>
      </c>
      <c r="AJ54" s="64">
        <v>22102.1</v>
      </c>
      <c r="AK54" s="140">
        <v>817954.51679999987</v>
      </c>
      <c r="AL54" s="139" t="s">
        <v>439</v>
      </c>
    </row>
    <row r="55" spans="1:38" ht="26.25" customHeight="1" thickBot="1" x14ac:dyDescent="0.3">
      <c r="A55" s="53" t="s">
        <v>119</v>
      </c>
      <c r="B55" s="57" t="s">
        <v>138</v>
      </c>
      <c r="C55" s="59" t="s">
        <v>139</v>
      </c>
      <c r="D55" s="56"/>
      <c r="E55" s="56" t="s">
        <v>430</v>
      </c>
      <c r="F55" s="56" t="s">
        <v>430</v>
      </c>
      <c r="G55" s="56" t="s">
        <v>430</v>
      </c>
      <c r="H55" s="56" t="s">
        <v>430</v>
      </c>
      <c r="I55" s="56" t="s">
        <v>430</v>
      </c>
      <c r="J55" s="56" t="s">
        <v>430</v>
      </c>
      <c r="K55" s="56" t="s">
        <v>430</v>
      </c>
      <c r="L55" s="56" t="s">
        <v>430</v>
      </c>
      <c r="M55" s="56" t="s">
        <v>430</v>
      </c>
      <c r="N55" s="56" t="s">
        <v>430</v>
      </c>
      <c r="O55" s="56" t="s">
        <v>430</v>
      </c>
      <c r="P55" s="56" t="s">
        <v>430</v>
      </c>
      <c r="Q55" s="56" t="s">
        <v>430</v>
      </c>
      <c r="R55" s="56" t="s">
        <v>430</v>
      </c>
      <c r="S55" s="56" t="s">
        <v>430</v>
      </c>
      <c r="T55" s="56" t="s">
        <v>430</v>
      </c>
      <c r="U55" s="56" t="s">
        <v>430</v>
      </c>
      <c r="V55" s="56" t="s">
        <v>430</v>
      </c>
      <c r="W55" s="56" t="s">
        <v>430</v>
      </c>
      <c r="X55" s="56" t="s">
        <v>430</v>
      </c>
      <c r="Y55" s="56" t="s">
        <v>430</v>
      </c>
      <c r="Z55" s="56" t="s">
        <v>430</v>
      </c>
      <c r="AA55" s="56" t="s">
        <v>430</v>
      </c>
      <c r="AB55" s="56" t="s">
        <v>430</v>
      </c>
      <c r="AC55" s="56" t="s">
        <v>430</v>
      </c>
      <c r="AD55" s="56" t="s">
        <v>430</v>
      </c>
      <c r="AE55" s="276"/>
      <c r="AF55" s="64" t="s">
        <v>430</v>
      </c>
      <c r="AG55" s="64" t="s">
        <v>430</v>
      </c>
      <c r="AH55" s="64" t="s">
        <v>430</v>
      </c>
      <c r="AI55" s="64" t="s">
        <v>430</v>
      </c>
      <c r="AJ55" s="64" t="s">
        <v>430</v>
      </c>
      <c r="AK55" s="140" t="s">
        <v>984</v>
      </c>
      <c r="AL55" s="139" t="s">
        <v>140</v>
      </c>
    </row>
    <row r="56" spans="1:38" ht="26.25" customHeight="1" thickBot="1" x14ac:dyDescent="0.3">
      <c r="A56" s="57" t="s">
        <v>119</v>
      </c>
      <c r="B56" s="57" t="s">
        <v>141</v>
      </c>
      <c r="C56" s="59" t="s">
        <v>388</v>
      </c>
      <c r="D56" s="56"/>
      <c r="E56" s="56" t="s">
        <v>430</v>
      </c>
      <c r="F56" s="56" t="s">
        <v>430</v>
      </c>
      <c r="G56" s="56" t="s">
        <v>430</v>
      </c>
      <c r="H56" s="56" t="s">
        <v>430</v>
      </c>
      <c r="I56" s="56" t="s">
        <v>430</v>
      </c>
      <c r="J56" s="56" t="s">
        <v>430</v>
      </c>
      <c r="K56" s="56" t="s">
        <v>430</v>
      </c>
      <c r="L56" s="56" t="s">
        <v>430</v>
      </c>
      <c r="M56" s="56" t="s">
        <v>430</v>
      </c>
      <c r="N56" s="56" t="s">
        <v>430</v>
      </c>
      <c r="O56" s="56" t="s">
        <v>430</v>
      </c>
      <c r="P56" s="56" t="s">
        <v>430</v>
      </c>
      <c r="Q56" s="56" t="s">
        <v>430</v>
      </c>
      <c r="R56" s="56" t="s">
        <v>430</v>
      </c>
      <c r="S56" s="56" t="s">
        <v>430</v>
      </c>
      <c r="T56" s="56" t="s">
        <v>430</v>
      </c>
      <c r="U56" s="56" t="s">
        <v>430</v>
      </c>
      <c r="V56" s="56" t="s">
        <v>430</v>
      </c>
      <c r="W56" s="56" t="s">
        <v>430</v>
      </c>
      <c r="X56" s="56" t="s">
        <v>430</v>
      </c>
      <c r="Y56" s="56" t="s">
        <v>430</v>
      </c>
      <c r="Z56" s="56" t="s">
        <v>430</v>
      </c>
      <c r="AA56" s="56" t="s">
        <v>430</v>
      </c>
      <c r="AB56" s="56" t="s">
        <v>430</v>
      </c>
      <c r="AC56" s="56" t="s">
        <v>430</v>
      </c>
      <c r="AD56" s="56" t="s">
        <v>430</v>
      </c>
      <c r="AE56" s="276"/>
      <c r="AF56" s="64" t="s">
        <v>430</v>
      </c>
      <c r="AG56" s="64" t="s">
        <v>430</v>
      </c>
      <c r="AH56" s="64" t="s">
        <v>430</v>
      </c>
      <c r="AI56" s="64" t="s">
        <v>430</v>
      </c>
      <c r="AJ56" s="64" t="s">
        <v>430</v>
      </c>
      <c r="AK56" s="197" t="s">
        <v>434</v>
      </c>
      <c r="AL56" s="200" t="s">
        <v>399</v>
      </c>
    </row>
    <row r="57" spans="1:38" ht="26.25" customHeight="1" thickBot="1" x14ac:dyDescent="0.3">
      <c r="A57" s="53" t="s">
        <v>53</v>
      </c>
      <c r="B57" s="57" t="s">
        <v>143</v>
      </c>
      <c r="C57" s="59" t="s">
        <v>144</v>
      </c>
      <c r="D57" s="56"/>
      <c r="E57" s="172" t="s">
        <v>429</v>
      </c>
      <c r="F57" s="172" t="s">
        <v>429</v>
      </c>
      <c r="G57" s="172" t="s">
        <v>429</v>
      </c>
      <c r="H57" s="172" t="s">
        <v>429</v>
      </c>
      <c r="I57" s="170">
        <v>8.5461999999999996E-2</v>
      </c>
      <c r="J57" s="170">
        <v>0.15383160000000001</v>
      </c>
      <c r="K57" s="170">
        <v>0.17092399999999999</v>
      </c>
      <c r="L57" s="170">
        <v>2.5638599999999998E-3</v>
      </c>
      <c r="M57" s="172" t="s">
        <v>429</v>
      </c>
      <c r="N57" s="172" t="s">
        <v>429</v>
      </c>
      <c r="O57" s="172" t="s">
        <v>429</v>
      </c>
      <c r="P57" s="172" t="s">
        <v>429</v>
      </c>
      <c r="Q57" s="172" t="s">
        <v>429</v>
      </c>
      <c r="R57" s="172" t="s">
        <v>429</v>
      </c>
      <c r="S57" s="172" t="s">
        <v>429</v>
      </c>
      <c r="T57" s="172" t="s">
        <v>429</v>
      </c>
      <c r="U57" s="172" t="s">
        <v>429</v>
      </c>
      <c r="V57" s="172" t="s">
        <v>429</v>
      </c>
      <c r="W57" s="172" t="s">
        <v>429</v>
      </c>
      <c r="X57" s="172" t="s">
        <v>429</v>
      </c>
      <c r="Y57" s="172" t="s">
        <v>429</v>
      </c>
      <c r="Z57" s="172" t="s">
        <v>429</v>
      </c>
      <c r="AA57" s="172" t="s">
        <v>429</v>
      </c>
      <c r="AB57" s="172" t="s">
        <v>429</v>
      </c>
      <c r="AC57" s="172" t="s">
        <v>429</v>
      </c>
      <c r="AD57" s="172" t="s">
        <v>430</v>
      </c>
      <c r="AE57" s="274"/>
      <c r="AF57" s="64" t="s">
        <v>430</v>
      </c>
      <c r="AG57" s="64" t="s">
        <v>430</v>
      </c>
      <c r="AH57" s="64" t="s">
        <v>430</v>
      </c>
      <c r="AI57" s="64" t="s">
        <v>430</v>
      </c>
      <c r="AJ57" s="64" t="s">
        <v>430</v>
      </c>
      <c r="AK57" s="140">
        <v>657.4</v>
      </c>
      <c r="AL57" s="138" t="s">
        <v>1058</v>
      </c>
    </row>
    <row r="58" spans="1:38" ht="26.25" customHeight="1" thickBot="1" x14ac:dyDescent="0.3">
      <c r="A58" s="53" t="s">
        <v>53</v>
      </c>
      <c r="B58" s="57" t="s">
        <v>145</v>
      </c>
      <c r="C58" s="59" t="s">
        <v>146</v>
      </c>
      <c r="D58" s="56"/>
      <c r="E58" s="172" t="s">
        <v>429</v>
      </c>
      <c r="F58" s="172" t="s">
        <v>429</v>
      </c>
      <c r="G58" s="172" t="s">
        <v>429</v>
      </c>
      <c r="H58" s="171" t="s">
        <v>430</v>
      </c>
      <c r="I58" s="170">
        <v>0.60129299999999997</v>
      </c>
      <c r="J58" s="170">
        <v>3.0064649999999999</v>
      </c>
      <c r="K58" s="170">
        <v>7.7309099999999997</v>
      </c>
      <c r="L58" s="173">
        <v>2.7659477999999998E-3</v>
      </c>
      <c r="M58" s="172" t="s">
        <v>429</v>
      </c>
      <c r="N58" s="172" t="s">
        <v>429</v>
      </c>
      <c r="O58" s="172" t="s">
        <v>429</v>
      </c>
      <c r="P58" s="172" t="s">
        <v>429</v>
      </c>
      <c r="Q58" s="172" t="s">
        <v>430</v>
      </c>
      <c r="R58" s="172" t="s">
        <v>430</v>
      </c>
      <c r="S58" s="172" t="s">
        <v>430</v>
      </c>
      <c r="T58" s="172" t="s">
        <v>430</v>
      </c>
      <c r="U58" s="172" t="s">
        <v>430</v>
      </c>
      <c r="V58" s="172" t="s">
        <v>430</v>
      </c>
      <c r="W58" s="172" t="s">
        <v>430</v>
      </c>
      <c r="X58" s="172" t="s">
        <v>430</v>
      </c>
      <c r="Y58" s="172" t="s">
        <v>430</v>
      </c>
      <c r="Z58" s="172" t="s">
        <v>430</v>
      </c>
      <c r="AA58" s="172" t="s">
        <v>430</v>
      </c>
      <c r="AB58" s="172" t="s">
        <v>430</v>
      </c>
      <c r="AC58" s="172" t="s">
        <v>430</v>
      </c>
      <c r="AD58" s="172" t="s">
        <v>430</v>
      </c>
      <c r="AE58" s="274"/>
      <c r="AF58" s="64" t="s">
        <v>430</v>
      </c>
      <c r="AG58" s="64" t="s">
        <v>430</v>
      </c>
      <c r="AH58" s="64" t="s">
        <v>430</v>
      </c>
      <c r="AI58" s="64" t="s">
        <v>430</v>
      </c>
      <c r="AJ58" s="64" t="s">
        <v>430</v>
      </c>
      <c r="AK58" s="140">
        <v>858.99</v>
      </c>
      <c r="AL58" s="138" t="s">
        <v>1059</v>
      </c>
    </row>
    <row r="59" spans="1:38" ht="26.25" customHeight="1" thickBot="1" x14ac:dyDescent="0.3">
      <c r="A59" s="53" t="s">
        <v>53</v>
      </c>
      <c r="B59" s="60" t="s">
        <v>147</v>
      </c>
      <c r="C59" s="59" t="s">
        <v>389</v>
      </c>
      <c r="D59" s="56"/>
      <c r="E59" s="172" t="s">
        <v>429</v>
      </c>
      <c r="F59" s="172" t="s">
        <v>429</v>
      </c>
      <c r="G59" s="172" t="s">
        <v>429</v>
      </c>
      <c r="H59" s="172" t="s">
        <v>429</v>
      </c>
      <c r="I59" s="174">
        <v>2.4250319999999999E-2</v>
      </c>
      <c r="J59" s="174">
        <v>2.7281610000000001E-2</v>
      </c>
      <c r="K59" s="174">
        <v>3.03129E-2</v>
      </c>
      <c r="L59" s="178">
        <v>1.5035198399999999E-5</v>
      </c>
      <c r="M59" s="172" t="s">
        <v>429</v>
      </c>
      <c r="N59" s="174">
        <v>0.17177310000000001</v>
      </c>
      <c r="O59" s="174">
        <v>1.3135590000000001E-2</v>
      </c>
      <c r="P59" s="173">
        <v>3.0312900000000002E-4</v>
      </c>
      <c r="Q59" s="174">
        <v>1.9198170000000001E-2</v>
      </c>
      <c r="R59" s="174">
        <v>2.3239890000000003E-2</v>
      </c>
      <c r="S59" s="174">
        <v>7.0730100000000002E-4</v>
      </c>
      <c r="T59" s="174">
        <v>4.9511070000000004E-2</v>
      </c>
      <c r="U59" s="174">
        <v>8.0834400000000015E-2</v>
      </c>
      <c r="V59" s="174">
        <v>3.7385910000000001E-2</v>
      </c>
      <c r="W59" s="172" t="s">
        <v>429</v>
      </c>
      <c r="X59" s="172" t="s">
        <v>429</v>
      </c>
      <c r="Y59" s="172" t="s">
        <v>429</v>
      </c>
      <c r="Z59" s="172" t="s">
        <v>429</v>
      </c>
      <c r="AA59" s="172" t="s">
        <v>429</v>
      </c>
      <c r="AB59" s="172" t="s">
        <v>429</v>
      </c>
      <c r="AC59" s="172" t="s">
        <v>429</v>
      </c>
      <c r="AD59" s="172" t="s">
        <v>430</v>
      </c>
      <c r="AE59" s="274"/>
      <c r="AF59" s="64" t="s">
        <v>430</v>
      </c>
      <c r="AG59" s="64" t="s">
        <v>430</v>
      </c>
      <c r="AH59" s="64" t="s">
        <v>430</v>
      </c>
      <c r="AI59" s="64" t="s">
        <v>430</v>
      </c>
      <c r="AJ59" s="64" t="s">
        <v>430</v>
      </c>
      <c r="AK59" s="140">
        <v>101.04300000000001</v>
      </c>
      <c r="AL59" s="138" t="s">
        <v>1060</v>
      </c>
    </row>
    <row r="60" spans="1:38" ht="26.25" customHeight="1" thickBot="1" x14ac:dyDescent="0.3">
      <c r="A60" s="53" t="s">
        <v>53</v>
      </c>
      <c r="B60" s="60" t="s">
        <v>148</v>
      </c>
      <c r="C60" s="59" t="s">
        <v>149</v>
      </c>
      <c r="D60" s="266"/>
      <c r="E60" s="172" t="s">
        <v>430</v>
      </c>
      <c r="F60" s="172" t="s">
        <v>430</v>
      </c>
      <c r="G60" s="172" t="s">
        <v>430</v>
      </c>
      <c r="H60" s="172" t="s">
        <v>430</v>
      </c>
      <c r="I60" s="174">
        <v>0.59732200000000002</v>
      </c>
      <c r="J60" s="174">
        <v>5.9732200000000004</v>
      </c>
      <c r="K60" s="174">
        <v>12.543761999999999</v>
      </c>
      <c r="L60" s="172" t="s">
        <v>430</v>
      </c>
      <c r="M60" s="172" t="s">
        <v>430</v>
      </c>
      <c r="N60" s="172" t="s">
        <v>430</v>
      </c>
      <c r="O60" s="172" t="s">
        <v>430</v>
      </c>
      <c r="P60" s="172" t="s">
        <v>430</v>
      </c>
      <c r="Q60" s="172" t="s">
        <v>430</v>
      </c>
      <c r="R60" s="172" t="s">
        <v>430</v>
      </c>
      <c r="S60" s="172" t="s">
        <v>430</v>
      </c>
      <c r="T60" s="172" t="s">
        <v>430</v>
      </c>
      <c r="U60" s="172" t="s">
        <v>430</v>
      </c>
      <c r="V60" s="172" t="s">
        <v>430</v>
      </c>
      <c r="W60" s="172" t="s">
        <v>430</v>
      </c>
      <c r="X60" s="172" t="s">
        <v>430</v>
      </c>
      <c r="Y60" s="172" t="s">
        <v>430</v>
      </c>
      <c r="Z60" s="172" t="s">
        <v>430</v>
      </c>
      <c r="AA60" s="172" t="s">
        <v>430</v>
      </c>
      <c r="AB60" s="172" t="s">
        <v>430</v>
      </c>
      <c r="AC60" s="172" t="s">
        <v>430</v>
      </c>
      <c r="AD60" s="172" t="s">
        <v>430</v>
      </c>
      <c r="AE60" s="274"/>
      <c r="AF60" s="64" t="s">
        <v>430</v>
      </c>
      <c r="AG60" s="64" t="s">
        <v>430</v>
      </c>
      <c r="AH60" s="64" t="s">
        <v>430</v>
      </c>
      <c r="AI60" s="64" t="s">
        <v>430</v>
      </c>
      <c r="AJ60" s="64" t="s">
        <v>430</v>
      </c>
      <c r="AK60" s="140">
        <v>119464.4</v>
      </c>
      <c r="AL60" s="138" t="s">
        <v>567</v>
      </c>
    </row>
    <row r="61" spans="1:38" ht="26.25" customHeight="1" thickBot="1" x14ac:dyDescent="0.3">
      <c r="A61" s="53" t="s">
        <v>53</v>
      </c>
      <c r="B61" s="60" t="s">
        <v>150</v>
      </c>
      <c r="C61" s="59" t="s">
        <v>151</v>
      </c>
      <c r="D61" s="56"/>
      <c r="E61" s="172" t="s">
        <v>430</v>
      </c>
      <c r="F61" s="172" t="s">
        <v>430</v>
      </c>
      <c r="G61" s="172" t="s">
        <v>430</v>
      </c>
      <c r="H61" s="172" t="s">
        <v>430</v>
      </c>
      <c r="I61" s="170" t="s">
        <v>429</v>
      </c>
      <c r="J61" s="170" t="s">
        <v>429</v>
      </c>
      <c r="K61" s="170" t="s">
        <v>429</v>
      </c>
      <c r="L61" s="172" t="s">
        <v>430</v>
      </c>
      <c r="M61" s="172" t="s">
        <v>430</v>
      </c>
      <c r="N61" s="172" t="s">
        <v>430</v>
      </c>
      <c r="O61" s="172" t="s">
        <v>430</v>
      </c>
      <c r="P61" s="172" t="s">
        <v>430</v>
      </c>
      <c r="Q61" s="172" t="s">
        <v>430</v>
      </c>
      <c r="R61" s="172" t="s">
        <v>430</v>
      </c>
      <c r="S61" s="172" t="s">
        <v>430</v>
      </c>
      <c r="T61" s="172" t="s">
        <v>430</v>
      </c>
      <c r="U61" s="172" t="s">
        <v>430</v>
      </c>
      <c r="V61" s="172" t="s">
        <v>430</v>
      </c>
      <c r="W61" s="172" t="s">
        <v>430</v>
      </c>
      <c r="X61" s="172" t="s">
        <v>430</v>
      </c>
      <c r="Y61" s="172" t="s">
        <v>430</v>
      </c>
      <c r="Z61" s="172" t="s">
        <v>430</v>
      </c>
      <c r="AA61" s="172" t="s">
        <v>430</v>
      </c>
      <c r="AB61" s="172" t="s">
        <v>430</v>
      </c>
      <c r="AC61" s="172" t="s">
        <v>430</v>
      </c>
      <c r="AD61" s="172" t="s">
        <v>430</v>
      </c>
      <c r="AE61" s="274"/>
      <c r="AF61" s="64" t="s">
        <v>430</v>
      </c>
      <c r="AG61" s="64" t="s">
        <v>430</v>
      </c>
      <c r="AH61" s="64" t="s">
        <v>430</v>
      </c>
      <c r="AI61" s="64" t="s">
        <v>430</v>
      </c>
      <c r="AJ61" s="64" t="s">
        <v>430</v>
      </c>
      <c r="AK61" s="140" t="s">
        <v>429</v>
      </c>
      <c r="AL61" s="138" t="s">
        <v>568</v>
      </c>
    </row>
    <row r="62" spans="1:38" ht="26.25" customHeight="1" thickBot="1" x14ac:dyDescent="0.3">
      <c r="A62" s="53" t="s">
        <v>53</v>
      </c>
      <c r="B62" s="60" t="s">
        <v>152</v>
      </c>
      <c r="C62" s="59" t="s">
        <v>153</v>
      </c>
      <c r="D62" s="56"/>
      <c r="E62" s="172" t="s">
        <v>430</v>
      </c>
      <c r="F62" s="172" t="s">
        <v>430</v>
      </c>
      <c r="G62" s="172" t="s">
        <v>430</v>
      </c>
      <c r="H62" s="172" t="s">
        <v>430</v>
      </c>
      <c r="I62" s="172" t="s">
        <v>429</v>
      </c>
      <c r="J62" s="172" t="s">
        <v>429</v>
      </c>
      <c r="K62" s="172" t="s">
        <v>429</v>
      </c>
      <c r="L62" s="172" t="s">
        <v>430</v>
      </c>
      <c r="M62" s="172" t="s">
        <v>430</v>
      </c>
      <c r="N62" s="172" t="s">
        <v>430</v>
      </c>
      <c r="O62" s="172" t="s">
        <v>430</v>
      </c>
      <c r="P62" s="172" t="s">
        <v>430</v>
      </c>
      <c r="Q62" s="172" t="s">
        <v>430</v>
      </c>
      <c r="R62" s="172" t="s">
        <v>430</v>
      </c>
      <c r="S62" s="172" t="s">
        <v>430</v>
      </c>
      <c r="T62" s="172" t="s">
        <v>430</v>
      </c>
      <c r="U62" s="172" t="s">
        <v>430</v>
      </c>
      <c r="V62" s="172" t="s">
        <v>430</v>
      </c>
      <c r="W62" s="172" t="s">
        <v>430</v>
      </c>
      <c r="X62" s="172" t="s">
        <v>430</v>
      </c>
      <c r="Y62" s="172" t="s">
        <v>430</v>
      </c>
      <c r="Z62" s="172" t="s">
        <v>430</v>
      </c>
      <c r="AA62" s="172" t="s">
        <v>430</v>
      </c>
      <c r="AB62" s="172" t="s">
        <v>430</v>
      </c>
      <c r="AC62" s="172" t="s">
        <v>430</v>
      </c>
      <c r="AD62" s="172" t="s">
        <v>430</v>
      </c>
      <c r="AE62" s="274"/>
      <c r="AF62" s="64" t="s">
        <v>430</v>
      </c>
      <c r="AG62" s="64" t="s">
        <v>430</v>
      </c>
      <c r="AH62" s="64" t="s">
        <v>430</v>
      </c>
      <c r="AI62" s="64" t="s">
        <v>430</v>
      </c>
      <c r="AJ62" s="64" t="s">
        <v>430</v>
      </c>
      <c r="AK62" s="172" t="s">
        <v>431</v>
      </c>
      <c r="AL62" s="138" t="s">
        <v>406</v>
      </c>
    </row>
    <row r="63" spans="1:38" ht="26.25" customHeight="1" thickBot="1" x14ac:dyDescent="0.3">
      <c r="A63" s="53" t="s">
        <v>53</v>
      </c>
      <c r="B63" s="60" t="s">
        <v>154</v>
      </c>
      <c r="C63" s="59" t="s">
        <v>155</v>
      </c>
      <c r="D63" s="280"/>
      <c r="E63" s="172" t="s">
        <v>430</v>
      </c>
      <c r="F63" s="172" t="s">
        <v>430</v>
      </c>
      <c r="G63" s="172" t="s">
        <v>430</v>
      </c>
      <c r="H63" s="172" t="s">
        <v>430</v>
      </c>
      <c r="I63" s="172" t="s">
        <v>430</v>
      </c>
      <c r="J63" s="172" t="s">
        <v>430</v>
      </c>
      <c r="K63" s="172" t="s">
        <v>430</v>
      </c>
      <c r="L63" s="172" t="s">
        <v>430</v>
      </c>
      <c r="M63" s="172" t="s">
        <v>430</v>
      </c>
      <c r="N63" s="172" t="s">
        <v>430</v>
      </c>
      <c r="O63" s="172" t="s">
        <v>430</v>
      </c>
      <c r="P63" s="172" t="s">
        <v>430</v>
      </c>
      <c r="Q63" s="172" t="s">
        <v>430</v>
      </c>
      <c r="R63" s="172" t="s">
        <v>430</v>
      </c>
      <c r="S63" s="172" t="s">
        <v>430</v>
      </c>
      <c r="T63" s="172" t="s">
        <v>430</v>
      </c>
      <c r="U63" s="172" t="s">
        <v>430</v>
      </c>
      <c r="V63" s="172" t="s">
        <v>430</v>
      </c>
      <c r="W63" s="172" t="s">
        <v>430</v>
      </c>
      <c r="X63" s="172" t="s">
        <v>430</v>
      </c>
      <c r="Y63" s="172" t="s">
        <v>430</v>
      </c>
      <c r="Z63" s="172" t="s">
        <v>430</v>
      </c>
      <c r="AA63" s="172" t="s">
        <v>430</v>
      </c>
      <c r="AB63" s="172" t="s">
        <v>430</v>
      </c>
      <c r="AC63" s="172" t="s">
        <v>430</v>
      </c>
      <c r="AD63" s="172" t="s">
        <v>430</v>
      </c>
      <c r="AE63" s="274"/>
      <c r="AF63" s="64" t="s">
        <v>430</v>
      </c>
      <c r="AG63" s="64" t="s">
        <v>430</v>
      </c>
      <c r="AH63" s="64" t="s">
        <v>430</v>
      </c>
      <c r="AI63" s="64" t="s">
        <v>430</v>
      </c>
      <c r="AJ63" s="64" t="s">
        <v>430</v>
      </c>
      <c r="AK63" s="270" t="s">
        <v>430</v>
      </c>
      <c r="AL63" s="138" t="s">
        <v>399</v>
      </c>
    </row>
    <row r="64" spans="1:38" ht="26.25" customHeight="1" thickBot="1" x14ac:dyDescent="0.3">
      <c r="A64" s="53" t="s">
        <v>53</v>
      </c>
      <c r="B64" s="60" t="s">
        <v>156</v>
      </c>
      <c r="C64" s="59" t="s">
        <v>157</v>
      </c>
      <c r="D64" s="56"/>
      <c r="E64" s="174">
        <v>3.6770000000000004E-2</v>
      </c>
      <c r="F64" s="172" t="s">
        <v>429</v>
      </c>
      <c r="G64" s="172" t="s">
        <v>429</v>
      </c>
      <c r="H64" s="174">
        <v>3.6770000000000005E-4</v>
      </c>
      <c r="I64" s="172" t="s">
        <v>429</v>
      </c>
      <c r="J64" s="172" t="s">
        <v>430</v>
      </c>
      <c r="K64" s="172" t="s">
        <v>430</v>
      </c>
      <c r="L64" s="172" t="s">
        <v>430</v>
      </c>
      <c r="M64" s="174">
        <v>3.6770000000000006E-3</v>
      </c>
      <c r="N64" s="172" t="s">
        <v>430</v>
      </c>
      <c r="O64" s="172" t="s">
        <v>430</v>
      </c>
      <c r="P64" s="172" t="s">
        <v>430</v>
      </c>
      <c r="Q64" s="172" t="s">
        <v>430</v>
      </c>
      <c r="R64" s="172" t="s">
        <v>430</v>
      </c>
      <c r="S64" s="172" t="s">
        <v>430</v>
      </c>
      <c r="T64" s="172" t="s">
        <v>430</v>
      </c>
      <c r="U64" s="172" t="s">
        <v>430</v>
      </c>
      <c r="V64" s="172" t="s">
        <v>430</v>
      </c>
      <c r="W64" s="172" t="s">
        <v>430</v>
      </c>
      <c r="X64" s="172" t="s">
        <v>430</v>
      </c>
      <c r="Y64" s="172" t="s">
        <v>430</v>
      </c>
      <c r="Z64" s="172" t="s">
        <v>430</v>
      </c>
      <c r="AA64" s="172" t="s">
        <v>430</v>
      </c>
      <c r="AB64" s="172" t="s">
        <v>430</v>
      </c>
      <c r="AC64" s="172" t="s">
        <v>430</v>
      </c>
      <c r="AD64" s="172" t="s">
        <v>430</v>
      </c>
      <c r="AE64" s="274"/>
      <c r="AF64" s="64" t="s">
        <v>430</v>
      </c>
      <c r="AG64" s="64" t="s">
        <v>430</v>
      </c>
      <c r="AH64" s="64" t="s">
        <v>430</v>
      </c>
      <c r="AI64" s="64" t="s">
        <v>430</v>
      </c>
      <c r="AJ64" s="64" t="s">
        <v>430</v>
      </c>
      <c r="AK64" s="140">
        <v>36.770000000000003</v>
      </c>
      <c r="AL64" s="200" t="s">
        <v>970</v>
      </c>
    </row>
    <row r="65" spans="1:38" ht="26.25" customHeight="1" thickBot="1" x14ac:dyDescent="0.3">
      <c r="A65" s="53" t="s">
        <v>53</v>
      </c>
      <c r="B65" s="57" t="s">
        <v>158</v>
      </c>
      <c r="C65" s="59" t="s">
        <v>159</v>
      </c>
      <c r="D65" s="56"/>
      <c r="E65" s="174">
        <v>0.77023710000000012</v>
      </c>
      <c r="F65" s="172" t="s">
        <v>430</v>
      </c>
      <c r="G65" s="172" t="s">
        <v>430</v>
      </c>
      <c r="H65" s="172" t="s">
        <v>429</v>
      </c>
      <c r="I65" s="172" t="s">
        <v>429</v>
      </c>
      <c r="J65" s="172" t="s">
        <v>430</v>
      </c>
      <c r="K65" s="172" t="s">
        <v>430</v>
      </c>
      <c r="L65" s="172" t="s">
        <v>430</v>
      </c>
      <c r="M65" s="172" t="s">
        <v>430</v>
      </c>
      <c r="N65" s="172" t="s">
        <v>430</v>
      </c>
      <c r="O65" s="172" t="s">
        <v>430</v>
      </c>
      <c r="P65" s="172" t="s">
        <v>430</v>
      </c>
      <c r="Q65" s="172" t="s">
        <v>430</v>
      </c>
      <c r="R65" s="172" t="s">
        <v>430</v>
      </c>
      <c r="S65" s="172" t="s">
        <v>430</v>
      </c>
      <c r="T65" s="172" t="s">
        <v>430</v>
      </c>
      <c r="U65" s="172" t="s">
        <v>430</v>
      </c>
      <c r="V65" s="172" t="s">
        <v>430</v>
      </c>
      <c r="W65" s="172" t="s">
        <v>430</v>
      </c>
      <c r="X65" s="172" t="s">
        <v>430</v>
      </c>
      <c r="Y65" s="172" t="s">
        <v>430</v>
      </c>
      <c r="Z65" s="172" t="s">
        <v>430</v>
      </c>
      <c r="AA65" s="172" t="s">
        <v>430</v>
      </c>
      <c r="AB65" s="172" t="s">
        <v>430</v>
      </c>
      <c r="AC65" s="172" t="s">
        <v>430</v>
      </c>
      <c r="AD65" s="172" t="s">
        <v>430</v>
      </c>
      <c r="AE65" s="274"/>
      <c r="AF65" s="64" t="s">
        <v>430</v>
      </c>
      <c r="AG65" s="64" t="s">
        <v>430</v>
      </c>
      <c r="AH65" s="64" t="s">
        <v>430</v>
      </c>
      <c r="AI65" s="64" t="s">
        <v>430</v>
      </c>
      <c r="AJ65" s="64" t="s">
        <v>430</v>
      </c>
      <c r="AK65" s="140">
        <v>77.023710000000008</v>
      </c>
      <c r="AL65" s="200" t="s">
        <v>1068</v>
      </c>
    </row>
    <row r="66" spans="1:38" ht="26.25" customHeight="1" thickBot="1" x14ac:dyDescent="0.3">
      <c r="A66" s="53" t="s">
        <v>53</v>
      </c>
      <c r="B66" s="57" t="s">
        <v>160</v>
      </c>
      <c r="C66" s="59" t="s">
        <v>161</v>
      </c>
      <c r="D66" s="56"/>
      <c r="E66" s="172" t="s">
        <v>434</v>
      </c>
      <c r="F66" s="172" t="s">
        <v>430</v>
      </c>
      <c r="G66" s="172" t="s">
        <v>430</v>
      </c>
      <c r="H66" s="172" t="s">
        <v>430</v>
      </c>
      <c r="I66" s="172" t="s">
        <v>429</v>
      </c>
      <c r="J66" s="172" t="s">
        <v>430</v>
      </c>
      <c r="K66" s="172" t="s">
        <v>430</v>
      </c>
      <c r="L66" s="172" t="s">
        <v>430</v>
      </c>
      <c r="M66" s="172" t="s">
        <v>434</v>
      </c>
      <c r="N66" s="172" t="s">
        <v>430</v>
      </c>
      <c r="O66" s="172" t="s">
        <v>430</v>
      </c>
      <c r="P66" s="172" t="s">
        <v>430</v>
      </c>
      <c r="Q66" s="172" t="s">
        <v>430</v>
      </c>
      <c r="R66" s="172" t="s">
        <v>430</v>
      </c>
      <c r="S66" s="172" t="s">
        <v>430</v>
      </c>
      <c r="T66" s="172" t="s">
        <v>430</v>
      </c>
      <c r="U66" s="172" t="s">
        <v>430</v>
      </c>
      <c r="V66" s="172" t="s">
        <v>430</v>
      </c>
      <c r="W66" s="172" t="s">
        <v>430</v>
      </c>
      <c r="X66" s="172" t="s">
        <v>430</v>
      </c>
      <c r="Y66" s="172" t="s">
        <v>430</v>
      </c>
      <c r="Z66" s="172" t="s">
        <v>430</v>
      </c>
      <c r="AA66" s="172" t="s">
        <v>430</v>
      </c>
      <c r="AB66" s="172" t="s">
        <v>430</v>
      </c>
      <c r="AC66" s="172" t="s">
        <v>430</v>
      </c>
      <c r="AD66" s="172" t="s">
        <v>430</v>
      </c>
      <c r="AE66" s="274"/>
      <c r="AF66" s="64" t="s">
        <v>430</v>
      </c>
      <c r="AG66" s="64" t="s">
        <v>430</v>
      </c>
      <c r="AH66" s="64" t="s">
        <v>430</v>
      </c>
      <c r="AI66" s="64" t="s">
        <v>430</v>
      </c>
      <c r="AJ66" s="64" t="s">
        <v>430</v>
      </c>
      <c r="AK66" s="140" t="s">
        <v>434</v>
      </c>
      <c r="AL66" s="200" t="s">
        <v>162</v>
      </c>
    </row>
    <row r="67" spans="1:38" ht="26.25" customHeight="1" thickBot="1" x14ac:dyDescent="0.3">
      <c r="A67" s="53" t="s">
        <v>53</v>
      </c>
      <c r="B67" s="57" t="s">
        <v>163</v>
      </c>
      <c r="C67" s="59" t="s">
        <v>164</v>
      </c>
      <c r="D67" s="56"/>
      <c r="E67" s="172" t="s">
        <v>429</v>
      </c>
      <c r="F67" s="172" t="s">
        <v>429</v>
      </c>
      <c r="G67" s="172" t="s">
        <v>429</v>
      </c>
      <c r="H67" s="172" t="s">
        <v>430</v>
      </c>
      <c r="I67" s="172" t="s">
        <v>429</v>
      </c>
      <c r="J67" s="172" t="s">
        <v>429</v>
      </c>
      <c r="K67" s="174">
        <v>5.3323999999999993E-3</v>
      </c>
      <c r="L67" s="172" t="s">
        <v>429</v>
      </c>
      <c r="M67" s="172" t="s">
        <v>429</v>
      </c>
      <c r="N67" s="172" t="s">
        <v>429</v>
      </c>
      <c r="O67" s="172" t="s">
        <v>429</v>
      </c>
      <c r="P67" s="172" t="s">
        <v>429</v>
      </c>
      <c r="Q67" s="172" t="s">
        <v>429</v>
      </c>
      <c r="R67" s="172" t="s">
        <v>429</v>
      </c>
      <c r="S67" s="172" t="s">
        <v>429</v>
      </c>
      <c r="T67" s="172" t="s">
        <v>429</v>
      </c>
      <c r="U67" s="172" t="s">
        <v>429</v>
      </c>
      <c r="V67" s="172" t="s">
        <v>429</v>
      </c>
      <c r="W67" s="172" t="s">
        <v>429</v>
      </c>
      <c r="X67" s="172" t="s">
        <v>429</v>
      </c>
      <c r="Y67" s="172" t="s">
        <v>429</v>
      </c>
      <c r="Z67" s="172" t="s">
        <v>429</v>
      </c>
      <c r="AA67" s="172" t="s">
        <v>429</v>
      </c>
      <c r="AB67" s="172" t="s">
        <v>429</v>
      </c>
      <c r="AC67" s="172" t="s">
        <v>429</v>
      </c>
      <c r="AD67" s="172" t="s">
        <v>430</v>
      </c>
      <c r="AE67" s="274"/>
      <c r="AF67" s="64" t="s">
        <v>430</v>
      </c>
      <c r="AG67" s="64" t="s">
        <v>430</v>
      </c>
      <c r="AH67" s="64" t="s">
        <v>430</v>
      </c>
      <c r="AI67" s="64" t="s">
        <v>430</v>
      </c>
      <c r="AJ67" s="64" t="s">
        <v>430</v>
      </c>
      <c r="AK67" s="140">
        <v>53.323999999999998</v>
      </c>
      <c r="AL67" s="200" t="s">
        <v>1069</v>
      </c>
    </row>
    <row r="68" spans="1:38" ht="26.25" customHeight="1" thickBot="1" x14ac:dyDescent="0.3">
      <c r="A68" s="53" t="s">
        <v>53</v>
      </c>
      <c r="B68" s="57" t="s">
        <v>165</v>
      </c>
      <c r="C68" s="59" t="s">
        <v>166</v>
      </c>
      <c r="D68" s="56"/>
      <c r="E68" s="172" t="s">
        <v>429</v>
      </c>
      <c r="F68" s="172" t="s">
        <v>429</v>
      </c>
      <c r="G68" s="172" t="s">
        <v>429</v>
      </c>
      <c r="H68" s="172" t="s">
        <v>429</v>
      </c>
      <c r="I68" s="172" t="s">
        <v>429</v>
      </c>
      <c r="J68" s="172" t="s">
        <v>429</v>
      </c>
      <c r="K68" s="172" t="s">
        <v>429</v>
      </c>
      <c r="L68" s="172" t="s">
        <v>429</v>
      </c>
      <c r="M68" s="172" t="s">
        <v>429</v>
      </c>
      <c r="N68" s="172" t="s">
        <v>429</v>
      </c>
      <c r="O68" s="172" t="s">
        <v>429</v>
      </c>
      <c r="P68" s="172" t="s">
        <v>429</v>
      </c>
      <c r="Q68" s="172" t="s">
        <v>429</v>
      </c>
      <c r="R68" s="172" t="s">
        <v>429</v>
      </c>
      <c r="S68" s="172" t="s">
        <v>429</v>
      </c>
      <c r="T68" s="172" t="s">
        <v>429</v>
      </c>
      <c r="U68" s="172" t="s">
        <v>429</v>
      </c>
      <c r="V68" s="172" t="s">
        <v>429</v>
      </c>
      <c r="W68" s="172" t="s">
        <v>429</v>
      </c>
      <c r="X68" s="172" t="s">
        <v>429</v>
      </c>
      <c r="Y68" s="172" t="s">
        <v>429</v>
      </c>
      <c r="Z68" s="172" t="s">
        <v>429</v>
      </c>
      <c r="AA68" s="172" t="s">
        <v>429</v>
      </c>
      <c r="AB68" s="172" t="s">
        <v>429</v>
      </c>
      <c r="AC68" s="172" t="s">
        <v>429</v>
      </c>
      <c r="AD68" s="172" t="s">
        <v>429</v>
      </c>
      <c r="AE68" s="274"/>
      <c r="AF68" s="64" t="s">
        <v>430</v>
      </c>
      <c r="AG68" s="64" t="s">
        <v>430</v>
      </c>
      <c r="AH68" s="64" t="s">
        <v>430</v>
      </c>
      <c r="AI68" s="64" t="s">
        <v>430</v>
      </c>
      <c r="AJ68" s="64" t="s">
        <v>430</v>
      </c>
      <c r="AK68" s="140" t="s">
        <v>434</v>
      </c>
      <c r="AL68" s="200" t="s">
        <v>167</v>
      </c>
    </row>
    <row r="69" spans="1:38" ht="26.25" customHeight="1" thickBot="1" x14ac:dyDescent="0.3">
      <c r="A69" s="53" t="s">
        <v>53</v>
      </c>
      <c r="B69" s="57" t="s">
        <v>168</v>
      </c>
      <c r="C69" s="59" t="s">
        <v>169</v>
      </c>
      <c r="D69" s="64"/>
      <c r="E69" s="172" t="s">
        <v>430</v>
      </c>
      <c r="F69" s="172" t="s">
        <v>430</v>
      </c>
      <c r="G69" s="172" t="s">
        <v>430</v>
      </c>
      <c r="H69" s="172" t="s">
        <v>434</v>
      </c>
      <c r="I69" s="172" t="s">
        <v>429</v>
      </c>
      <c r="J69" s="172" t="s">
        <v>429</v>
      </c>
      <c r="K69" s="172" t="s">
        <v>434</v>
      </c>
      <c r="L69" s="172" t="s">
        <v>429</v>
      </c>
      <c r="M69" s="172" t="s">
        <v>434</v>
      </c>
      <c r="N69" s="172" t="s">
        <v>430</v>
      </c>
      <c r="O69" s="172" t="s">
        <v>430</v>
      </c>
      <c r="P69" s="172" t="s">
        <v>430</v>
      </c>
      <c r="Q69" s="172" t="s">
        <v>430</v>
      </c>
      <c r="R69" s="172" t="s">
        <v>430</v>
      </c>
      <c r="S69" s="172" t="s">
        <v>430</v>
      </c>
      <c r="T69" s="172" t="s">
        <v>430</v>
      </c>
      <c r="U69" s="172" t="s">
        <v>430</v>
      </c>
      <c r="V69" s="172" t="s">
        <v>430</v>
      </c>
      <c r="W69" s="172" t="s">
        <v>430</v>
      </c>
      <c r="X69" s="172" t="s">
        <v>430</v>
      </c>
      <c r="Y69" s="172" t="s">
        <v>430</v>
      </c>
      <c r="Z69" s="172" t="s">
        <v>430</v>
      </c>
      <c r="AA69" s="172" t="s">
        <v>430</v>
      </c>
      <c r="AB69" s="172" t="s">
        <v>430</v>
      </c>
      <c r="AC69" s="172" t="s">
        <v>430</v>
      </c>
      <c r="AD69" s="172" t="s">
        <v>430</v>
      </c>
      <c r="AE69" s="274"/>
      <c r="AF69" s="64" t="s">
        <v>430</v>
      </c>
      <c r="AG69" s="64" t="s">
        <v>430</v>
      </c>
      <c r="AH69" s="64" t="s">
        <v>430</v>
      </c>
      <c r="AI69" s="64" t="s">
        <v>430</v>
      </c>
      <c r="AJ69" s="64" t="s">
        <v>430</v>
      </c>
      <c r="AK69" s="140" t="s">
        <v>434</v>
      </c>
      <c r="AL69" s="200" t="s">
        <v>170</v>
      </c>
    </row>
    <row r="70" spans="1:38" ht="26.25" customHeight="1" thickBot="1" x14ac:dyDescent="0.3">
      <c r="A70" s="53" t="s">
        <v>53</v>
      </c>
      <c r="B70" s="57" t="s">
        <v>171</v>
      </c>
      <c r="C70" s="59" t="s">
        <v>372</v>
      </c>
      <c r="D70" s="64"/>
      <c r="E70" s="172" t="s">
        <v>429</v>
      </c>
      <c r="F70" s="174">
        <v>6.6924719999999995</v>
      </c>
      <c r="G70" s="172" t="s">
        <v>429</v>
      </c>
      <c r="H70" s="172" t="s">
        <v>429</v>
      </c>
      <c r="I70" s="172" t="s">
        <v>429</v>
      </c>
      <c r="J70" s="172" t="s">
        <v>429</v>
      </c>
      <c r="K70" s="174">
        <v>41.827949999999994</v>
      </c>
      <c r="L70" s="172" t="s">
        <v>429</v>
      </c>
      <c r="M70" s="172" t="s">
        <v>429</v>
      </c>
      <c r="N70" s="172" t="s">
        <v>429</v>
      </c>
      <c r="O70" s="172" t="s">
        <v>429</v>
      </c>
      <c r="P70" s="172" t="s">
        <v>429</v>
      </c>
      <c r="Q70" s="172" t="s">
        <v>429</v>
      </c>
      <c r="R70" s="172" t="s">
        <v>429</v>
      </c>
      <c r="S70" s="172" t="s">
        <v>429</v>
      </c>
      <c r="T70" s="172" t="s">
        <v>429</v>
      </c>
      <c r="U70" s="172" t="s">
        <v>429</v>
      </c>
      <c r="V70" s="172" t="s">
        <v>429</v>
      </c>
      <c r="W70" s="172" t="s">
        <v>429</v>
      </c>
      <c r="X70" s="172" t="s">
        <v>429</v>
      </c>
      <c r="Y70" s="172" t="s">
        <v>429</v>
      </c>
      <c r="Z70" s="172" t="s">
        <v>429</v>
      </c>
      <c r="AA70" s="172" t="s">
        <v>429</v>
      </c>
      <c r="AB70" s="172" t="s">
        <v>429</v>
      </c>
      <c r="AC70" s="172" t="s">
        <v>429</v>
      </c>
      <c r="AD70" s="172" t="s">
        <v>429</v>
      </c>
      <c r="AE70" s="274"/>
      <c r="AF70" s="64" t="s">
        <v>430</v>
      </c>
      <c r="AG70" s="64" t="s">
        <v>430</v>
      </c>
      <c r="AH70" s="64" t="s">
        <v>430</v>
      </c>
      <c r="AI70" s="64" t="s">
        <v>430</v>
      </c>
      <c r="AJ70" s="64" t="s">
        <v>430</v>
      </c>
      <c r="AK70" s="140">
        <v>836.55899999999997</v>
      </c>
      <c r="AL70" s="200" t="s">
        <v>399</v>
      </c>
    </row>
    <row r="71" spans="1:38" ht="26.25" customHeight="1" thickBot="1" x14ac:dyDescent="0.3">
      <c r="A71" s="53" t="s">
        <v>53</v>
      </c>
      <c r="B71" s="57" t="s">
        <v>172</v>
      </c>
      <c r="C71" s="59" t="s">
        <v>173</v>
      </c>
      <c r="D71" s="64"/>
      <c r="E71" s="172" t="s">
        <v>429</v>
      </c>
      <c r="F71" s="172" t="s">
        <v>431</v>
      </c>
      <c r="G71" s="172" t="s">
        <v>429</v>
      </c>
      <c r="H71" s="172" t="s">
        <v>429</v>
      </c>
      <c r="I71" s="172" t="s">
        <v>429</v>
      </c>
      <c r="J71" s="172" t="s">
        <v>429</v>
      </c>
      <c r="K71" s="172" t="s">
        <v>431</v>
      </c>
      <c r="L71" s="172" t="s">
        <v>429</v>
      </c>
      <c r="M71" s="172" t="s">
        <v>429</v>
      </c>
      <c r="N71" s="172" t="s">
        <v>429</v>
      </c>
      <c r="O71" s="172" t="s">
        <v>429</v>
      </c>
      <c r="P71" s="172" t="s">
        <v>429</v>
      </c>
      <c r="Q71" s="172" t="s">
        <v>429</v>
      </c>
      <c r="R71" s="172" t="s">
        <v>429</v>
      </c>
      <c r="S71" s="172" t="s">
        <v>429</v>
      </c>
      <c r="T71" s="172" t="s">
        <v>429</v>
      </c>
      <c r="U71" s="172" t="s">
        <v>429</v>
      </c>
      <c r="V71" s="172" t="s">
        <v>429</v>
      </c>
      <c r="W71" s="172" t="s">
        <v>429</v>
      </c>
      <c r="X71" s="172" t="s">
        <v>429</v>
      </c>
      <c r="Y71" s="172" t="s">
        <v>429</v>
      </c>
      <c r="Z71" s="172" t="s">
        <v>429</v>
      </c>
      <c r="AA71" s="172" t="s">
        <v>429</v>
      </c>
      <c r="AB71" s="172" t="s">
        <v>429</v>
      </c>
      <c r="AC71" s="172" t="s">
        <v>429</v>
      </c>
      <c r="AD71" s="172" t="s">
        <v>429</v>
      </c>
      <c r="AE71" s="274"/>
      <c r="AF71" s="64" t="s">
        <v>430</v>
      </c>
      <c r="AG71" s="64" t="s">
        <v>430</v>
      </c>
      <c r="AH71" s="64" t="s">
        <v>430</v>
      </c>
      <c r="AI71" s="64" t="s">
        <v>430</v>
      </c>
      <c r="AJ71" s="64" t="s">
        <v>430</v>
      </c>
      <c r="AK71" s="147" t="s">
        <v>431</v>
      </c>
      <c r="AL71" s="200" t="s">
        <v>399</v>
      </c>
    </row>
    <row r="72" spans="1:38" ht="26.25" customHeight="1" thickBot="1" x14ac:dyDescent="0.3">
      <c r="A72" s="53" t="s">
        <v>53</v>
      </c>
      <c r="B72" s="57" t="s">
        <v>174</v>
      </c>
      <c r="C72" s="59" t="s">
        <v>175</v>
      </c>
      <c r="D72" s="56"/>
      <c r="E72" s="170" t="s">
        <v>429</v>
      </c>
      <c r="F72" s="170">
        <v>3.6429416999999997</v>
      </c>
      <c r="G72" s="170" t="s">
        <v>429</v>
      </c>
      <c r="H72" s="170" t="s">
        <v>429</v>
      </c>
      <c r="I72" s="170">
        <v>3.4000789199999999</v>
      </c>
      <c r="J72" s="170">
        <v>4.3715300399999997</v>
      </c>
      <c r="K72" s="170">
        <v>7.2858833999999995</v>
      </c>
      <c r="L72" s="170">
        <v>1.2240284112E-2</v>
      </c>
      <c r="M72" s="170" t="s">
        <v>429</v>
      </c>
      <c r="N72" s="170">
        <v>111.71687879999999</v>
      </c>
      <c r="O72" s="170">
        <v>0.48572556</v>
      </c>
      <c r="P72" s="170">
        <v>2.4286277999999997</v>
      </c>
      <c r="Q72" s="170">
        <v>9.7145111999999987</v>
      </c>
      <c r="R72" s="170">
        <v>109.28825099999999</v>
      </c>
      <c r="S72" s="170">
        <v>1.7000394599999999</v>
      </c>
      <c r="T72" s="170">
        <v>3.4000789199999999</v>
      </c>
      <c r="U72" s="170">
        <v>0.48572556</v>
      </c>
      <c r="V72" s="170">
        <v>97.145111999999997</v>
      </c>
      <c r="W72" s="170">
        <v>72.858834000000002</v>
      </c>
      <c r="X72" s="170" t="s">
        <v>429</v>
      </c>
      <c r="Y72" s="170" t="s">
        <v>429</v>
      </c>
      <c r="Z72" s="170" t="s">
        <v>429</v>
      </c>
      <c r="AA72" s="170" t="s">
        <v>429</v>
      </c>
      <c r="AB72" s="170">
        <v>11.657413439999999</v>
      </c>
      <c r="AC72" s="170">
        <v>0.72858833999999995</v>
      </c>
      <c r="AD72" s="170">
        <v>60.71569499999999</v>
      </c>
      <c r="AE72" s="274"/>
      <c r="AF72" s="64" t="s">
        <v>430</v>
      </c>
      <c r="AG72" s="64" t="s">
        <v>430</v>
      </c>
      <c r="AH72" s="64" t="s">
        <v>430</v>
      </c>
      <c r="AI72" s="64" t="s">
        <v>430</v>
      </c>
      <c r="AJ72" s="64" t="s">
        <v>430</v>
      </c>
      <c r="AK72" s="140">
        <v>24286.277999999998</v>
      </c>
      <c r="AL72" s="138" t="s">
        <v>1045</v>
      </c>
    </row>
    <row r="73" spans="1:38" ht="26.25" customHeight="1" thickBot="1" x14ac:dyDescent="0.3">
      <c r="A73" s="53" t="s">
        <v>53</v>
      </c>
      <c r="B73" s="57" t="s">
        <v>176</v>
      </c>
      <c r="C73" s="59" t="s">
        <v>177</v>
      </c>
      <c r="D73" s="56"/>
      <c r="E73" s="170" t="s">
        <v>429</v>
      </c>
      <c r="F73" s="170" t="s">
        <v>429</v>
      </c>
      <c r="G73" s="170" t="s">
        <v>429</v>
      </c>
      <c r="H73" s="170" t="s">
        <v>429</v>
      </c>
      <c r="I73" s="170">
        <v>0.86838419999999994</v>
      </c>
      <c r="J73" s="170">
        <v>1.23021095</v>
      </c>
      <c r="K73" s="170">
        <v>1.4473069999999999</v>
      </c>
      <c r="L73" s="170">
        <v>8.6838419999999986E-2</v>
      </c>
      <c r="M73" s="170" t="s">
        <v>429</v>
      </c>
      <c r="N73" s="170" t="s">
        <v>429</v>
      </c>
      <c r="O73" s="170" t="s">
        <v>429</v>
      </c>
      <c r="P73" s="170" t="s">
        <v>429</v>
      </c>
      <c r="Q73" s="170" t="s">
        <v>429</v>
      </c>
      <c r="R73" s="170" t="s">
        <v>429</v>
      </c>
      <c r="S73" s="170" t="s">
        <v>429</v>
      </c>
      <c r="T73" s="170" t="s">
        <v>429</v>
      </c>
      <c r="U73" s="170" t="s">
        <v>429</v>
      </c>
      <c r="V73" s="170" t="s">
        <v>429</v>
      </c>
      <c r="W73" s="170" t="s">
        <v>429</v>
      </c>
      <c r="X73" s="170" t="s">
        <v>429</v>
      </c>
      <c r="Y73" s="170" t="s">
        <v>429</v>
      </c>
      <c r="Z73" s="170" t="s">
        <v>429</v>
      </c>
      <c r="AA73" s="170" t="s">
        <v>429</v>
      </c>
      <c r="AB73" s="170" t="s">
        <v>429</v>
      </c>
      <c r="AC73" s="170" t="s">
        <v>430</v>
      </c>
      <c r="AD73" s="170" t="s">
        <v>430</v>
      </c>
      <c r="AE73" s="274"/>
      <c r="AF73" s="64" t="s">
        <v>430</v>
      </c>
      <c r="AG73" s="64" t="s">
        <v>430</v>
      </c>
      <c r="AH73" s="64" t="s">
        <v>430</v>
      </c>
      <c r="AI73" s="64" t="s">
        <v>430</v>
      </c>
      <c r="AJ73" s="64" t="s">
        <v>430</v>
      </c>
      <c r="AK73" s="140">
        <v>1447.307</v>
      </c>
      <c r="AL73" s="138" t="s">
        <v>1046</v>
      </c>
    </row>
    <row r="74" spans="1:38" ht="26.25" customHeight="1" thickBot="1" x14ac:dyDescent="0.3">
      <c r="A74" s="53" t="s">
        <v>53</v>
      </c>
      <c r="B74" s="57" t="s">
        <v>178</v>
      </c>
      <c r="C74" s="59" t="s">
        <v>179</v>
      </c>
      <c r="D74" s="56"/>
      <c r="E74" s="181">
        <v>1.4679659999999999</v>
      </c>
      <c r="F74" s="170" t="s">
        <v>429</v>
      </c>
      <c r="G74" s="181">
        <v>6.6058469999999998</v>
      </c>
      <c r="H74" s="170" t="s">
        <v>429</v>
      </c>
      <c r="I74" s="181">
        <v>0.8807796</v>
      </c>
      <c r="J74" s="181">
        <v>1.0275761999999999</v>
      </c>
      <c r="K74" s="181">
        <v>1.3211694</v>
      </c>
      <c r="L74" s="170">
        <v>2.0257930799999997E-2</v>
      </c>
      <c r="M74" s="181">
        <v>176.15591999999998</v>
      </c>
      <c r="N74" s="170" t="s">
        <v>429</v>
      </c>
      <c r="O74" s="170" t="s">
        <v>429</v>
      </c>
      <c r="P74" s="170" t="s">
        <v>429</v>
      </c>
      <c r="Q74" s="170" t="s">
        <v>429</v>
      </c>
      <c r="R74" s="170" t="s">
        <v>429</v>
      </c>
      <c r="S74" s="170" t="s">
        <v>429</v>
      </c>
      <c r="T74" s="170" t="s">
        <v>429</v>
      </c>
      <c r="U74" s="170" t="s">
        <v>429</v>
      </c>
      <c r="V74" s="170" t="s">
        <v>429</v>
      </c>
      <c r="W74" s="170" t="s">
        <v>429</v>
      </c>
      <c r="X74" s="181">
        <v>13.211694</v>
      </c>
      <c r="Y74" s="181">
        <v>13.211694</v>
      </c>
      <c r="Z74" s="181">
        <v>13.211694</v>
      </c>
      <c r="AA74" s="181">
        <v>1.6147625999999999</v>
      </c>
      <c r="AB74" s="181">
        <v>41.249844599999996</v>
      </c>
      <c r="AC74" s="170" t="s">
        <v>429</v>
      </c>
      <c r="AD74" s="170" t="s">
        <v>430</v>
      </c>
      <c r="AE74" s="274"/>
      <c r="AF74" s="64" t="s">
        <v>430</v>
      </c>
      <c r="AG74" s="64" t="s">
        <v>430</v>
      </c>
      <c r="AH74" s="64" t="s">
        <v>430</v>
      </c>
      <c r="AI74" s="64" t="s">
        <v>430</v>
      </c>
      <c r="AJ74" s="64" t="s">
        <v>430</v>
      </c>
      <c r="AK74" s="140">
        <v>1467.9659999999999</v>
      </c>
      <c r="AL74" s="138" t="s">
        <v>1047</v>
      </c>
    </row>
    <row r="75" spans="1:38" ht="26.25" customHeight="1" thickBot="1" x14ac:dyDescent="0.3">
      <c r="A75" s="53" t="s">
        <v>53</v>
      </c>
      <c r="B75" s="57" t="s">
        <v>180</v>
      </c>
      <c r="C75" s="59" t="s">
        <v>181</v>
      </c>
      <c r="D75" s="64"/>
      <c r="E75" s="170" t="s">
        <v>429</v>
      </c>
      <c r="F75" s="170" t="s">
        <v>429</v>
      </c>
      <c r="G75" s="181" t="s">
        <v>434</v>
      </c>
      <c r="H75" s="170" t="s">
        <v>429</v>
      </c>
      <c r="I75" s="170" t="s">
        <v>429</v>
      </c>
      <c r="J75" s="170" t="s">
        <v>429</v>
      </c>
      <c r="K75" s="181" t="s">
        <v>434</v>
      </c>
      <c r="L75" s="170" t="s">
        <v>429</v>
      </c>
      <c r="M75" s="170" t="s">
        <v>429</v>
      </c>
      <c r="N75" s="170" t="s">
        <v>429</v>
      </c>
      <c r="O75" s="170" t="s">
        <v>429</v>
      </c>
      <c r="P75" s="170" t="s">
        <v>429</v>
      </c>
      <c r="Q75" s="170" t="s">
        <v>429</v>
      </c>
      <c r="R75" s="170" t="s">
        <v>429</v>
      </c>
      <c r="S75" s="170" t="s">
        <v>429</v>
      </c>
      <c r="T75" s="170" t="s">
        <v>429</v>
      </c>
      <c r="U75" s="170" t="s">
        <v>429</v>
      </c>
      <c r="V75" s="170" t="s">
        <v>429</v>
      </c>
      <c r="W75" s="170" t="s">
        <v>429</v>
      </c>
      <c r="X75" s="170" t="s">
        <v>429</v>
      </c>
      <c r="Y75" s="170" t="s">
        <v>429</v>
      </c>
      <c r="Z75" s="170" t="s">
        <v>429</v>
      </c>
      <c r="AA75" s="170" t="s">
        <v>429</v>
      </c>
      <c r="AB75" s="170" t="s">
        <v>429</v>
      </c>
      <c r="AC75" s="170" t="s">
        <v>429</v>
      </c>
      <c r="AD75" s="170" t="s">
        <v>429</v>
      </c>
      <c r="AE75" s="274"/>
      <c r="AF75" s="64" t="s">
        <v>430</v>
      </c>
      <c r="AG75" s="64" t="s">
        <v>430</v>
      </c>
      <c r="AH75" s="64" t="s">
        <v>430</v>
      </c>
      <c r="AI75" s="64" t="s">
        <v>430</v>
      </c>
      <c r="AJ75" s="64" t="s">
        <v>430</v>
      </c>
      <c r="AK75" s="140" t="s">
        <v>434</v>
      </c>
      <c r="AL75" s="138" t="s">
        <v>182</v>
      </c>
    </row>
    <row r="76" spans="1:38" ht="26.25" customHeight="1" thickBot="1" x14ac:dyDescent="0.3">
      <c r="A76" s="53" t="s">
        <v>53</v>
      </c>
      <c r="B76" s="57" t="s">
        <v>183</v>
      </c>
      <c r="C76" s="59" t="s">
        <v>184</v>
      </c>
      <c r="D76" s="56"/>
      <c r="E76" s="170" t="s">
        <v>429</v>
      </c>
      <c r="F76" s="170" t="s">
        <v>429</v>
      </c>
      <c r="G76" s="181">
        <v>0.28699589999999997</v>
      </c>
      <c r="H76" s="170" t="s">
        <v>429</v>
      </c>
      <c r="I76" s="182">
        <v>3.4999500000000003E-4</v>
      </c>
      <c r="J76" s="182">
        <v>6.9999000000000005E-4</v>
      </c>
      <c r="K76" s="182">
        <v>8.3998799999999995E-4</v>
      </c>
      <c r="L76" s="170" t="s">
        <v>429</v>
      </c>
      <c r="M76" s="170" t="s">
        <v>429</v>
      </c>
      <c r="N76" s="180">
        <v>0.25199640000000001</v>
      </c>
      <c r="O76" s="180">
        <v>1.39998E-2</v>
      </c>
      <c r="P76" s="180">
        <v>1.39998E-2</v>
      </c>
      <c r="Q76" s="180">
        <v>1.39998E-2</v>
      </c>
      <c r="R76" s="170" t="s">
        <v>429</v>
      </c>
      <c r="S76" s="170" t="s">
        <v>429</v>
      </c>
      <c r="T76" s="170" t="s">
        <v>429</v>
      </c>
      <c r="U76" s="170" t="s">
        <v>429</v>
      </c>
      <c r="V76" s="181">
        <v>8.3998799999999985E-2</v>
      </c>
      <c r="W76" s="181">
        <v>0.62999099999999997</v>
      </c>
      <c r="X76" s="170" t="s">
        <v>429</v>
      </c>
      <c r="Y76" s="170" t="s">
        <v>429</v>
      </c>
      <c r="Z76" s="170" t="s">
        <v>429</v>
      </c>
      <c r="AA76" s="170" t="s">
        <v>429</v>
      </c>
      <c r="AB76" s="170" t="s">
        <v>429</v>
      </c>
      <c r="AC76" s="170" t="s">
        <v>429</v>
      </c>
      <c r="AD76" s="181">
        <v>0.27999599999999997</v>
      </c>
      <c r="AE76" s="274"/>
      <c r="AF76" s="64" t="s">
        <v>430</v>
      </c>
      <c r="AG76" s="64" t="s">
        <v>430</v>
      </c>
      <c r="AH76" s="64" t="s">
        <v>430</v>
      </c>
      <c r="AI76" s="64" t="s">
        <v>430</v>
      </c>
      <c r="AJ76" s="64" t="s">
        <v>430</v>
      </c>
      <c r="AK76" s="140">
        <v>139.99799999999999</v>
      </c>
      <c r="AL76" s="138" t="s">
        <v>1048</v>
      </c>
    </row>
    <row r="77" spans="1:38" ht="26.25" customHeight="1" thickBot="1" x14ac:dyDescent="0.3">
      <c r="A77" s="53" t="s">
        <v>53</v>
      </c>
      <c r="B77" s="57" t="s">
        <v>185</v>
      </c>
      <c r="C77" s="59" t="s">
        <v>186</v>
      </c>
      <c r="D77" s="56"/>
      <c r="E77" s="170" t="s">
        <v>429</v>
      </c>
      <c r="F77" s="170" t="s">
        <v>429</v>
      </c>
      <c r="G77" s="170">
        <v>0.42758684999999996</v>
      </c>
      <c r="H77" s="170" t="s">
        <v>429</v>
      </c>
      <c r="I77" s="174">
        <v>3.800772E-3</v>
      </c>
      <c r="J77" s="174">
        <v>4.1175029999999998E-3</v>
      </c>
      <c r="K77" s="174">
        <v>4.7509650000000002E-3</v>
      </c>
      <c r="L77" s="170" t="s">
        <v>429</v>
      </c>
      <c r="M77" s="170" t="s">
        <v>429</v>
      </c>
      <c r="N77" s="174">
        <v>6.3346200000000005E-2</v>
      </c>
      <c r="O77" s="174">
        <v>1.266924E-2</v>
      </c>
      <c r="P77" s="174">
        <v>1.266924E-2</v>
      </c>
      <c r="Q77" s="174">
        <v>9.5019300000000004E-3</v>
      </c>
      <c r="R77" s="170" t="s">
        <v>429</v>
      </c>
      <c r="S77" s="170" t="s">
        <v>429</v>
      </c>
      <c r="T77" s="170" t="s">
        <v>429</v>
      </c>
      <c r="U77" s="170" t="s">
        <v>429</v>
      </c>
      <c r="V77" s="174">
        <v>1.583655</v>
      </c>
      <c r="W77" s="174">
        <v>1.583655</v>
      </c>
      <c r="X77" s="170" t="s">
        <v>429</v>
      </c>
      <c r="Y77" s="170" t="s">
        <v>429</v>
      </c>
      <c r="Z77" s="170" t="s">
        <v>429</v>
      </c>
      <c r="AA77" s="170" t="s">
        <v>429</v>
      </c>
      <c r="AB77" s="170" t="s">
        <v>429</v>
      </c>
      <c r="AC77" s="170" t="s">
        <v>429</v>
      </c>
      <c r="AD77" s="181">
        <v>0.63346199999999997</v>
      </c>
      <c r="AE77" s="274"/>
      <c r="AF77" s="64" t="s">
        <v>430</v>
      </c>
      <c r="AG77" s="64" t="s">
        <v>430</v>
      </c>
      <c r="AH77" s="64" t="s">
        <v>430</v>
      </c>
      <c r="AI77" s="64" t="s">
        <v>430</v>
      </c>
      <c r="AJ77" s="64" t="s">
        <v>430</v>
      </c>
      <c r="AK77" s="140">
        <v>316.73099999999999</v>
      </c>
      <c r="AL77" s="138" t="s">
        <v>1049</v>
      </c>
    </row>
    <row r="78" spans="1:38" ht="26.25" customHeight="1" thickBot="1" x14ac:dyDescent="0.3">
      <c r="A78" s="53" t="s">
        <v>53</v>
      </c>
      <c r="B78" s="57" t="s">
        <v>187</v>
      </c>
      <c r="C78" s="59" t="s">
        <v>188</v>
      </c>
      <c r="D78" s="56"/>
      <c r="E78" s="170" t="s">
        <v>429</v>
      </c>
      <c r="F78" s="170" t="s">
        <v>429</v>
      </c>
      <c r="G78" s="181">
        <v>1.335804</v>
      </c>
      <c r="H78" s="170" t="s">
        <v>429</v>
      </c>
      <c r="I78" s="181">
        <v>8.4600919999999996E-2</v>
      </c>
      <c r="J78" s="181">
        <v>0.111317</v>
      </c>
      <c r="K78" s="181">
        <v>0.14248575999999999</v>
      </c>
      <c r="L78" s="173">
        <v>8.4600920000000007E-5</v>
      </c>
      <c r="M78" s="170" t="s">
        <v>429</v>
      </c>
      <c r="N78" s="181">
        <v>8.4600919999999995</v>
      </c>
      <c r="O78" s="181">
        <v>4.8979479999999995</v>
      </c>
      <c r="P78" s="181">
        <v>1.0241163999999999E-2</v>
      </c>
      <c r="Q78" s="181">
        <v>1.781072</v>
      </c>
      <c r="R78" s="181">
        <v>7.124288</v>
      </c>
      <c r="S78" s="181">
        <v>14.248576</v>
      </c>
      <c r="T78" s="181">
        <v>6.2337519999999991</v>
      </c>
      <c r="U78" s="170" t="s">
        <v>429</v>
      </c>
      <c r="V78" s="170" t="s">
        <v>429</v>
      </c>
      <c r="W78" s="174">
        <v>2.2263399999999995</v>
      </c>
      <c r="X78" s="170" t="s">
        <v>429</v>
      </c>
      <c r="Y78" s="170" t="s">
        <v>429</v>
      </c>
      <c r="Z78" s="170" t="s">
        <v>429</v>
      </c>
      <c r="AA78" s="170" t="s">
        <v>429</v>
      </c>
      <c r="AB78" s="170" t="s">
        <v>429</v>
      </c>
      <c r="AC78" s="170" t="s">
        <v>429</v>
      </c>
      <c r="AD78" s="181">
        <v>0.40074120000000002</v>
      </c>
      <c r="AE78" s="274"/>
      <c r="AF78" s="64" t="s">
        <v>430</v>
      </c>
      <c r="AG78" s="64" t="s">
        <v>430</v>
      </c>
      <c r="AH78" s="64" t="s">
        <v>430</v>
      </c>
      <c r="AI78" s="64" t="s">
        <v>430</v>
      </c>
      <c r="AJ78" s="64" t="s">
        <v>430</v>
      </c>
      <c r="AK78" s="140">
        <v>445.26799999999997</v>
      </c>
      <c r="AL78" s="138" t="s">
        <v>1050</v>
      </c>
    </row>
    <row r="79" spans="1:38" ht="26.25" customHeight="1" thickBot="1" x14ac:dyDescent="0.3">
      <c r="A79" s="53" t="s">
        <v>53</v>
      </c>
      <c r="B79" s="57" t="s">
        <v>189</v>
      </c>
      <c r="C79" s="59" t="s">
        <v>190</v>
      </c>
      <c r="D79" s="56"/>
      <c r="E79" s="170" t="s">
        <v>429</v>
      </c>
      <c r="F79" s="170" t="s">
        <v>429</v>
      </c>
      <c r="G79" s="170" t="s">
        <v>434</v>
      </c>
      <c r="H79" s="170" t="s">
        <v>429</v>
      </c>
      <c r="I79" s="170" t="s">
        <v>429</v>
      </c>
      <c r="J79" s="170" t="s">
        <v>429</v>
      </c>
      <c r="K79" s="170" t="s">
        <v>434</v>
      </c>
      <c r="L79" s="170" t="s">
        <v>429</v>
      </c>
      <c r="M79" s="170" t="s">
        <v>429</v>
      </c>
      <c r="N79" s="170" t="s">
        <v>429</v>
      </c>
      <c r="O79" s="170" t="s">
        <v>429</v>
      </c>
      <c r="P79" s="170" t="s">
        <v>429</v>
      </c>
      <c r="Q79" s="170" t="s">
        <v>429</v>
      </c>
      <c r="R79" s="170" t="s">
        <v>429</v>
      </c>
      <c r="S79" s="170" t="s">
        <v>429</v>
      </c>
      <c r="T79" s="170" t="s">
        <v>434</v>
      </c>
      <c r="U79" s="170" t="s">
        <v>429</v>
      </c>
      <c r="V79" s="170" t="s">
        <v>429</v>
      </c>
      <c r="W79" s="170" t="s">
        <v>429</v>
      </c>
      <c r="X79" s="170" t="s">
        <v>429</v>
      </c>
      <c r="Y79" s="170" t="s">
        <v>429</v>
      </c>
      <c r="Z79" s="170" t="s">
        <v>429</v>
      </c>
      <c r="AA79" s="170" t="s">
        <v>429</v>
      </c>
      <c r="AB79" s="170" t="s">
        <v>429</v>
      </c>
      <c r="AC79" s="170" t="s">
        <v>434</v>
      </c>
      <c r="AD79" s="170" t="s">
        <v>429</v>
      </c>
      <c r="AE79" s="274"/>
      <c r="AF79" s="64" t="s">
        <v>430</v>
      </c>
      <c r="AG79" s="64" t="s">
        <v>430</v>
      </c>
      <c r="AH79" s="64" t="s">
        <v>430</v>
      </c>
      <c r="AI79" s="64" t="s">
        <v>430</v>
      </c>
      <c r="AJ79" s="64" t="s">
        <v>430</v>
      </c>
      <c r="AK79" s="140" t="s">
        <v>434</v>
      </c>
      <c r="AL79" s="138" t="s">
        <v>191</v>
      </c>
    </row>
    <row r="80" spans="1:38" ht="26.25" customHeight="1" thickBot="1" x14ac:dyDescent="0.3">
      <c r="A80" s="53" t="s">
        <v>53</v>
      </c>
      <c r="B80" s="57" t="s">
        <v>192</v>
      </c>
      <c r="C80" s="59" t="s">
        <v>193</v>
      </c>
      <c r="D80" s="56"/>
      <c r="E80" s="170" t="s">
        <v>429</v>
      </c>
      <c r="F80" s="170" t="s">
        <v>429</v>
      </c>
      <c r="G80" s="181">
        <v>1.061528</v>
      </c>
      <c r="H80" s="170" t="s">
        <v>429</v>
      </c>
      <c r="I80" s="170" t="s">
        <v>429</v>
      </c>
      <c r="J80" s="170" t="s">
        <v>429</v>
      </c>
      <c r="K80" s="181">
        <v>0.65324800000000005</v>
      </c>
      <c r="L80" s="170" t="s">
        <v>429</v>
      </c>
      <c r="M80" s="170" t="s">
        <v>429</v>
      </c>
      <c r="N80" s="170" t="s">
        <v>429</v>
      </c>
      <c r="O80" s="170" t="s">
        <v>429</v>
      </c>
      <c r="P80" s="170" t="s">
        <v>429</v>
      </c>
      <c r="Q80" s="170" t="s">
        <v>429</v>
      </c>
      <c r="R80" s="170" t="s">
        <v>429</v>
      </c>
      <c r="S80" s="170" t="s">
        <v>429</v>
      </c>
      <c r="T80" s="170" t="s">
        <v>429</v>
      </c>
      <c r="U80" s="170" t="s">
        <v>429</v>
      </c>
      <c r="V80" s="170" t="s">
        <v>429</v>
      </c>
      <c r="W80" s="170" t="s">
        <v>429</v>
      </c>
      <c r="X80" s="170" t="s">
        <v>429</v>
      </c>
      <c r="Y80" s="170" t="s">
        <v>429</v>
      </c>
      <c r="Z80" s="170" t="s">
        <v>429</v>
      </c>
      <c r="AA80" s="170" t="s">
        <v>429</v>
      </c>
      <c r="AB80" s="170" t="s">
        <v>429</v>
      </c>
      <c r="AC80" s="170" t="s">
        <v>429</v>
      </c>
      <c r="AD80" s="170" t="s">
        <v>429</v>
      </c>
      <c r="AE80" s="274"/>
      <c r="AF80" s="64" t="s">
        <v>430</v>
      </c>
      <c r="AG80" s="64" t="s">
        <v>430</v>
      </c>
      <c r="AH80" s="64" t="s">
        <v>430</v>
      </c>
      <c r="AI80" s="64" t="s">
        <v>430</v>
      </c>
      <c r="AJ80" s="64" t="s">
        <v>430</v>
      </c>
      <c r="AK80" s="140">
        <v>40.828000000000003</v>
      </c>
      <c r="AL80" s="138" t="s">
        <v>399</v>
      </c>
    </row>
    <row r="81" spans="1:38" ht="26.25" customHeight="1" thickBot="1" x14ac:dyDescent="0.3">
      <c r="A81" s="53" t="s">
        <v>53</v>
      </c>
      <c r="B81" s="57" t="s">
        <v>194</v>
      </c>
      <c r="C81" s="59" t="s">
        <v>195</v>
      </c>
      <c r="D81" s="56"/>
      <c r="E81" s="170" t="s">
        <v>430</v>
      </c>
      <c r="F81" s="170" t="s">
        <v>430</v>
      </c>
      <c r="G81" s="170" t="s">
        <v>430</v>
      </c>
      <c r="H81" s="170" t="s">
        <v>430</v>
      </c>
      <c r="I81" s="170" t="s">
        <v>430</v>
      </c>
      <c r="J81" s="170" t="s">
        <v>430</v>
      </c>
      <c r="K81" s="170" t="s">
        <v>430</v>
      </c>
      <c r="L81" s="170" t="s">
        <v>430</v>
      </c>
      <c r="M81" s="170" t="s">
        <v>430</v>
      </c>
      <c r="N81" s="170" t="s">
        <v>430</v>
      </c>
      <c r="O81" s="170" t="s">
        <v>430</v>
      </c>
      <c r="P81" s="170" t="s">
        <v>430</v>
      </c>
      <c r="Q81" s="170" t="s">
        <v>430</v>
      </c>
      <c r="R81" s="170" t="s">
        <v>430</v>
      </c>
      <c r="S81" s="170" t="s">
        <v>430</v>
      </c>
      <c r="T81" s="170" t="s">
        <v>430</v>
      </c>
      <c r="U81" s="170" t="s">
        <v>430</v>
      </c>
      <c r="V81" s="170" t="s">
        <v>430</v>
      </c>
      <c r="W81" s="170" t="s">
        <v>430</v>
      </c>
      <c r="X81" s="170" t="s">
        <v>430</v>
      </c>
      <c r="Y81" s="170" t="s">
        <v>430</v>
      </c>
      <c r="Z81" s="170" t="s">
        <v>430</v>
      </c>
      <c r="AA81" s="170" t="s">
        <v>430</v>
      </c>
      <c r="AB81" s="170" t="s">
        <v>430</v>
      </c>
      <c r="AC81" s="170" t="s">
        <v>430</v>
      </c>
      <c r="AD81" s="170" t="s">
        <v>430</v>
      </c>
      <c r="AE81" s="274"/>
      <c r="AF81" s="64" t="s">
        <v>430</v>
      </c>
      <c r="AG81" s="64" t="s">
        <v>430</v>
      </c>
      <c r="AH81" s="64" t="s">
        <v>430</v>
      </c>
      <c r="AI81" s="64" t="s">
        <v>430</v>
      </c>
      <c r="AJ81" s="64" t="s">
        <v>430</v>
      </c>
      <c r="AK81" s="140" t="s">
        <v>431</v>
      </c>
      <c r="AL81" s="138" t="s">
        <v>572</v>
      </c>
    </row>
    <row r="82" spans="1:38" ht="26.25" customHeight="1" thickBot="1" x14ac:dyDescent="0.3">
      <c r="A82" s="53" t="s">
        <v>196</v>
      </c>
      <c r="B82" s="57" t="s">
        <v>197</v>
      </c>
      <c r="C82" s="62" t="s">
        <v>198</v>
      </c>
      <c r="D82" s="56"/>
      <c r="E82" s="170" t="s">
        <v>430</v>
      </c>
      <c r="F82" s="170">
        <v>18.089720399999997</v>
      </c>
      <c r="G82" s="170" t="s">
        <v>430</v>
      </c>
      <c r="H82" s="170" t="s">
        <v>430</v>
      </c>
      <c r="I82" s="170" t="s">
        <v>429</v>
      </c>
      <c r="J82" s="170" t="s">
        <v>430</v>
      </c>
      <c r="K82" s="170" t="s">
        <v>430</v>
      </c>
      <c r="L82" s="170" t="s">
        <v>430</v>
      </c>
      <c r="M82" s="170" t="s">
        <v>430</v>
      </c>
      <c r="N82" s="170" t="s">
        <v>430</v>
      </c>
      <c r="O82" s="170" t="s">
        <v>430</v>
      </c>
      <c r="P82" s="170" t="s">
        <v>430</v>
      </c>
      <c r="Q82" s="170" t="s">
        <v>430</v>
      </c>
      <c r="R82" s="170" t="s">
        <v>430</v>
      </c>
      <c r="S82" s="170" t="s">
        <v>430</v>
      </c>
      <c r="T82" s="170" t="s">
        <v>430</v>
      </c>
      <c r="U82" s="170" t="s">
        <v>430</v>
      </c>
      <c r="V82" s="170" t="s">
        <v>430</v>
      </c>
      <c r="W82" s="170" t="s">
        <v>430</v>
      </c>
      <c r="X82" s="170" t="s">
        <v>430</v>
      </c>
      <c r="Y82" s="170" t="s">
        <v>430</v>
      </c>
      <c r="Z82" s="170" t="s">
        <v>430</v>
      </c>
      <c r="AA82" s="170" t="s">
        <v>430</v>
      </c>
      <c r="AB82" s="170" t="s">
        <v>430</v>
      </c>
      <c r="AC82" s="170" t="s">
        <v>430</v>
      </c>
      <c r="AD82" s="56" t="s">
        <v>430</v>
      </c>
      <c r="AE82" s="276"/>
      <c r="AF82" s="56" t="s">
        <v>430</v>
      </c>
      <c r="AG82" s="56" t="s">
        <v>430</v>
      </c>
      <c r="AH82" s="56" t="s">
        <v>430</v>
      </c>
      <c r="AI82" s="56" t="s">
        <v>430</v>
      </c>
      <c r="AJ82" s="56" t="s">
        <v>430</v>
      </c>
      <c r="AK82" s="56">
        <v>15074767</v>
      </c>
      <c r="AL82" s="200" t="s">
        <v>1066</v>
      </c>
    </row>
    <row r="83" spans="1:38" ht="26.25" customHeight="1" thickBot="1" x14ac:dyDescent="0.3">
      <c r="A83" s="53" t="s">
        <v>53</v>
      </c>
      <c r="B83" s="61" t="s">
        <v>199</v>
      </c>
      <c r="C83" s="62" t="s">
        <v>200</v>
      </c>
      <c r="D83" s="56"/>
      <c r="E83" s="56" t="s">
        <v>429</v>
      </c>
      <c r="F83" s="56">
        <v>1.6318079999999999E-4</v>
      </c>
      <c r="G83" s="56" t="s">
        <v>429</v>
      </c>
      <c r="H83" s="56" t="s">
        <v>430</v>
      </c>
      <c r="I83" s="56">
        <v>4.0795199999999997E-3</v>
      </c>
      <c r="J83" s="56">
        <v>3.0596399999999999E-2</v>
      </c>
      <c r="K83" s="56">
        <v>0.1427832</v>
      </c>
      <c r="L83" s="56">
        <v>2.3253263999999999E-4</v>
      </c>
      <c r="M83" s="56" t="s">
        <v>429</v>
      </c>
      <c r="N83" s="56" t="s">
        <v>430</v>
      </c>
      <c r="O83" s="56" t="s">
        <v>430</v>
      </c>
      <c r="P83" s="56" t="s">
        <v>430</v>
      </c>
      <c r="Q83" s="56" t="s">
        <v>430</v>
      </c>
      <c r="R83" s="56" t="s">
        <v>430</v>
      </c>
      <c r="S83" s="56" t="s">
        <v>430</v>
      </c>
      <c r="T83" s="56" t="s">
        <v>430</v>
      </c>
      <c r="U83" s="56" t="s">
        <v>430</v>
      </c>
      <c r="V83" s="56" t="s">
        <v>430</v>
      </c>
      <c r="W83" s="56" t="s">
        <v>429</v>
      </c>
      <c r="X83" s="56" t="s">
        <v>429</v>
      </c>
      <c r="Y83" s="56" t="s">
        <v>429</v>
      </c>
      <c r="Z83" s="56" t="s">
        <v>429</v>
      </c>
      <c r="AA83" s="56" t="s">
        <v>429</v>
      </c>
      <c r="AB83" s="56" t="s">
        <v>429</v>
      </c>
      <c r="AC83" s="56" t="s">
        <v>429</v>
      </c>
      <c r="AD83" s="56" t="s">
        <v>430</v>
      </c>
      <c r="AE83" s="276"/>
      <c r="AF83" s="56" t="s">
        <v>430</v>
      </c>
      <c r="AG83" s="56" t="s">
        <v>430</v>
      </c>
      <c r="AH83" s="56" t="s">
        <v>430</v>
      </c>
      <c r="AI83" s="56" t="s">
        <v>430</v>
      </c>
      <c r="AJ83" s="56" t="s">
        <v>430</v>
      </c>
      <c r="AK83" s="56" t="s">
        <v>429</v>
      </c>
      <c r="AL83" s="200" t="s">
        <v>1067</v>
      </c>
    </row>
    <row r="84" spans="1:38" ht="26.25" customHeight="1" thickBot="1" x14ac:dyDescent="0.3">
      <c r="A84" s="53" t="s">
        <v>53</v>
      </c>
      <c r="B84" s="61" t="s">
        <v>201</v>
      </c>
      <c r="C84" s="62" t="s">
        <v>202</v>
      </c>
      <c r="D84" s="56"/>
      <c r="E84" s="56" t="s">
        <v>429</v>
      </c>
      <c r="F84" s="56">
        <v>1.1932596E-2</v>
      </c>
      <c r="G84" s="56" t="s">
        <v>430</v>
      </c>
      <c r="H84" s="56" t="s">
        <v>430</v>
      </c>
      <c r="I84" s="56">
        <v>7.3431360000000001E-3</v>
      </c>
      <c r="J84" s="56">
        <v>3.6715680000000001E-2</v>
      </c>
      <c r="K84" s="56">
        <v>0.14686272</v>
      </c>
      <c r="L84" s="56">
        <v>9.5460768000000005E-7</v>
      </c>
      <c r="M84" s="56">
        <v>8.7199740000000003E-4</v>
      </c>
      <c r="N84" s="56" t="s">
        <v>429</v>
      </c>
      <c r="O84" s="56" t="s">
        <v>429</v>
      </c>
      <c r="P84" s="56" t="s">
        <v>429</v>
      </c>
      <c r="Q84" s="56" t="s">
        <v>430</v>
      </c>
      <c r="R84" s="56" t="s">
        <v>430</v>
      </c>
      <c r="S84" s="56" t="s">
        <v>430</v>
      </c>
      <c r="T84" s="56" t="s">
        <v>430</v>
      </c>
      <c r="U84" s="56" t="s">
        <v>430</v>
      </c>
      <c r="V84" s="56" t="s">
        <v>430</v>
      </c>
      <c r="W84" s="56" t="s">
        <v>429</v>
      </c>
      <c r="X84" s="56" t="s">
        <v>429</v>
      </c>
      <c r="Y84" s="56" t="s">
        <v>429</v>
      </c>
      <c r="Z84" s="56" t="s">
        <v>429</v>
      </c>
      <c r="AA84" s="56" t="s">
        <v>429</v>
      </c>
      <c r="AB84" s="56" t="s">
        <v>429</v>
      </c>
      <c r="AC84" s="56" t="s">
        <v>429</v>
      </c>
      <c r="AD84" s="56" t="s">
        <v>430</v>
      </c>
      <c r="AE84" s="276"/>
      <c r="AF84" s="56" t="s">
        <v>430</v>
      </c>
      <c r="AG84" s="56" t="s">
        <v>430</v>
      </c>
      <c r="AH84" s="56" t="s">
        <v>430</v>
      </c>
      <c r="AI84" s="56" t="s">
        <v>430</v>
      </c>
      <c r="AJ84" s="56" t="s">
        <v>430</v>
      </c>
      <c r="AK84" s="56" t="s">
        <v>429</v>
      </c>
      <c r="AL84" s="200" t="s">
        <v>399</v>
      </c>
    </row>
    <row r="85" spans="1:38" ht="26.25" customHeight="1" thickBot="1" x14ac:dyDescent="0.3">
      <c r="A85" s="53" t="s">
        <v>196</v>
      </c>
      <c r="B85" s="59" t="s">
        <v>203</v>
      </c>
      <c r="C85" s="62" t="s">
        <v>390</v>
      </c>
      <c r="D85" s="56"/>
      <c r="E85" s="170" t="s">
        <v>430</v>
      </c>
      <c r="F85" s="170">
        <v>5.4</v>
      </c>
      <c r="G85" s="170" t="s">
        <v>430</v>
      </c>
      <c r="H85" s="170" t="s">
        <v>430</v>
      </c>
      <c r="I85" s="170" t="s">
        <v>430</v>
      </c>
      <c r="J85" s="170" t="s">
        <v>430</v>
      </c>
      <c r="K85" s="170" t="s">
        <v>430</v>
      </c>
      <c r="L85" s="170" t="s">
        <v>430</v>
      </c>
      <c r="M85" s="170" t="s">
        <v>430</v>
      </c>
      <c r="N85" s="170" t="s">
        <v>430</v>
      </c>
      <c r="O85" s="170" t="s">
        <v>430</v>
      </c>
      <c r="P85" s="170" t="s">
        <v>430</v>
      </c>
      <c r="Q85" s="170" t="s">
        <v>430</v>
      </c>
      <c r="R85" s="170" t="s">
        <v>430</v>
      </c>
      <c r="S85" s="170" t="s">
        <v>430</v>
      </c>
      <c r="T85" s="170" t="s">
        <v>430</v>
      </c>
      <c r="U85" s="170" t="s">
        <v>430</v>
      </c>
      <c r="V85" s="170" t="s">
        <v>430</v>
      </c>
      <c r="W85" s="170" t="s">
        <v>430</v>
      </c>
      <c r="X85" s="170" t="s">
        <v>430</v>
      </c>
      <c r="Y85" s="170" t="s">
        <v>430</v>
      </c>
      <c r="Z85" s="170" t="s">
        <v>430</v>
      </c>
      <c r="AA85" s="170" t="s">
        <v>430</v>
      </c>
      <c r="AB85" s="170" t="s">
        <v>430</v>
      </c>
      <c r="AC85" s="170" t="s">
        <v>430</v>
      </c>
      <c r="AD85" s="170" t="s">
        <v>430</v>
      </c>
      <c r="AE85" s="276"/>
      <c r="AF85" s="56" t="s">
        <v>430</v>
      </c>
      <c r="AG85" s="56" t="s">
        <v>430</v>
      </c>
      <c r="AH85" s="56" t="s">
        <v>430</v>
      </c>
      <c r="AI85" s="56" t="s">
        <v>430</v>
      </c>
      <c r="AJ85" s="56" t="s">
        <v>430</v>
      </c>
      <c r="AK85" s="56">
        <v>13.5</v>
      </c>
      <c r="AL85" s="200" t="s">
        <v>204</v>
      </c>
    </row>
    <row r="86" spans="1:38" ht="26.25" customHeight="1" thickBot="1" x14ac:dyDescent="0.3">
      <c r="A86" s="53" t="s">
        <v>196</v>
      </c>
      <c r="B86" s="59" t="s">
        <v>205</v>
      </c>
      <c r="C86" s="62" t="s">
        <v>206</v>
      </c>
      <c r="D86" s="56"/>
      <c r="E86" s="170" t="s">
        <v>430</v>
      </c>
      <c r="F86" s="170" t="s">
        <v>429</v>
      </c>
      <c r="G86" s="170" t="s">
        <v>430</v>
      </c>
      <c r="H86" s="170" t="s">
        <v>430</v>
      </c>
      <c r="I86" s="170" t="s">
        <v>429</v>
      </c>
      <c r="J86" s="170" t="s">
        <v>430</v>
      </c>
      <c r="K86" s="170" t="s">
        <v>430</v>
      </c>
      <c r="L86" s="170" t="s">
        <v>430</v>
      </c>
      <c r="M86" s="170" t="s">
        <v>430</v>
      </c>
      <c r="N86" s="170" t="s">
        <v>430</v>
      </c>
      <c r="O86" s="170" t="s">
        <v>430</v>
      </c>
      <c r="P86" s="170" t="s">
        <v>430</v>
      </c>
      <c r="Q86" s="170" t="s">
        <v>430</v>
      </c>
      <c r="R86" s="170" t="s">
        <v>430</v>
      </c>
      <c r="S86" s="170" t="s">
        <v>430</v>
      </c>
      <c r="T86" s="170" t="s">
        <v>430</v>
      </c>
      <c r="U86" s="170" t="s">
        <v>430</v>
      </c>
      <c r="V86" s="170" t="s">
        <v>430</v>
      </c>
      <c r="W86" s="170" t="s">
        <v>430</v>
      </c>
      <c r="X86" s="170" t="s">
        <v>430</v>
      </c>
      <c r="Y86" s="170" t="s">
        <v>430</v>
      </c>
      <c r="Z86" s="170" t="s">
        <v>430</v>
      </c>
      <c r="AA86" s="170" t="s">
        <v>430</v>
      </c>
      <c r="AB86" s="170" t="s">
        <v>430</v>
      </c>
      <c r="AC86" s="170" t="s">
        <v>430</v>
      </c>
      <c r="AD86" s="170" t="s">
        <v>430</v>
      </c>
      <c r="AE86" s="276"/>
      <c r="AF86" s="56" t="s">
        <v>430</v>
      </c>
      <c r="AG86" s="56" t="s">
        <v>430</v>
      </c>
      <c r="AH86" s="56" t="s">
        <v>430</v>
      </c>
      <c r="AI86" s="56" t="s">
        <v>430</v>
      </c>
      <c r="AJ86" s="56" t="s">
        <v>430</v>
      </c>
      <c r="AK86" s="56" t="s">
        <v>429</v>
      </c>
      <c r="AL86" s="200" t="s">
        <v>207</v>
      </c>
    </row>
    <row r="87" spans="1:38" ht="26.25" customHeight="1" thickBot="1" x14ac:dyDescent="0.3">
      <c r="A87" s="53" t="s">
        <v>196</v>
      </c>
      <c r="B87" s="59" t="s">
        <v>208</v>
      </c>
      <c r="C87" s="62" t="s">
        <v>209</v>
      </c>
      <c r="D87" s="56"/>
      <c r="E87" s="170" t="s">
        <v>430</v>
      </c>
      <c r="F87" s="170">
        <v>0.18089720400000001</v>
      </c>
      <c r="G87" s="170" t="s">
        <v>430</v>
      </c>
      <c r="H87" s="170" t="s">
        <v>430</v>
      </c>
      <c r="I87" s="170" t="s">
        <v>429</v>
      </c>
      <c r="J87" s="170" t="s">
        <v>430</v>
      </c>
      <c r="K87" s="170" t="s">
        <v>430</v>
      </c>
      <c r="L87" s="170" t="s">
        <v>430</v>
      </c>
      <c r="M87" s="170" t="s">
        <v>430</v>
      </c>
      <c r="N87" s="170" t="s">
        <v>430</v>
      </c>
      <c r="O87" s="170" t="s">
        <v>430</v>
      </c>
      <c r="P87" s="170" t="s">
        <v>430</v>
      </c>
      <c r="Q87" s="170" t="s">
        <v>430</v>
      </c>
      <c r="R87" s="170" t="s">
        <v>430</v>
      </c>
      <c r="S87" s="170" t="s">
        <v>430</v>
      </c>
      <c r="T87" s="170" t="s">
        <v>430</v>
      </c>
      <c r="U87" s="170" t="s">
        <v>430</v>
      </c>
      <c r="V87" s="170" t="s">
        <v>430</v>
      </c>
      <c r="W87" s="170" t="s">
        <v>430</v>
      </c>
      <c r="X87" s="170" t="s">
        <v>430</v>
      </c>
      <c r="Y87" s="170" t="s">
        <v>430</v>
      </c>
      <c r="Z87" s="170" t="s">
        <v>430</v>
      </c>
      <c r="AA87" s="170" t="s">
        <v>430</v>
      </c>
      <c r="AB87" s="170" t="s">
        <v>430</v>
      </c>
      <c r="AC87" s="170" t="s">
        <v>430</v>
      </c>
      <c r="AD87" s="170" t="s">
        <v>430</v>
      </c>
      <c r="AE87" s="276"/>
      <c r="AF87" s="56" t="s">
        <v>430</v>
      </c>
      <c r="AG87" s="56" t="s">
        <v>430</v>
      </c>
      <c r="AH87" s="56" t="s">
        <v>430</v>
      </c>
      <c r="AI87" s="56" t="s">
        <v>430</v>
      </c>
      <c r="AJ87" s="56" t="s">
        <v>430</v>
      </c>
      <c r="AK87" s="56">
        <v>15074767</v>
      </c>
      <c r="AL87" s="200" t="s">
        <v>1066</v>
      </c>
    </row>
    <row r="88" spans="1:38" ht="26.25" customHeight="1" thickBot="1" x14ac:dyDescent="0.3">
      <c r="A88" s="53" t="s">
        <v>196</v>
      </c>
      <c r="B88" s="59" t="s">
        <v>210</v>
      </c>
      <c r="C88" s="62" t="s">
        <v>211</v>
      </c>
      <c r="D88" s="56"/>
      <c r="E88" s="171" t="s">
        <v>429</v>
      </c>
      <c r="F88" s="171">
        <v>0.13988</v>
      </c>
      <c r="G88" s="171" t="s">
        <v>429</v>
      </c>
      <c r="H88" s="171" t="s">
        <v>429</v>
      </c>
      <c r="I88" s="171" t="s">
        <v>429</v>
      </c>
      <c r="J88" s="171" t="s">
        <v>429</v>
      </c>
      <c r="K88" s="171" t="s">
        <v>429</v>
      </c>
      <c r="L88" s="171" t="s">
        <v>429</v>
      </c>
      <c r="M88" s="171" t="s">
        <v>429</v>
      </c>
      <c r="N88" s="171" t="s">
        <v>429</v>
      </c>
      <c r="O88" s="171" t="s">
        <v>429</v>
      </c>
      <c r="P88" s="171" t="s">
        <v>429</v>
      </c>
      <c r="Q88" s="171" t="s">
        <v>429</v>
      </c>
      <c r="R88" s="171" t="s">
        <v>429</v>
      </c>
      <c r="S88" s="171" t="s">
        <v>429</v>
      </c>
      <c r="T88" s="171" t="s">
        <v>429</v>
      </c>
      <c r="U88" s="171" t="s">
        <v>429</v>
      </c>
      <c r="V88" s="171" t="s">
        <v>429</v>
      </c>
      <c r="W88" s="171" t="s">
        <v>429</v>
      </c>
      <c r="X88" s="171" t="s">
        <v>429</v>
      </c>
      <c r="Y88" s="171" t="s">
        <v>429</v>
      </c>
      <c r="Z88" s="171" t="s">
        <v>429</v>
      </c>
      <c r="AA88" s="171" t="s">
        <v>429</v>
      </c>
      <c r="AB88" s="171" t="s">
        <v>429</v>
      </c>
      <c r="AC88" s="171" t="s">
        <v>429</v>
      </c>
      <c r="AD88" s="171" t="s">
        <v>429</v>
      </c>
      <c r="AE88" s="276"/>
      <c r="AF88" s="56" t="s">
        <v>430</v>
      </c>
      <c r="AG88" s="56" t="s">
        <v>430</v>
      </c>
      <c r="AH88" s="56" t="s">
        <v>430</v>
      </c>
      <c r="AI88" s="56" t="s">
        <v>430</v>
      </c>
      <c r="AJ88" s="56" t="s">
        <v>430</v>
      </c>
      <c r="AK88" s="56">
        <v>13988</v>
      </c>
      <c r="AL88" s="200" t="s">
        <v>976</v>
      </c>
    </row>
    <row r="89" spans="1:38" ht="26.25" customHeight="1" thickBot="1" x14ac:dyDescent="0.3">
      <c r="A89" s="53" t="s">
        <v>196</v>
      </c>
      <c r="B89" s="59" t="s">
        <v>212</v>
      </c>
      <c r="C89" s="62" t="s">
        <v>213</v>
      </c>
      <c r="D89" s="56"/>
      <c r="E89" s="170" t="s">
        <v>430</v>
      </c>
      <c r="F89" s="170" t="s">
        <v>429</v>
      </c>
      <c r="G89" s="170" t="s">
        <v>430</v>
      </c>
      <c r="H89" s="170" t="s">
        <v>430</v>
      </c>
      <c r="I89" s="171" t="s">
        <v>429</v>
      </c>
      <c r="J89" s="170" t="s">
        <v>430</v>
      </c>
      <c r="K89" s="170" t="s">
        <v>430</v>
      </c>
      <c r="L89" s="171" t="s">
        <v>429</v>
      </c>
      <c r="M89" s="170" t="s">
        <v>430</v>
      </c>
      <c r="N89" s="170" t="s">
        <v>430</v>
      </c>
      <c r="O89" s="170" t="s">
        <v>430</v>
      </c>
      <c r="P89" s="170" t="s">
        <v>430</v>
      </c>
      <c r="Q89" s="170" t="s">
        <v>430</v>
      </c>
      <c r="R89" s="170" t="s">
        <v>430</v>
      </c>
      <c r="S89" s="170" t="s">
        <v>430</v>
      </c>
      <c r="T89" s="170" t="s">
        <v>430</v>
      </c>
      <c r="U89" s="170" t="s">
        <v>430</v>
      </c>
      <c r="V89" s="170" t="s">
        <v>430</v>
      </c>
      <c r="W89" s="170" t="s">
        <v>430</v>
      </c>
      <c r="X89" s="170" t="s">
        <v>430</v>
      </c>
      <c r="Y89" s="170" t="s">
        <v>430</v>
      </c>
      <c r="Z89" s="170" t="s">
        <v>430</v>
      </c>
      <c r="AA89" s="170" t="s">
        <v>430</v>
      </c>
      <c r="AB89" s="170" t="s">
        <v>430</v>
      </c>
      <c r="AC89" s="170" t="s">
        <v>430</v>
      </c>
      <c r="AD89" s="170" t="s">
        <v>430</v>
      </c>
      <c r="AE89" s="276"/>
      <c r="AF89" s="56" t="s">
        <v>430</v>
      </c>
      <c r="AG89" s="56" t="s">
        <v>430</v>
      </c>
      <c r="AH89" s="56" t="s">
        <v>430</v>
      </c>
      <c r="AI89" s="56" t="s">
        <v>430</v>
      </c>
      <c r="AJ89" s="56" t="s">
        <v>430</v>
      </c>
      <c r="AK89" s="56" t="s">
        <v>429</v>
      </c>
      <c r="AL89" s="200" t="s">
        <v>399</v>
      </c>
    </row>
    <row r="90" spans="1:38" s="4" customFormat="1" ht="26.25" customHeight="1" thickBot="1" x14ac:dyDescent="0.25">
      <c r="A90" s="53" t="s">
        <v>196</v>
      </c>
      <c r="B90" s="59" t="s">
        <v>214</v>
      </c>
      <c r="C90" s="62" t="s">
        <v>215</v>
      </c>
      <c r="D90" s="56"/>
      <c r="E90" s="170" t="s">
        <v>429</v>
      </c>
      <c r="F90" s="171">
        <v>1.1102000000000001E-2</v>
      </c>
      <c r="G90" s="170" t="s">
        <v>429</v>
      </c>
      <c r="H90" s="170" t="s">
        <v>429</v>
      </c>
      <c r="I90" s="170" t="s">
        <v>429</v>
      </c>
      <c r="J90" s="170" t="s">
        <v>429</v>
      </c>
      <c r="K90" s="170" t="s">
        <v>429</v>
      </c>
      <c r="L90" s="170" t="s">
        <v>429</v>
      </c>
      <c r="M90" s="170" t="s">
        <v>429</v>
      </c>
      <c r="N90" s="170" t="s">
        <v>429</v>
      </c>
      <c r="O90" s="170" t="s">
        <v>429</v>
      </c>
      <c r="P90" s="170" t="s">
        <v>429</v>
      </c>
      <c r="Q90" s="170" t="s">
        <v>429</v>
      </c>
      <c r="R90" s="170" t="s">
        <v>429</v>
      </c>
      <c r="S90" s="170" t="s">
        <v>429</v>
      </c>
      <c r="T90" s="170" t="s">
        <v>429</v>
      </c>
      <c r="U90" s="170" t="s">
        <v>429</v>
      </c>
      <c r="V90" s="170" t="s">
        <v>429</v>
      </c>
      <c r="W90" s="170" t="s">
        <v>429</v>
      </c>
      <c r="X90" s="170" t="s">
        <v>429</v>
      </c>
      <c r="Y90" s="170" t="s">
        <v>429</v>
      </c>
      <c r="Z90" s="170" t="s">
        <v>429</v>
      </c>
      <c r="AA90" s="170" t="s">
        <v>429</v>
      </c>
      <c r="AB90" s="170" t="s">
        <v>429</v>
      </c>
      <c r="AC90" s="170" t="s">
        <v>429</v>
      </c>
      <c r="AD90" s="170" t="s">
        <v>429</v>
      </c>
      <c r="AE90" s="276"/>
      <c r="AF90" s="56" t="s">
        <v>430</v>
      </c>
      <c r="AG90" s="56" t="s">
        <v>430</v>
      </c>
      <c r="AH90" s="56" t="s">
        <v>430</v>
      </c>
      <c r="AI90" s="56" t="s">
        <v>430</v>
      </c>
      <c r="AJ90" s="56" t="s">
        <v>430</v>
      </c>
      <c r="AK90" s="56">
        <v>5551</v>
      </c>
      <c r="AL90" s="200" t="s">
        <v>976</v>
      </c>
    </row>
    <row r="91" spans="1:38" ht="26.25" customHeight="1" thickBot="1" x14ac:dyDescent="0.3">
      <c r="A91" s="53" t="s">
        <v>196</v>
      </c>
      <c r="B91" s="57" t="s">
        <v>391</v>
      </c>
      <c r="C91" s="59" t="s">
        <v>216</v>
      </c>
      <c r="D91" s="56"/>
      <c r="E91" s="170" t="s">
        <v>429</v>
      </c>
      <c r="F91" s="170" t="s">
        <v>429</v>
      </c>
      <c r="G91" s="170" t="s">
        <v>429</v>
      </c>
      <c r="H91" s="170" t="s">
        <v>429</v>
      </c>
      <c r="I91" s="170" t="s">
        <v>429</v>
      </c>
      <c r="J91" s="170" t="s">
        <v>429</v>
      </c>
      <c r="K91" s="170" t="s">
        <v>429</v>
      </c>
      <c r="L91" s="170" t="s">
        <v>429</v>
      </c>
      <c r="M91" s="170" t="s">
        <v>429</v>
      </c>
      <c r="N91" s="170" t="s">
        <v>429</v>
      </c>
      <c r="O91" s="170" t="s">
        <v>429</v>
      </c>
      <c r="P91" s="170" t="s">
        <v>429</v>
      </c>
      <c r="Q91" s="170" t="s">
        <v>429</v>
      </c>
      <c r="R91" s="170" t="s">
        <v>429</v>
      </c>
      <c r="S91" s="170" t="s">
        <v>429</v>
      </c>
      <c r="T91" s="170" t="s">
        <v>429</v>
      </c>
      <c r="U91" s="170" t="s">
        <v>429</v>
      </c>
      <c r="V91" s="170" t="s">
        <v>429</v>
      </c>
      <c r="W91" s="170" t="s">
        <v>429</v>
      </c>
      <c r="X91" s="170" t="s">
        <v>429</v>
      </c>
      <c r="Y91" s="170" t="s">
        <v>429</v>
      </c>
      <c r="Z91" s="170" t="s">
        <v>429</v>
      </c>
      <c r="AA91" s="170" t="s">
        <v>429</v>
      </c>
      <c r="AB91" s="170" t="s">
        <v>429</v>
      </c>
      <c r="AC91" s="170" t="s">
        <v>429</v>
      </c>
      <c r="AD91" s="170" t="s">
        <v>429</v>
      </c>
      <c r="AE91" s="276"/>
      <c r="AF91" s="56" t="s">
        <v>430</v>
      </c>
      <c r="AG91" s="56" t="s">
        <v>430</v>
      </c>
      <c r="AH91" s="56" t="s">
        <v>430</v>
      </c>
      <c r="AI91" s="56" t="s">
        <v>430</v>
      </c>
      <c r="AJ91" s="56" t="s">
        <v>430</v>
      </c>
      <c r="AK91" s="56" t="s">
        <v>429</v>
      </c>
      <c r="AL91" s="200" t="s">
        <v>399</v>
      </c>
    </row>
    <row r="92" spans="1:38" ht="26.25" customHeight="1" thickBot="1" x14ac:dyDescent="0.3">
      <c r="A92" s="53" t="s">
        <v>53</v>
      </c>
      <c r="B92" s="57" t="s">
        <v>217</v>
      </c>
      <c r="C92" s="59" t="s">
        <v>218</v>
      </c>
      <c r="D92" s="64"/>
      <c r="E92" s="170">
        <v>2.4210000000000002E-2</v>
      </c>
      <c r="F92" s="170">
        <v>4.8420000000000005E-2</v>
      </c>
      <c r="G92" s="170">
        <v>4.8420000000000005E-2</v>
      </c>
      <c r="H92" s="170" t="s">
        <v>429</v>
      </c>
      <c r="I92" s="170">
        <v>1.4525999999999999E-2</v>
      </c>
      <c r="J92" s="170">
        <v>1.9368000000000003E-2</v>
      </c>
      <c r="K92" s="170">
        <v>2.4210000000000002E-2</v>
      </c>
      <c r="L92" s="174">
        <v>3.7767599999999997E-4</v>
      </c>
      <c r="M92" s="170">
        <v>0.133155</v>
      </c>
      <c r="N92" s="170" t="s">
        <v>430</v>
      </c>
      <c r="O92" s="170" t="s">
        <v>430</v>
      </c>
      <c r="P92" s="170" t="s">
        <v>430</v>
      </c>
      <c r="Q92" s="170" t="s">
        <v>430</v>
      </c>
      <c r="R92" s="170" t="s">
        <v>430</v>
      </c>
      <c r="S92" s="170" t="s">
        <v>430</v>
      </c>
      <c r="T92" s="170" t="s">
        <v>430</v>
      </c>
      <c r="U92" s="170" t="s">
        <v>430</v>
      </c>
      <c r="V92" s="170" t="s">
        <v>430</v>
      </c>
      <c r="W92" s="170" t="s">
        <v>430</v>
      </c>
      <c r="X92" s="170" t="s">
        <v>429</v>
      </c>
      <c r="Y92" s="170" t="s">
        <v>429</v>
      </c>
      <c r="Z92" s="170" t="s">
        <v>429</v>
      </c>
      <c r="AA92" s="170" t="s">
        <v>429</v>
      </c>
      <c r="AB92" s="170" t="s">
        <v>429</v>
      </c>
      <c r="AC92" s="170" t="s">
        <v>429</v>
      </c>
      <c r="AD92" s="170" t="s">
        <v>430</v>
      </c>
      <c r="AE92" s="276"/>
      <c r="AF92" s="56" t="s">
        <v>430</v>
      </c>
      <c r="AG92" s="56" t="s">
        <v>430</v>
      </c>
      <c r="AH92" s="56" t="s">
        <v>430</v>
      </c>
      <c r="AI92" s="56" t="s">
        <v>430</v>
      </c>
      <c r="AJ92" s="56" t="s">
        <v>430</v>
      </c>
      <c r="AK92" s="56">
        <v>24.21</v>
      </c>
      <c r="AL92" s="139" t="s">
        <v>219</v>
      </c>
    </row>
    <row r="93" spans="1:38" ht="26.25" customHeight="1" thickBot="1" x14ac:dyDescent="0.3">
      <c r="A93" s="53" t="s">
        <v>53</v>
      </c>
      <c r="B93" s="57" t="s">
        <v>220</v>
      </c>
      <c r="C93" s="59" t="s">
        <v>392</v>
      </c>
      <c r="D93" s="64"/>
      <c r="E93" s="170" t="s">
        <v>430</v>
      </c>
      <c r="F93" s="170">
        <v>4.4348000000000001</v>
      </c>
      <c r="G93" s="170" t="s">
        <v>430</v>
      </c>
      <c r="H93" s="170" t="s">
        <v>430</v>
      </c>
      <c r="I93" s="170" t="s">
        <v>429</v>
      </c>
      <c r="J93" s="170" t="s">
        <v>429</v>
      </c>
      <c r="K93" s="170" t="s">
        <v>429</v>
      </c>
      <c r="L93" s="170" t="s">
        <v>429</v>
      </c>
      <c r="M93" s="170" t="s">
        <v>430</v>
      </c>
      <c r="N93" s="170" t="s">
        <v>430</v>
      </c>
      <c r="O93" s="170" t="s">
        <v>430</v>
      </c>
      <c r="P93" s="170" t="s">
        <v>430</v>
      </c>
      <c r="Q93" s="170" t="s">
        <v>430</v>
      </c>
      <c r="R93" s="170" t="s">
        <v>430</v>
      </c>
      <c r="S93" s="170" t="s">
        <v>430</v>
      </c>
      <c r="T93" s="170" t="s">
        <v>430</v>
      </c>
      <c r="U93" s="170" t="s">
        <v>430</v>
      </c>
      <c r="V93" s="170" t="s">
        <v>430</v>
      </c>
      <c r="W93" s="170" t="s">
        <v>430</v>
      </c>
      <c r="X93" s="170" t="s">
        <v>430</v>
      </c>
      <c r="Y93" s="170" t="s">
        <v>430</v>
      </c>
      <c r="Z93" s="170" t="s">
        <v>430</v>
      </c>
      <c r="AA93" s="170" t="s">
        <v>430</v>
      </c>
      <c r="AB93" s="170" t="s">
        <v>430</v>
      </c>
      <c r="AC93" s="170" t="s">
        <v>430</v>
      </c>
      <c r="AD93" s="170" t="s">
        <v>430</v>
      </c>
      <c r="AE93" s="276"/>
      <c r="AF93" s="56" t="s">
        <v>430</v>
      </c>
      <c r="AG93" s="56" t="s">
        <v>430</v>
      </c>
      <c r="AH93" s="56" t="s">
        <v>430</v>
      </c>
      <c r="AI93" s="56" t="s">
        <v>430</v>
      </c>
      <c r="AJ93" s="56" t="s">
        <v>430</v>
      </c>
      <c r="AK93" s="56">
        <v>2217.4</v>
      </c>
      <c r="AL93" s="135" t="s">
        <v>221</v>
      </c>
    </row>
    <row r="94" spans="1:38" ht="26.25" customHeight="1" thickBot="1" x14ac:dyDescent="0.3">
      <c r="A94" s="53" t="s">
        <v>53</v>
      </c>
      <c r="B94" s="63" t="s">
        <v>393</v>
      </c>
      <c r="C94" s="59" t="s">
        <v>222</v>
      </c>
      <c r="D94" s="56"/>
      <c r="E94" s="170" t="s">
        <v>430</v>
      </c>
      <c r="F94" s="170" t="s">
        <v>429</v>
      </c>
      <c r="G94" s="170" t="s">
        <v>430</v>
      </c>
      <c r="H94" s="170" t="s">
        <v>430</v>
      </c>
      <c r="I94" s="170" t="s">
        <v>429</v>
      </c>
      <c r="J94" s="170" t="s">
        <v>429</v>
      </c>
      <c r="K94" s="170" t="s">
        <v>429</v>
      </c>
      <c r="L94" s="170" t="s">
        <v>429</v>
      </c>
      <c r="M94" s="170" t="s">
        <v>430</v>
      </c>
      <c r="N94" s="170" t="s">
        <v>430</v>
      </c>
      <c r="O94" s="170" t="s">
        <v>430</v>
      </c>
      <c r="P94" s="170" t="s">
        <v>430</v>
      </c>
      <c r="Q94" s="170" t="s">
        <v>430</v>
      </c>
      <c r="R94" s="170" t="s">
        <v>430</v>
      </c>
      <c r="S94" s="170" t="s">
        <v>430</v>
      </c>
      <c r="T94" s="170" t="s">
        <v>430</v>
      </c>
      <c r="U94" s="170" t="s">
        <v>430</v>
      </c>
      <c r="V94" s="170" t="s">
        <v>430</v>
      </c>
      <c r="W94" s="170" t="s">
        <v>430</v>
      </c>
      <c r="X94" s="170" t="s">
        <v>430</v>
      </c>
      <c r="Y94" s="170" t="s">
        <v>430</v>
      </c>
      <c r="Z94" s="170" t="s">
        <v>430</v>
      </c>
      <c r="AA94" s="170" t="s">
        <v>430</v>
      </c>
      <c r="AB94" s="170" t="s">
        <v>430</v>
      </c>
      <c r="AC94" s="170" t="s">
        <v>430</v>
      </c>
      <c r="AD94" s="170" t="s">
        <v>430</v>
      </c>
      <c r="AE94" s="276"/>
      <c r="AF94" s="56" t="s">
        <v>430</v>
      </c>
      <c r="AG94" s="56" t="s">
        <v>430</v>
      </c>
      <c r="AH94" s="56" t="s">
        <v>430</v>
      </c>
      <c r="AI94" s="56" t="s">
        <v>430</v>
      </c>
      <c r="AJ94" s="56" t="s">
        <v>430</v>
      </c>
      <c r="AK94" s="56" t="s">
        <v>429</v>
      </c>
      <c r="AL94" s="200" t="s">
        <v>399</v>
      </c>
    </row>
    <row r="95" spans="1:38" ht="26.25" customHeight="1" thickBot="1" x14ac:dyDescent="0.3">
      <c r="A95" s="53" t="s">
        <v>53</v>
      </c>
      <c r="B95" s="63" t="s">
        <v>223</v>
      </c>
      <c r="C95" s="59" t="s">
        <v>224</v>
      </c>
      <c r="D95" s="64"/>
      <c r="E95" s="170" t="s">
        <v>429</v>
      </c>
      <c r="F95" s="170" t="s">
        <v>429</v>
      </c>
      <c r="G95" s="170" t="s">
        <v>429</v>
      </c>
      <c r="H95" s="170" t="s">
        <v>429</v>
      </c>
      <c r="I95" s="170" t="s">
        <v>429</v>
      </c>
      <c r="J95" s="170" t="s">
        <v>429</v>
      </c>
      <c r="K95" s="170">
        <v>6.7099999999999993E-2</v>
      </c>
      <c r="L95" s="170" t="s">
        <v>984</v>
      </c>
      <c r="M95" s="170" t="s">
        <v>984</v>
      </c>
      <c r="N95" s="170" t="s">
        <v>430</v>
      </c>
      <c r="O95" s="170" t="s">
        <v>430</v>
      </c>
      <c r="P95" s="170" t="s">
        <v>430</v>
      </c>
      <c r="Q95" s="170" t="s">
        <v>430</v>
      </c>
      <c r="R95" s="170" t="s">
        <v>430</v>
      </c>
      <c r="S95" s="170" t="s">
        <v>430</v>
      </c>
      <c r="T95" s="170" t="s">
        <v>430</v>
      </c>
      <c r="U95" s="170" t="s">
        <v>430</v>
      </c>
      <c r="V95" s="170" t="s">
        <v>430</v>
      </c>
      <c r="W95" s="170" t="s">
        <v>430</v>
      </c>
      <c r="X95" s="170" t="s">
        <v>430</v>
      </c>
      <c r="Y95" s="170" t="s">
        <v>430</v>
      </c>
      <c r="Z95" s="170" t="s">
        <v>430</v>
      </c>
      <c r="AA95" s="170" t="s">
        <v>430</v>
      </c>
      <c r="AB95" s="170" t="s">
        <v>430</v>
      </c>
      <c r="AC95" s="170" t="s">
        <v>430</v>
      </c>
      <c r="AD95" s="170" t="s">
        <v>430</v>
      </c>
      <c r="AE95" s="276"/>
      <c r="AF95" s="56" t="s">
        <v>430</v>
      </c>
      <c r="AG95" s="56" t="s">
        <v>430</v>
      </c>
      <c r="AH95" s="56" t="s">
        <v>430</v>
      </c>
      <c r="AI95" s="56" t="s">
        <v>430</v>
      </c>
      <c r="AJ95" s="56" t="s">
        <v>430</v>
      </c>
      <c r="AK95" s="56">
        <v>67.099999999999994</v>
      </c>
      <c r="AL95" s="139" t="s">
        <v>438</v>
      </c>
    </row>
    <row r="96" spans="1:38" ht="26.25" customHeight="1" thickBot="1" x14ac:dyDescent="0.3">
      <c r="A96" s="53" t="s">
        <v>53</v>
      </c>
      <c r="B96" s="57" t="s">
        <v>225</v>
      </c>
      <c r="C96" s="59" t="s">
        <v>226</v>
      </c>
      <c r="D96" s="64"/>
      <c r="E96" s="170" t="s">
        <v>984</v>
      </c>
      <c r="F96" s="170" t="s">
        <v>984</v>
      </c>
      <c r="G96" s="170" t="s">
        <v>984</v>
      </c>
      <c r="H96" s="170" t="s">
        <v>984</v>
      </c>
      <c r="I96" s="170" t="s">
        <v>984</v>
      </c>
      <c r="J96" s="170" t="s">
        <v>984</v>
      </c>
      <c r="K96" s="170" t="s">
        <v>984</v>
      </c>
      <c r="L96" s="170" t="s">
        <v>984</v>
      </c>
      <c r="M96" s="170" t="s">
        <v>984</v>
      </c>
      <c r="N96" s="170" t="s">
        <v>430</v>
      </c>
      <c r="O96" s="170" t="s">
        <v>430</v>
      </c>
      <c r="P96" s="170" t="s">
        <v>430</v>
      </c>
      <c r="Q96" s="170" t="s">
        <v>430</v>
      </c>
      <c r="R96" s="170" t="s">
        <v>430</v>
      </c>
      <c r="S96" s="170" t="s">
        <v>430</v>
      </c>
      <c r="T96" s="170" t="s">
        <v>430</v>
      </c>
      <c r="U96" s="170" t="s">
        <v>430</v>
      </c>
      <c r="V96" s="170" t="s">
        <v>430</v>
      </c>
      <c r="W96" s="170" t="s">
        <v>430</v>
      </c>
      <c r="X96" s="170" t="s">
        <v>430</v>
      </c>
      <c r="Y96" s="170" t="s">
        <v>430</v>
      </c>
      <c r="Z96" s="170" t="s">
        <v>430</v>
      </c>
      <c r="AA96" s="170" t="s">
        <v>430</v>
      </c>
      <c r="AB96" s="170" t="s">
        <v>430</v>
      </c>
      <c r="AC96" s="171" t="s">
        <v>429</v>
      </c>
      <c r="AD96" s="171" t="s">
        <v>429</v>
      </c>
      <c r="AE96" s="276"/>
      <c r="AF96" s="56" t="s">
        <v>430</v>
      </c>
      <c r="AG96" s="56" t="s">
        <v>430</v>
      </c>
      <c r="AH96" s="56" t="s">
        <v>430</v>
      </c>
      <c r="AI96" s="56" t="s">
        <v>430</v>
      </c>
      <c r="AJ96" s="56" t="s">
        <v>430</v>
      </c>
      <c r="AK96" s="56" t="s">
        <v>429</v>
      </c>
      <c r="AL96" s="138" t="s">
        <v>399</v>
      </c>
    </row>
    <row r="97" spans="1:38" ht="26.25" customHeight="1" thickBot="1" x14ac:dyDescent="0.3">
      <c r="A97" s="53" t="s">
        <v>53</v>
      </c>
      <c r="B97" s="57" t="s">
        <v>227</v>
      </c>
      <c r="C97" s="59" t="s">
        <v>228</v>
      </c>
      <c r="D97" s="64"/>
      <c r="E97" s="170" t="s">
        <v>430</v>
      </c>
      <c r="F97" s="170" t="s">
        <v>430</v>
      </c>
      <c r="G97" s="170" t="s">
        <v>430</v>
      </c>
      <c r="H97" s="170" t="s">
        <v>430</v>
      </c>
      <c r="I97" s="170" t="s">
        <v>430</v>
      </c>
      <c r="J97" s="170" t="s">
        <v>430</v>
      </c>
      <c r="K97" s="170" t="s">
        <v>430</v>
      </c>
      <c r="L97" s="170" t="s">
        <v>430</v>
      </c>
      <c r="M97" s="170" t="s">
        <v>430</v>
      </c>
      <c r="N97" s="170" t="s">
        <v>429</v>
      </c>
      <c r="O97" s="170" t="s">
        <v>429</v>
      </c>
      <c r="P97" s="170">
        <v>0.15074767</v>
      </c>
      <c r="Q97" s="170" t="s">
        <v>429</v>
      </c>
      <c r="R97" s="170" t="s">
        <v>429</v>
      </c>
      <c r="S97" s="170" t="s">
        <v>429</v>
      </c>
      <c r="T97" s="170" t="s">
        <v>429</v>
      </c>
      <c r="U97" s="170" t="s">
        <v>429</v>
      </c>
      <c r="V97" s="170" t="s">
        <v>429</v>
      </c>
      <c r="W97" s="170" t="s">
        <v>430</v>
      </c>
      <c r="X97" s="170" t="s">
        <v>430</v>
      </c>
      <c r="Y97" s="170" t="s">
        <v>430</v>
      </c>
      <c r="Z97" s="170" t="s">
        <v>430</v>
      </c>
      <c r="AA97" s="170" t="s">
        <v>430</v>
      </c>
      <c r="AB97" s="170" t="s">
        <v>430</v>
      </c>
      <c r="AC97" s="171" t="s">
        <v>429</v>
      </c>
      <c r="AD97" s="170">
        <v>1.5074767000000002</v>
      </c>
      <c r="AE97" s="276"/>
      <c r="AF97" s="56" t="s">
        <v>430</v>
      </c>
      <c r="AG97" s="56" t="s">
        <v>430</v>
      </c>
      <c r="AH97" s="56" t="s">
        <v>430</v>
      </c>
      <c r="AI97" s="56" t="s">
        <v>430</v>
      </c>
      <c r="AJ97" s="56" t="s">
        <v>430</v>
      </c>
      <c r="AK97" s="56">
        <v>15074767</v>
      </c>
      <c r="AL97" s="200" t="s">
        <v>1066</v>
      </c>
    </row>
    <row r="98" spans="1:38" ht="26.25" customHeight="1" thickBot="1" x14ac:dyDescent="0.3">
      <c r="A98" s="53" t="s">
        <v>53</v>
      </c>
      <c r="B98" s="57" t="s">
        <v>229</v>
      </c>
      <c r="C98" s="59" t="s">
        <v>230</v>
      </c>
      <c r="D98" s="64"/>
      <c r="E98" s="170" t="s">
        <v>984</v>
      </c>
      <c r="F98" s="170" t="s">
        <v>984</v>
      </c>
      <c r="G98" s="170" t="s">
        <v>984</v>
      </c>
      <c r="H98" s="170" t="s">
        <v>984</v>
      </c>
      <c r="I98" s="170" t="s">
        <v>984</v>
      </c>
      <c r="J98" s="170" t="s">
        <v>984</v>
      </c>
      <c r="K98" s="170" t="s">
        <v>984</v>
      </c>
      <c r="L98" s="170" t="s">
        <v>984</v>
      </c>
      <c r="M98" s="170" t="s">
        <v>984</v>
      </c>
      <c r="N98" s="170" t="s">
        <v>984</v>
      </c>
      <c r="O98" s="170" t="s">
        <v>984</v>
      </c>
      <c r="P98" s="170" t="s">
        <v>984</v>
      </c>
      <c r="Q98" s="170" t="s">
        <v>984</v>
      </c>
      <c r="R98" s="170" t="s">
        <v>984</v>
      </c>
      <c r="S98" s="170" t="s">
        <v>984</v>
      </c>
      <c r="T98" s="170" t="s">
        <v>984</v>
      </c>
      <c r="U98" s="170" t="s">
        <v>984</v>
      </c>
      <c r="V98" s="170" t="s">
        <v>984</v>
      </c>
      <c r="W98" s="170" t="s">
        <v>984</v>
      </c>
      <c r="X98" s="170" t="s">
        <v>984</v>
      </c>
      <c r="Y98" s="170" t="s">
        <v>984</v>
      </c>
      <c r="Z98" s="170" t="s">
        <v>984</v>
      </c>
      <c r="AA98" s="170" t="s">
        <v>984</v>
      </c>
      <c r="AB98" s="170" t="s">
        <v>984</v>
      </c>
      <c r="AC98" s="170" t="s">
        <v>984</v>
      </c>
      <c r="AD98" s="170" t="s">
        <v>984</v>
      </c>
      <c r="AE98" s="276"/>
      <c r="AF98" s="56" t="s">
        <v>430</v>
      </c>
      <c r="AG98" s="56" t="s">
        <v>430</v>
      </c>
      <c r="AH98" s="56" t="s">
        <v>430</v>
      </c>
      <c r="AI98" s="56" t="s">
        <v>430</v>
      </c>
      <c r="AJ98" s="56" t="s">
        <v>430</v>
      </c>
      <c r="AK98" s="56" t="s">
        <v>429</v>
      </c>
      <c r="AL98" s="138" t="s">
        <v>399</v>
      </c>
    </row>
    <row r="99" spans="1:38" ht="26.25" customHeight="1" thickBot="1" x14ac:dyDescent="0.3">
      <c r="A99" s="53" t="s">
        <v>231</v>
      </c>
      <c r="B99" s="57" t="s">
        <v>232</v>
      </c>
      <c r="C99" s="59" t="s">
        <v>394</v>
      </c>
      <c r="D99" s="64"/>
      <c r="E99" s="180">
        <v>1.1880999999999999E-2</v>
      </c>
      <c r="F99" s="180">
        <v>42.621899400000004</v>
      </c>
      <c r="G99" s="172" t="s">
        <v>430</v>
      </c>
      <c r="H99" s="175">
        <v>52.276399999999995</v>
      </c>
      <c r="I99" s="175">
        <v>0.97424199999999983</v>
      </c>
      <c r="J99" s="175">
        <v>1.4970059999999998</v>
      </c>
      <c r="K99" s="175">
        <v>3.2791559999999995</v>
      </c>
      <c r="L99" s="172" t="s">
        <v>430</v>
      </c>
      <c r="M99" s="172" t="s">
        <v>430</v>
      </c>
      <c r="N99" s="172" t="s">
        <v>430</v>
      </c>
      <c r="O99" s="172" t="s">
        <v>430</v>
      </c>
      <c r="P99" s="172" t="s">
        <v>430</v>
      </c>
      <c r="Q99" s="172" t="s">
        <v>430</v>
      </c>
      <c r="R99" s="172" t="s">
        <v>430</v>
      </c>
      <c r="S99" s="172" t="s">
        <v>430</v>
      </c>
      <c r="T99" s="172" t="s">
        <v>430</v>
      </c>
      <c r="U99" s="172" t="s">
        <v>430</v>
      </c>
      <c r="V99" s="172" t="s">
        <v>430</v>
      </c>
      <c r="W99" s="172" t="s">
        <v>430</v>
      </c>
      <c r="X99" s="172" t="s">
        <v>430</v>
      </c>
      <c r="Y99" s="172" t="s">
        <v>430</v>
      </c>
      <c r="Z99" s="172" t="s">
        <v>430</v>
      </c>
      <c r="AA99" s="172" t="s">
        <v>430</v>
      </c>
      <c r="AB99" s="172" t="s">
        <v>430</v>
      </c>
      <c r="AC99" s="172" t="s">
        <v>430</v>
      </c>
      <c r="AD99" s="172" t="s">
        <v>430</v>
      </c>
      <c r="AE99" s="274"/>
      <c r="AF99" s="64" t="s">
        <v>430</v>
      </c>
      <c r="AG99" s="64" t="s">
        <v>430</v>
      </c>
      <c r="AH99" s="64" t="s">
        <v>430</v>
      </c>
      <c r="AI99" s="64" t="s">
        <v>430</v>
      </c>
      <c r="AJ99" s="64" t="s">
        <v>430</v>
      </c>
      <c r="AK99" s="140">
        <v>2376.1999999999998</v>
      </c>
      <c r="AL99" s="139" t="s">
        <v>233</v>
      </c>
    </row>
    <row r="100" spans="1:38" ht="26.25" customHeight="1" thickBot="1" x14ac:dyDescent="0.3">
      <c r="A100" s="53" t="s">
        <v>231</v>
      </c>
      <c r="B100" s="57" t="s">
        <v>234</v>
      </c>
      <c r="C100" s="59" t="s">
        <v>395</v>
      </c>
      <c r="D100" s="64"/>
      <c r="E100" s="180">
        <v>4.2415500000000002E-3</v>
      </c>
      <c r="F100" s="180">
        <v>25.172185399999996</v>
      </c>
      <c r="G100" s="172" t="s">
        <v>430</v>
      </c>
      <c r="H100" s="175">
        <v>22.338829999999998</v>
      </c>
      <c r="I100" s="175">
        <v>0.50898599999999994</v>
      </c>
      <c r="J100" s="175">
        <v>0.76347900000000002</v>
      </c>
      <c r="K100" s="175">
        <v>1.6683429999999999</v>
      </c>
      <c r="L100" s="172" t="s">
        <v>430</v>
      </c>
      <c r="M100" s="172" t="s">
        <v>430</v>
      </c>
      <c r="N100" s="172" t="s">
        <v>430</v>
      </c>
      <c r="O100" s="172" t="s">
        <v>430</v>
      </c>
      <c r="P100" s="172" t="s">
        <v>430</v>
      </c>
      <c r="Q100" s="172" t="s">
        <v>430</v>
      </c>
      <c r="R100" s="172" t="s">
        <v>430</v>
      </c>
      <c r="S100" s="172" t="s">
        <v>430</v>
      </c>
      <c r="T100" s="172" t="s">
        <v>430</v>
      </c>
      <c r="U100" s="172" t="s">
        <v>430</v>
      </c>
      <c r="V100" s="172" t="s">
        <v>430</v>
      </c>
      <c r="W100" s="172" t="s">
        <v>430</v>
      </c>
      <c r="X100" s="172" t="s">
        <v>430</v>
      </c>
      <c r="Y100" s="172" t="s">
        <v>430</v>
      </c>
      <c r="Z100" s="172" t="s">
        <v>430</v>
      </c>
      <c r="AA100" s="172" t="s">
        <v>430</v>
      </c>
      <c r="AB100" s="172" t="s">
        <v>430</v>
      </c>
      <c r="AC100" s="172" t="s">
        <v>430</v>
      </c>
      <c r="AD100" s="172" t="s">
        <v>430</v>
      </c>
      <c r="AE100" s="274"/>
      <c r="AF100" s="64" t="s">
        <v>430</v>
      </c>
      <c r="AG100" s="64" t="s">
        <v>430</v>
      </c>
      <c r="AH100" s="64" t="s">
        <v>430</v>
      </c>
      <c r="AI100" s="64" t="s">
        <v>430</v>
      </c>
      <c r="AJ100" s="64" t="s">
        <v>430</v>
      </c>
      <c r="AK100" s="140">
        <v>2827.7</v>
      </c>
      <c r="AL100" s="139" t="s">
        <v>233</v>
      </c>
    </row>
    <row r="101" spans="1:38" s="136" customFormat="1" ht="26.25" customHeight="1" thickBot="1" x14ac:dyDescent="0.3">
      <c r="A101" s="57" t="s">
        <v>231</v>
      </c>
      <c r="B101" s="57" t="s">
        <v>235</v>
      </c>
      <c r="C101" s="59" t="s">
        <v>236</v>
      </c>
      <c r="D101" s="64"/>
      <c r="E101" s="180">
        <v>8.0454600000000001E-2</v>
      </c>
      <c r="F101" s="180">
        <v>2.2661379000000004</v>
      </c>
      <c r="G101" s="172" t="s">
        <v>430</v>
      </c>
      <c r="H101" s="175">
        <v>5.3636400000000002</v>
      </c>
      <c r="I101" s="175">
        <v>0.26818200000000003</v>
      </c>
      <c r="J101" s="175">
        <v>0.80454599999999998</v>
      </c>
      <c r="K101" s="175">
        <v>1.8772740000000003</v>
      </c>
      <c r="L101" s="172" t="s">
        <v>430</v>
      </c>
      <c r="M101" s="172" t="s">
        <v>430</v>
      </c>
      <c r="N101" s="172" t="s">
        <v>430</v>
      </c>
      <c r="O101" s="172" t="s">
        <v>430</v>
      </c>
      <c r="P101" s="172" t="s">
        <v>430</v>
      </c>
      <c r="Q101" s="172" t="s">
        <v>430</v>
      </c>
      <c r="R101" s="172" t="s">
        <v>430</v>
      </c>
      <c r="S101" s="172" t="s">
        <v>430</v>
      </c>
      <c r="T101" s="172" t="s">
        <v>430</v>
      </c>
      <c r="U101" s="172" t="s">
        <v>430</v>
      </c>
      <c r="V101" s="172" t="s">
        <v>430</v>
      </c>
      <c r="W101" s="172" t="s">
        <v>430</v>
      </c>
      <c r="X101" s="172" t="s">
        <v>430</v>
      </c>
      <c r="Y101" s="172" t="s">
        <v>430</v>
      </c>
      <c r="Z101" s="172" t="s">
        <v>430</v>
      </c>
      <c r="AA101" s="172" t="s">
        <v>430</v>
      </c>
      <c r="AB101" s="172" t="s">
        <v>430</v>
      </c>
      <c r="AC101" s="172" t="s">
        <v>430</v>
      </c>
      <c r="AD101" s="172" t="s">
        <v>430</v>
      </c>
      <c r="AE101" s="274"/>
      <c r="AF101" s="64" t="s">
        <v>430</v>
      </c>
      <c r="AG101" s="64" t="s">
        <v>430</v>
      </c>
      <c r="AH101" s="64" t="s">
        <v>430</v>
      </c>
      <c r="AI101" s="64" t="s">
        <v>430</v>
      </c>
      <c r="AJ101" s="64" t="s">
        <v>430</v>
      </c>
      <c r="AK101" s="140">
        <v>13409.1</v>
      </c>
      <c r="AL101" s="139" t="s">
        <v>233</v>
      </c>
    </row>
    <row r="102" spans="1:38" ht="26.25" customHeight="1" thickBot="1" x14ac:dyDescent="0.3">
      <c r="A102" s="53" t="s">
        <v>231</v>
      </c>
      <c r="B102" s="57" t="s">
        <v>237</v>
      </c>
      <c r="C102" s="59" t="s">
        <v>373</v>
      </c>
      <c r="D102" s="64"/>
      <c r="E102" s="180">
        <v>2.5842E-3</v>
      </c>
      <c r="F102" s="180">
        <v>0.71194709999999994</v>
      </c>
      <c r="G102" s="172" t="s">
        <v>430</v>
      </c>
      <c r="H102" s="175">
        <v>4.7807699999999995</v>
      </c>
      <c r="I102" s="180">
        <v>7.7525999999999992E-3</v>
      </c>
      <c r="J102" s="180">
        <v>0.180894</v>
      </c>
      <c r="K102" s="180">
        <v>1.3567049999999998</v>
      </c>
      <c r="L102" s="172" t="s">
        <v>430</v>
      </c>
      <c r="M102" s="172" t="s">
        <v>430</v>
      </c>
      <c r="N102" s="172" t="s">
        <v>430</v>
      </c>
      <c r="O102" s="172" t="s">
        <v>430</v>
      </c>
      <c r="P102" s="172" t="s">
        <v>430</v>
      </c>
      <c r="Q102" s="172" t="s">
        <v>430</v>
      </c>
      <c r="R102" s="172" t="s">
        <v>430</v>
      </c>
      <c r="S102" s="172" t="s">
        <v>430</v>
      </c>
      <c r="T102" s="172" t="s">
        <v>430</v>
      </c>
      <c r="U102" s="172" t="s">
        <v>430</v>
      </c>
      <c r="V102" s="172" t="s">
        <v>430</v>
      </c>
      <c r="W102" s="172" t="s">
        <v>430</v>
      </c>
      <c r="X102" s="172" t="s">
        <v>430</v>
      </c>
      <c r="Y102" s="172" t="s">
        <v>430</v>
      </c>
      <c r="Z102" s="172" t="s">
        <v>430</v>
      </c>
      <c r="AA102" s="172" t="s">
        <v>430</v>
      </c>
      <c r="AB102" s="172" t="s">
        <v>430</v>
      </c>
      <c r="AC102" s="172" t="s">
        <v>430</v>
      </c>
      <c r="AD102" s="172" t="s">
        <v>430</v>
      </c>
      <c r="AE102" s="274"/>
      <c r="AF102" s="64" t="s">
        <v>430</v>
      </c>
      <c r="AG102" s="64" t="s">
        <v>430</v>
      </c>
      <c r="AH102" s="64" t="s">
        <v>430</v>
      </c>
      <c r="AI102" s="64" t="s">
        <v>430</v>
      </c>
      <c r="AJ102" s="64" t="s">
        <v>430</v>
      </c>
      <c r="AK102" s="140">
        <v>1292.0999999999999</v>
      </c>
      <c r="AL102" s="139" t="s">
        <v>233</v>
      </c>
    </row>
    <row r="103" spans="1:38" ht="26.25" customHeight="1" thickBot="1" x14ac:dyDescent="0.3">
      <c r="A103" s="53" t="s">
        <v>231</v>
      </c>
      <c r="B103" s="57" t="s">
        <v>238</v>
      </c>
      <c r="C103" s="59" t="s">
        <v>239</v>
      </c>
      <c r="D103" s="64"/>
      <c r="E103" s="174" t="s">
        <v>429</v>
      </c>
      <c r="F103" s="174" t="s">
        <v>429</v>
      </c>
      <c r="G103" s="172" t="s">
        <v>430</v>
      </c>
      <c r="H103" s="174" t="s">
        <v>429</v>
      </c>
      <c r="I103" s="174" t="s">
        <v>429</v>
      </c>
      <c r="J103" s="174" t="s">
        <v>429</v>
      </c>
      <c r="K103" s="174" t="s">
        <v>429</v>
      </c>
      <c r="L103" s="172" t="s">
        <v>430</v>
      </c>
      <c r="M103" s="172" t="s">
        <v>430</v>
      </c>
      <c r="N103" s="172" t="s">
        <v>430</v>
      </c>
      <c r="O103" s="172" t="s">
        <v>430</v>
      </c>
      <c r="P103" s="172" t="s">
        <v>430</v>
      </c>
      <c r="Q103" s="172" t="s">
        <v>430</v>
      </c>
      <c r="R103" s="172" t="s">
        <v>430</v>
      </c>
      <c r="S103" s="172" t="s">
        <v>430</v>
      </c>
      <c r="T103" s="172" t="s">
        <v>430</v>
      </c>
      <c r="U103" s="172" t="s">
        <v>430</v>
      </c>
      <c r="V103" s="172" t="s">
        <v>430</v>
      </c>
      <c r="W103" s="172" t="s">
        <v>430</v>
      </c>
      <c r="X103" s="172" t="s">
        <v>430</v>
      </c>
      <c r="Y103" s="172" t="s">
        <v>430</v>
      </c>
      <c r="Z103" s="172" t="s">
        <v>430</v>
      </c>
      <c r="AA103" s="172" t="s">
        <v>430</v>
      </c>
      <c r="AB103" s="172" t="s">
        <v>430</v>
      </c>
      <c r="AC103" s="172" t="s">
        <v>430</v>
      </c>
      <c r="AD103" s="172" t="s">
        <v>430</v>
      </c>
      <c r="AE103" s="274"/>
      <c r="AF103" s="64" t="s">
        <v>430</v>
      </c>
      <c r="AG103" s="64" t="s">
        <v>430</v>
      </c>
      <c r="AH103" s="64" t="s">
        <v>430</v>
      </c>
      <c r="AI103" s="64" t="s">
        <v>430</v>
      </c>
      <c r="AJ103" s="64" t="s">
        <v>430</v>
      </c>
      <c r="AK103" s="140" t="s">
        <v>429</v>
      </c>
      <c r="AL103" s="139" t="s">
        <v>233</v>
      </c>
    </row>
    <row r="104" spans="1:38" s="136" customFormat="1" ht="26.25" customHeight="1" thickBot="1" x14ac:dyDescent="0.3">
      <c r="A104" s="57" t="s">
        <v>231</v>
      </c>
      <c r="B104" s="57" t="s">
        <v>240</v>
      </c>
      <c r="C104" s="59" t="s">
        <v>241</v>
      </c>
      <c r="D104" s="64"/>
      <c r="E104" s="174" t="s">
        <v>431</v>
      </c>
      <c r="F104" s="174" t="s">
        <v>431</v>
      </c>
      <c r="G104" s="172" t="s">
        <v>430</v>
      </c>
      <c r="H104" s="174" t="s">
        <v>431</v>
      </c>
      <c r="I104" s="174" t="s">
        <v>431</v>
      </c>
      <c r="J104" s="174" t="s">
        <v>431</v>
      </c>
      <c r="K104" s="174" t="s">
        <v>431</v>
      </c>
      <c r="L104" s="172" t="s">
        <v>430</v>
      </c>
      <c r="M104" s="172" t="s">
        <v>430</v>
      </c>
      <c r="N104" s="172" t="s">
        <v>430</v>
      </c>
      <c r="O104" s="172" t="s">
        <v>430</v>
      </c>
      <c r="P104" s="172" t="s">
        <v>430</v>
      </c>
      <c r="Q104" s="172" t="s">
        <v>430</v>
      </c>
      <c r="R104" s="172" t="s">
        <v>430</v>
      </c>
      <c r="S104" s="172" t="s">
        <v>430</v>
      </c>
      <c r="T104" s="172" t="s">
        <v>430</v>
      </c>
      <c r="U104" s="172" t="s">
        <v>430</v>
      </c>
      <c r="V104" s="172" t="s">
        <v>430</v>
      </c>
      <c r="W104" s="172" t="s">
        <v>430</v>
      </c>
      <c r="X104" s="172" t="s">
        <v>430</v>
      </c>
      <c r="Y104" s="172" t="s">
        <v>430</v>
      </c>
      <c r="Z104" s="172" t="s">
        <v>430</v>
      </c>
      <c r="AA104" s="172" t="s">
        <v>430</v>
      </c>
      <c r="AB104" s="172" t="s">
        <v>430</v>
      </c>
      <c r="AC104" s="172" t="s">
        <v>430</v>
      </c>
      <c r="AD104" s="172" t="s">
        <v>430</v>
      </c>
      <c r="AE104" s="274"/>
      <c r="AF104" s="172" t="s">
        <v>430</v>
      </c>
      <c r="AG104" s="172" t="s">
        <v>430</v>
      </c>
      <c r="AH104" s="64" t="s">
        <v>430</v>
      </c>
      <c r="AI104" s="64" t="s">
        <v>430</v>
      </c>
      <c r="AJ104" s="64" t="s">
        <v>430</v>
      </c>
      <c r="AK104" s="140" t="s">
        <v>431</v>
      </c>
      <c r="AL104" s="139" t="s">
        <v>233</v>
      </c>
    </row>
    <row r="105" spans="1:38" ht="26.25" customHeight="1" thickBot="1" x14ac:dyDescent="0.3">
      <c r="A105" s="53" t="s">
        <v>231</v>
      </c>
      <c r="B105" s="57" t="s">
        <v>242</v>
      </c>
      <c r="C105" s="59" t="s">
        <v>243</v>
      </c>
      <c r="D105" s="64"/>
      <c r="E105" s="180">
        <v>0.14005000000000001</v>
      </c>
      <c r="F105" s="180">
        <v>4.7897100000000012</v>
      </c>
      <c r="G105" s="172" t="s">
        <v>430</v>
      </c>
      <c r="H105" s="175">
        <v>7.8428000000000013</v>
      </c>
      <c r="I105" s="175">
        <v>0.15685600000000002</v>
      </c>
      <c r="J105" s="175">
        <v>0.24648800000000004</v>
      </c>
      <c r="K105" s="175">
        <v>0.53779200000000005</v>
      </c>
      <c r="L105" s="172" t="s">
        <v>430</v>
      </c>
      <c r="M105" s="172" t="s">
        <v>430</v>
      </c>
      <c r="N105" s="172" t="s">
        <v>430</v>
      </c>
      <c r="O105" s="172" t="s">
        <v>430</v>
      </c>
      <c r="P105" s="172" t="s">
        <v>430</v>
      </c>
      <c r="Q105" s="172" t="s">
        <v>430</v>
      </c>
      <c r="R105" s="172" t="s">
        <v>430</v>
      </c>
      <c r="S105" s="172" t="s">
        <v>430</v>
      </c>
      <c r="T105" s="172" t="s">
        <v>430</v>
      </c>
      <c r="U105" s="172" t="s">
        <v>430</v>
      </c>
      <c r="V105" s="172" t="s">
        <v>430</v>
      </c>
      <c r="W105" s="172" t="s">
        <v>430</v>
      </c>
      <c r="X105" s="172" t="s">
        <v>430</v>
      </c>
      <c r="Y105" s="172" t="s">
        <v>430</v>
      </c>
      <c r="Z105" s="172" t="s">
        <v>430</v>
      </c>
      <c r="AA105" s="172" t="s">
        <v>430</v>
      </c>
      <c r="AB105" s="172" t="s">
        <v>430</v>
      </c>
      <c r="AC105" s="172" t="s">
        <v>430</v>
      </c>
      <c r="AD105" s="172" t="s">
        <v>430</v>
      </c>
      <c r="AE105" s="274"/>
      <c r="AF105" s="64" t="s">
        <v>430</v>
      </c>
      <c r="AG105" s="64" t="s">
        <v>430</v>
      </c>
      <c r="AH105" s="64" t="s">
        <v>430</v>
      </c>
      <c r="AI105" s="64" t="s">
        <v>430</v>
      </c>
      <c r="AJ105" s="64" t="s">
        <v>430</v>
      </c>
      <c r="AK105" s="140">
        <v>1120.4000000000001</v>
      </c>
      <c r="AL105" s="139" t="s">
        <v>233</v>
      </c>
    </row>
    <row r="106" spans="1:38" ht="26.25" customHeight="1" thickBot="1" x14ac:dyDescent="0.3">
      <c r="A106" s="53" t="s">
        <v>231</v>
      </c>
      <c r="B106" s="57" t="s">
        <v>244</v>
      </c>
      <c r="C106" s="59" t="s">
        <v>245</v>
      </c>
      <c r="D106" s="64"/>
      <c r="E106" s="174" t="s">
        <v>429</v>
      </c>
      <c r="F106" s="174" t="s">
        <v>429</v>
      </c>
      <c r="G106" s="172" t="s">
        <v>430</v>
      </c>
      <c r="H106" s="174" t="s">
        <v>429</v>
      </c>
      <c r="I106" s="174" t="s">
        <v>429</v>
      </c>
      <c r="J106" s="174" t="s">
        <v>429</v>
      </c>
      <c r="K106" s="174" t="s">
        <v>429</v>
      </c>
      <c r="L106" s="172" t="s">
        <v>430</v>
      </c>
      <c r="M106" s="172" t="s">
        <v>430</v>
      </c>
      <c r="N106" s="172" t="s">
        <v>430</v>
      </c>
      <c r="O106" s="172" t="s">
        <v>430</v>
      </c>
      <c r="P106" s="172" t="s">
        <v>430</v>
      </c>
      <c r="Q106" s="172" t="s">
        <v>430</v>
      </c>
      <c r="R106" s="172" t="s">
        <v>430</v>
      </c>
      <c r="S106" s="172" t="s">
        <v>430</v>
      </c>
      <c r="T106" s="172" t="s">
        <v>430</v>
      </c>
      <c r="U106" s="172" t="s">
        <v>430</v>
      </c>
      <c r="V106" s="172" t="s">
        <v>430</v>
      </c>
      <c r="W106" s="172" t="s">
        <v>430</v>
      </c>
      <c r="X106" s="172" t="s">
        <v>430</v>
      </c>
      <c r="Y106" s="172" t="s">
        <v>430</v>
      </c>
      <c r="Z106" s="172" t="s">
        <v>430</v>
      </c>
      <c r="AA106" s="172" t="s">
        <v>430</v>
      </c>
      <c r="AB106" s="172" t="s">
        <v>430</v>
      </c>
      <c r="AC106" s="172" t="s">
        <v>430</v>
      </c>
      <c r="AD106" s="172" t="s">
        <v>430</v>
      </c>
      <c r="AE106" s="274"/>
      <c r="AF106" s="64" t="s">
        <v>430</v>
      </c>
      <c r="AG106" s="64" t="s">
        <v>430</v>
      </c>
      <c r="AH106" s="64" t="s">
        <v>430</v>
      </c>
      <c r="AI106" s="64" t="s">
        <v>430</v>
      </c>
      <c r="AJ106" s="64" t="s">
        <v>430</v>
      </c>
      <c r="AK106" s="140" t="s">
        <v>429</v>
      </c>
      <c r="AL106" s="139" t="s">
        <v>233</v>
      </c>
    </row>
    <row r="107" spans="1:38" ht="26.25" customHeight="1" thickBot="1" x14ac:dyDescent="0.3">
      <c r="A107" s="53" t="s">
        <v>231</v>
      </c>
      <c r="B107" s="57" t="s">
        <v>246</v>
      </c>
      <c r="C107" s="59" t="s">
        <v>366</v>
      </c>
      <c r="D107" s="64"/>
      <c r="E107" s="180">
        <v>0.35848539999999995</v>
      </c>
      <c r="F107" s="180">
        <v>4.2250064999999992</v>
      </c>
      <c r="G107" s="172" t="s">
        <v>430</v>
      </c>
      <c r="H107" s="175">
        <v>4.0969759999999997</v>
      </c>
      <c r="I107" s="175">
        <v>7.6818299999999992E-2</v>
      </c>
      <c r="J107" s="175">
        <v>1.0242439999999999</v>
      </c>
      <c r="K107" s="175">
        <v>4.8651589999999993</v>
      </c>
      <c r="L107" s="172" t="s">
        <v>430</v>
      </c>
      <c r="M107" s="172" t="s">
        <v>430</v>
      </c>
      <c r="N107" s="172" t="s">
        <v>430</v>
      </c>
      <c r="O107" s="172" t="s">
        <v>430</v>
      </c>
      <c r="P107" s="172" t="s">
        <v>430</v>
      </c>
      <c r="Q107" s="172" t="s">
        <v>430</v>
      </c>
      <c r="R107" s="172" t="s">
        <v>430</v>
      </c>
      <c r="S107" s="172" t="s">
        <v>430</v>
      </c>
      <c r="T107" s="172" t="s">
        <v>430</v>
      </c>
      <c r="U107" s="172" t="s">
        <v>430</v>
      </c>
      <c r="V107" s="172" t="s">
        <v>430</v>
      </c>
      <c r="W107" s="172" t="s">
        <v>430</v>
      </c>
      <c r="X107" s="172" t="s">
        <v>430</v>
      </c>
      <c r="Y107" s="172" t="s">
        <v>430</v>
      </c>
      <c r="Z107" s="172" t="s">
        <v>430</v>
      </c>
      <c r="AA107" s="172" t="s">
        <v>430</v>
      </c>
      <c r="AB107" s="172" t="s">
        <v>430</v>
      </c>
      <c r="AC107" s="172" t="s">
        <v>430</v>
      </c>
      <c r="AD107" s="172" t="s">
        <v>430</v>
      </c>
      <c r="AE107" s="274"/>
      <c r="AF107" s="64" t="s">
        <v>430</v>
      </c>
      <c r="AG107" s="64" t="s">
        <v>430</v>
      </c>
      <c r="AH107" s="64" t="s">
        <v>430</v>
      </c>
      <c r="AI107" s="64" t="s">
        <v>430</v>
      </c>
      <c r="AJ107" s="64" t="s">
        <v>430</v>
      </c>
      <c r="AK107" s="140">
        <v>25606.1</v>
      </c>
      <c r="AL107" s="139" t="s">
        <v>233</v>
      </c>
    </row>
    <row r="108" spans="1:38" ht="26.25" customHeight="1" thickBot="1" x14ac:dyDescent="0.3">
      <c r="A108" s="53" t="s">
        <v>231</v>
      </c>
      <c r="B108" s="57" t="s">
        <v>247</v>
      </c>
      <c r="C108" s="59" t="s">
        <v>367</v>
      </c>
      <c r="D108" s="64"/>
      <c r="E108" s="174" t="s">
        <v>431</v>
      </c>
      <c r="F108" s="174" t="s">
        <v>431</v>
      </c>
      <c r="G108" s="172" t="s">
        <v>430</v>
      </c>
      <c r="H108" s="174" t="s">
        <v>431</v>
      </c>
      <c r="I108" s="174" t="s">
        <v>431</v>
      </c>
      <c r="J108" s="174" t="s">
        <v>431</v>
      </c>
      <c r="K108" s="174" t="s">
        <v>431</v>
      </c>
      <c r="L108" s="172" t="s">
        <v>430</v>
      </c>
      <c r="M108" s="172" t="s">
        <v>430</v>
      </c>
      <c r="N108" s="172" t="s">
        <v>430</v>
      </c>
      <c r="O108" s="172" t="s">
        <v>430</v>
      </c>
      <c r="P108" s="172" t="s">
        <v>430</v>
      </c>
      <c r="Q108" s="172" t="s">
        <v>430</v>
      </c>
      <c r="R108" s="172" t="s">
        <v>430</v>
      </c>
      <c r="S108" s="172" t="s">
        <v>430</v>
      </c>
      <c r="T108" s="172" t="s">
        <v>430</v>
      </c>
      <c r="U108" s="172" t="s">
        <v>430</v>
      </c>
      <c r="V108" s="172" t="s">
        <v>430</v>
      </c>
      <c r="W108" s="172" t="s">
        <v>430</v>
      </c>
      <c r="X108" s="172" t="s">
        <v>430</v>
      </c>
      <c r="Y108" s="172" t="s">
        <v>430</v>
      </c>
      <c r="Z108" s="172" t="s">
        <v>430</v>
      </c>
      <c r="AA108" s="172" t="s">
        <v>430</v>
      </c>
      <c r="AB108" s="172" t="s">
        <v>430</v>
      </c>
      <c r="AC108" s="172" t="s">
        <v>430</v>
      </c>
      <c r="AD108" s="172" t="s">
        <v>430</v>
      </c>
      <c r="AE108" s="274"/>
      <c r="AF108" s="64" t="s">
        <v>430</v>
      </c>
      <c r="AG108" s="64" t="s">
        <v>430</v>
      </c>
      <c r="AH108" s="64" t="s">
        <v>430</v>
      </c>
      <c r="AI108" s="64" t="s">
        <v>430</v>
      </c>
      <c r="AJ108" s="64" t="s">
        <v>430</v>
      </c>
      <c r="AK108" s="140" t="s">
        <v>431</v>
      </c>
      <c r="AL108" s="139" t="s">
        <v>233</v>
      </c>
    </row>
    <row r="109" spans="1:38" ht="26.25" customHeight="1" thickBot="1" x14ac:dyDescent="0.3">
      <c r="A109" s="53" t="s">
        <v>231</v>
      </c>
      <c r="B109" s="57" t="s">
        <v>248</v>
      </c>
      <c r="C109" s="59" t="s">
        <v>368</v>
      </c>
      <c r="D109" s="64"/>
      <c r="E109" s="174" t="s">
        <v>431</v>
      </c>
      <c r="F109" s="174" t="s">
        <v>431</v>
      </c>
      <c r="G109" s="172" t="s">
        <v>430</v>
      </c>
      <c r="H109" s="174" t="s">
        <v>431</v>
      </c>
      <c r="I109" s="174" t="s">
        <v>431</v>
      </c>
      <c r="J109" s="174" t="s">
        <v>431</v>
      </c>
      <c r="K109" s="174" t="s">
        <v>431</v>
      </c>
      <c r="L109" s="172" t="s">
        <v>430</v>
      </c>
      <c r="M109" s="172" t="s">
        <v>430</v>
      </c>
      <c r="N109" s="172" t="s">
        <v>430</v>
      </c>
      <c r="O109" s="172" t="s">
        <v>430</v>
      </c>
      <c r="P109" s="172" t="s">
        <v>430</v>
      </c>
      <c r="Q109" s="172" t="s">
        <v>430</v>
      </c>
      <c r="R109" s="172" t="s">
        <v>430</v>
      </c>
      <c r="S109" s="172" t="s">
        <v>430</v>
      </c>
      <c r="T109" s="172" t="s">
        <v>430</v>
      </c>
      <c r="U109" s="172" t="s">
        <v>430</v>
      </c>
      <c r="V109" s="172" t="s">
        <v>430</v>
      </c>
      <c r="W109" s="172" t="s">
        <v>430</v>
      </c>
      <c r="X109" s="172" t="s">
        <v>430</v>
      </c>
      <c r="Y109" s="172" t="s">
        <v>430</v>
      </c>
      <c r="Z109" s="172" t="s">
        <v>430</v>
      </c>
      <c r="AA109" s="172" t="s">
        <v>430</v>
      </c>
      <c r="AB109" s="172" t="s">
        <v>430</v>
      </c>
      <c r="AC109" s="172" t="s">
        <v>430</v>
      </c>
      <c r="AD109" s="172" t="s">
        <v>430</v>
      </c>
      <c r="AE109" s="274"/>
      <c r="AF109" s="64" t="s">
        <v>430</v>
      </c>
      <c r="AG109" s="64" t="s">
        <v>430</v>
      </c>
      <c r="AH109" s="64" t="s">
        <v>430</v>
      </c>
      <c r="AI109" s="64" t="s">
        <v>430</v>
      </c>
      <c r="AJ109" s="64" t="s">
        <v>430</v>
      </c>
      <c r="AK109" s="140" t="s">
        <v>431</v>
      </c>
      <c r="AL109" s="139" t="s">
        <v>233</v>
      </c>
    </row>
    <row r="110" spans="1:38" ht="26.25" customHeight="1" thickBot="1" x14ac:dyDescent="0.3">
      <c r="A110" s="53" t="s">
        <v>231</v>
      </c>
      <c r="B110" s="57" t="s">
        <v>249</v>
      </c>
      <c r="C110" s="59" t="s">
        <v>369</v>
      </c>
      <c r="D110" s="64"/>
      <c r="E110" s="174" t="s">
        <v>431</v>
      </c>
      <c r="F110" s="174" t="s">
        <v>431</v>
      </c>
      <c r="G110" s="172" t="s">
        <v>430</v>
      </c>
      <c r="H110" s="174" t="s">
        <v>431</v>
      </c>
      <c r="I110" s="174" t="s">
        <v>431</v>
      </c>
      <c r="J110" s="174" t="s">
        <v>431</v>
      </c>
      <c r="K110" s="174" t="s">
        <v>431</v>
      </c>
      <c r="L110" s="172" t="s">
        <v>430</v>
      </c>
      <c r="M110" s="172" t="s">
        <v>430</v>
      </c>
      <c r="N110" s="172" t="s">
        <v>430</v>
      </c>
      <c r="O110" s="172" t="s">
        <v>430</v>
      </c>
      <c r="P110" s="172" t="s">
        <v>430</v>
      </c>
      <c r="Q110" s="172" t="s">
        <v>430</v>
      </c>
      <c r="R110" s="172" t="s">
        <v>430</v>
      </c>
      <c r="S110" s="172" t="s">
        <v>430</v>
      </c>
      <c r="T110" s="172" t="s">
        <v>430</v>
      </c>
      <c r="U110" s="172" t="s">
        <v>430</v>
      </c>
      <c r="V110" s="172" t="s">
        <v>430</v>
      </c>
      <c r="W110" s="172" t="s">
        <v>430</v>
      </c>
      <c r="X110" s="172" t="s">
        <v>430</v>
      </c>
      <c r="Y110" s="172" t="s">
        <v>430</v>
      </c>
      <c r="Z110" s="172" t="s">
        <v>430</v>
      </c>
      <c r="AA110" s="172" t="s">
        <v>430</v>
      </c>
      <c r="AB110" s="172" t="s">
        <v>430</v>
      </c>
      <c r="AC110" s="172" t="s">
        <v>430</v>
      </c>
      <c r="AD110" s="172" t="s">
        <v>430</v>
      </c>
      <c r="AE110" s="274"/>
      <c r="AF110" s="64" t="s">
        <v>430</v>
      </c>
      <c r="AG110" s="64" t="s">
        <v>430</v>
      </c>
      <c r="AH110" s="64" t="s">
        <v>430</v>
      </c>
      <c r="AI110" s="64" t="s">
        <v>430</v>
      </c>
      <c r="AJ110" s="64" t="s">
        <v>430</v>
      </c>
      <c r="AK110" s="140" t="s">
        <v>431</v>
      </c>
      <c r="AL110" s="139" t="s">
        <v>233</v>
      </c>
    </row>
    <row r="111" spans="1:38" ht="26.25" customHeight="1" thickBot="1" x14ac:dyDescent="0.3">
      <c r="A111" s="53" t="s">
        <v>231</v>
      </c>
      <c r="B111" s="57" t="s">
        <v>250</v>
      </c>
      <c r="C111" s="59" t="s">
        <v>363</v>
      </c>
      <c r="D111" s="64"/>
      <c r="E111" s="183">
        <v>6.285000000000001E-5</v>
      </c>
      <c r="F111" s="180">
        <v>3.4064700000000003E-2</v>
      </c>
      <c r="G111" s="172" t="s">
        <v>430</v>
      </c>
      <c r="H111" s="175">
        <v>1.3198500000000002</v>
      </c>
      <c r="I111" s="175" t="s">
        <v>429</v>
      </c>
      <c r="J111" s="175" t="s">
        <v>429</v>
      </c>
      <c r="K111" s="175" t="s">
        <v>429</v>
      </c>
      <c r="L111" s="172" t="s">
        <v>430</v>
      </c>
      <c r="M111" s="172" t="s">
        <v>430</v>
      </c>
      <c r="N111" s="172" t="s">
        <v>430</v>
      </c>
      <c r="O111" s="172" t="s">
        <v>430</v>
      </c>
      <c r="P111" s="172" t="s">
        <v>430</v>
      </c>
      <c r="Q111" s="172" t="s">
        <v>430</v>
      </c>
      <c r="R111" s="172" t="s">
        <v>430</v>
      </c>
      <c r="S111" s="172" t="s">
        <v>430</v>
      </c>
      <c r="T111" s="172" t="s">
        <v>430</v>
      </c>
      <c r="U111" s="172" t="s">
        <v>430</v>
      </c>
      <c r="V111" s="172" t="s">
        <v>430</v>
      </c>
      <c r="W111" s="172" t="s">
        <v>430</v>
      </c>
      <c r="X111" s="172" t="s">
        <v>430</v>
      </c>
      <c r="Y111" s="172" t="s">
        <v>430</v>
      </c>
      <c r="Z111" s="172" t="s">
        <v>430</v>
      </c>
      <c r="AA111" s="172" t="s">
        <v>430</v>
      </c>
      <c r="AB111" s="172" t="s">
        <v>430</v>
      </c>
      <c r="AC111" s="172" t="s">
        <v>430</v>
      </c>
      <c r="AD111" s="172" t="s">
        <v>430</v>
      </c>
      <c r="AE111" s="274"/>
      <c r="AF111" s="64" t="s">
        <v>430</v>
      </c>
      <c r="AG111" s="64" t="s">
        <v>430</v>
      </c>
      <c r="AH111" s="64" t="s">
        <v>430</v>
      </c>
      <c r="AI111" s="64" t="s">
        <v>430</v>
      </c>
      <c r="AJ111" s="64" t="s">
        <v>430</v>
      </c>
      <c r="AK111" s="140">
        <v>125.7</v>
      </c>
      <c r="AL111" s="139" t="s">
        <v>233</v>
      </c>
    </row>
    <row r="112" spans="1:38" ht="26.25" customHeight="1" thickBot="1" x14ac:dyDescent="0.3">
      <c r="A112" s="53" t="s">
        <v>251</v>
      </c>
      <c r="B112" s="57" t="s">
        <v>252</v>
      </c>
      <c r="C112" s="59" t="s">
        <v>253</v>
      </c>
      <c r="D112" s="56"/>
      <c r="E112" s="184">
        <v>0.48754799999999998</v>
      </c>
      <c r="F112" s="172" t="s">
        <v>429</v>
      </c>
      <c r="G112" s="172" t="s">
        <v>430</v>
      </c>
      <c r="H112" s="184">
        <v>0.60943499999999995</v>
      </c>
      <c r="I112" s="172" t="s">
        <v>429</v>
      </c>
      <c r="J112" s="172" t="s">
        <v>429</v>
      </c>
      <c r="K112" s="172" t="s">
        <v>430</v>
      </c>
      <c r="L112" s="172" t="s">
        <v>430</v>
      </c>
      <c r="M112" s="172" t="s">
        <v>430</v>
      </c>
      <c r="N112" s="172" t="s">
        <v>430</v>
      </c>
      <c r="O112" s="172" t="s">
        <v>430</v>
      </c>
      <c r="P112" s="172" t="s">
        <v>430</v>
      </c>
      <c r="Q112" s="172" t="s">
        <v>430</v>
      </c>
      <c r="R112" s="172" t="s">
        <v>430</v>
      </c>
      <c r="S112" s="172" t="s">
        <v>430</v>
      </c>
      <c r="T112" s="172" t="s">
        <v>430</v>
      </c>
      <c r="U112" s="172" t="s">
        <v>430</v>
      </c>
      <c r="V112" s="172" t="s">
        <v>430</v>
      </c>
      <c r="W112" s="172" t="s">
        <v>430</v>
      </c>
      <c r="X112" s="172" t="s">
        <v>430</v>
      </c>
      <c r="Y112" s="172" t="s">
        <v>430</v>
      </c>
      <c r="Z112" s="172" t="s">
        <v>430</v>
      </c>
      <c r="AA112" s="172" t="s">
        <v>430</v>
      </c>
      <c r="AB112" s="172" t="s">
        <v>430</v>
      </c>
      <c r="AC112" s="172" t="s">
        <v>430</v>
      </c>
      <c r="AD112" s="172" t="s">
        <v>430</v>
      </c>
      <c r="AE112" s="274"/>
      <c r="AF112" s="64" t="s">
        <v>430</v>
      </c>
      <c r="AG112" s="64" t="s">
        <v>430</v>
      </c>
      <c r="AH112" s="64" t="s">
        <v>430</v>
      </c>
      <c r="AI112" s="64" t="s">
        <v>430</v>
      </c>
      <c r="AJ112" s="64" t="s">
        <v>430</v>
      </c>
      <c r="AK112" s="272">
        <v>42.03</v>
      </c>
      <c r="AL112" s="138" t="s">
        <v>972</v>
      </c>
    </row>
    <row r="113" spans="1:38" ht="26.25" customHeight="1" thickBot="1" x14ac:dyDescent="0.3">
      <c r="A113" s="53" t="s">
        <v>251</v>
      </c>
      <c r="B113" s="60" t="s">
        <v>254</v>
      </c>
      <c r="C113" s="61" t="s">
        <v>255</v>
      </c>
      <c r="D113" s="56"/>
      <c r="E113" s="184">
        <v>7.356E-2</v>
      </c>
      <c r="F113" s="172" t="s">
        <v>429</v>
      </c>
      <c r="G113" s="172" t="s">
        <v>430</v>
      </c>
      <c r="H113" s="175">
        <v>66.725375</v>
      </c>
      <c r="I113" s="172" t="s">
        <v>429</v>
      </c>
      <c r="J113" s="172" t="s">
        <v>429</v>
      </c>
      <c r="K113" s="172" t="s">
        <v>430</v>
      </c>
      <c r="L113" s="172" t="s">
        <v>430</v>
      </c>
      <c r="M113" s="172" t="s">
        <v>430</v>
      </c>
      <c r="N113" s="172" t="s">
        <v>430</v>
      </c>
      <c r="O113" s="172" t="s">
        <v>430</v>
      </c>
      <c r="P113" s="172" t="s">
        <v>430</v>
      </c>
      <c r="Q113" s="172" t="s">
        <v>430</v>
      </c>
      <c r="R113" s="172" t="s">
        <v>430</v>
      </c>
      <c r="S113" s="172" t="s">
        <v>430</v>
      </c>
      <c r="T113" s="172" t="s">
        <v>430</v>
      </c>
      <c r="U113" s="172" t="s">
        <v>430</v>
      </c>
      <c r="V113" s="172" t="s">
        <v>430</v>
      </c>
      <c r="W113" s="172" t="s">
        <v>430</v>
      </c>
      <c r="X113" s="172" t="s">
        <v>430</v>
      </c>
      <c r="Y113" s="172" t="s">
        <v>430</v>
      </c>
      <c r="Z113" s="172" t="s">
        <v>430</v>
      </c>
      <c r="AA113" s="172" t="s">
        <v>430</v>
      </c>
      <c r="AB113" s="172" t="s">
        <v>430</v>
      </c>
      <c r="AC113" s="172" t="s">
        <v>430</v>
      </c>
      <c r="AD113" s="172" t="s">
        <v>430</v>
      </c>
      <c r="AE113" s="274"/>
      <c r="AF113" s="64" t="s">
        <v>430</v>
      </c>
      <c r="AG113" s="64" t="s">
        <v>430</v>
      </c>
      <c r="AH113" s="64" t="s">
        <v>430</v>
      </c>
      <c r="AI113" s="64" t="s">
        <v>430</v>
      </c>
      <c r="AJ113" s="64" t="s">
        <v>430</v>
      </c>
      <c r="AK113" s="135" t="s">
        <v>1000</v>
      </c>
      <c r="AL113" s="138" t="s">
        <v>973</v>
      </c>
    </row>
    <row r="114" spans="1:38" ht="26.25" customHeight="1" thickBot="1" x14ac:dyDescent="0.3">
      <c r="A114" s="53" t="s">
        <v>251</v>
      </c>
      <c r="B114" s="60" t="s">
        <v>256</v>
      </c>
      <c r="C114" s="61" t="s">
        <v>374</v>
      </c>
      <c r="D114" s="56"/>
      <c r="E114" s="174" t="s">
        <v>434</v>
      </c>
      <c r="F114" s="172" t="s">
        <v>429</v>
      </c>
      <c r="G114" s="172" t="s">
        <v>430</v>
      </c>
      <c r="H114" s="174" t="s">
        <v>434</v>
      </c>
      <c r="I114" s="172" t="s">
        <v>429</v>
      </c>
      <c r="J114" s="172" t="s">
        <v>429</v>
      </c>
      <c r="K114" s="172" t="s">
        <v>430</v>
      </c>
      <c r="L114" s="172" t="s">
        <v>430</v>
      </c>
      <c r="M114" s="172" t="s">
        <v>430</v>
      </c>
      <c r="N114" s="172" t="s">
        <v>430</v>
      </c>
      <c r="O114" s="172" t="s">
        <v>430</v>
      </c>
      <c r="P114" s="172" t="s">
        <v>430</v>
      </c>
      <c r="Q114" s="172" t="s">
        <v>430</v>
      </c>
      <c r="R114" s="172" t="s">
        <v>430</v>
      </c>
      <c r="S114" s="172" t="s">
        <v>430</v>
      </c>
      <c r="T114" s="172" t="s">
        <v>430</v>
      </c>
      <c r="U114" s="172" t="s">
        <v>430</v>
      </c>
      <c r="V114" s="172" t="s">
        <v>430</v>
      </c>
      <c r="W114" s="172" t="s">
        <v>430</v>
      </c>
      <c r="X114" s="172" t="s">
        <v>430</v>
      </c>
      <c r="Y114" s="172" t="s">
        <v>430</v>
      </c>
      <c r="Z114" s="172" t="s">
        <v>430</v>
      </c>
      <c r="AA114" s="172" t="s">
        <v>430</v>
      </c>
      <c r="AB114" s="172" t="s">
        <v>430</v>
      </c>
      <c r="AC114" s="172" t="s">
        <v>430</v>
      </c>
      <c r="AD114" s="172" t="s">
        <v>430</v>
      </c>
      <c r="AE114" s="274"/>
      <c r="AF114" s="56" t="s">
        <v>430</v>
      </c>
      <c r="AG114" s="56" t="s">
        <v>430</v>
      </c>
      <c r="AH114" s="56" t="s">
        <v>430</v>
      </c>
      <c r="AI114" s="56" t="s">
        <v>430</v>
      </c>
      <c r="AJ114" s="56" t="s">
        <v>430</v>
      </c>
      <c r="AK114" s="135" t="s">
        <v>434</v>
      </c>
      <c r="AL114" s="138" t="s">
        <v>399</v>
      </c>
    </row>
    <row r="115" spans="1:38" ht="26.25" customHeight="1" thickBot="1" x14ac:dyDescent="0.3">
      <c r="A115" s="53" t="s">
        <v>251</v>
      </c>
      <c r="B115" s="60" t="s">
        <v>257</v>
      </c>
      <c r="C115" s="61" t="s">
        <v>258</v>
      </c>
      <c r="D115" s="56"/>
      <c r="E115" s="184" t="s">
        <v>431</v>
      </c>
      <c r="F115" s="172" t="s">
        <v>429</v>
      </c>
      <c r="G115" s="172" t="s">
        <v>430</v>
      </c>
      <c r="H115" s="184" t="s">
        <v>431</v>
      </c>
      <c r="I115" s="172" t="s">
        <v>429</v>
      </c>
      <c r="J115" s="172" t="s">
        <v>429</v>
      </c>
      <c r="K115" s="172" t="s">
        <v>430</v>
      </c>
      <c r="L115" s="172" t="s">
        <v>430</v>
      </c>
      <c r="M115" s="172" t="s">
        <v>430</v>
      </c>
      <c r="N115" s="172" t="s">
        <v>430</v>
      </c>
      <c r="O115" s="172" t="s">
        <v>430</v>
      </c>
      <c r="P115" s="172" t="s">
        <v>430</v>
      </c>
      <c r="Q115" s="172" t="s">
        <v>430</v>
      </c>
      <c r="R115" s="172" t="s">
        <v>430</v>
      </c>
      <c r="S115" s="172" t="s">
        <v>430</v>
      </c>
      <c r="T115" s="172" t="s">
        <v>430</v>
      </c>
      <c r="U115" s="172" t="s">
        <v>430</v>
      </c>
      <c r="V115" s="172" t="s">
        <v>430</v>
      </c>
      <c r="W115" s="172" t="s">
        <v>430</v>
      </c>
      <c r="X115" s="172" t="s">
        <v>430</v>
      </c>
      <c r="Y115" s="172" t="s">
        <v>430</v>
      </c>
      <c r="Z115" s="172" t="s">
        <v>430</v>
      </c>
      <c r="AA115" s="172" t="s">
        <v>430</v>
      </c>
      <c r="AB115" s="172" t="s">
        <v>430</v>
      </c>
      <c r="AC115" s="172" t="s">
        <v>430</v>
      </c>
      <c r="AD115" s="172" t="s">
        <v>430</v>
      </c>
      <c r="AE115" s="274"/>
      <c r="AF115" s="56" t="s">
        <v>430</v>
      </c>
      <c r="AG115" s="56" t="s">
        <v>430</v>
      </c>
      <c r="AH115" s="56" t="s">
        <v>430</v>
      </c>
      <c r="AI115" s="56" t="s">
        <v>430</v>
      </c>
      <c r="AJ115" s="56" t="s">
        <v>430</v>
      </c>
      <c r="AK115" s="135" t="s">
        <v>431</v>
      </c>
      <c r="AL115" s="138" t="s">
        <v>973</v>
      </c>
    </row>
    <row r="116" spans="1:38" ht="26.25" customHeight="1" thickBot="1" x14ac:dyDescent="0.3">
      <c r="A116" s="53" t="s">
        <v>251</v>
      </c>
      <c r="B116" s="57" t="s">
        <v>259</v>
      </c>
      <c r="C116" s="59" t="s">
        <v>396</v>
      </c>
      <c r="D116" s="56"/>
      <c r="E116" s="184">
        <v>0.23669000000000001</v>
      </c>
      <c r="F116" s="172" t="s">
        <v>430</v>
      </c>
      <c r="G116" s="172" t="s">
        <v>430</v>
      </c>
      <c r="H116" s="175">
        <v>33.672400000000003</v>
      </c>
      <c r="I116" s="172" t="s">
        <v>430</v>
      </c>
      <c r="J116" s="172" t="s">
        <v>430</v>
      </c>
      <c r="K116" s="172" t="s">
        <v>430</v>
      </c>
      <c r="L116" s="172" t="s">
        <v>430</v>
      </c>
      <c r="M116" s="172" t="s">
        <v>430</v>
      </c>
      <c r="N116" s="172" t="s">
        <v>430</v>
      </c>
      <c r="O116" s="172" t="s">
        <v>430</v>
      </c>
      <c r="P116" s="172" t="s">
        <v>430</v>
      </c>
      <c r="Q116" s="172" t="s">
        <v>430</v>
      </c>
      <c r="R116" s="172" t="s">
        <v>430</v>
      </c>
      <c r="S116" s="172" t="s">
        <v>430</v>
      </c>
      <c r="T116" s="172" t="s">
        <v>430</v>
      </c>
      <c r="U116" s="172" t="s">
        <v>430</v>
      </c>
      <c r="V116" s="172" t="s">
        <v>430</v>
      </c>
      <c r="W116" s="172" t="s">
        <v>430</v>
      </c>
      <c r="X116" s="172" t="s">
        <v>430</v>
      </c>
      <c r="Y116" s="172" t="s">
        <v>430</v>
      </c>
      <c r="Z116" s="172" t="s">
        <v>430</v>
      </c>
      <c r="AA116" s="172" t="s">
        <v>430</v>
      </c>
      <c r="AB116" s="172" t="s">
        <v>430</v>
      </c>
      <c r="AC116" s="172" t="s">
        <v>430</v>
      </c>
      <c r="AD116" s="172" t="s">
        <v>430</v>
      </c>
      <c r="AE116" s="274"/>
      <c r="AF116" s="56" t="s">
        <v>430</v>
      </c>
      <c r="AG116" s="56" t="s">
        <v>430</v>
      </c>
      <c r="AH116" s="56" t="s">
        <v>430</v>
      </c>
      <c r="AI116" s="56" t="s">
        <v>430</v>
      </c>
      <c r="AJ116" s="56" t="s">
        <v>430</v>
      </c>
      <c r="AK116" s="140"/>
      <c r="AL116" s="291" t="s">
        <v>399</v>
      </c>
    </row>
    <row r="117" spans="1:38" ht="26.25" customHeight="1" thickBot="1" x14ac:dyDescent="0.3">
      <c r="A117" s="53" t="s">
        <v>251</v>
      </c>
      <c r="B117" s="57" t="s">
        <v>260</v>
      </c>
      <c r="C117" s="59" t="s">
        <v>261</v>
      </c>
      <c r="D117" s="56"/>
      <c r="E117" s="172" t="s">
        <v>430</v>
      </c>
      <c r="F117" s="172" t="s">
        <v>430</v>
      </c>
      <c r="G117" s="172" t="s">
        <v>430</v>
      </c>
      <c r="H117" s="172" t="s">
        <v>430</v>
      </c>
      <c r="I117" s="172" t="s">
        <v>430</v>
      </c>
      <c r="J117" s="172" t="s">
        <v>430</v>
      </c>
      <c r="K117" s="172" t="s">
        <v>430</v>
      </c>
      <c r="L117" s="172" t="s">
        <v>430</v>
      </c>
      <c r="M117" s="172" t="s">
        <v>430</v>
      </c>
      <c r="N117" s="172" t="s">
        <v>430</v>
      </c>
      <c r="O117" s="172" t="s">
        <v>430</v>
      </c>
      <c r="P117" s="172" t="s">
        <v>430</v>
      </c>
      <c r="Q117" s="172" t="s">
        <v>430</v>
      </c>
      <c r="R117" s="172" t="s">
        <v>430</v>
      </c>
      <c r="S117" s="172" t="s">
        <v>430</v>
      </c>
      <c r="T117" s="172" t="s">
        <v>430</v>
      </c>
      <c r="U117" s="172" t="s">
        <v>430</v>
      </c>
      <c r="V117" s="172" t="s">
        <v>430</v>
      </c>
      <c r="W117" s="172" t="s">
        <v>430</v>
      </c>
      <c r="X117" s="172" t="s">
        <v>430</v>
      </c>
      <c r="Y117" s="172" t="s">
        <v>430</v>
      </c>
      <c r="Z117" s="172" t="s">
        <v>430</v>
      </c>
      <c r="AA117" s="172" t="s">
        <v>430</v>
      </c>
      <c r="AB117" s="172" t="s">
        <v>430</v>
      </c>
      <c r="AC117" s="172" t="s">
        <v>430</v>
      </c>
      <c r="AD117" s="172" t="s">
        <v>430</v>
      </c>
      <c r="AE117" s="274"/>
      <c r="AF117" s="56" t="s">
        <v>430</v>
      </c>
      <c r="AG117" s="56" t="s">
        <v>430</v>
      </c>
      <c r="AH117" s="56" t="s">
        <v>430</v>
      </c>
      <c r="AI117" s="56" t="s">
        <v>430</v>
      </c>
      <c r="AJ117" s="56" t="s">
        <v>430</v>
      </c>
      <c r="AK117" s="140" t="s">
        <v>429</v>
      </c>
      <c r="AL117" s="291" t="s">
        <v>450</v>
      </c>
    </row>
    <row r="118" spans="1:38" ht="26.25" customHeight="1" thickBot="1" x14ac:dyDescent="0.3">
      <c r="A118" s="53" t="s">
        <v>251</v>
      </c>
      <c r="B118" s="57" t="s">
        <v>262</v>
      </c>
      <c r="C118" s="59" t="s">
        <v>397</v>
      </c>
      <c r="D118" s="56"/>
      <c r="E118" s="172" t="s">
        <v>430</v>
      </c>
      <c r="F118" s="172" t="s">
        <v>430</v>
      </c>
      <c r="G118" s="172" t="s">
        <v>430</v>
      </c>
      <c r="H118" s="172" t="s">
        <v>430</v>
      </c>
      <c r="I118" s="172" t="s">
        <v>430</v>
      </c>
      <c r="J118" s="172" t="s">
        <v>430</v>
      </c>
      <c r="K118" s="172" t="s">
        <v>430</v>
      </c>
      <c r="L118" s="172" t="s">
        <v>430</v>
      </c>
      <c r="M118" s="172" t="s">
        <v>430</v>
      </c>
      <c r="N118" s="172" t="s">
        <v>430</v>
      </c>
      <c r="O118" s="172" t="s">
        <v>430</v>
      </c>
      <c r="P118" s="172" t="s">
        <v>430</v>
      </c>
      <c r="Q118" s="172" t="s">
        <v>430</v>
      </c>
      <c r="R118" s="172" t="s">
        <v>430</v>
      </c>
      <c r="S118" s="172" t="s">
        <v>430</v>
      </c>
      <c r="T118" s="172" t="s">
        <v>430</v>
      </c>
      <c r="U118" s="172" t="s">
        <v>430</v>
      </c>
      <c r="V118" s="172" t="s">
        <v>430</v>
      </c>
      <c r="W118" s="172" t="s">
        <v>430</v>
      </c>
      <c r="X118" s="172" t="s">
        <v>430</v>
      </c>
      <c r="Y118" s="172" t="s">
        <v>430</v>
      </c>
      <c r="Z118" s="172" t="s">
        <v>430</v>
      </c>
      <c r="AA118" s="172" t="s">
        <v>430</v>
      </c>
      <c r="AB118" s="172" t="s">
        <v>430</v>
      </c>
      <c r="AC118" s="172" t="s">
        <v>430</v>
      </c>
      <c r="AD118" s="172" t="s">
        <v>430</v>
      </c>
      <c r="AE118" s="274"/>
      <c r="AF118" s="56" t="s">
        <v>430</v>
      </c>
      <c r="AG118" s="56" t="s">
        <v>430</v>
      </c>
      <c r="AH118" s="56" t="s">
        <v>430</v>
      </c>
      <c r="AI118" s="56" t="s">
        <v>430</v>
      </c>
      <c r="AJ118" s="56" t="s">
        <v>430</v>
      </c>
      <c r="AK118" s="151" t="s">
        <v>1040</v>
      </c>
      <c r="AL118" s="291" t="s">
        <v>450</v>
      </c>
    </row>
    <row r="119" spans="1:38" ht="26.25" customHeight="1" thickBot="1" x14ac:dyDescent="0.3">
      <c r="A119" s="53" t="s">
        <v>251</v>
      </c>
      <c r="B119" s="57" t="s">
        <v>263</v>
      </c>
      <c r="C119" s="59" t="s">
        <v>264</v>
      </c>
      <c r="D119" s="56"/>
      <c r="E119" s="172" t="s">
        <v>430</v>
      </c>
      <c r="F119" s="172" t="s">
        <v>430</v>
      </c>
      <c r="G119" s="172" t="s">
        <v>430</v>
      </c>
      <c r="H119" s="172" t="s">
        <v>430</v>
      </c>
      <c r="I119" s="174">
        <v>1.082184</v>
      </c>
      <c r="J119" s="174">
        <v>28.136784000000002</v>
      </c>
      <c r="K119" s="174">
        <v>28.136784000000002</v>
      </c>
      <c r="L119" s="172" t="s">
        <v>430</v>
      </c>
      <c r="M119" s="172" t="s">
        <v>430</v>
      </c>
      <c r="N119" s="172" t="s">
        <v>430</v>
      </c>
      <c r="O119" s="172" t="s">
        <v>430</v>
      </c>
      <c r="P119" s="172" t="s">
        <v>430</v>
      </c>
      <c r="Q119" s="172" t="s">
        <v>430</v>
      </c>
      <c r="R119" s="172" t="s">
        <v>430</v>
      </c>
      <c r="S119" s="172" t="s">
        <v>430</v>
      </c>
      <c r="T119" s="172" t="s">
        <v>430</v>
      </c>
      <c r="U119" s="172" t="s">
        <v>430</v>
      </c>
      <c r="V119" s="172" t="s">
        <v>430</v>
      </c>
      <c r="W119" s="172" t="s">
        <v>430</v>
      </c>
      <c r="X119" s="172" t="s">
        <v>430</v>
      </c>
      <c r="Y119" s="172" t="s">
        <v>430</v>
      </c>
      <c r="Z119" s="172" t="s">
        <v>430</v>
      </c>
      <c r="AA119" s="172" t="s">
        <v>430</v>
      </c>
      <c r="AB119" s="172" t="s">
        <v>430</v>
      </c>
      <c r="AC119" s="172" t="s">
        <v>430</v>
      </c>
      <c r="AD119" s="172" t="s">
        <v>430</v>
      </c>
      <c r="AE119" s="274"/>
      <c r="AF119" s="56" t="s">
        <v>430</v>
      </c>
      <c r="AG119" s="56" t="s">
        <v>430</v>
      </c>
      <c r="AH119" s="56" t="s">
        <v>430</v>
      </c>
      <c r="AI119" s="56" t="s">
        <v>430</v>
      </c>
      <c r="AJ119" s="56" t="s">
        <v>430</v>
      </c>
      <c r="AK119" s="140">
        <v>18036.400000000001</v>
      </c>
      <c r="AL119" s="291" t="s">
        <v>450</v>
      </c>
    </row>
    <row r="120" spans="1:38" ht="26.25" customHeight="1" thickBot="1" x14ac:dyDescent="0.3">
      <c r="A120" s="53" t="s">
        <v>251</v>
      </c>
      <c r="B120" s="57" t="s">
        <v>265</v>
      </c>
      <c r="C120" s="59" t="s">
        <v>266</v>
      </c>
      <c r="D120" s="56"/>
      <c r="E120" s="172" t="s">
        <v>430</v>
      </c>
      <c r="F120" s="172" t="s">
        <v>430</v>
      </c>
      <c r="G120" s="172" t="s">
        <v>430</v>
      </c>
      <c r="H120" s="172" t="s">
        <v>430</v>
      </c>
      <c r="I120" s="172" t="s">
        <v>430</v>
      </c>
      <c r="J120" s="172" t="s">
        <v>430</v>
      </c>
      <c r="K120" s="172" t="s">
        <v>430</v>
      </c>
      <c r="L120" s="172" t="s">
        <v>430</v>
      </c>
      <c r="M120" s="172" t="s">
        <v>430</v>
      </c>
      <c r="N120" s="172" t="s">
        <v>430</v>
      </c>
      <c r="O120" s="172" t="s">
        <v>430</v>
      </c>
      <c r="P120" s="172" t="s">
        <v>430</v>
      </c>
      <c r="Q120" s="172" t="s">
        <v>430</v>
      </c>
      <c r="R120" s="172" t="s">
        <v>430</v>
      </c>
      <c r="S120" s="172" t="s">
        <v>430</v>
      </c>
      <c r="T120" s="172" t="s">
        <v>430</v>
      </c>
      <c r="U120" s="172" t="s">
        <v>430</v>
      </c>
      <c r="V120" s="172" t="s">
        <v>430</v>
      </c>
      <c r="W120" s="172" t="s">
        <v>430</v>
      </c>
      <c r="X120" s="172" t="s">
        <v>430</v>
      </c>
      <c r="Y120" s="172" t="s">
        <v>430</v>
      </c>
      <c r="Z120" s="172" t="s">
        <v>430</v>
      </c>
      <c r="AA120" s="172" t="s">
        <v>430</v>
      </c>
      <c r="AB120" s="172" t="s">
        <v>430</v>
      </c>
      <c r="AC120" s="172" t="s">
        <v>430</v>
      </c>
      <c r="AD120" s="172" t="s">
        <v>430</v>
      </c>
      <c r="AE120" s="274"/>
      <c r="AF120" s="56" t="s">
        <v>430</v>
      </c>
      <c r="AG120" s="56" t="s">
        <v>430</v>
      </c>
      <c r="AH120" s="56" t="s">
        <v>430</v>
      </c>
      <c r="AI120" s="56" t="s">
        <v>430</v>
      </c>
      <c r="AJ120" s="56" t="s">
        <v>430</v>
      </c>
      <c r="AK120" s="140">
        <v>9937</v>
      </c>
      <c r="AL120" s="291" t="s">
        <v>1022</v>
      </c>
    </row>
    <row r="121" spans="1:38" ht="26.25" customHeight="1" thickBot="1" x14ac:dyDescent="0.3">
      <c r="A121" s="53" t="s">
        <v>251</v>
      </c>
      <c r="B121" s="57" t="s">
        <v>267</v>
      </c>
      <c r="C121" s="59" t="s">
        <v>268</v>
      </c>
      <c r="D121" s="56"/>
      <c r="E121" s="172" t="s">
        <v>430</v>
      </c>
      <c r="F121" s="174">
        <v>15.511304000000003</v>
      </c>
      <c r="G121" s="172" t="s">
        <v>430</v>
      </c>
      <c r="H121" s="172" t="s">
        <v>430</v>
      </c>
      <c r="I121" s="172" t="s">
        <v>430</v>
      </c>
      <c r="J121" s="172" t="s">
        <v>430</v>
      </c>
      <c r="K121" s="172" t="s">
        <v>430</v>
      </c>
      <c r="L121" s="172" t="s">
        <v>430</v>
      </c>
      <c r="M121" s="172" t="s">
        <v>430</v>
      </c>
      <c r="N121" s="172" t="s">
        <v>430</v>
      </c>
      <c r="O121" s="172" t="s">
        <v>430</v>
      </c>
      <c r="P121" s="172" t="s">
        <v>430</v>
      </c>
      <c r="Q121" s="172" t="s">
        <v>430</v>
      </c>
      <c r="R121" s="172" t="s">
        <v>430</v>
      </c>
      <c r="S121" s="172" t="s">
        <v>430</v>
      </c>
      <c r="T121" s="172" t="s">
        <v>430</v>
      </c>
      <c r="U121" s="172" t="s">
        <v>430</v>
      </c>
      <c r="V121" s="172" t="s">
        <v>430</v>
      </c>
      <c r="W121" s="172" t="s">
        <v>430</v>
      </c>
      <c r="X121" s="172" t="s">
        <v>430</v>
      </c>
      <c r="Y121" s="172" t="s">
        <v>430</v>
      </c>
      <c r="Z121" s="172" t="s">
        <v>430</v>
      </c>
      <c r="AA121" s="172" t="s">
        <v>430</v>
      </c>
      <c r="AB121" s="172" t="s">
        <v>430</v>
      </c>
      <c r="AC121" s="172" t="s">
        <v>430</v>
      </c>
      <c r="AD121" s="172" t="s">
        <v>430</v>
      </c>
      <c r="AE121" s="274"/>
      <c r="AF121" s="56" t="s">
        <v>430</v>
      </c>
      <c r="AG121" s="56" t="s">
        <v>430</v>
      </c>
      <c r="AH121" s="56" t="s">
        <v>430</v>
      </c>
      <c r="AI121" s="56" t="s">
        <v>430</v>
      </c>
      <c r="AJ121" s="56" t="s">
        <v>430</v>
      </c>
      <c r="AK121" s="140">
        <v>18036.400000000001</v>
      </c>
      <c r="AL121" s="291" t="s">
        <v>974</v>
      </c>
    </row>
    <row r="122" spans="1:38" ht="26.25" customHeight="1" thickBot="1" x14ac:dyDescent="0.3">
      <c r="A122" s="53" t="s">
        <v>251</v>
      </c>
      <c r="B122" s="60" t="s">
        <v>270</v>
      </c>
      <c r="C122" s="61" t="s">
        <v>271</v>
      </c>
      <c r="D122" s="56"/>
      <c r="E122" s="172" t="s">
        <v>430</v>
      </c>
      <c r="F122" s="172" t="s">
        <v>430</v>
      </c>
      <c r="G122" s="172" t="s">
        <v>430</v>
      </c>
      <c r="H122" s="172" t="s">
        <v>430</v>
      </c>
      <c r="I122" s="172" t="s">
        <v>430</v>
      </c>
      <c r="J122" s="172" t="s">
        <v>430</v>
      </c>
      <c r="K122" s="172" t="s">
        <v>430</v>
      </c>
      <c r="L122" s="172" t="s">
        <v>430</v>
      </c>
      <c r="M122" s="172" t="s">
        <v>430</v>
      </c>
      <c r="N122" s="172" t="s">
        <v>430</v>
      </c>
      <c r="O122" s="172" t="s">
        <v>430</v>
      </c>
      <c r="P122" s="172" t="s">
        <v>430</v>
      </c>
      <c r="Q122" s="172" t="s">
        <v>430</v>
      </c>
      <c r="R122" s="172" t="s">
        <v>430</v>
      </c>
      <c r="S122" s="172" t="s">
        <v>430</v>
      </c>
      <c r="T122" s="172" t="s">
        <v>430</v>
      </c>
      <c r="U122" s="172" t="s">
        <v>430</v>
      </c>
      <c r="V122" s="172" t="s">
        <v>430</v>
      </c>
      <c r="W122" s="172" t="s">
        <v>430</v>
      </c>
      <c r="X122" s="172" t="s">
        <v>430</v>
      </c>
      <c r="Y122" s="172" t="s">
        <v>430</v>
      </c>
      <c r="Z122" s="172" t="s">
        <v>430</v>
      </c>
      <c r="AA122" s="172" t="s">
        <v>430</v>
      </c>
      <c r="AB122" s="172" t="s">
        <v>430</v>
      </c>
      <c r="AC122" s="174" t="s">
        <v>429</v>
      </c>
      <c r="AD122" s="172" t="s">
        <v>430</v>
      </c>
      <c r="AE122" s="274"/>
      <c r="AF122" s="56" t="s">
        <v>430</v>
      </c>
      <c r="AG122" s="56" t="s">
        <v>430</v>
      </c>
      <c r="AH122" s="56" t="s">
        <v>430</v>
      </c>
      <c r="AI122" s="56" t="s">
        <v>430</v>
      </c>
      <c r="AJ122" s="56" t="s">
        <v>430</v>
      </c>
      <c r="AK122" s="140" t="s">
        <v>429</v>
      </c>
      <c r="AL122" s="291" t="s">
        <v>399</v>
      </c>
    </row>
    <row r="123" spans="1:38" ht="26.25" customHeight="1" thickBot="1" x14ac:dyDescent="0.3">
      <c r="A123" s="53" t="s">
        <v>251</v>
      </c>
      <c r="B123" s="57" t="s">
        <v>272</v>
      </c>
      <c r="C123" s="59" t="s">
        <v>273</v>
      </c>
      <c r="D123" s="56"/>
      <c r="E123" s="174" t="s">
        <v>431</v>
      </c>
      <c r="F123" s="174" t="s">
        <v>431</v>
      </c>
      <c r="G123" s="174" t="s">
        <v>431</v>
      </c>
      <c r="H123" s="174" t="s">
        <v>431</v>
      </c>
      <c r="I123" s="174" t="s">
        <v>431</v>
      </c>
      <c r="J123" s="174" t="s">
        <v>431</v>
      </c>
      <c r="K123" s="174" t="s">
        <v>431</v>
      </c>
      <c r="L123" s="174" t="s">
        <v>431</v>
      </c>
      <c r="M123" s="174" t="s">
        <v>431</v>
      </c>
      <c r="N123" s="174" t="s">
        <v>431</v>
      </c>
      <c r="O123" s="174" t="s">
        <v>431</v>
      </c>
      <c r="P123" s="174" t="s">
        <v>431</v>
      </c>
      <c r="Q123" s="174" t="s">
        <v>431</v>
      </c>
      <c r="R123" s="174" t="s">
        <v>431</v>
      </c>
      <c r="S123" s="174" t="s">
        <v>431</v>
      </c>
      <c r="T123" s="174" t="s">
        <v>431</v>
      </c>
      <c r="U123" s="174" t="s">
        <v>431</v>
      </c>
      <c r="V123" s="174" t="s">
        <v>431</v>
      </c>
      <c r="W123" s="174" t="s">
        <v>430</v>
      </c>
      <c r="X123" s="174" t="s">
        <v>431</v>
      </c>
      <c r="Y123" s="174" t="s">
        <v>431</v>
      </c>
      <c r="Z123" s="174" t="s">
        <v>431</v>
      </c>
      <c r="AA123" s="174" t="s">
        <v>431</v>
      </c>
      <c r="AB123" s="174" t="s">
        <v>431</v>
      </c>
      <c r="AC123" s="174" t="s">
        <v>430</v>
      </c>
      <c r="AD123" s="174" t="s">
        <v>430</v>
      </c>
      <c r="AE123" s="274"/>
      <c r="AF123" s="56" t="s">
        <v>430</v>
      </c>
      <c r="AG123" s="56" t="s">
        <v>430</v>
      </c>
      <c r="AH123" s="56" t="s">
        <v>430</v>
      </c>
      <c r="AI123" s="56" t="s">
        <v>430</v>
      </c>
      <c r="AJ123" s="56" t="s">
        <v>430</v>
      </c>
      <c r="AK123" s="140" t="s">
        <v>431</v>
      </c>
      <c r="AL123" s="291" t="s">
        <v>404</v>
      </c>
    </row>
    <row r="124" spans="1:38" ht="26.25" customHeight="1" thickBot="1" x14ac:dyDescent="0.3">
      <c r="A124" s="53" t="s">
        <v>251</v>
      </c>
      <c r="B124" s="275" t="s">
        <v>274</v>
      </c>
      <c r="C124" s="59" t="s">
        <v>275</v>
      </c>
      <c r="D124" s="56"/>
      <c r="E124" s="174" t="s">
        <v>430</v>
      </c>
      <c r="F124" s="174" t="s">
        <v>430</v>
      </c>
      <c r="G124" s="174" t="s">
        <v>430</v>
      </c>
      <c r="H124" s="174">
        <v>19.839600000000001</v>
      </c>
      <c r="I124" s="174" t="s">
        <v>430</v>
      </c>
      <c r="J124" s="174" t="s">
        <v>430</v>
      </c>
      <c r="K124" s="174" t="s">
        <v>430</v>
      </c>
      <c r="L124" s="174" t="s">
        <v>430</v>
      </c>
      <c r="M124" s="174" t="s">
        <v>430</v>
      </c>
      <c r="N124" s="174" t="s">
        <v>430</v>
      </c>
      <c r="O124" s="174" t="s">
        <v>430</v>
      </c>
      <c r="P124" s="174" t="s">
        <v>430</v>
      </c>
      <c r="Q124" s="174" t="s">
        <v>430</v>
      </c>
      <c r="R124" s="174" t="s">
        <v>430</v>
      </c>
      <c r="S124" s="174" t="s">
        <v>430</v>
      </c>
      <c r="T124" s="174" t="s">
        <v>430</v>
      </c>
      <c r="U124" s="174" t="s">
        <v>430</v>
      </c>
      <c r="V124" s="174" t="s">
        <v>430</v>
      </c>
      <c r="W124" s="174" t="s">
        <v>430</v>
      </c>
      <c r="X124" s="174" t="s">
        <v>430</v>
      </c>
      <c r="Y124" s="174" t="s">
        <v>430</v>
      </c>
      <c r="Z124" s="174" t="s">
        <v>430</v>
      </c>
      <c r="AA124" s="174" t="s">
        <v>430</v>
      </c>
      <c r="AB124" s="174" t="s">
        <v>430</v>
      </c>
      <c r="AC124" s="174" t="s">
        <v>430</v>
      </c>
      <c r="AD124" s="174" t="s">
        <v>430</v>
      </c>
      <c r="AE124" s="274"/>
      <c r="AF124" s="56" t="s">
        <v>430</v>
      </c>
      <c r="AG124" s="56" t="s">
        <v>430</v>
      </c>
      <c r="AH124" s="56" t="s">
        <v>430</v>
      </c>
      <c r="AI124" s="56" t="s">
        <v>430</v>
      </c>
      <c r="AJ124" s="56" t="s">
        <v>430</v>
      </c>
      <c r="AK124" s="140">
        <v>183700</v>
      </c>
      <c r="AL124" s="291" t="s">
        <v>399</v>
      </c>
    </row>
    <row r="125" spans="1:38" ht="26.25" customHeight="1" thickBot="1" x14ac:dyDescent="0.3">
      <c r="A125" s="53" t="s">
        <v>276</v>
      </c>
      <c r="B125" s="57" t="s">
        <v>277</v>
      </c>
      <c r="C125" s="59" t="s">
        <v>278</v>
      </c>
      <c r="D125" s="56"/>
      <c r="E125" s="56" t="s">
        <v>430</v>
      </c>
      <c r="F125" s="56">
        <v>4.8980100000000002</v>
      </c>
      <c r="G125" s="56" t="s">
        <v>430</v>
      </c>
      <c r="H125" s="56" t="s">
        <v>429</v>
      </c>
      <c r="I125" s="56">
        <v>1.0399999999999999E-4</v>
      </c>
      <c r="J125" s="56">
        <v>6.8999999999999997E-4</v>
      </c>
      <c r="K125" s="56">
        <v>1.4499999999999999E-3</v>
      </c>
      <c r="L125" s="56" t="s">
        <v>430</v>
      </c>
      <c r="M125" s="56" t="s">
        <v>429</v>
      </c>
      <c r="N125" s="56" t="s">
        <v>430</v>
      </c>
      <c r="O125" s="56" t="s">
        <v>430</v>
      </c>
      <c r="P125" s="56" t="s">
        <v>429</v>
      </c>
      <c r="Q125" s="56" t="s">
        <v>430</v>
      </c>
      <c r="R125" s="56" t="s">
        <v>430</v>
      </c>
      <c r="S125" s="56" t="s">
        <v>430</v>
      </c>
      <c r="T125" s="56" t="s">
        <v>430</v>
      </c>
      <c r="U125" s="56" t="s">
        <v>430</v>
      </c>
      <c r="V125" s="56" t="s">
        <v>430</v>
      </c>
      <c r="W125" s="56" t="s">
        <v>430</v>
      </c>
      <c r="X125" s="56" t="s">
        <v>430</v>
      </c>
      <c r="Y125" s="56" t="s">
        <v>430</v>
      </c>
      <c r="Z125" s="56" t="s">
        <v>430</v>
      </c>
      <c r="AA125" s="56" t="s">
        <v>430</v>
      </c>
      <c r="AB125" s="56" t="s">
        <v>430</v>
      </c>
      <c r="AC125" s="56" t="s">
        <v>430</v>
      </c>
      <c r="AD125" s="56" t="s">
        <v>430</v>
      </c>
      <c r="AE125" s="276"/>
      <c r="AF125" s="56" t="s">
        <v>430</v>
      </c>
      <c r="AG125" s="56" t="s">
        <v>430</v>
      </c>
      <c r="AH125" s="56" t="s">
        <v>430</v>
      </c>
      <c r="AI125" s="56" t="s">
        <v>430</v>
      </c>
      <c r="AJ125" s="56" t="s">
        <v>430</v>
      </c>
      <c r="AK125" s="56" t="s">
        <v>430</v>
      </c>
      <c r="AL125" s="139" t="s">
        <v>446</v>
      </c>
    </row>
    <row r="126" spans="1:38" ht="26.25" customHeight="1" thickBot="1" x14ac:dyDescent="0.3">
      <c r="A126" s="53" t="s">
        <v>276</v>
      </c>
      <c r="B126" s="57" t="s">
        <v>279</v>
      </c>
      <c r="C126" s="59" t="s">
        <v>280</v>
      </c>
      <c r="D126" s="56"/>
      <c r="E126" s="56" t="s">
        <v>430</v>
      </c>
      <c r="F126" s="56" t="s">
        <v>430</v>
      </c>
      <c r="G126" s="56" t="s">
        <v>430</v>
      </c>
      <c r="H126" s="56" t="s">
        <v>429</v>
      </c>
      <c r="I126" s="56" t="s">
        <v>430</v>
      </c>
      <c r="J126" s="56" t="s">
        <v>430</v>
      </c>
      <c r="K126" s="56" t="s">
        <v>430</v>
      </c>
      <c r="L126" s="56" t="s">
        <v>430</v>
      </c>
      <c r="M126" s="56" t="s">
        <v>430</v>
      </c>
      <c r="N126" s="56" t="s">
        <v>430</v>
      </c>
      <c r="O126" s="56" t="s">
        <v>430</v>
      </c>
      <c r="P126" s="56" t="s">
        <v>430</v>
      </c>
      <c r="Q126" s="56" t="s">
        <v>430</v>
      </c>
      <c r="R126" s="56" t="s">
        <v>430</v>
      </c>
      <c r="S126" s="56" t="s">
        <v>430</v>
      </c>
      <c r="T126" s="56" t="s">
        <v>430</v>
      </c>
      <c r="U126" s="56" t="s">
        <v>430</v>
      </c>
      <c r="V126" s="56" t="s">
        <v>430</v>
      </c>
      <c r="W126" s="56" t="s">
        <v>430</v>
      </c>
      <c r="X126" s="56" t="s">
        <v>430</v>
      </c>
      <c r="Y126" s="56" t="s">
        <v>430</v>
      </c>
      <c r="Z126" s="56" t="s">
        <v>430</v>
      </c>
      <c r="AA126" s="56" t="s">
        <v>430</v>
      </c>
      <c r="AB126" s="56" t="s">
        <v>430</v>
      </c>
      <c r="AC126" s="56" t="s">
        <v>430</v>
      </c>
      <c r="AD126" s="56" t="s">
        <v>430</v>
      </c>
      <c r="AE126" s="276"/>
      <c r="AF126" s="56" t="s">
        <v>430</v>
      </c>
      <c r="AG126" s="56" t="s">
        <v>430</v>
      </c>
      <c r="AH126" s="56" t="s">
        <v>430</v>
      </c>
      <c r="AI126" s="56" t="s">
        <v>430</v>
      </c>
      <c r="AJ126" s="56" t="s">
        <v>430</v>
      </c>
      <c r="AK126" s="56" t="s">
        <v>430</v>
      </c>
      <c r="AL126" s="139"/>
    </row>
    <row r="127" spans="1:38" ht="26.25" customHeight="1" thickBot="1" x14ac:dyDescent="0.3">
      <c r="A127" s="53" t="s">
        <v>276</v>
      </c>
      <c r="B127" s="57" t="s">
        <v>281</v>
      </c>
      <c r="C127" s="59" t="s">
        <v>282</v>
      </c>
      <c r="D127" s="56"/>
      <c r="E127" s="56" t="s">
        <v>429</v>
      </c>
      <c r="F127" s="56" t="s">
        <v>429</v>
      </c>
      <c r="G127" s="56" t="s">
        <v>429</v>
      </c>
      <c r="H127" s="56" t="s">
        <v>429</v>
      </c>
      <c r="I127" s="56" t="s">
        <v>429</v>
      </c>
      <c r="J127" s="56" t="s">
        <v>429</v>
      </c>
      <c r="K127" s="56" t="s">
        <v>429</v>
      </c>
      <c r="L127" s="56" t="s">
        <v>429</v>
      </c>
      <c r="M127" s="56" t="s">
        <v>429</v>
      </c>
      <c r="N127" s="56" t="s">
        <v>429</v>
      </c>
      <c r="O127" s="56" t="s">
        <v>429</v>
      </c>
      <c r="P127" s="56" t="s">
        <v>429</v>
      </c>
      <c r="Q127" s="56" t="s">
        <v>430</v>
      </c>
      <c r="R127" s="56" t="s">
        <v>429</v>
      </c>
      <c r="S127" s="56" t="s">
        <v>430</v>
      </c>
      <c r="T127" s="56" t="s">
        <v>430</v>
      </c>
      <c r="U127" s="56" t="s">
        <v>430</v>
      </c>
      <c r="V127" s="56" t="s">
        <v>429</v>
      </c>
      <c r="W127" s="56" t="s">
        <v>429</v>
      </c>
      <c r="X127" s="56" t="s">
        <v>429</v>
      </c>
      <c r="Y127" s="56" t="s">
        <v>429</v>
      </c>
      <c r="Z127" s="56" t="s">
        <v>429</v>
      </c>
      <c r="AA127" s="56" t="s">
        <v>429</v>
      </c>
      <c r="AB127" s="56" t="s">
        <v>429</v>
      </c>
      <c r="AC127" s="56" t="s">
        <v>429</v>
      </c>
      <c r="AD127" s="56" t="s">
        <v>429</v>
      </c>
      <c r="AE127" s="276"/>
      <c r="AF127" s="56" t="s">
        <v>430</v>
      </c>
      <c r="AG127" s="56" t="s">
        <v>430</v>
      </c>
      <c r="AH127" s="56" t="s">
        <v>430</v>
      </c>
      <c r="AI127" s="56" t="s">
        <v>430</v>
      </c>
      <c r="AJ127" s="56" t="s">
        <v>430</v>
      </c>
      <c r="AK127" s="56" t="s">
        <v>430</v>
      </c>
      <c r="AL127" s="139"/>
    </row>
    <row r="128" spans="1:38" ht="26.25" customHeight="1" thickBot="1" x14ac:dyDescent="0.3">
      <c r="A128" s="53" t="s">
        <v>276</v>
      </c>
      <c r="B128" s="57" t="s">
        <v>283</v>
      </c>
      <c r="C128" s="59" t="s">
        <v>284</v>
      </c>
      <c r="D128" s="56"/>
      <c r="E128" s="56" t="s">
        <v>434</v>
      </c>
      <c r="F128" s="56" t="s">
        <v>434</v>
      </c>
      <c r="G128" s="56" t="s">
        <v>434</v>
      </c>
      <c r="H128" s="56" t="s">
        <v>434</v>
      </c>
      <c r="I128" s="56" t="s">
        <v>434</v>
      </c>
      <c r="J128" s="56" t="s">
        <v>434</v>
      </c>
      <c r="K128" s="56" t="s">
        <v>434</v>
      </c>
      <c r="L128" s="56" t="s">
        <v>434</v>
      </c>
      <c r="M128" s="56" t="s">
        <v>434</v>
      </c>
      <c r="N128" s="56" t="s">
        <v>434</v>
      </c>
      <c r="O128" s="56" t="s">
        <v>434</v>
      </c>
      <c r="P128" s="56" t="s">
        <v>434</v>
      </c>
      <c r="Q128" s="56" t="s">
        <v>434</v>
      </c>
      <c r="R128" s="56" t="s">
        <v>434</v>
      </c>
      <c r="S128" s="56" t="s">
        <v>434</v>
      </c>
      <c r="T128" s="56" t="s">
        <v>434</v>
      </c>
      <c r="U128" s="56" t="s">
        <v>434</v>
      </c>
      <c r="V128" s="56" t="s">
        <v>434</v>
      </c>
      <c r="W128" s="56" t="s">
        <v>434</v>
      </c>
      <c r="X128" s="56" t="s">
        <v>434</v>
      </c>
      <c r="Y128" s="56" t="s">
        <v>434</v>
      </c>
      <c r="Z128" s="56" t="s">
        <v>434</v>
      </c>
      <c r="AA128" s="56" t="s">
        <v>434</v>
      </c>
      <c r="AB128" s="56" t="s">
        <v>434</v>
      </c>
      <c r="AC128" s="56" t="s">
        <v>434</v>
      </c>
      <c r="AD128" s="56" t="s">
        <v>434</v>
      </c>
      <c r="AE128" s="276"/>
      <c r="AF128" s="56" t="s">
        <v>430</v>
      </c>
      <c r="AG128" s="56" t="s">
        <v>430</v>
      </c>
      <c r="AH128" s="56" t="s">
        <v>430</v>
      </c>
      <c r="AI128" s="56" t="s">
        <v>430</v>
      </c>
      <c r="AJ128" s="56" t="s">
        <v>430</v>
      </c>
      <c r="AK128" s="56" t="s">
        <v>434</v>
      </c>
      <c r="AL128" s="139" t="s">
        <v>447</v>
      </c>
    </row>
    <row r="129" spans="1:38" ht="26.25" customHeight="1" thickBot="1" x14ac:dyDescent="0.3">
      <c r="A129" s="53" t="s">
        <v>276</v>
      </c>
      <c r="B129" s="57" t="s">
        <v>286</v>
      </c>
      <c r="C129" s="62" t="s">
        <v>287</v>
      </c>
      <c r="D129" s="56"/>
      <c r="E129" s="174" t="s">
        <v>429</v>
      </c>
      <c r="F129" s="174" t="s">
        <v>429</v>
      </c>
      <c r="G129" s="174" t="s">
        <v>429</v>
      </c>
      <c r="H129" s="174" t="s">
        <v>429</v>
      </c>
      <c r="I129" s="174" t="s">
        <v>429</v>
      </c>
      <c r="J129" s="174" t="s">
        <v>429</v>
      </c>
      <c r="K129" s="174" t="s">
        <v>429</v>
      </c>
      <c r="L129" s="174" t="s">
        <v>429</v>
      </c>
      <c r="M129" s="174" t="s">
        <v>429</v>
      </c>
      <c r="N129" s="174" t="s">
        <v>429</v>
      </c>
      <c r="O129" s="174" t="s">
        <v>429</v>
      </c>
      <c r="P129" s="174" t="s">
        <v>429</v>
      </c>
      <c r="Q129" s="174" t="s">
        <v>429</v>
      </c>
      <c r="R129" s="174" t="s">
        <v>429</v>
      </c>
      <c r="S129" s="174" t="s">
        <v>429</v>
      </c>
      <c r="T129" s="174" t="s">
        <v>429</v>
      </c>
      <c r="U129" s="174" t="s">
        <v>429</v>
      </c>
      <c r="V129" s="174" t="s">
        <v>429</v>
      </c>
      <c r="W129" s="174" t="s">
        <v>429</v>
      </c>
      <c r="X129" s="174" t="s">
        <v>429</v>
      </c>
      <c r="Y129" s="174" t="s">
        <v>429</v>
      </c>
      <c r="Z129" s="174" t="s">
        <v>429</v>
      </c>
      <c r="AA129" s="174" t="s">
        <v>429</v>
      </c>
      <c r="AB129" s="174" t="s">
        <v>429</v>
      </c>
      <c r="AC129" s="174" t="s">
        <v>429</v>
      </c>
      <c r="AD129" s="174" t="s">
        <v>430</v>
      </c>
      <c r="AE129" s="276"/>
      <c r="AF129" s="56" t="s">
        <v>430</v>
      </c>
      <c r="AG129" s="56" t="s">
        <v>430</v>
      </c>
      <c r="AH129" s="56" t="s">
        <v>430</v>
      </c>
      <c r="AI129" s="56" t="s">
        <v>430</v>
      </c>
      <c r="AJ129" s="56" t="s">
        <v>430</v>
      </c>
      <c r="AK129" s="56" t="s">
        <v>429</v>
      </c>
      <c r="AL129" s="139" t="s">
        <v>288</v>
      </c>
    </row>
    <row r="130" spans="1:38" ht="26.25" customHeight="1" thickBot="1" x14ac:dyDescent="0.3">
      <c r="A130" s="53" t="s">
        <v>276</v>
      </c>
      <c r="B130" s="57" t="s">
        <v>289</v>
      </c>
      <c r="C130" s="185" t="s">
        <v>290</v>
      </c>
      <c r="D130" s="56"/>
      <c r="E130" s="178">
        <v>7.9431000000000002E-2</v>
      </c>
      <c r="F130" s="178">
        <v>0.67562</v>
      </c>
      <c r="G130" s="178">
        <v>4.2910999999999999E-3</v>
      </c>
      <c r="H130" s="174" t="s">
        <v>429</v>
      </c>
      <c r="I130" s="178">
        <v>2.2825000000000002E-3</v>
      </c>
      <c r="J130" s="178">
        <v>6.3909999999999998E-4</v>
      </c>
      <c r="K130" s="178">
        <v>9.1300000000000007E-4</v>
      </c>
      <c r="L130" s="178">
        <v>7.9887500000000011E-5</v>
      </c>
      <c r="M130" s="178">
        <v>6.391E-3</v>
      </c>
      <c r="N130" s="178">
        <v>0.11869</v>
      </c>
      <c r="O130" s="178">
        <v>9.130000000000001E-3</v>
      </c>
      <c r="P130" s="178">
        <v>5.1127999999999998E-3</v>
      </c>
      <c r="Q130" s="178">
        <v>1.4607999999999999E-3</v>
      </c>
      <c r="R130" s="174" t="s">
        <v>429</v>
      </c>
      <c r="S130" s="174" t="s">
        <v>429</v>
      </c>
      <c r="T130" s="178">
        <v>1.2782E-2</v>
      </c>
      <c r="U130" s="174" t="s">
        <v>429</v>
      </c>
      <c r="V130" s="174" t="s">
        <v>429</v>
      </c>
      <c r="W130" s="170">
        <v>31.954999999999998</v>
      </c>
      <c r="X130" s="174" t="s">
        <v>429</v>
      </c>
      <c r="Y130" s="174" t="s">
        <v>429</v>
      </c>
      <c r="Z130" s="174" t="s">
        <v>429</v>
      </c>
      <c r="AA130" s="174" t="s">
        <v>429</v>
      </c>
      <c r="AB130" s="178">
        <v>1.8260000000000001E-3</v>
      </c>
      <c r="AC130" s="178">
        <v>0.18259999999999998</v>
      </c>
      <c r="AD130" s="174" t="s">
        <v>430</v>
      </c>
      <c r="AE130" s="276"/>
      <c r="AF130" s="56" t="s">
        <v>430</v>
      </c>
      <c r="AG130" s="56" t="s">
        <v>430</v>
      </c>
      <c r="AH130" s="56" t="s">
        <v>430</v>
      </c>
      <c r="AI130" s="56" t="s">
        <v>430</v>
      </c>
      <c r="AJ130" s="56" t="s">
        <v>430</v>
      </c>
      <c r="AK130" s="56">
        <v>91.3</v>
      </c>
      <c r="AL130" s="139" t="s">
        <v>288</v>
      </c>
    </row>
    <row r="131" spans="1:38" ht="26.25" customHeight="1" thickBot="1" x14ac:dyDescent="0.3">
      <c r="A131" s="53" t="s">
        <v>276</v>
      </c>
      <c r="B131" s="57" t="s">
        <v>291</v>
      </c>
      <c r="C131" s="62" t="s">
        <v>292</v>
      </c>
      <c r="D131" s="56"/>
      <c r="E131" s="56" t="s">
        <v>429</v>
      </c>
      <c r="F131" s="56" t="s">
        <v>429</v>
      </c>
      <c r="G131" s="56" t="s">
        <v>429</v>
      </c>
      <c r="H131" s="56" t="s">
        <v>429</v>
      </c>
      <c r="I131" s="56" t="s">
        <v>429</v>
      </c>
      <c r="J131" s="56" t="s">
        <v>429</v>
      </c>
      <c r="K131" s="56" t="s">
        <v>429</v>
      </c>
      <c r="L131" s="56" t="s">
        <v>429</v>
      </c>
      <c r="M131" s="56" t="s">
        <v>429</v>
      </c>
      <c r="N131" s="56" t="s">
        <v>429</v>
      </c>
      <c r="O131" s="56" t="s">
        <v>429</v>
      </c>
      <c r="P131" s="56" t="s">
        <v>429</v>
      </c>
      <c r="Q131" s="56" t="s">
        <v>429</v>
      </c>
      <c r="R131" s="56" t="s">
        <v>429</v>
      </c>
      <c r="S131" s="56" t="s">
        <v>429</v>
      </c>
      <c r="T131" s="56" t="s">
        <v>429</v>
      </c>
      <c r="U131" s="56" t="s">
        <v>429</v>
      </c>
      <c r="V131" s="56" t="s">
        <v>429</v>
      </c>
      <c r="W131" s="56" t="s">
        <v>429</v>
      </c>
      <c r="X131" s="56" t="s">
        <v>429</v>
      </c>
      <c r="Y131" s="56" t="s">
        <v>429</v>
      </c>
      <c r="Z131" s="56" t="s">
        <v>429</v>
      </c>
      <c r="AA131" s="56" t="s">
        <v>429</v>
      </c>
      <c r="AB131" s="56" t="s">
        <v>429</v>
      </c>
      <c r="AC131" s="56" t="s">
        <v>429</v>
      </c>
      <c r="AD131" s="56" t="s">
        <v>429</v>
      </c>
      <c r="AE131" s="276"/>
      <c r="AF131" s="56" t="s">
        <v>430</v>
      </c>
      <c r="AG131" s="56" t="s">
        <v>430</v>
      </c>
      <c r="AH131" s="56" t="s">
        <v>430</v>
      </c>
      <c r="AI131" s="56" t="s">
        <v>430</v>
      </c>
      <c r="AJ131" s="56" t="s">
        <v>430</v>
      </c>
      <c r="AK131" s="56" t="s">
        <v>429</v>
      </c>
      <c r="AL131" s="139" t="s">
        <v>288</v>
      </c>
    </row>
    <row r="132" spans="1:38" ht="26.25" customHeight="1" thickBot="1" x14ac:dyDescent="0.3">
      <c r="A132" s="53" t="s">
        <v>276</v>
      </c>
      <c r="B132" s="57" t="s">
        <v>293</v>
      </c>
      <c r="C132" s="62" t="s">
        <v>294</v>
      </c>
      <c r="D132" s="56"/>
      <c r="E132" s="174" t="s">
        <v>434</v>
      </c>
      <c r="F132" s="174" t="s">
        <v>434</v>
      </c>
      <c r="G132" s="174" t="s">
        <v>434</v>
      </c>
      <c r="H132" s="174" t="s">
        <v>429</v>
      </c>
      <c r="I132" s="174" t="s">
        <v>434</v>
      </c>
      <c r="J132" s="174" t="s">
        <v>434</v>
      </c>
      <c r="K132" s="174" t="s">
        <v>434</v>
      </c>
      <c r="L132" s="174" t="s">
        <v>434</v>
      </c>
      <c r="M132" s="174" t="s">
        <v>434</v>
      </c>
      <c r="N132" s="174" t="s">
        <v>434</v>
      </c>
      <c r="O132" s="174" t="s">
        <v>434</v>
      </c>
      <c r="P132" s="174" t="s">
        <v>434</v>
      </c>
      <c r="Q132" s="174" t="s">
        <v>434</v>
      </c>
      <c r="R132" s="174" t="s">
        <v>434</v>
      </c>
      <c r="S132" s="174" t="s">
        <v>434</v>
      </c>
      <c r="T132" s="174" t="s">
        <v>434</v>
      </c>
      <c r="U132" s="174" t="s">
        <v>434</v>
      </c>
      <c r="V132" s="174" t="s">
        <v>434</v>
      </c>
      <c r="W132" s="174" t="s">
        <v>434</v>
      </c>
      <c r="X132" s="174" t="s">
        <v>429</v>
      </c>
      <c r="Y132" s="174" t="s">
        <v>429</v>
      </c>
      <c r="Z132" s="174" t="s">
        <v>429</v>
      </c>
      <c r="AA132" s="174" t="s">
        <v>429</v>
      </c>
      <c r="AB132" s="174" t="s">
        <v>429</v>
      </c>
      <c r="AC132" s="174" t="s">
        <v>434</v>
      </c>
      <c r="AD132" s="174" t="s">
        <v>430</v>
      </c>
      <c r="AE132" s="267"/>
      <c r="AF132" s="56" t="s">
        <v>430</v>
      </c>
      <c r="AG132" s="56" t="s">
        <v>430</v>
      </c>
      <c r="AH132" s="56" t="s">
        <v>430</v>
      </c>
      <c r="AI132" s="56" t="s">
        <v>430</v>
      </c>
      <c r="AJ132" s="56" t="s">
        <v>430</v>
      </c>
      <c r="AK132" s="56" t="s">
        <v>434</v>
      </c>
      <c r="AL132" s="139"/>
    </row>
    <row r="133" spans="1:38" ht="26.25" customHeight="1" thickBot="1" x14ac:dyDescent="0.3">
      <c r="A133" s="53" t="s">
        <v>276</v>
      </c>
      <c r="B133" s="57" t="s">
        <v>295</v>
      </c>
      <c r="C133" s="62" t="s">
        <v>296</v>
      </c>
      <c r="D133" s="56"/>
      <c r="E133" s="174" t="s">
        <v>434</v>
      </c>
      <c r="F133" s="174" t="s">
        <v>434</v>
      </c>
      <c r="G133" s="174" t="s">
        <v>434</v>
      </c>
      <c r="H133" s="174" t="s">
        <v>467</v>
      </c>
      <c r="I133" s="174" t="s">
        <v>434</v>
      </c>
      <c r="J133" s="174" t="s">
        <v>434</v>
      </c>
      <c r="K133" s="174" t="s">
        <v>434</v>
      </c>
      <c r="L133" s="174" t="s">
        <v>434</v>
      </c>
      <c r="M133" s="174" t="s">
        <v>984</v>
      </c>
      <c r="N133" s="174" t="s">
        <v>434</v>
      </c>
      <c r="O133" s="174" t="s">
        <v>434</v>
      </c>
      <c r="P133" s="174" t="s">
        <v>434</v>
      </c>
      <c r="Q133" s="174" t="s">
        <v>434</v>
      </c>
      <c r="R133" s="174" t="s">
        <v>434</v>
      </c>
      <c r="S133" s="174" t="s">
        <v>434</v>
      </c>
      <c r="T133" s="174" t="s">
        <v>434</v>
      </c>
      <c r="U133" s="174" t="s">
        <v>434</v>
      </c>
      <c r="V133" s="174" t="s">
        <v>434</v>
      </c>
      <c r="W133" s="174" t="s">
        <v>434</v>
      </c>
      <c r="X133" s="174" t="s">
        <v>434</v>
      </c>
      <c r="Y133" s="174" t="s">
        <v>434</v>
      </c>
      <c r="Z133" s="174" t="s">
        <v>434</v>
      </c>
      <c r="AA133" s="174" t="s">
        <v>434</v>
      </c>
      <c r="AB133" s="174" t="s">
        <v>434</v>
      </c>
      <c r="AC133" s="174" t="s">
        <v>434</v>
      </c>
      <c r="AD133" s="174" t="s">
        <v>434</v>
      </c>
      <c r="AE133" s="267"/>
      <c r="AF133" s="56" t="s">
        <v>430</v>
      </c>
      <c r="AG133" s="56" t="s">
        <v>430</v>
      </c>
      <c r="AH133" s="56" t="s">
        <v>430</v>
      </c>
      <c r="AI133" s="56" t="s">
        <v>430</v>
      </c>
      <c r="AJ133" s="56" t="s">
        <v>430</v>
      </c>
      <c r="AK133" s="56" t="s">
        <v>434</v>
      </c>
      <c r="AL133" s="139" t="s">
        <v>448</v>
      </c>
    </row>
    <row r="134" spans="1:38" ht="26.25" customHeight="1" thickBot="1" x14ac:dyDescent="0.3">
      <c r="A134" s="53" t="s">
        <v>276</v>
      </c>
      <c r="B134" s="57" t="s">
        <v>297</v>
      </c>
      <c r="C134" s="59" t="s">
        <v>298</v>
      </c>
      <c r="D134" s="56"/>
      <c r="E134" s="174" t="s">
        <v>429</v>
      </c>
      <c r="F134" s="174" t="s">
        <v>429</v>
      </c>
      <c r="G134" s="174" t="s">
        <v>429</v>
      </c>
      <c r="H134" s="174" t="s">
        <v>429</v>
      </c>
      <c r="I134" s="174" t="s">
        <v>429</v>
      </c>
      <c r="J134" s="174" t="s">
        <v>429</v>
      </c>
      <c r="K134" s="174" t="s">
        <v>429</v>
      </c>
      <c r="L134" s="174" t="s">
        <v>429</v>
      </c>
      <c r="M134" s="174" t="s">
        <v>429</v>
      </c>
      <c r="N134" s="174" t="s">
        <v>429</v>
      </c>
      <c r="O134" s="174" t="s">
        <v>429</v>
      </c>
      <c r="P134" s="174" t="s">
        <v>429</v>
      </c>
      <c r="Q134" s="174" t="s">
        <v>429</v>
      </c>
      <c r="R134" s="174" t="s">
        <v>429</v>
      </c>
      <c r="S134" s="174" t="s">
        <v>429</v>
      </c>
      <c r="T134" s="174" t="s">
        <v>429</v>
      </c>
      <c r="U134" s="174" t="s">
        <v>429</v>
      </c>
      <c r="V134" s="174" t="s">
        <v>429</v>
      </c>
      <c r="W134" s="174" t="s">
        <v>429</v>
      </c>
      <c r="X134" s="174" t="s">
        <v>429</v>
      </c>
      <c r="Y134" s="174" t="s">
        <v>429</v>
      </c>
      <c r="Z134" s="174" t="s">
        <v>429</v>
      </c>
      <c r="AA134" s="174" t="s">
        <v>429</v>
      </c>
      <c r="AB134" s="174" t="s">
        <v>429</v>
      </c>
      <c r="AC134" s="174" t="s">
        <v>429</v>
      </c>
      <c r="AD134" s="174" t="s">
        <v>430</v>
      </c>
      <c r="AE134" s="267"/>
      <c r="AF134" s="56" t="s">
        <v>430</v>
      </c>
      <c r="AG134" s="56" t="s">
        <v>430</v>
      </c>
      <c r="AH134" s="56" t="s">
        <v>430</v>
      </c>
      <c r="AI134" s="56" t="s">
        <v>430</v>
      </c>
      <c r="AJ134" s="56" t="s">
        <v>430</v>
      </c>
      <c r="AK134" s="56" t="s">
        <v>429</v>
      </c>
      <c r="AL134" s="139"/>
    </row>
    <row r="135" spans="1:38" ht="26.25" customHeight="1" thickBot="1" x14ac:dyDescent="0.3">
      <c r="A135" s="53" t="s">
        <v>276</v>
      </c>
      <c r="B135" s="57" t="s">
        <v>299</v>
      </c>
      <c r="C135" s="59" t="s">
        <v>300</v>
      </c>
      <c r="D135" s="56"/>
      <c r="E135" s="174" t="s">
        <v>429</v>
      </c>
      <c r="F135" s="174" t="s">
        <v>429</v>
      </c>
      <c r="G135" s="174" t="s">
        <v>429</v>
      </c>
      <c r="H135" s="174" t="s">
        <v>429</v>
      </c>
      <c r="I135" s="174" t="s">
        <v>429</v>
      </c>
      <c r="J135" s="174" t="s">
        <v>429</v>
      </c>
      <c r="K135" s="174" t="s">
        <v>429</v>
      </c>
      <c r="L135" s="174" t="s">
        <v>429</v>
      </c>
      <c r="M135" s="174" t="s">
        <v>429</v>
      </c>
      <c r="N135" s="174" t="s">
        <v>429</v>
      </c>
      <c r="O135" s="174" t="s">
        <v>429</v>
      </c>
      <c r="P135" s="174" t="s">
        <v>429</v>
      </c>
      <c r="Q135" s="174" t="s">
        <v>429</v>
      </c>
      <c r="R135" s="174" t="s">
        <v>429</v>
      </c>
      <c r="S135" s="174" t="s">
        <v>429</v>
      </c>
      <c r="T135" s="174" t="s">
        <v>429</v>
      </c>
      <c r="U135" s="174" t="s">
        <v>429</v>
      </c>
      <c r="V135" s="174" t="s">
        <v>429</v>
      </c>
      <c r="W135" s="174" t="s">
        <v>429</v>
      </c>
      <c r="X135" s="174" t="s">
        <v>429</v>
      </c>
      <c r="Y135" s="174" t="s">
        <v>429</v>
      </c>
      <c r="Z135" s="174" t="s">
        <v>429</v>
      </c>
      <c r="AA135" s="174" t="s">
        <v>429</v>
      </c>
      <c r="AB135" s="174" t="s">
        <v>429</v>
      </c>
      <c r="AC135" s="174" t="s">
        <v>429</v>
      </c>
      <c r="AD135" s="174" t="s">
        <v>430</v>
      </c>
      <c r="AE135" s="267"/>
      <c r="AF135" s="56" t="s">
        <v>430</v>
      </c>
      <c r="AG135" s="56" t="s">
        <v>430</v>
      </c>
      <c r="AH135" s="56" t="s">
        <v>430</v>
      </c>
      <c r="AI135" s="56" t="s">
        <v>430</v>
      </c>
      <c r="AJ135" s="56" t="s">
        <v>430</v>
      </c>
      <c r="AK135" s="56" t="s">
        <v>429</v>
      </c>
      <c r="AL135" s="139"/>
    </row>
    <row r="136" spans="1:38" ht="26.25" customHeight="1" thickBot="1" x14ac:dyDescent="0.3">
      <c r="A136" s="53" t="s">
        <v>276</v>
      </c>
      <c r="B136" s="57" t="s">
        <v>301</v>
      </c>
      <c r="C136" s="59" t="s">
        <v>302</v>
      </c>
      <c r="D136" s="56"/>
      <c r="E136" s="171" t="s">
        <v>430</v>
      </c>
      <c r="F136" s="173">
        <v>8.0654999999999998E-3</v>
      </c>
      <c r="G136" s="171" t="s">
        <v>430</v>
      </c>
      <c r="H136" s="171" t="s">
        <v>429</v>
      </c>
      <c r="I136" s="171" t="s">
        <v>429</v>
      </c>
      <c r="J136" s="171" t="s">
        <v>429</v>
      </c>
      <c r="K136" s="171" t="s">
        <v>429</v>
      </c>
      <c r="L136" s="171" t="s">
        <v>429</v>
      </c>
      <c r="M136" s="171" t="s">
        <v>430</v>
      </c>
      <c r="N136" s="171" t="s">
        <v>429</v>
      </c>
      <c r="O136" s="171" t="s">
        <v>429</v>
      </c>
      <c r="P136" s="171" t="s">
        <v>429</v>
      </c>
      <c r="Q136" s="171" t="s">
        <v>429</v>
      </c>
      <c r="R136" s="171" t="s">
        <v>429</v>
      </c>
      <c r="S136" s="171" t="s">
        <v>429</v>
      </c>
      <c r="T136" s="171" t="s">
        <v>429</v>
      </c>
      <c r="U136" s="171" t="s">
        <v>429</v>
      </c>
      <c r="V136" s="171" t="s">
        <v>429</v>
      </c>
      <c r="W136" s="171" t="s">
        <v>430</v>
      </c>
      <c r="X136" s="171" t="s">
        <v>430</v>
      </c>
      <c r="Y136" s="171" t="s">
        <v>430</v>
      </c>
      <c r="Z136" s="171" t="s">
        <v>430</v>
      </c>
      <c r="AA136" s="171" t="s">
        <v>430</v>
      </c>
      <c r="AB136" s="171" t="s">
        <v>430</v>
      </c>
      <c r="AC136" s="171" t="s">
        <v>430</v>
      </c>
      <c r="AD136" s="171" t="s">
        <v>430</v>
      </c>
      <c r="AE136" s="276"/>
      <c r="AF136" s="56" t="s">
        <v>430</v>
      </c>
      <c r="AG136" s="56" t="s">
        <v>430</v>
      </c>
      <c r="AH136" s="56" t="s">
        <v>430</v>
      </c>
      <c r="AI136" s="56" t="s">
        <v>430</v>
      </c>
      <c r="AJ136" s="56" t="s">
        <v>430</v>
      </c>
      <c r="AK136" s="56">
        <v>537700</v>
      </c>
      <c r="AL136" s="138" t="s">
        <v>975</v>
      </c>
    </row>
    <row r="137" spans="1:38" ht="26.25" customHeight="1" thickBot="1" x14ac:dyDescent="0.3">
      <c r="A137" s="53" t="s">
        <v>276</v>
      </c>
      <c r="B137" s="57" t="s">
        <v>303</v>
      </c>
      <c r="C137" s="59" t="s">
        <v>304</v>
      </c>
      <c r="D137" s="56"/>
      <c r="E137" s="171" t="s">
        <v>430</v>
      </c>
      <c r="F137" s="171" t="s">
        <v>431</v>
      </c>
      <c r="G137" s="171" t="s">
        <v>430</v>
      </c>
      <c r="H137" s="171" t="s">
        <v>429</v>
      </c>
      <c r="I137" s="171" t="s">
        <v>429</v>
      </c>
      <c r="J137" s="171" t="s">
        <v>429</v>
      </c>
      <c r="K137" s="171" t="s">
        <v>429</v>
      </c>
      <c r="L137" s="171" t="s">
        <v>429</v>
      </c>
      <c r="M137" s="171" t="s">
        <v>430</v>
      </c>
      <c r="N137" s="171" t="s">
        <v>429</v>
      </c>
      <c r="O137" s="171" t="s">
        <v>429</v>
      </c>
      <c r="P137" s="171" t="s">
        <v>429</v>
      </c>
      <c r="Q137" s="171" t="s">
        <v>429</v>
      </c>
      <c r="R137" s="171" t="s">
        <v>429</v>
      </c>
      <c r="S137" s="171" t="s">
        <v>429</v>
      </c>
      <c r="T137" s="171" t="s">
        <v>429</v>
      </c>
      <c r="U137" s="171" t="s">
        <v>429</v>
      </c>
      <c r="V137" s="171" t="s">
        <v>429</v>
      </c>
      <c r="W137" s="171" t="s">
        <v>430</v>
      </c>
      <c r="X137" s="171" t="s">
        <v>430</v>
      </c>
      <c r="Y137" s="171" t="s">
        <v>430</v>
      </c>
      <c r="Z137" s="171" t="s">
        <v>430</v>
      </c>
      <c r="AA137" s="171" t="s">
        <v>430</v>
      </c>
      <c r="AB137" s="171" t="s">
        <v>430</v>
      </c>
      <c r="AC137" s="171" t="s">
        <v>430</v>
      </c>
      <c r="AD137" s="171" t="s">
        <v>430</v>
      </c>
      <c r="AE137" s="276"/>
      <c r="AF137" s="56" t="s">
        <v>430</v>
      </c>
      <c r="AG137" s="56" t="s">
        <v>430</v>
      </c>
      <c r="AH137" s="56" t="s">
        <v>430</v>
      </c>
      <c r="AI137" s="56" t="s">
        <v>430</v>
      </c>
      <c r="AJ137" s="56" t="s">
        <v>430</v>
      </c>
      <c r="AK137" s="56" t="s">
        <v>431</v>
      </c>
      <c r="AL137" s="139" t="s">
        <v>449</v>
      </c>
    </row>
    <row r="138" spans="1:38" ht="26.25" customHeight="1" thickBot="1" x14ac:dyDescent="0.3">
      <c r="A138" s="57" t="s">
        <v>276</v>
      </c>
      <c r="B138" s="57" t="s">
        <v>305</v>
      </c>
      <c r="C138" s="59" t="s">
        <v>306</v>
      </c>
      <c r="D138" s="56"/>
      <c r="E138" s="171" t="s">
        <v>430</v>
      </c>
      <c r="F138" s="171" t="s">
        <v>429</v>
      </c>
      <c r="G138" s="171" t="s">
        <v>430</v>
      </c>
      <c r="H138" s="171" t="s">
        <v>429</v>
      </c>
      <c r="I138" s="171" t="s">
        <v>429</v>
      </c>
      <c r="J138" s="171" t="s">
        <v>429</v>
      </c>
      <c r="K138" s="171" t="s">
        <v>429</v>
      </c>
      <c r="L138" s="171" t="s">
        <v>429</v>
      </c>
      <c r="M138" s="171" t="s">
        <v>430</v>
      </c>
      <c r="N138" s="171" t="s">
        <v>429</v>
      </c>
      <c r="O138" s="171" t="s">
        <v>429</v>
      </c>
      <c r="P138" s="171" t="s">
        <v>429</v>
      </c>
      <c r="Q138" s="171" t="s">
        <v>429</v>
      </c>
      <c r="R138" s="171" t="s">
        <v>429</v>
      </c>
      <c r="S138" s="171" t="s">
        <v>429</v>
      </c>
      <c r="T138" s="171" t="s">
        <v>429</v>
      </c>
      <c r="U138" s="171" t="s">
        <v>429</v>
      </c>
      <c r="V138" s="171" t="s">
        <v>429</v>
      </c>
      <c r="W138" s="171" t="s">
        <v>430</v>
      </c>
      <c r="X138" s="171" t="s">
        <v>430</v>
      </c>
      <c r="Y138" s="171" t="s">
        <v>430</v>
      </c>
      <c r="Z138" s="171" t="s">
        <v>430</v>
      </c>
      <c r="AA138" s="171" t="s">
        <v>430</v>
      </c>
      <c r="AB138" s="171" t="s">
        <v>430</v>
      </c>
      <c r="AC138" s="171" t="s">
        <v>430</v>
      </c>
      <c r="AD138" s="171" t="s">
        <v>430</v>
      </c>
      <c r="AE138" s="276"/>
      <c r="AF138" s="56" t="s">
        <v>430</v>
      </c>
      <c r="AG138" s="56" t="s">
        <v>430</v>
      </c>
      <c r="AH138" s="56" t="s">
        <v>430</v>
      </c>
      <c r="AI138" s="56" t="s">
        <v>430</v>
      </c>
      <c r="AJ138" s="56" t="s">
        <v>430</v>
      </c>
      <c r="AK138" s="56" t="s">
        <v>429</v>
      </c>
      <c r="AL138" s="139" t="s">
        <v>449</v>
      </c>
    </row>
    <row r="139" spans="1:38" ht="26.25" customHeight="1" thickBot="1" x14ac:dyDescent="0.3">
      <c r="A139" s="57" t="s">
        <v>276</v>
      </c>
      <c r="B139" s="57" t="s">
        <v>307</v>
      </c>
      <c r="C139" s="59" t="s">
        <v>364</v>
      </c>
      <c r="D139" s="56"/>
      <c r="E139" s="56" t="s">
        <v>434</v>
      </c>
      <c r="F139" s="56" t="s">
        <v>434</v>
      </c>
      <c r="G139" s="56" t="s">
        <v>434</v>
      </c>
      <c r="H139" s="56" t="s">
        <v>434</v>
      </c>
      <c r="I139" s="56" t="s">
        <v>434</v>
      </c>
      <c r="J139" s="56" t="s">
        <v>434</v>
      </c>
      <c r="K139" s="56" t="s">
        <v>434</v>
      </c>
      <c r="L139" s="56" t="s">
        <v>434</v>
      </c>
      <c r="M139" s="56" t="s">
        <v>434</v>
      </c>
      <c r="N139" s="56" t="s">
        <v>434</v>
      </c>
      <c r="O139" s="56" t="s">
        <v>434</v>
      </c>
      <c r="P139" s="56" t="s">
        <v>434</v>
      </c>
      <c r="Q139" s="56" t="s">
        <v>434</v>
      </c>
      <c r="R139" s="56" t="s">
        <v>434</v>
      </c>
      <c r="S139" s="56" t="s">
        <v>434</v>
      </c>
      <c r="T139" s="56" t="s">
        <v>434</v>
      </c>
      <c r="U139" s="56" t="s">
        <v>434</v>
      </c>
      <c r="V139" s="56" t="s">
        <v>434</v>
      </c>
      <c r="W139" s="56" t="s">
        <v>434</v>
      </c>
      <c r="X139" s="56" t="s">
        <v>434</v>
      </c>
      <c r="Y139" s="56" t="s">
        <v>434</v>
      </c>
      <c r="Z139" s="56" t="s">
        <v>434</v>
      </c>
      <c r="AA139" s="56" t="s">
        <v>434</v>
      </c>
      <c r="AB139" s="56" t="s">
        <v>434</v>
      </c>
      <c r="AC139" s="56" t="s">
        <v>434</v>
      </c>
      <c r="AD139" s="56" t="s">
        <v>434</v>
      </c>
      <c r="AE139" s="276"/>
      <c r="AF139" s="56" t="s">
        <v>434</v>
      </c>
      <c r="AG139" s="56" t="s">
        <v>434</v>
      </c>
      <c r="AH139" s="56" t="s">
        <v>434</v>
      </c>
      <c r="AI139" s="56" t="s">
        <v>434</v>
      </c>
      <c r="AJ139" s="56" t="s">
        <v>434</v>
      </c>
      <c r="AK139" s="56" t="s">
        <v>434</v>
      </c>
      <c r="AL139" s="139" t="s">
        <v>438</v>
      </c>
    </row>
    <row r="140" spans="1:38" ht="26.25" customHeight="1" thickBot="1" x14ac:dyDescent="0.3">
      <c r="A140" s="53" t="s">
        <v>309</v>
      </c>
      <c r="B140" s="57" t="s">
        <v>310</v>
      </c>
      <c r="C140" s="59" t="s">
        <v>365</v>
      </c>
      <c r="D140" s="56"/>
      <c r="E140" s="56" t="s">
        <v>430</v>
      </c>
      <c r="F140" s="56" t="s">
        <v>430</v>
      </c>
      <c r="G140" s="56" t="s">
        <v>430</v>
      </c>
      <c r="H140" s="56" t="s">
        <v>430</v>
      </c>
      <c r="I140" s="56" t="s">
        <v>430</v>
      </c>
      <c r="J140" s="56" t="s">
        <v>430</v>
      </c>
      <c r="K140" s="56" t="s">
        <v>430</v>
      </c>
      <c r="L140" s="56" t="s">
        <v>430</v>
      </c>
      <c r="M140" s="56" t="s">
        <v>430</v>
      </c>
      <c r="N140" s="56" t="s">
        <v>430</v>
      </c>
      <c r="O140" s="56" t="s">
        <v>430</v>
      </c>
      <c r="P140" s="56" t="s">
        <v>430</v>
      </c>
      <c r="Q140" s="56" t="s">
        <v>430</v>
      </c>
      <c r="R140" s="56" t="s">
        <v>430</v>
      </c>
      <c r="S140" s="56" t="s">
        <v>430</v>
      </c>
      <c r="T140" s="56" t="s">
        <v>430</v>
      </c>
      <c r="U140" s="56" t="s">
        <v>430</v>
      </c>
      <c r="V140" s="56" t="s">
        <v>430</v>
      </c>
      <c r="W140" s="56" t="s">
        <v>430</v>
      </c>
      <c r="X140" s="56" t="s">
        <v>430</v>
      </c>
      <c r="Y140" s="56" t="s">
        <v>430</v>
      </c>
      <c r="Z140" s="56" t="s">
        <v>430</v>
      </c>
      <c r="AA140" s="56" t="s">
        <v>430</v>
      </c>
      <c r="AB140" s="56" t="s">
        <v>430</v>
      </c>
      <c r="AC140" s="56" t="s">
        <v>430</v>
      </c>
      <c r="AD140" s="56" t="s">
        <v>430</v>
      </c>
      <c r="AE140" s="276"/>
      <c r="AF140" s="56" t="s">
        <v>430</v>
      </c>
      <c r="AG140" s="56" t="s">
        <v>430</v>
      </c>
      <c r="AH140" s="56" t="s">
        <v>430</v>
      </c>
      <c r="AI140" s="56" t="s">
        <v>430</v>
      </c>
      <c r="AJ140" s="56" t="s">
        <v>430</v>
      </c>
      <c r="AK140" s="56" t="s">
        <v>430</v>
      </c>
      <c r="AL140" s="293" t="s">
        <v>430</v>
      </c>
    </row>
    <row r="141" spans="1:38" s="5" customFormat="1" ht="37.5" customHeight="1" thickBot="1" x14ac:dyDescent="0.3">
      <c r="A141" s="67"/>
      <c r="B141" s="68" t="s">
        <v>311</v>
      </c>
      <c r="C141" s="69" t="s">
        <v>375</v>
      </c>
      <c r="D141" s="67" t="s">
        <v>142</v>
      </c>
      <c r="E141" s="15">
        <f>SUM(E14:E140)</f>
        <v>445.86999109965552</v>
      </c>
      <c r="F141" s="15">
        <f t="shared" ref="F141:AD141" si="0">SUM(F14:F140)</f>
        <v>297.64291243222226</v>
      </c>
      <c r="G141" s="15">
        <f t="shared" si="0"/>
        <v>1383.3184574532033</v>
      </c>
      <c r="H141" s="15">
        <f t="shared" si="0"/>
        <v>218.92305006420958</v>
      </c>
      <c r="I141" s="15">
        <f t="shared" si="0"/>
        <v>74.258861681116855</v>
      </c>
      <c r="J141" s="15">
        <f t="shared" si="0"/>
        <v>135.78669573730022</v>
      </c>
      <c r="K141" s="15">
        <f t="shared" si="0"/>
        <v>221.25102859242349</v>
      </c>
      <c r="L141" s="15">
        <f t="shared" si="0"/>
        <v>4.0704022340707491</v>
      </c>
      <c r="M141" s="15">
        <f t="shared" si="0"/>
        <v>1120.6760780005848</v>
      </c>
      <c r="N141" s="15">
        <f t="shared" si="0"/>
        <v>188.06258094983286</v>
      </c>
      <c r="O141" s="15">
        <f t="shared" si="0"/>
        <v>10.281524531638521</v>
      </c>
      <c r="P141" s="15">
        <f t="shared" si="0"/>
        <v>16.282385766083035</v>
      </c>
      <c r="Q141" s="15">
        <f t="shared" si="0"/>
        <v>24.962408933044546</v>
      </c>
      <c r="R141" s="15">
        <f>SUM(R14:R140)</f>
        <v>129.65786272635279</v>
      </c>
      <c r="S141" s="15">
        <f t="shared" si="0"/>
        <v>42.040642896125291</v>
      </c>
      <c r="T141" s="15">
        <f t="shared" si="0"/>
        <v>36.130508930328823</v>
      </c>
      <c r="U141" s="15">
        <f t="shared" si="0"/>
        <v>32.422713569890256</v>
      </c>
      <c r="V141" s="15">
        <f t="shared" si="0"/>
        <v>214.62127771886361</v>
      </c>
      <c r="W141" s="15">
        <f t="shared" si="0"/>
        <v>210.30548581735195</v>
      </c>
      <c r="X141" s="15">
        <f t="shared" si="0"/>
        <v>31.635691997786481</v>
      </c>
      <c r="Y141" s="15">
        <f t="shared" si="0"/>
        <v>81.303974078311015</v>
      </c>
      <c r="Z141" s="15">
        <f t="shared" si="0"/>
        <v>68.683853170643914</v>
      </c>
      <c r="AA141" s="15">
        <f t="shared" si="0"/>
        <v>13.299437985656262</v>
      </c>
      <c r="AB141" s="15">
        <f t="shared" si="0"/>
        <v>205.14494737829568</v>
      </c>
      <c r="AC141" s="15">
        <f t="shared" si="0"/>
        <v>9.3253549049186049</v>
      </c>
      <c r="AD141" s="15">
        <f t="shared" si="0"/>
        <v>129.79345012154403</v>
      </c>
      <c r="AE141" s="46"/>
      <c r="AF141" s="15"/>
      <c r="AG141" s="15"/>
      <c r="AH141" s="15"/>
      <c r="AI141" s="15"/>
      <c r="AJ141" s="15"/>
      <c r="AK141" s="15"/>
      <c r="AL141" s="36"/>
    </row>
    <row r="142" spans="1:38" ht="15" customHeight="1" thickBot="1" x14ac:dyDescent="0.35">
      <c r="A142" s="70"/>
      <c r="B142" s="37"/>
      <c r="C142" s="71"/>
      <c r="D142" s="72"/>
      <c r="E142"/>
      <c r="F142"/>
      <c r="G142"/>
      <c r="H142"/>
      <c r="I142"/>
      <c r="J142"/>
      <c r="K142"/>
      <c r="L142"/>
      <c r="M142"/>
      <c r="N142"/>
      <c r="O142" s="6"/>
      <c r="P142" s="6"/>
      <c r="Q142" s="6"/>
      <c r="R142" s="6"/>
      <c r="S142" s="6"/>
      <c r="T142" s="6"/>
      <c r="U142" s="6"/>
      <c r="V142" s="6"/>
      <c r="W142" s="6"/>
      <c r="X142" s="6"/>
      <c r="Y142" s="6"/>
      <c r="Z142" s="6"/>
      <c r="AA142" s="6"/>
      <c r="AB142" s="6"/>
      <c r="AC142" s="6"/>
      <c r="AD142" s="6"/>
      <c r="AE142" s="47"/>
      <c r="AF142" s="7"/>
      <c r="AG142" s="7"/>
      <c r="AH142" s="7"/>
      <c r="AI142" s="7"/>
      <c r="AJ142" s="7"/>
      <c r="AK142" s="7"/>
      <c r="AL142" s="37"/>
    </row>
    <row r="143" spans="1:38" ht="26.25" customHeight="1" thickBot="1" x14ac:dyDescent="0.3">
      <c r="A143" s="73"/>
      <c r="B143" s="38" t="s">
        <v>334</v>
      </c>
      <c r="C143" s="74" t="s">
        <v>341</v>
      </c>
      <c r="D143" s="75" t="s">
        <v>269</v>
      </c>
      <c r="E143" s="8">
        <v>11.705166390610746</v>
      </c>
      <c r="F143" s="8">
        <v>4.1210720683768605</v>
      </c>
      <c r="G143" s="8">
        <v>3.1963871949300442E-2</v>
      </c>
      <c r="H143" s="8">
        <v>0.43015558001297238</v>
      </c>
      <c r="I143" s="8">
        <v>0.73084049307660903</v>
      </c>
      <c r="J143" s="8" t="s">
        <v>430</v>
      </c>
      <c r="K143" s="8" t="s">
        <v>430</v>
      </c>
      <c r="L143" s="8" t="s">
        <v>430</v>
      </c>
      <c r="M143" s="8">
        <v>32.719430729400521</v>
      </c>
      <c r="N143" s="8">
        <v>4.5591540042318811E-5</v>
      </c>
      <c r="O143" s="8" t="s">
        <v>430</v>
      </c>
      <c r="P143" s="8" t="s">
        <v>430</v>
      </c>
      <c r="Q143" s="8" t="s">
        <v>430</v>
      </c>
      <c r="R143" s="8" t="s">
        <v>430</v>
      </c>
      <c r="S143" s="8" t="s">
        <v>430</v>
      </c>
      <c r="T143" s="8" t="s">
        <v>430</v>
      </c>
      <c r="U143" s="8" t="s">
        <v>430</v>
      </c>
      <c r="V143" s="8" t="s">
        <v>430</v>
      </c>
      <c r="W143" s="8" t="s">
        <v>430</v>
      </c>
      <c r="X143" s="8">
        <v>1.5939376497789377E-5</v>
      </c>
      <c r="Y143" s="8">
        <v>1.7431231605805145E-5</v>
      </c>
      <c r="Z143" s="8">
        <v>9.0932312437597542E-6</v>
      </c>
      <c r="AA143" s="8">
        <v>1.6997228039766242E-5</v>
      </c>
      <c r="AB143" s="8" t="s">
        <v>430</v>
      </c>
      <c r="AC143" s="8" t="s">
        <v>430</v>
      </c>
      <c r="AD143" s="8" t="s">
        <v>430</v>
      </c>
      <c r="AE143" s="48"/>
      <c r="AF143" s="8" t="s">
        <v>430</v>
      </c>
      <c r="AG143" s="8" t="s">
        <v>430</v>
      </c>
      <c r="AH143" s="8" t="s">
        <v>430</v>
      </c>
      <c r="AI143" s="8" t="s">
        <v>430</v>
      </c>
      <c r="AJ143" s="8">
        <v>3125.24</v>
      </c>
      <c r="AK143" s="8" t="s">
        <v>430</v>
      </c>
      <c r="AL143" s="38" t="s">
        <v>49</v>
      </c>
    </row>
    <row r="144" spans="1:38" ht="26.25" customHeight="1" thickBot="1" x14ac:dyDescent="0.3">
      <c r="A144" s="73"/>
      <c r="B144" s="38" t="s">
        <v>335</v>
      </c>
      <c r="C144" s="74" t="s">
        <v>342</v>
      </c>
      <c r="D144" s="75" t="s">
        <v>269</v>
      </c>
      <c r="E144" s="8">
        <v>18.841775630410037</v>
      </c>
      <c r="F144" s="8">
        <v>18.297242221680609</v>
      </c>
      <c r="G144" s="8">
        <v>2.7097862782330437E-2</v>
      </c>
      <c r="H144" s="8">
        <v>0.83105621023750054</v>
      </c>
      <c r="I144" s="8">
        <v>0.27920999665899532</v>
      </c>
      <c r="J144" s="8" t="s">
        <v>430</v>
      </c>
      <c r="K144" s="8" t="s">
        <v>430</v>
      </c>
      <c r="L144" s="8" t="s">
        <v>430</v>
      </c>
      <c r="M144" s="8">
        <v>189.54615320889806</v>
      </c>
      <c r="N144" s="8">
        <v>4.9507907801137361E-5</v>
      </c>
      <c r="O144" s="8" t="s">
        <v>430</v>
      </c>
      <c r="P144" s="8" t="s">
        <v>430</v>
      </c>
      <c r="Q144" s="8" t="s">
        <v>430</v>
      </c>
      <c r="R144" s="8" t="s">
        <v>430</v>
      </c>
      <c r="S144" s="8" t="s">
        <v>430</v>
      </c>
      <c r="T144" s="8" t="s">
        <v>430</v>
      </c>
      <c r="U144" s="8" t="s">
        <v>430</v>
      </c>
      <c r="V144" s="8" t="s">
        <v>430</v>
      </c>
      <c r="W144" s="8" t="s">
        <v>430</v>
      </c>
      <c r="X144" s="8">
        <v>7.8382453893521387E-6</v>
      </c>
      <c r="Y144" s="8">
        <v>1.0321386827600413E-5</v>
      </c>
      <c r="Z144" s="8">
        <v>5.1658410866812448E-6</v>
      </c>
      <c r="AA144" s="8">
        <v>1.1176587614208505E-5</v>
      </c>
      <c r="AB144" s="8" t="s">
        <v>430</v>
      </c>
      <c r="AC144" s="8" t="s">
        <v>430</v>
      </c>
      <c r="AD144" s="8" t="s">
        <v>430</v>
      </c>
      <c r="AE144" s="48"/>
      <c r="AF144" s="8" t="s">
        <v>430</v>
      </c>
      <c r="AG144" s="8" t="s">
        <v>430</v>
      </c>
      <c r="AH144" s="8" t="s">
        <v>430</v>
      </c>
      <c r="AI144" s="8" t="s">
        <v>430</v>
      </c>
      <c r="AJ144" s="8">
        <v>1285.0418405973801</v>
      </c>
      <c r="AK144" s="8" t="s">
        <v>430</v>
      </c>
      <c r="AL144" s="38" t="s">
        <v>49</v>
      </c>
    </row>
    <row r="145" spans="1:38" ht="26.25" customHeight="1" thickBot="1" x14ac:dyDescent="0.3">
      <c r="A145" s="73"/>
      <c r="B145" s="38" t="s">
        <v>336</v>
      </c>
      <c r="C145" s="74" t="s">
        <v>343</v>
      </c>
      <c r="D145" s="75" t="s">
        <v>269</v>
      </c>
      <c r="E145" s="8">
        <v>25.046974784534374</v>
      </c>
      <c r="F145" s="8">
        <v>4.7741981851615538</v>
      </c>
      <c r="G145" s="8">
        <v>3.1963871949300442E-2</v>
      </c>
      <c r="H145" s="8">
        <v>0.39523083041383128</v>
      </c>
      <c r="I145" s="8">
        <v>0.62628013522150849</v>
      </c>
      <c r="J145" s="8" t="s">
        <v>430</v>
      </c>
      <c r="K145" s="8" t="s">
        <v>430</v>
      </c>
      <c r="L145" s="8" t="s">
        <v>430</v>
      </c>
      <c r="M145" s="8">
        <v>34.641702443437346</v>
      </c>
      <c r="N145" s="8">
        <v>4.5591540042318811E-5</v>
      </c>
      <c r="O145" s="8" t="s">
        <v>430</v>
      </c>
      <c r="P145" s="8" t="s">
        <v>430</v>
      </c>
      <c r="Q145" s="8" t="s">
        <v>430</v>
      </c>
      <c r="R145" s="8" t="s">
        <v>430</v>
      </c>
      <c r="S145" s="8" t="s">
        <v>430</v>
      </c>
      <c r="T145" s="8" t="s">
        <v>430</v>
      </c>
      <c r="U145" s="8" t="s">
        <v>430</v>
      </c>
      <c r="V145" s="8" t="s">
        <v>430</v>
      </c>
      <c r="W145" s="8" t="s">
        <v>430</v>
      </c>
      <c r="X145" s="8">
        <v>5.2629068967886348E-6</v>
      </c>
      <c r="Y145" s="8">
        <v>4.7792509449705186E-6</v>
      </c>
      <c r="Z145" s="8">
        <v>2.389098771452231E-5</v>
      </c>
      <c r="AA145" s="8">
        <v>8.2853517090814341E-6</v>
      </c>
      <c r="AB145" s="8" t="s">
        <v>430</v>
      </c>
      <c r="AC145" s="8" t="s">
        <v>430</v>
      </c>
      <c r="AD145" s="8" t="s">
        <v>430</v>
      </c>
      <c r="AE145" s="48"/>
      <c r="AF145" s="8" t="s">
        <v>430</v>
      </c>
      <c r="AG145" s="8" t="s">
        <v>430</v>
      </c>
      <c r="AH145" s="8" t="s">
        <v>430</v>
      </c>
      <c r="AI145" s="8" t="s">
        <v>430</v>
      </c>
      <c r="AJ145" s="8">
        <v>642.52092029869198</v>
      </c>
      <c r="AK145" s="8" t="s">
        <v>430</v>
      </c>
      <c r="AL145" s="38" t="s">
        <v>49</v>
      </c>
    </row>
    <row r="146" spans="1:38" ht="26.25" customHeight="1" thickBot="1" x14ac:dyDescent="0.3">
      <c r="A146" s="73"/>
      <c r="B146" s="38" t="s">
        <v>337</v>
      </c>
      <c r="C146" s="74" t="s">
        <v>344</v>
      </c>
      <c r="D146" s="75" t="s">
        <v>269</v>
      </c>
      <c r="E146" s="8">
        <v>0.23271160722698062</v>
      </c>
      <c r="F146" s="8">
        <v>4.6051664442206706</v>
      </c>
      <c r="G146" s="8">
        <v>5.7827432518752712E-4</v>
      </c>
      <c r="H146" s="8">
        <v>2.0677687991554001E-3</v>
      </c>
      <c r="I146" s="8">
        <v>7.7103243358336959E-2</v>
      </c>
      <c r="J146" s="8" t="s">
        <v>430</v>
      </c>
      <c r="K146" s="8" t="s">
        <v>430</v>
      </c>
      <c r="L146" s="8" t="s">
        <v>430</v>
      </c>
      <c r="M146" s="8">
        <v>17.442856463383777</v>
      </c>
      <c r="N146" s="8">
        <v>1.1565486503750545E-6</v>
      </c>
      <c r="O146" s="8" t="s">
        <v>430</v>
      </c>
      <c r="P146" s="8" t="s">
        <v>430</v>
      </c>
      <c r="Q146" s="8" t="s">
        <v>430</v>
      </c>
      <c r="R146" s="8" t="s">
        <v>430</v>
      </c>
      <c r="S146" s="8" t="s">
        <v>430</v>
      </c>
      <c r="T146" s="8" t="s">
        <v>430</v>
      </c>
      <c r="U146" s="8" t="s">
        <v>430</v>
      </c>
      <c r="V146" s="8" t="s">
        <v>430</v>
      </c>
      <c r="W146" s="8" t="s">
        <v>430</v>
      </c>
      <c r="X146" s="8">
        <v>2.9439420191365015E-7</v>
      </c>
      <c r="Y146" s="8">
        <v>3.2944113071289426E-7</v>
      </c>
      <c r="Z146" s="8">
        <v>2.3831911583485968E-7</v>
      </c>
      <c r="AA146" s="8">
        <v>3.5747867375228956E-7</v>
      </c>
      <c r="AB146" s="8" t="s">
        <v>430</v>
      </c>
      <c r="AC146" s="8" t="s">
        <v>430</v>
      </c>
      <c r="AD146" s="8" t="s">
        <v>430</v>
      </c>
      <c r="AE146" s="48"/>
      <c r="AF146" s="8" t="s">
        <v>430</v>
      </c>
      <c r="AG146" s="8" t="s">
        <v>430</v>
      </c>
      <c r="AH146" s="8" t="s">
        <v>430</v>
      </c>
      <c r="AI146" s="8" t="s">
        <v>430</v>
      </c>
      <c r="AJ146" s="8" t="s">
        <v>430</v>
      </c>
      <c r="AK146" s="8" t="s">
        <v>430</v>
      </c>
      <c r="AL146" s="38" t="s">
        <v>49</v>
      </c>
    </row>
    <row r="147" spans="1:38" ht="26.25" customHeight="1" thickBot="1" x14ac:dyDescent="0.3">
      <c r="A147" s="73"/>
      <c r="B147" s="38" t="s">
        <v>338</v>
      </c>
      <c r="C147" s="74" t="s">
        <v>345</v>
      </c>
      <c r="D147" s="75" t="s">
        <v>269</v>
      </c>
      <c r="E147" s="8" t="s">
        <v>434</v>
      </c>
      <c r="F147" s="8" t="s">
        <v>434</v>
      </c>
      <c r="G147" s="8" t="s">
        <v>434</v>
      </c>
      <c r="H147" s="8" t="s">
        <v>434</v>
      </c>
      <c r="I147" s="8" t="s">
        <v>434</v>
      </c>
      <c r="J147" s="8" t="s">
        <v>434</v>
      </c>
      <c r="K147" s="8" t="s">
        <v>434</v>
      </c>
      <c r="L147" s="8" t="s">
        <v>434</v>
      </c>
      <c r="M147" s="8" t="s">
        <v>434</v>
      </c>
      <c r="N147" s="8" t="s">
        <v>434</v>
      </c>
      <c r="O147" s="8" t="s">
        <v>434</v>
      </c>
      <c r="P147" s="8" t="s">
        <v>434</v>
      </c>
      <c r="Q147" s="8" t="s">
        <v>434</v>
      </c>
      <c r="R147" s="8" t="s">
        <v>434</v>
      </c>
      <c r="S147" s="8" t="s">
        <v>434</v>
      </c>
      <c r="T147" s="8" t="s">
        <v>434</v>
      </c>
      <c r="U147" s="8" t="s">
        <v>434</v>
      </c>
      <c r="V147" s="8" t="s">
        <v>434</v>
      </c>
      <c r="W147" s="8" t="s">
        <v>434</v>
      </c>
      <c r="X147" s="8" t="s">
        <v>434</v>
      </c>
      <c r="Y147" s="8" t="s">
        <v>434</v>
      </c>
      <c r="Z147" s="8" t="s">
        <v>434</v>
      </c>
      <c r="AA147" s="8" t="s">
        <v>434</v>
      </c>
      <c r="AB147" s="8" t="s">
        <v>434</v>
      </c>
      <c r="AC147" s="8" t="s">
        <v>434</v>
      </c>
      <c r="AD147" s="8" t="s">
        <v>434</v>
      </c>
      <c r="AE147" s="48"/>
      <c r="AF147" s="8" t="s">
        <v>434</v>
      </c>
      <c r="AG147" s="8" t="s">
        <v>434</v>
      </c>
      <c r="AH147" s="8" t="s">
        <v>434</v>
      </c>
      <c r="AI147" s="8" t="s">
        <v>434</v>
      </c>
      <c r="AJ147" s="8" t="s">
        <v>434</v>
      </c>
      <c r="AK147" s="8" t="s">
        <v>434</v>
      </c>
      <c r="AL147" s="38" t="s">
        <v>49</v>
      </c>
    </row>
    <row r="148" spans="1:38" ht="26.25" customHeight="1" thickBot="1" x14ac:dyDescent="0.3">
      <c r="A148" s="73"/>
      <c r="B148" s="38" t="s">
        <v>339</v>
      </c>
      <c r="C148" s="74" t="s">
        <v>346</v>
      </c>
      <c r="D148" s="75" t="s">
        <v>269</v>
      </c>
      <c r="E148" s="8" t="s">
        <v>434</v>
      </c>
      <c r="F148" s="8" t="s">
        <v>434</v>
      </c>
      <c r="G148" s="8" t="s">
        <v>434</v>
      </c>
      <c r="H148" s="8" t="s">
        <v>434</v>
      </c>
      <c r="I148" s="8" t="s">
        <v>434</v>
      </c>
      <c r="J148" s="8" t="s">
        <v>434</v>
      </c>
      <c r="K148" s="8" t="s">
        <v>434</v>
      </c>
      <c r="L148" s="8" t="s">
        <v>434</v>
      </c>
      <c r="M148" s="8" t="s">
        <v>434</v>
      </c>
      <c r="N148" s="8" t="s">
        <v>434</v>
      </c>
      <c r="O148" s="8" t="s">
        <v>434</v>
      </c>
      <c r="P148" s="8" t="s">
        <v>434</v>
      </c>
      <c r="Q148" s="8" t="s">
        <v>434</v>
      </c>
      <c r="R148" s="8" t="s">
        <v>434</v>
      </c>
      <c r="S148" s="8" t="s">
        <v>434</v>
      </c>
      <c r="T148" s="8" t="s">
        <v>434</v>
      </c>
      <c r="U148" s="8" t="s">
        <v>434</v>
      </c>
      <c r="V148" s="8" t="s">
        <v>434</v>
      </c>
      <c r="W148" s="8" t="s">
        <v>434</v>
      </c>
      <c r="X148" s="8" t="s">
        <v>434</v>
      </c>
      <c r="Y148" s="8" t="s">
        <v>434</v>
      </c>
      <c r="Z148" s="8" t="s">
        <v>434</v>
      </c>
      <c r="AA148" s="8" t="s">
        <v>434</v>
      </c>
      <c r="AB148" s="8" t="s">
        <v>434</v>
      </c>
      <c r="AC148" s="8" t="s">
        <v>434</v>
      </c>
      <c r="AD148" s="8" t="s">
        <v>434</v>
      </c>
      <c r="AE148" s="48"/>
      <c r="AF148" s="8" t="s">
        <v>434</v>
      </c>
      <c r="AG148" s="8" t="s">
        <v>434</v>
      </c>
      <c r="AH148" s="8" t="s">
        <v>434</v>
      </c>
      <c r="AI148" s="8" t="s">
        <v>434</v>
      </c>
      <c r="AJ148" s="8" t="s">
        <v>434</v>
      </c>
      <c r="AK148" s="8" t="s">
        <v>434</v>
      </c>
      <c r="AL148" s="38" t="s">
        <v>400</v>
      </c>
    </row>
    <row r="149" spans="1:38" ht="26.25" customHeight="1" thickBot="1" x14ac:dyDescent="0.3">
      <c r="A149" s="73"/>
      <c r="B149" s="38" t="s">
        <v>340</v>
      </c>
      <c r="C149" s="74" t="s">
        <v>347</v>
      </c>
      <c r="D149" s="75" t="s">
        <v>269</v>
      </c>
      <c r="E149" s="8" t="s">
        <v>434</v>
      </c>
      <c r="F149" s="8" t="s">
        <v>434</v>
      </c>
      <c r="G149" s="8" t="s">
        <v>434</v>
      </c>
      <c r="H149" s="8" t="s">
        <v>434</v>
      </c>
      <c r="I149" s="8" t="s">
        <v>434</v>
      </c>
      <c r="J149" s="8" t="s">
        <v>434</v>
      </c>
      <c r="K149" s="8" t="s">
        <v>434</v>
      </c>
      <c r="L149" s="8" t="s">
        <v>434</v>
      </c>
      <c r="M149" s="8" t="s">
        <v>434</v>
      </c>
      <c r="N149" s="8" t="s">
        <v>434</v>
      </c>
      <c r="O149" s="8" t="s">
        <v>434</v>
      </c>
      <c r="P149" s="8" t="s">
        <v>434</v>
      </c>
      <c r="Q149" s="8" t="s">
        <v>434</v>
      </c>
      <c r="R149" s="8" t="s">
        <v>434</v>
      </c>
      <c r="S149" s="8" t="s">
        <v>434</v>
      </c>
      <c r="T149" s="8" t="s">
        <v>434</v>
      </c>
      <c r="U149" s="8" t="s">
        <v>434</v>
      </c>
      <c r="V149" s="8" t="s">
        <v>434</v>
      </c>
      <c r="W149" s="8" t="s">
        <v>434</v>
      </c>
      <c r="X149" s="8" t="s">
        <v>434</v>
      </c>
      <c r="Y149" s="8" t="s">
        <v>434</v>
      </c>
      <c r="Z149" s="8" t="s">
        <v>434</v>
      </c>
      <c r="AA149" s="8" t="s">
        <v>434</v>
      </c>
      <c r="AB149" s="8" t="s">
        <v>434</v>
      </c>
      <c r="AC149" s="8" t="s">
        <v>434</v>
      </c>
      <c r="AD149" s="8" t="s">
        <v>434</v>
      </c>
      <c r="AE149" s="48"/>
      <c r="AF149" s="8" t="s">
        <v>434</v>
      </c>
      <c r="AG149" s="8" t="s">
        <v>434</v>
      </c>
      <c r="AH149" s="8" t="s">
        <v>434</v>
      </c>
      <c r="AI149" s="8" t="s">
        <v>434</v>
      </c>
      <c r="AJ149" s="8" t="s">
        <v>434</v>
      </c>
      <c r="AK149" s="8" t="s">
        <v>434</v>
      </c>
      <c r="AL149" s="38" t="s">
        <v>400</v>
      </c>
    </row>
    <row r="150" spans="1:38" ht="15" customHeight="1" thickBot="1" x14ac:dyDescent="0.35">
      <c r="A150" s="81"/>
      <c r="B150" s="82"/>
      <c r="C150" s="82"/>
      <c r="D150" s="72"/>
      <c r="E150"/>
      <c r="F150"/>
      <c r="G150"/>
      <c r="H150"/>
      <c r="I150"/>
      <c r="J150"/>
      <c r="K150"/>
      <c r="L150"/>
      <c r="M150"/>
      <c r="N150"/>
      <c r="O150" s="72"/>
      <c r="P150" s="72"/>
      <c r="Q150" s="72"/>
      <c r="R150" s="72"/>
      <c r="S150" s="72"/>
      <c r="T150" s="72"/>
      <c r="U150" s="72"/>
      <c r="V150" s="72"/>
      <c r="W150" s="72"/>
      <c r="X150" s="72"/>
      <c r="Y150" s="72"/>
      <c r="Z150" s="72"/>
      <c r="AA150" s="72"/>
      <c r="AB150" s="72"/>
      <c r="AC150" s="72"/>
      <c r="AD150" s="72"/>
      <c r="AE150" s="51"/>
      <c r="AF150" s="72"/>
      <c r="AG150" s="72"/>
      <c r="AH150" s="72"/>
      <c r="AI150" s="72"/>
      <c r="AJ150" s="72"/>
      <c r="AK150" s="72"/>
      <c r="AL150" s="41"/>
    </row>
    <row r="151" spans="1:38" ht="26.25" customHeight="1" thickBot="1" x14ac:dyDescent="0.3">
      <c r="A151" s="76"/>
      <c r="B151" s="39" t="s">
        <v>313</v>
      </c>
      <c r="C151" s="77" t="s">
        <v>356</v>
      </c>
      <c r="D151" s="76"/>
      <c r="E151" s="118" t="s">
        <v>440</v>
      </c>
      <c r="F151" s="118" t="s">
        <v>440</v>
      </c>
      <c r="G151" s="118" t="s">
        <v>440</v>
      </c>
      <c r="H151" s="118" t="s">
        <v>440</v>
      </c>
      <c r="I151" s="118" t="s">
        <v>440</v>
      </c>
      <c r="J151" s="118" t="s">
        <v>440</v>
      </c>
      <c r="K151" s="118" t="s">
        <v>440</v>
      </c>
      <c r="L151" s="118" t="s">
        <v>440</v>
      </c>
      <c r="M151" s="118" t="s">
        <v>440</v>
      </c>
      <c r="N151" s="118" t="s">
        <v>440</v>
      </c>
      <c r="O151" s="118" t="s">
        <v>440</v>
      </c>
      <c r="P151" s="118" t="s">
        <v>440</v>
      </c>
      <c r="Q151" s="118" t="s">
        <v>440</v>
      </c>
      <c r="R151" s="118" t="s">
        <v>440</v>
      </c>
      <c r="S151" s="118" t="s">
        <v>440</v>
      </c>
      <c r="T151" s="118" t="s">
        <v>440</v>
      </c>
      <c r="U151" s="118" t="s">
        <v>440</v>
      </c>
      <c r="V151" s="118" t="s">
        <v>440</v>
      </c>
      <c r="W151" s="118" t="s">
        <v>440</v>
      </c>
      <c r="X151" s="118" t="s">
        <v>440</v>
      </c>
      <c r="Y151" s="118" t="s">
        <v>440</v>
      </c>
      <c r="Z151" s="118" t="s">
        <v>440</v>
      </c>
      <c r="AA151" s="118" t="s">
        <v>440</v>
      </c>
      <c r="AB151" s="118" t="s">
        <v>440</v>
      </c>
      <c r="AC151" s="118" t="s">
        <v>440</v>
      </c>
      <c r="AD151" s="118" t="s">
        <v>440</v>
      </c>
      <c r="AE151" s="127"/>
      <c r="AF151" s="118" t="s">
        <v>440</v>
      </c>
      <c r="AG151" s="118" t="s">
        <v>440</v>
      </c>
      <c r="AH151" s="118" t="s">
        <v>440</v>
      </c>
      <c r="AI151" s="118" t="s">
        <v>440</v>
      </c>
      <c r="AJ151" s="118" t="s">
        <v>440</v>
      </c>
      <c r="AK151" s="118" t="s">
        <v>440</v>
      </c>
      <c r="AL151" s="39"/>
    </row>
    <row r="152" spans="1:38" ht="37.5" customHeight="1" thickBot="1" x14ac:dyDescent="0.3">
      <c r="A152" s="78"/>
      <c r="B152" s="79" t="s">
        <v>354</v>
      </c>
      <c r="C152" s="80" t="s">
        <v>351</v>
      </c>
      <c r="D152" s="78" t="s">
        <v>285</v>
      </c>
      <c r="E152" s="10">
        <f>SUM(E$141, E$151, IF(AND(ISNUMBER(SEARCH($B$4,"AT|BE|CH|GB|IE|LT|LU|NL")),SUM(E$143:E$149)&gt;0),SUM(E$143:E$149)-SUM(E$27:E$33),0))</f>
        <v>445.86999109965552</v>
      </c>
      <c r="F152" s="10">
        <f t="shared" ref="F152:AD152" si="1">SUM(F$141, F$151, IF(AND(ISNUMBER(SEARCH($B$4,"AT|BE|CH|GB|IE|LT|LU|NL")),SUM(F$143:F$149)&gt;0),SUM(F$143:F$149)-SUM(F$27:F$33),0))</f>
        <v>297.64291243222226</v>
      </c>
      <c r="G152" s="10">
        <f t="shared" si="1"/>
        <v>1383.3184574532033</v>
      </c>
      <c r="H152" s="10">
        <f t="shared" si="1"/>
        <v>218.92305006420958</v>
      </c>
      <c r="I152" s="10">
        <f t="shared" si="1"/>
        <v>74.258861681116855</v>
      </c>
      <c r="J152" s="10">
        <f t="shared" si="1"/>
        <v>135.78669573730022</v>
      </c>
      <c r="K152" s="10">
        <f t="shared" si="1"/>
        <v>221.25102859242349</v>
      </c>
      <c r="L152" s="10">
        <f t="shared" si="1"/>
        <v>4.0704022340707491</v>
      </c>
      <c r="M152" s="10">
        <f t="shared" si="1"/>
        <v>1120.6760780005848</v>
      </c>
      <c r="N152" s="10">
        <f t="shared" si="1"/>
        <v>188.06258094983286</v>
      </c>
      <c r="O152" s="10">
        <f t="shared" si="1"/>
        <v>10.281524531638521</v>
      </c>
      <c r="P152" s="10">
        <f t="shared" si="1"/>
        <v>16.282385766083035</v>
      </c>
      <c r="Q152" s="10">
        <f t="shared" si="1"/>
        <v>24.962408933044546</v>
      </c>
      <c r="R152" s="10">
        <f t="shared" si="1"/>
        <v>129.65786272635279</v>
      </c>
      <c r="S152" s="10">
        <f t="shared" si="1"/>
        <v>42.040642896125291</v>
      </c>
      <c r="T152" s="10">
        <f t="shared" si="1"/>
        <v>36.130508930328823</v>
      </c>
      <c r="U152" s="10">
        <f t="shared" si="1"/>
        <v>32.422713569890256</v>
      </c>
      <c r="V152" s="10">
        <f t="shared" si="1"/>
        <v>214.62127771886361</v>
      </c>
      <c r="W152" s="10">
        <f t="shared" si="1"/>
        <v>210.30548581735195</v>
      </c>
      <c r="X152" s="10">
        <f t="shared" si="1"/>
        <v>31.635691997786481</v>
      </c>
      <c r="Y152" s="10">
        <f t="shared" si="1"/>
        <v>81.303974078311015</v>
      </c>
      <c r="Z152" s="10">
        <f t="shared" si="1"/>
        <v>68.683853170643914</v>
      </c>
      <c r="AA152" s="10">
        <f t="shared" si="1"/>
        <v>13.299437985656262</v>
      </c>
      <c r="AB152" s="10">
        <f t="shared" si="1"/>
        <v>205.14494737829568</v>
      </c>
      <c r="AC152" s="10">
        <f t="shared" si="1"/>
        <v>9.3253549049186049</v>
      </c>
      <c r="AD152" s="10">
        <f t="shared" si="1"/>
        <v>129.79345012154403</v>
      </c>
      <c r="AE152" s="48"/>
      <c r="AF152" s="10"/>
      <c r="AG152" s="10"/>
      <c r="AH152" s="10"/>
      <c r="AI152" s="10"/>
      <c r="AJ152" s="10"/>
      <c r="AK152" s="10"/>
      <c r="AL152" s="40"/>
    </row>
    <row r="153" spans="1:38" ht="26.25" customHeight="1" thickBot="1" x14ac:dyDescent="0.3">
      <c r="A153" s="76"/>
      <c r="B153" s="39" t="s">
        <v>314</v>
      </c>
      <c r="C153" s="77" t="s">
        <v>357</v>
      </c>
      <c r="D153" s="76" t="s">
        <v>308</v>
      </c>
      <c r="E153" s="118"/>
      <c r="F153" s="118"/>
      <c r="G153" s="118"/>
      <c r="H153" s="118"/>
      <c r="I153" s="118"/>
      <c r="J153" s="118"/>
      <c r="K153" s="118"/>
      <c r="L153" s="118"/>
      <c r="M153" s="118"/>
      <c r="N153" s="118"/>
      <c r="O153" s="118"/>
      <c r="P153" s="118"/>
      <c r="Q153" s="118"/>
      <c r="R153" s="118"/>
      <c r="S153" s="118"/>
      <c r="T153" s="118"/>
      <c r="U153" s="118"/>
      <c r="V153" s="118"/>
      <c r="W153" s="118"/>
      <c r="X153" s="118"/>
      <c r="Y153" s="118"/>
      <c r="Z153" s="118"/>
      <c r="AA153" s="118"/>
      <c r="AB153" s="118"/>
      <c r="AC153" s="118"/>
      <c r="AD153" s="118"/>
      <c r="AE153" s="127"/>
      <c r="AF153" s="118"/>
      <c r="AG153" s="118"/>
      <c r="AH153" s="118"/>
      <c r="AI153" s="118"/>
      <c r="AJ153" s="118"/>
      <c r="AK153" s="118"/>
      <c r="AL153" s="39"/>
    </row>
    <row r="154" spans="1:38" ht="37.5" customHeight="1" thickBot="1" x14ac:dyDescent="0.3">
      <c r="A154" s="78"/>
      <c r="B154" s="79" t="s">
        <v>355</v>
      </c>
      <c r="C154" s="80" t="s">
        <v>352</v>
      </c>
      <c r="D154" s="78" t="s">
        <v>312</v>
      </c>
      <c r="E154" s="10">
        <f>SUM(E$141, E$153, -1 * IF(OR($B$6=2005,$B$6&gt;=2020),SUM(E$99:E$122),0), IF(AND(ISNUMBER(SEARCH($B$4,"AT|BE|CH|GB|IE|LT|LU|NL")),SUM(E$143:E$149)&gt;0),SUM(E$143:E$149)-SUM(E$27:E$33),0))</f>
        <v>445.86999109965552</v>
      </c>
      <c r="F154" s="10">
        <f>SUM(F$141, F$153, -1 * IF(OR($B$6=2005,$B$6&gt;=2020),SUM(F$99:F$122),0), IF(AND(ISNUMBER(SEARCH($B$4,"AT|BE|CH|GB|IE|LT|LU|NL")),SUM(F$143:F$149)&gt;0),SUM(F$143:F$149)-SUM(F$27:F$33),0))</f>
        <v>297.64291243222226</v>
      </c>
      <c r="G154" s="10">
        <f>SUM(G$141, G$153, IF(AND(ISNUMBER(SEARCH($B$4,"AT|BE|CH|GB|IE|LT|LU|NL")),SUM(G$143:G$149)&gt;0),SUM(G$143:G$149)-SUM(G$27:G$33),0))</f>
        <v>1383.3184574532033</v>
      </c>
      <c r="H154" s="10">
        <f>SUM(H$141, H$153, IF(AND(ISNUMBER(SEARCH($B$4,"AT|BE|CH|GB|IE|LT|LU|NL")),SUM(H$143:H$149)&gt;0),SUM(H$143:H$149)-SUM(H$27:H$33),0))</f>
        <v>218.92305006420958</v>
      </c>
      <c r="I154" s="10">
        <f t="shared" ref="I154:AD154" si="2">SUM(I$141, I$153, IF(AND(ISNUMBER(SEARCH($B$4,"AT|BE|CH|GB|IE|LT|LU|NL")),SUM(I$143:I$149)&gt;0),SUM(I$143:I$149)-SUM(I$27:I$33),0))</f>
        <v>74.258861681116855</v>
      </c>
      <c r="J154" s="10">
        <f t="shared" si="2"/>
        <v>135.78669573730022</v>
      </c>
      <c r="K154" s="10">
        <f t="shared" si="2"/>
        <v>221.25102859242349</v>
      </c>
      <c r="L154" s="10">
        <f t="shared" si="2"/>
        <v>4.0704022340707491</v>
      </c>
      <c r="M154" s="10">
        <f t="shared" si="2"/>
        <v>1120.6760780005848</v>
      </c>
      <c r="N154" s="10">
        <f t="shared" si="2"/>
        <v>188.06258094983286</v>
      </c>
      <c r="O154" s="10">
        <f t="shared" si="2"/>
        <v>10.281524531638521</v>
      </c>
      <c r="P154" s="10">
        <f t="shared" si="2"/>
        <v>16.282385766083035</v>
      </c>
      <c r="Q154" s="10">
        <f t="shared" si="2"/>
        <v>24.962408933044546</v>
      </c>
      <c r="R154" s="10">
        <f t="shared" si="2"/>
        <v>129.65786272635279</v>
      </c>
      <c r="S154" s="10">
        <f t="shared" si="2"/>
        <v>42.040642896125291</v>
      </c>
      <c r="T154" s="10">
        <f t="shared" si="2"/>
        <v>36.130508930328823</v>
      </c>
      <c r="U154" s="10">
        <f t="shared" si="2"/>
        <v>32.422713569890256</v>
      </c>
      <c r="V154" s="10">
        <f t="shared" si="2"/>
        <v>214.62127771886361</v>
      </c>
      <c r="W154" s="10">
        <f t="shared" si="2"/>
        <v>210.30548581735195</v>
      </c>
      <c r="X154" s="10">
        <f t="shared" si="2"/>
        <v>31.635691997786481</v>
      </c>
      <c r="Y154" s="10">
        <f t="shared" si="2"/>
        <v>81.303974078311015</v>
      </c>
      <c r="Z154" s="10">
        <f t="shared" si="2"/>
        <v>68.683853170643914</v>
      </c>
      <c r="AA154" s="10">
        <f t="shared" si="2"/>
        <v>13.299437985656262</v>
      </c>
      <c r="AB154" s="10">
        <f t="shared" si="2"/>
        <v>205.14494737829568</v>
      </c>
      <c r="AC154" s="10">
        <f t="shared" si="2"/>
        <v>9.3253549049186049</v>
      </c>
      <c r="AD154" s="10">
        <f t="shared" si="2"/>
        <v>129.79345012154403</v>
      </c>
      <c r="AE154" s="50"/>
      <c r="AF154" s="10"/>
      <c r="AG154" s="10"/>
      <c r="AH154" s="10"/>
      <c r="AI154" s="10"/>
      <c r="AJ154" s="10"/>
      <c r="AK154" s="10"/>
      <c r="AL154" s="40"/>
    </row>
    <row r="155" spans="1:38" ht="15" customHeight="1" thickBot="1" x14ac:dyDescent="0.35">
      <c r="A155" s="81"/>
      <c r="B155" s="82"/>
      <c r="C155" s="82"/>
      <c r="D155" s="72"/>
      <c r="E155"/>
      <c r="F155"/>
      <c r="G155"/>
      <c r="H155"/>
      <c r="I155"/>
      <c r="J155"/>
      <c r="K155"/>
      <c r="L155"/>
      <c r="M155"/>
      <c r="N155"/>
      <c r="O155" s="72"/>
      <c r="P155" s="72"/>
      <c r="Q155" s="72"/>
      <c r="R155" s="72"/>
      <c r="S155" s="72"/>
      <c r="T155" s="72"/>
      <c r="U155" s="72"/>
      <c r="V155" s="72"/>
      <c r="W155" s="72"/>
      <c r="X155" s="72"/>
      <c r="Y155" s="72"/>
      <c r="Z155" s="72"/>
      <c r="AA155" s="72"/>
      <c r="AB155" s="72"/>
      <c r="AC155" s="72"/>
      <c r="AD155" s="72"/>
      <c r="AE155" s="51"/>
      <c r="AF155" s="72"/>
      <c r="AG155" s="72"/>
      <c r="AH155" s="72"/>
      <c r="AI155" s="72"/>
      <c r="AJ155" s="72"/>
      <c r="AK155" s="72"/>
      <c r="AL155" s="41"/>
    </row>
    <row r="156" spans="1:38" ht="26.25" customHeight="1" thickBot="1" x14ac:dyDescent="0.3">
      <c r="A156" s="83" t="s">
        <v>350</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2"/>
      <c r="AF156" s="84"/>
      <c r="AG156" s="84"/>
      <c r="AH156" s="84"/>
      <c r="AI156" s="84"/>
      <c r="AJ156" s="84"/>
      <c r="AK156" s="84"/>
      <c r="AL156" s="42"/>
    </row>
    <row r="157" spans="1:38" ht="26.25" customHeight="1" thickBot="1" x14ac:dyDescent="0.3">
      <c r="A157" s="43" t="s">
        <v>315</v>
      </c>
      <c r="B157" s="43" t="s">
        <v>316</v>
      </c>
      <c r="C157" s="85" t="s">
        <v>317</v>
      </c>
      <c r="D157" s="119"/>
      <c r="E157" s="119">
        <v>6.1083889246400527E-2</v>
      </c>
      <c r="F157" s="119">
        <v>5.9485018427465918E-4</v>
      </c>
      <c r="G157" s="119">
        <v>3.8285553893608474E-3</v>
      </c>
      <c r="H157" s="119" t="s">
        <v>429</v>
      </c>
      <c r="I157" s="119">
        <v>5.4979452272680401E-3</v>
      </c>
      <c r="J157" s="119" t="s">
        <v>429</v>
      </c>
      <c r="K157" s="119">
        <v>1.099589045453608E-2</v>
      </c>
      <c r="L157" s="119" t="s">
        <v>429</v>
      </c>
      <c r="M157" s="119">
        <v>3.0118749566695961E-2</v>
      </c>
      <c r="N157" s="119" t="s">
        <v>429</v>
      </c>
      <c r="O157" s="119" t="s">
        <v>429</v>
      </c>
      <c r="P157" s="119" t="s">
        <v>429</v>
      </c>
      <c r="Q157" s="119" t="s">
        <v>429</v>
      </c>
      <c r="R157" s="119" t="s">
        <v>429</v>
      </c>
      <c r="S157" s="119" t="s">
        <v>429</v>
      </c>
      <c r="T157" s="119" t="s">
        <v>429</v>
      </c>
      <c r="U157" s="119" t="s">
        <v>429</v>
      </c>
      <c r="V157" s="119" t="s">
        <v>429</v>
      </c>
      <c r="W157" s="119" t="s">
        <v>429</v>
      </c>
      <c r="X157" s="119">
        <v>1.5627909926419529E-5</v>
      </c>
      <c r="Y157" s="119">
        <v>2.3441855956159042E-6</v>
      </c>
      <c r="Z157" s="119" t="s">
        <v>429</v>
      </c>
      <c r="AA157" s="119">
        <v>3.9342740547930763E-7</v>
      </c>
      <c r="AB157" s="119" t="s">
        <v>429</v>
      </c>
      <c r="AC157" s="119" t="s">
        <v>429</v>
      </c>
      <c r="AD157" s="119" t="s">
        <v>429</v>
      </c>
      <c r="AE157" s="121"/>
      <c r="AF157" s="119" t="s">
        <v>429</v>
      </c>
      <c r="AG157" s="119" t="s">
        <v>429</v>
      </c>
      <c r="AH157" s="119" t="s">
        <v>429</v>
      </c>
      <c r="AI157" s="119" t="s">
        <v>429</v>
      </c>
      <c r="AJ157" s="119" t="s">
        <v>429</v>
      </c>
      <c r="AK157" s="119" t="s">
        <v>429</v>
      </c>
      <c r="AL157" s="124" t="s">
        <v>562</v>
      </c>
    </row>
    <row r="158" spans="1:38" ht="26.25" customHeight="1" thickBot="1" x14ac:dyDescent="0.3">
      <c r="A158" s="43" t="s">
        <v>315</v>
      </c>
      <c r="B158" s="43" t="s">
        <v>318</v>
      </c>
      <c r="C158" s="85" t="s">
        <v>319</v>
      </c>
      <c r="D158" s="119"/>
      <c r="E158" s="119">
        <v>0.18572674120316499</v>
      </c>
      <c r="F158" s="119">
        <v>1.9390239811979109E-2</v>
      </c>
      <c r="G158" s="119">
        <v>2.3715032057860398E-2</v>
      </c>
      <c r="H158" s="119" t="s">
        <v>429</v>
      </c>
      <c r="I158" s="119">
        <v>1.509976920526275E-2</v>
      </c>
      <c r="J158" s="119" t="s">
        <v>429</v>
      </c>
      <c r="K158" s="119">
        <v>3.01995384105255E-2</v>
      </c>
      <c r="L158" s="119" t="s">
        <v>429</v>
      </c>
      <c r="M158" s="119">
        <v>0.56668546867645275</v>
      </c>
      <c r="N158" s="119" t="s">
        <v>429</v>
      </c>
      <c r="O158" s="119" t="s">
        <v>429</v>
      </c>
      <c r="P158" s="119" t="s">
        <v>429</v>
      </c>
      <c r="Q158" s="119" t="s">
        <v>429</v>
      </c>
      <c r="R158" s="119" t="s">
        <v>429</v>
      </c>
      <c r="S158" s="119" t="s">
        <v>429</v>
      </c>
      <c r="T158" s="119" t="s">
        <v>429</v>
      </c>
      <c r="U158" s="119" t="s">
        <v>429</v>
      </c>
      <c r="V158" s="119" t="s">
        <v>429</v>
      </c>
      <c r="W158" s="119" t="s">
        <v>429</v>
      </c>
      <c r="X158" s="119">
        <v>5.0942009899538384E-4</v>
      </c>
      <c r="Y158" s="119">
        <v>7.6413073944447531E-5</v>
      </c>
      <c r="Z158" s="119" t="s">
        <v>429</v>
      </c>
      <c r="AA158" s="119">
        <v>1.2824484115732195E-5</v>
      </c>
      <c r="AB158" s="119" t="s">
        <v>429</v>
      </c>
      <c r="AC158" s="119" t="s">
        <v>429</v>
      </c>
      <c r="AD158" s="119" t="s">
        <v>429</v>
      </c>
      <c r="AE158" s="121"/>
      <c r="AF158" s="119" t="s">
        <v>429</v>
      </c>
      <c r="AG158" s="119" t="s">
        <v>429</v>
      </c>
      <c r="AH158" s="119" t="s">
        <v>429</v>
      </c>
      <c r="AI158" s="119" t="s">
        <v>429</v>
      </c>
      <c r="AJ158" s="119" t="s">
        <v>429</v>
      </c>
      <c r="AK158" s="119" t="s">
        <v>429</v>
      </c>
      <c r="AL158" s="124" t="s">
        <v>562</v>
      </c>
    </row>
    <row r="159" spans="1:38" ht="26.25" customHeight="1" thickBot="1" x14ac:dyDescent="0.3">
      <c r="A159" s="43" t="s">
        <v>320</v>
      </c>
      <c r="B159" s="43" t="s">
        <v>321</v>
      </c>
      <c r="C159" s="85" t="s">
        <v>398</v>
      </c>
      <c r="D159" s="119"/>
      <c r="E159" s="119">
        <v>2.653594037736176</v>
      </c>
      <c r="F159" s="119">
        <v>9.107487805777445E-2</v>
      </c>
      <c r="G159" s="119">
        <v>0.66940399569838882</v>
      </c>
      <c r="H159" s="119" t="s">
        <v>430</v>
      </c>
      <c r="I159" s="119">
        <v>0.1856975052788872</v>
      </c>
      <c r="J159" s="119">
        <v>0.20556905407737913</v>
      </c>
      <c r="K159" s="119" t="s">
        <v>430</v>
      </c>
      <c r="L159" s="119" t="s">
        <v>430</v>
      </c>
      <c r="M159" s="119">
        <v>0.2497822131084039</v>
      </c>
      <c r="N159" s="119">
        <v>6.0118402039528424E-2</v>
      </c>
      <c r="O159" s="119">
        <v>4.8278758491944939E-3</v>
      </c>
      <c r="P159" s="119">
        <v>1.3161635547583483E-2</v>
      </c>
      <c r="Q159" s="119">
        <v>3.9141383396777973E-2</v>
      </c>
      <c r="R159" s="119">
        <v>4.4630255245972472E-2</v>
      </c>
      <c r="S159" s="119">
        <v>0.40799767672911552</v>
      </c>
      <c r="T159" s="119">
        <v>1.4742815849194493</v>
      </c>
      <c r="U159" s="119">
        <v>4.860925649194494E-2</v>
      </c>
      <c r="V159" s="119">
        <v>0.53968534190333939</v>
      </c>
      <c r="W159" s="119">
        <v>6.9702844039528432E-5</v>
      </c>
      <c r="X159" s="119" t="s">
        <v>430</v>
      </c>
      <c r="Y159" s="119" t="s">
        <v>430</v>
      </c>
      <c r="Z159" s="119" t="s">
        <v>430</v>
      </c>
      <c r="AA159" s="119" t="s">
        <v>430</v>
      </c>
      <c r="AB159" s="119" t="s">
        <v>430</v>
      </c>
      <c r="AC159" s="119">
        <v>3.7962010793555957E-5</v>
      </c>
      <c r="AD159" s="119">
        <v>1.5834520194659078E-2</v>
      </c>
      <c r="AE159" s="121"/>
      <c r="AF159" s="119" t="s">
        <v>429</v>
      </c>
      <c r="AG159" s="119" t="s">
        <v>429</v>
      </c>
      <c r="AH159" s="119" t="s">
        <v>429</v>
      </c>
      <c r="AI159" s="119" t="s">
        <v>429</v>
      </c>
      <c r="AJ159" s="119" t="s">
        <v>429</v>
      </c>
      <c r="AK159" s="119" t="s">
        <v>429</v>
      </c>
      <c r="AL159" s="124" t="s">
        <v>562</v>
      </c>
    </row>
    <row r="160" spans="1:38" ht="26.25" customHeight="1" thickBot="1" x14ac:dyDescent="0.3">
      <c r="A160" s="43" t="s">
        <v>322</v>
      </c>
      <c r="B160" s="43" t="s">
        <v>323</v>
      </c>
      <c r="C160" s="85" t="s">
        <v>324</v>
      </c>
      <c r="D160" s="119"/>
      <c r="E160" s="119" t="s">
        <v>429</v>
      </c>
      <c r="F160" s="119" t="s">
        <v>429</v>
      </c>
      <c r="G160" s="119" t="s">
        <v>429</v>
      </c>
      <c r="H160" s="119" t="s">
        <v>429</v>
      </c>
      <c r="I160" s="119" t="s">
        <v>429</v>
      </c>
      <c r="J160" s="119" t="s">
        <v>429</v>
      </c>
      <c r="K160" s="119" t="s">
        <v>429</v>
      </c>
      <c r="L160" s="119" t="s">
        <v>429</v>
      </c>
      <c r="M160" s="119" t="s">
        <v>429</v>
      </c>
      <c r="N160" s="119" t="s">
        <v>429</v>
      </c>
      <c r="O160" s="119" t="s">
        <v>429</v>
      </c>
      <c r="P160" s="119" t="s">
        <v>429</v>
      </c>
      <c r="Q160" s="119" t="s">
        <v>429</v>
      </c>
      <c r="R160" s="119" t="s">
        <v>429</v>
      </c>
      <c r="S160" s="119" t="s">
        <v>429</v>
      </c>
      <c r="T160" s="119" t="s">
        <v>429</v>
      </c>
      <c r="U160" s="119" t="s">
        <v>429</v>
      </c>
      <c r="V160" s="119" t="s">
        <v>429</v>
      </c>
      <c r="W160" s="119" t="s">
        <v>429</v>
      </c>
      <c r="X160" s="119" t="s">
        <v>429</v>
      </c>
      <c r="Y160" s="119" t="s">
        <v>429</v>
      </c>
      <c r="Z160" s="119" t="s">
        <v>429</v>
      </c>
      <c r="AA160" s="119" t="s">
        <v>429</v>
      </c>
      <c r="AB160" s="119" t="s">
        <v>429</v>
      </c>
      <c r="AC160" s="119" t="s">
        <v>429</v>
      </c>
      <c r="AD160" s="119" t="s">
        <v>429</v>
      </c>
      <c r="AE160" s="121"/>
      <c r="AF160" s="119" t="s">
        <v>429</v>
      </c>
      <c r="AG160" s="119" t="s">
        <v>429</v>
      </c>
      <c r="AH160" s="119" t="s">
        <v>429</v>
      </c>
      <c r="AI160" s="119" t="s">
        <v>429</v>
      </c>
      <c r="AJ160" s="119" t="s">
        <v>429</v>
      </c>
      <c r="AK160" s="119" t="s">
        <v>429</v>
      </c>
      <c r="AL160" s="124"/>
    </row>
    <row r="161" spans="1:38" ht="26.25" customHeight="1" thickBot="1" x14ac:dyDescent="0.3">
      <c r="A161" s="44" t="s">
        <v>322</v>
      </c>
      <c r="B161" s="44" t="s">
        <v>325</v>
      </c>
      <c r="C161" s="87" t="s">
        <v>326</v>
      </c>
      <c r="D161" s="119"/>
      <c r="E161" s="119" t="s">
        <v>429</v>
      </c>
      <c r="F161" s="119" t="s">
        <v>429</v>
      </c>
      <c r="G161" s="119" t="s">
        <v>429</v>
      </c>
      <c r="H161" s="119" t="s">
        <v>429</v>
      </c>
      <c r="I161" s="119" t="s">
        <v>429</v>
      </c>
      <c r="J161" s="119" t="s">
        <v>429</v>
      </c>
      <c r="K161" s="119" t="s">
        <v>429</v>
      </c>
      <c r="L161" s="119" t="s">
        <v>429</v>
      </c>
      <c r="M161" s="119" t="s">
        <v>429</v>
      </c>
      <c r="N161" s="119" t="s">
        <v>429</v>
      </c>
      <c r="O161" s="119" t="s">
        <v>429</v>
      </c>
      <c r="P161" s="119" t="s">
        <v>429</v>
      </c>
      <c r="Q161" s="119" t="s">
        <v>429</v>
      </c>
      <c r="R161" s="119" t="s">
        <v>429</v>
      </c>
      <c r="S161" s="119" t="s">
        <v>429</v>
      </c>
      <c r="T161" s="119" t="s">
        <v>429</v>
      </c>
      <c r="U161" s="119" t="s">
        <v>429</v>
      </c>
      <c r="V161" s="119" t="s">
        <v>429</v>
      </c>
      <c r="W161" s="119" t="s">
        <v>429</v>
      </c>
      <c r="X161" s="119" t="s">
        <v>429</v>
      </c>
      <c r="Y161" s="119" t="s">
        <v>429</v>
      </c>
      <c r="Z161" s="119" t="s">
        <v>429</v>
      </c>
      <c r="AA161" s="119" t="s">
        <v>429</v>
      </c>
      <c r="AB161" s="119" t="s">
        <v>429</v>
      </c>
      <c r="AC161" s="119" t="s">
        <v>429</v>
      </c>
      <c r="AD161" s="119" t="s">
        <v>429</v>
      </c>
      <c r="AE161" s="121"/>
      <c r="AF161" s="119" t="s">
        <v>429</v>
      </c>
      <c r="AG161" s="119" t="s">
        <v>429</v>
      </c>
      <c r="AH161" s="119" t="s">
        <v>429</v>
      </c>
      <c r="AI161" s="119" t="s">
        <v>429</v>
      </c>
      <c r="AJ161" s="119" t="s">
        <v>429</v>
      </c>
      <c r="AK161" s="119" t="s">
        <v>429</v>
      </c>
      <c r="AL161" s="124" t="s">
        <v>430</v>
      </c>
    </row>
    <row r="162" spans="1:38" ht="26.25" customHeight="1" thickBot="1" x14ac:dyDescent="0.3">
      <c r="A162" s="45" t="s">
        <v>327</v>
      </c>
      <c r="B162" s="45" t="s">
        <v>328</v>
      </c>
      <c r="C162" s="89" t="s">
        <v>329</v>
      </c>
      <c r="D162" s="120"/>
      <c r="E162" s="120" t="s">
        <v>434</v>
      </c>
      <c r="F162" s="120" t="s">
        <v>434</v>
      </c>
      <c r="G162" s="120" t="s">
        <v>434</v>
      </c>
      <c r="H162" s="120" t="s">
        <v>434</v>
      </c>
      <c r="I162" s="120" t="s">
        <v>434</v>
      </c>
      <c r="J162" s="120" t="s">
        <v>434</v>
      </c>
      <c r="K162" s="120" t="s">
        <v>434</v>
      </c>
      <c r="L162" s="120" t="s">
        <v>434</v>
      </c>
      <c r="M162" s="120" t="s">
        <v>434</v>
      </c>
      <c r="N162" s="120" t="s">
        <v>434</v>
      </c>
      <c r="O162" s="120" t="s">
        <v>434</v>
      </c>
      <c r="P162" s="120" t="s">
        <v>434</v>
      </c>
      <c r="Q162" s="120" t="s">
        <v>434</v>
      </c>
      <c r="R162" s="120" t="s">
        <v>434</v>
      </c>
      <c r="S162" s="120" t="s">
        <v>434</v>
      </c>
      <c r="T162" s="120" t="s">
        <v>434</v>
      </c>
      <c r="U162" s="120" t="s">
        <v>434</v>
      </c>
      <c r="V162" s="120" t="s">
        <v>434</v>
      </c>
      <c r="W162" s="120" t="s">
        <v>434</v>
      </c>
      <c r="X162" s="120" t="s">
        <v>434</v>
      </c>
      <c r="Y162" s="120" t="s">
        <v>434</v>
      </c>
      <c r="Z162" s="120" t="s">
        <v>434</v>
      </c>
      <c r="AA162" s="120" t="s">
        <v>434</v>
      </c>
      <c r="AB162" s="120" t="s">
        <v>434</v>
      </c>
      <c r="AC162" s="120" t="s">
        <v>434</v>
      </c>
      <c r="AD162" s="120" t="s">
        <v>434</v>
      </c>
      <c r="AE162" s="122"/>
      <c r="AF162" s="120" t="s">
        <v>434</v>
      </c>
      <c r="AG162" s="120" t="s">
        <v>434</v>
      </c>
      <c r="AH162" s="120" t="s">
        <v>434</v>
      </c>
      <c r="AI162" s="120" t="s">
        <v>434</v>
      </c>
      <c r="AJ162" s="120" t="s">
        <v>434</v>
      </c>
      <c r="AK162" s="120" t="s">
        <v>434</v>
      </c>
      <c r="AL162" s="125" t="s">
        <v>438</v>
      </c>
    </row>
    <row r="163" spans="1:38" ht="26.25" customHeight="1" thickBot="1" x14ac:dyDescent="0.3">
      <c r="A163" s="45" t="s">
        <v>327</v>
      </c>
      <c r="B163" s="45" t="s">
        <v>330</v>
      </c>
      <c r="C163" s="89" t="s">
        <v>331</v>
      </c>
      <c r="D163" s="120"/>
      <c r="E163" s="120" t="s">
        <v>790</v>
      </c>
      <c r="F163" s="120" t="s">
        <v>791</v>
      </c>
      <c r="G163" s="120" t="s">
        <v>792</v>
      </c>
      <c r="H163" s="120" t="s">
        <v>650</v>
      </c>
      <c r="I163" s="120" t="s">
        <v>793</v>
      </c>
      <c r="J163" s="120" t="s">
        <v>794</v>
      </c>
      <c r="K163" s="120" t="s">
        <v>795</v>
      </c>
      <c r="L163" s="120" t="s">
        <v>796</v>
      </c>
      <c r="M163" s="120" t="s">
        <v>797</v>
      </c>
      <c r="N163" s="120" t="s">
        <v>430</v>
      </c>
      <c r="O163" s="120" t="s">
        <v>430</v>
      </c>
      <c r="P163" s="120" t="s">
        <v>430</v>
      </c>
      <c r="Q163" s="120" t="s">
        <v>430</v>
      </c>
      <c r="R163" s="120" t="s">
        <v>430</v>
      </c>
      <c r="S163" s="120" t="s">
        <v>430</v>
      </c>
      <c r="T163" s="120" t="s">
        <v>430</v>
      </c>
      <c r="U163" s="120" t="s">
        <v>430</v>
      </c>
      <c r="V163" s="120" t="s">
        <v>430</v>
      </c>
      <c r="W163" s="120" t="s">
        <v>430</v>
      </c>
      <c r="X163" s="120" t="s">
        <v>430</v>
      </c>
      <c r="Y163" s="120" t="s">
        <v>430</v>
      </c>
      <c r="Z163" s="120" t="s">
        <v>430</v>
      </c>
      <c r="AA163" s="120" t="s">
        <v>430</v>
      </c>
      <c r="AB163" s="120" t="s">
        <v>430</v>
      </c>
      <c r="AC163" s="120" t="s">
        <v>430</v>
      </c>
      <c r="AD163" s="120" t="s">
        <v>430</v>
      </c>
      <c r="AE163" s="122"/>
      <c r="AF163" s="120" t="s">
        <v>430</v>
      </c>
      <c r="AG163" s="120" t="s">
        <v>430</v>
      </c>
      <c r="AH163" s="120" t="s">
        <v>430</v>
      </c>
      <c r="AI163" s="120" t="s">
        <v>430</v>
      </c>
      <c r="AJ163" s="120" t="s">
        <v>430</v>
      </c>
      <c r="AK163" s="120" t="s">
        <v>539</v>
      </c>
      <c r="AL163" s="125" t="s">
        <v>598</v>
      </c>
    </row>
    <row r="164" spans="1:38" ht="26.25" customHeight="1" thickBot="1" x14ac:dyDescent="0.3">
      <c r="A164" s="45" t="s">
        <v>327</v>
      </c>
      <c r="B164" s="45" t="s">
        <v>332</v>
      </c>
      <c r="C164" s="89" t="s">
        <v>333</v>
      </c>
      <c r="D164" s="120"/>
      <c r="E164" s="120" t="s">
        <v>798</v>
      </c>
      <c r="F164" s="120" t="s">
        <v>799</v>
      </c>
      <c r="G164" s="120" t="s">
        <v>800</v>
      </c>
      <c r="H164" s="120" t="s">
        <v>801</v>
      </c>
      <c r="I164" s="120" t="s">
        <v>802</v>
      </c>
      <c r="J164" s="120" t="s">
        <v>803</v>
      </c>
      <c r="K164" s="120" t="s">
        <v>804</v>
      </c>
      <c r="L164" s="120" t="s">
        <v>805</v>
      </c>
      <c r="M164" s="120" t="s">
        <v>806</v>
      </c>
      <c r="N164" s="120" t="s">
        <v>430</v>
      </c>
      <c r="O164" s="120" t="s">
        <v>430</v>
      </c>
      <c r="P164" s="120" t="s">
        <v>430</v>
      </c>
      <c r="Q164" s="120" t="s">
        <v>430</v>
      </c>
      <c r="R164" s="120" t="s">
        <v>430</v>
      </c>
      <c r="S164" s="120" t="s">
        <v>430</v>
      </c>
      <c r="T164" s="120" t="s">
        <v>430</v>
      </c>
      <c r="U164" s="120" t="s">
        <v>430</v>
      </c>
      <c r="V164" s="120" t="s">
        <v>430</v>
      </c>
      <c r="W164" s="120" t="s">
        <v>430</v>
      </c>
      <c r="X164" s="120" t="s">
        <v>430</v>
      </c>
      <c r="Y164" s="120" t="s">
        <v>430</v>
      </c>
      <c r="Z164" s="120" t="s">
        <v>430</v>
      </c>
      <c r="AA164" s="120" t="s">
        <v>430</v>
      </c>
      <c r="AB164" s="120" t="s">
        <v>430</v>
      </c>
      <c r="AC164" s="120" t="s">
        <v>430</v>
      </c>
      <c r="AD164" s="120" t="s">
        <v>430</v>
      </c>
      <c r="AE164" s="123"/>
      <c r="AF164" s="120" t="s">
        <v>430</v>
      </c>
      <c r="AG164" s="120" t="s">
        <v>430</v>
      </c>
      <c r="AH164" s="120" t="s">
        <v>430</v>
      </c>
      <c r="AI164" s="120" t="s">
        <v>430</v>
      </c>
      <c r="AJ164" s="120" t="s">
        <v>430</v>
      </c>
      <c r="AK164" s="120" t="s">
        <v>495</v>
      </c>
      <c r="AL164" s="126" t="s">
        <v>563</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6"/>
    </row>
    <row r="166" spans="1:38" s="100" customFormat="1" ht="52.5" customHeight="1" x14ac:dyDescent="0.3">
      <c r="A166" s="392" t="s">
        <v>358</v>
      </c>
      <c r="B166" s="392"/>
      <c r="C166" s="392"/>
      <c r="D166" s="392"/>
      <c r="E166" s="392"/>
      <c r="F166" s="392"/>
      <c r="G166" s="392"/>
      <c r="H166" s="98"/>
      <c r="I166" s="99"/>
      <c r="J166" s="99"/>
      <c r="K166" s="99"/>
      <c r="L166" s="99"/>
      <c r="M166" s="99"/>
      <c r="N166" s="99"/>
      <c r="O166" s="99"/>
      <c r="P166" s="99"/>
      <c r="Q166" s="99"/>
      <c r="R166" s="99"/>
      <c r="S166" s="99"/>
      <c r="T166" s="99"/>
      <c r="U166" s="99"/>
      <c r="AC166" s="101"/>
      <c r="AD166" s="101"/>
      <c r="AG166" s="102"/>
      <c r="AH166" s="102"/>
      <c r="AI166" s="102"/>
      <c r="AJ166" s="102"/>
      <c r="AK166" s="102"/>
      <c r="AL166" s="102"/>
    </row>
    <row r="167" spans="1:38" s="103" customFormat="1" ht="63.75" customHeight="1" x14ac:dyDescent="0.3">
      <c r="A167" s="392" t="s">
        <v>362</v>
      </c>
      <c r="B167" s="392"/>
      <c r="C167" s="392"/>
      <c r="D167" s="392"/>
      <c r="E167" s="392"/>
      <c r="F167" s="392"/>
      <c r="G167" s="392"/>
      <c r="H167" s="98"/>
      <c r="I167" s="99"/>
      <c r="J167"/>
      <c r="K167"/>
      <c r="L167"/>
      <c r="M167" s="99"/>
      <c r="N167" s="99"/>
      <c r="O167" s="99"/>
      <c r="P167" s="99"/>
      <c r="Q167" s="99"/>
      <c r="R167" s="99"/>
      <c r="S167" s="99"/>
      <c r="T167" s="99"/>
      <c r="U167" s="99"/>
    </row>
    <row r="168" spans="1:38" s="103" customFormat="1" ht="26.25" customHeight="1" x14ac:dyDescent="0.3">
      <c r="A168" s="392" t="s">
        <v>359</v>
      </c>
      <c r="B168" s="392"/>
      <c r="C168" s="392"/>
      <c r="D168" s="392"/>
      <c r="E168" s="392"/>
      <c r="F168" s="392"/>
      <c r="G168" s="392"/>
      <c r="H168" s="98"/>
      <c r="I168" s="99"/>
      <c r="J168"/>
      <c r="K168"/>
      <c r="L168"/>
      <c r="M168" s="99"/>
      <c r="N168" s="99"/>
      <c r="O168" s="99"/>
      <c r="P168" s="99"/>
      <c r="Q168" s="99"/>
      <c r="R168" s="99"/>
      <c r="S168" s="99"/>
      <c r="T168" s="99"/>
      <c r="U168" s="99"/>
    </row>
    <row r="169" spans="1:38" s="100" customFormat="1" ht="26.25" customHeight="1" x14ac:dyDescent="0.3">
      <c r="A169" s="392" t="s">
        <v>360</v>
      </c>
      <c r="B169" s="392"/>
      <c r="C169" s="392"/>
      <c r="D169" s="392"/>
      <c r="E169" s="392"/>
      <c r="F169" s="392"/>
      <c r="G169" s="392"/>
      <c r="H169" s="98"/>
      <c r="I169" s="99"/>
      <c r="J169"/>
      <c r="K169"/>
      <c r="L169"/>
      <c r="M169" s="99"/>
      <c r="N169" s="99"/>
      <c r="O169" s="99"/>
      <c r="P169" s="99"/>
      <c r="Q169" s="99"/>
      <c r="R169" s="99"/>
      <c r="S169" s="99"/>
      <c r="T169" s="99"/>
      <c r="U169" s="99"/>
      <c r="AC169" s="101"/>
      <c r="AD169" s="101"/>
      <c r="AG169" s="102"/>
      <c r="AH169" s="102"/>
      <c r="AI169" s="102"/>
      <c r="AJ169" s="102"/>
      <c r="AK169" s="102"/>
      <c r="AL169" s="102"/>
    </row>
    <row r="170" spans="1:38" s="103" customFormat="1" ht="52.5" customHeight="1" x14ac:dyDescent="0.3">
      <c r="A170" s="392" t="s">
        <v>361</v>
      </c>
      <c r="B170" s="392"/>
      <c r="C170" s="392"/>
      <c r="D170" s="392"/>
      <c r="E170" s="392"/>
      <c r="F170" s="392"/>
      <c r="G170" s="392"/>
      <c r="H170" s="98"/>
      <c r="I170" s="99"/>
      <c r="J170"/>
      <c r="K170"/>
      <c r="L170"/>
      <c r="M170" s="99"/>
      <c r="N170" s="99"/>
      <c r="O170" s="99"/>
      <c r="P170" s="99"/>
      <c r="Q170" s="99"/>
      <c r="R170" s="99"/>
      <c r="S170" s="99"/>
      <c r="T170" s="99"/>
      <c r="U170" s="9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drawing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FFC000"/>
  </sheetPr>
  <dimension ref="A1:AM170"/>
  <sheetViews>
    <sheetView topLeftCell="A8" zoomScale="80" zoomScaleNormal="80" workbookViewId="0">
      <selection activeCell="E14" sqref="E14:AK140"/>
    </sheetView>
  </sheetViews>
  <sheetFormatPr defaultColWidth="8.77734375" defaultRowHeight="13.2" x14ac:dyDescent="0.25"/>
  <cols>
    <col min="1" max="2" width="21.44140625" style="1" customWidth="1"/>
    <col min="3" max="3" width="46.44140625" style="14"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77734375" style="1" customWidth="1"/>
    <col min="39" max="16384" width="8.77734375" style="1"/>
  </cols>
  <sheetData>
    <row r="1" spans="1:39" ht="22.5" customHeight="1" x14ac:dyDescent="0.25">
      <c r="A1" s="19" t="s">
        <v>349</v>
      </c>
      <c r="B1" s="20"/>
      <c r="C1" s="21"/>
    </row>
    <row r="2" spans="1:39" x14ac:dyDescent="0.25">
      <c r="A2" s="22" t="s">
        <v>348</v>
      </c>
      <c r="B2" s="20"/>
      <c r="C2" s="21"/>
    </row>
    <row r="3" spans="1:39" x14ac:dyDescent="0.25">
      <c r="B3" s="20"/>
      <c r="C3" s="21"/>
      <c r="F3" s="20"/>
      <c r="R3" s="2"/>
      <c r="S3" s="2"/>
      <c r="T3" s="2"/>
      <c r="U3" s="2"/>
      <c r="V3" s="2"/>
    </row>
    <row r="4" spans="1:39" x14ac:dyDescent="0.25">
      <c r="A4" s="22" t="s">
        <v>0</v>
      </c>
      <c r="B4" s="116" t="s">
        <v>428</v>
      </c>
      <c r="C4" s="23" t="s">
        <v>1</v>
      </c>
      <c r="R4" s="2"/>
      <c r="S4" s="2"/>
      <c r="T4" s="2"/>
      <c r="U4" s="2"/>
      <c r="V4" s="2"/>
    </row>
    <row r="5" spans="1:39" x14ac:dyDescent="0.25">
      <c r="A5" s="22" t="s">
        <v>2</v>
      </c>
      <c r="B5" s="116" t="s">
        <v>1106</v>
      </c>
      <c r="C5" s="23" t="s">
        <v>3</v>
      </c>
      <c r="R5" s="2"/>
      <c r="S5" s="2"/>
      <c r="T5" s="2"/>
      <c r="U5" s="2"/>
      <c r="V5" s="2"/>
    </row>
    <row r="6" spans="1:39" x14ac:dyDescent="0.25">
      <c r="A6" s="22" t="s">
        <v>4</v>
      </c>
      <c r="B6" s="117">
        <v>2005</v>
      </c>
      <c r="C6" s="23" t="s">
        <v>5</v>
      </c>
      <c r="R6" s="24"/>
      <c r="S6" s="24"/>
      <c r="T6" s="24"/>
      <c r="U6" s="24"/>
      <c r="V6" s="24"/>
    </row>
    <row r="7" spans="1:39" x14ac:dyDescent="0.25">
      <c r="A7" s="22" t="s">
        <v>6</v>
      </c>
      <c r="B7" s="116" t="s">
        <v>1107</v>
      </c>
      <c r="C7" s="23" t="s">
        <v>7</v>
      </c>
      <c r="R7" s="2"/>
      <c r="S7" s="2"/>
      <c r="T7" s="2"/>
      <c r="U7" s="2"/>
      <c r="V7" s="2"/>
    </row>
    <row r="8" spans="1:39" x14ac:dyDescent="0.25">
      <c r="A8" s="5"/>
      <c r="B8" s="20"/>
      <c r="C8" s="21"/>
      <c r="R8" s="2"/>
      <c r="S8" s="2"/>
      <c r="T8" s="2"/>
      <c r="U8" s="2"/>
      <c r="V8" s="2"/>
      <c r="AF8" s="24"/>
    </row>
    <row r="9" spans="1:39" ht="13.8" thickBot="1" x14ac:dyDescent="0.3">
      <c r="A9" s="25"/>
      <c r="B9" s="26"/>
      <c r="C9" s="27"/>
      <c r="D9" s="28"/>
      <c r="E9" s="28"/>
      <c r="F9" s="28"/>
      <c r="G9" s="28"/>
      <c r="H9" s="28"/>
      <c r="I9" s="28"/>
      <c r="J9" s="28"/>
      <c r="K9" s="28"/>
      <c r="L9" s="28"/>
      <c r="M9" s="28"/>
      <c r="N9" s="28"/>
      <c r="O9" s="28"/>
      <c r="P9" s="28"/>
      <c r="Q9" s="28"/>
      <c r="R9" s="2"/>
      <c r="S9" s="2"/>
      <c r="T9" s="2"/>
      <c r="U9" s="2"/>
      <c r="V9" s="2"/>
      <c r="AF9" s="24"/>
    </row>
    <row r="10" spans="1:39" s="2" customFormat="1" ht="37.5" customHeight="1" thickBot="1" x14ac:dyDescent="0.3">
      <c r="A10" s="393" t="str">
        <f>B4&amp;": "&amp;B5&amp;": "&amp;B6</f>
        <v>Kazakhstan: 12.02.2024: 2005</v>
      </c>
      <c r="B10" s="395" t="s">
        <v>8</v>
      </c>
      <c r="C10" s="396"/>
      <c r="D10" s="397"/>
      <c r="E10" s="383" t="s">
        <v>9</v>
      </c>
      <c r="F10" s="384"/>
      <c r="G10" s="384"/>
      <c r="H10" s="385"/>
      <c r="I10" s="383" t="s">
        <v>10</v>
      </c>
      <c r="J10" s="384"/>
      <c r="K10" s="384"/>
      <c r="L10" s="385"/>
      <c r="M10" s="401" t="s">
        <v>11</v>
      </c>
      <c r="N10" s="383" t="s">
        <v>12</v>
      </c>
      <c r="O10" s="384"/>
      <c r="P10" s="385"/>
      <c r="Q10" s="383" t="s">
        <v>13</v>
      </c>
      <c r="R10" s="384"/>
      <c r="S10" s="384"/>
      <c r="T10" s="384"/>
      <c r="U10" s="384"/>
      <c r="V10" s="385"/>
      <c r="W10" s="383" t="s">
        <v>353</v>
      </c>
      <c r="X10" s="384"/>
      <c r="Y10" s="384"/>
      <c r="Z10" s="384"/>
      <c r="AA10" s="384"/>
      <c r="AB10" s="384"/>
      <c r="AC10" s="384"/>
      <c r="AD10" s="385"/>
      <c r="AE10" s="29"/>
      <c r="AF10" s="383" t="s">
        <v>370</v>
      </c>
      <c r="AG10" s="384"/>
      <c r="AH10" s="384"/>
      <c r="AI10" s="384"/>
      <c r="AJ10" s="384"/>
      <c r="AK10" s="384"/>
      <c r="AL10" s="385"/>
    </row>
    <row r="11" spans="1:39" ht="15" customHeight="1" thickBot="1" x14ac:dyDescent="0.3">
      <c r="A11" s="394"/>
      <c r="B11" s="398"/>
      <c r="C11" s="399"/>
      <c r="D11" s="400"/>
      <c r="E11" s="386"/>
      <c r="F11" s="387"/>
      <c r="G11" s="387"/>
      <c r="H11" s="388"/>
      <c r="I11" s="386"/>
      <c r="J11" s="387"/>
      <c r="K11" s="387"/>
      <c r="L11" s="388"/>
      <c r="M11" s="402"/>
      <c r="N11" s="386"/>
      <c r="O11" s="387"/>
      <c r="P11" s="388"/>
      <c r="Q11" s="386"/>
      <c r="R11" s="387"/>
      <c r="S11" s="387"/>
      <c r="T11" s="387"/>
      <c r="U11" s="387"/>
      <c r="V11" s="388"/>
      <c r="W11" s="95"/>
      <c r="X11" s="389" t="s">
        <v>31</v>
      </c>
      <c r="Y11" s="390"/>
      <c r="Z11" s="390"/>
      <c r="AA11" s="390"/>
      <c r="AB11" s="391"/>
      <c r="AC11" s="96"/>
      <c r="AD11" s="97"/>
      <c r="AE11" s="30"/>
      <c r="AF11" s="386"/>
      <c r="AG11" s="387"/>
      <c r="AH11" s="387"/>
      <c r="AI11" s="387"/>
      <c r="AJ11" s="387"/>
      <c r="AK11" s="387"/>
      <c r="AL11" s="388"/>
    </row>
    <row r="12" spans="1:39" ht="52.5" customHeight="1" thickBot="1" x14ac:dyDescent="0.3">
      <c r="A12" s="394"/>
      <c r="B12" s="398"/>
      <c r="C12" s="399"/>
      <c r="D12" s="400"/>
      <c r="E12" s="91" t="s">
        <v>371</v>
      </c>
      <c r="F12" s="91" t="s">
        <v>14</v>
      </c>
      <c r="G12" s="91" t="s">
        <v>15</v>
      </c>
      <c r="H12" s="91" t="s">
        <v>16</v>
      </c>
      <c r="I12" s="91" t="s">
        <v>17</v>
      </c>
      <c r="J12" s="92" t="s">
        <v>18</v>
      </c>
      <c r="K12" s="92" t="s">
        <v>19</v>
      </c>
      <c r="L12" s="93" t="s">
        <v>381</v>
      </c>
      <c r="M12" s="91" t="s">
        <v>20</v>
      </c>
      <c r="N12" s="92" t="s">
        <v>21</v>
      </c>
      <c r="O12" s="92" t="s">
        <v>22</v>
      </c>
      <c r="P12" s="92" t="s">
        <v>23</v>
      </c>
      <c r="Q12" s="92" t="s">
        <v>24</v>
      </c>
      <c r="R12" s="92" t="s">
        <v>25</v>
      </c>
      <c r="S12" s="92" t="s">
        <v>26</v>
      </c>
      <c r="T12" s="92" t="s">
        <v>27</v>
      </c>
      <c r="U12" s="92" t="s">
        <v>28</v>
      </c>
      <c r="V12" s="92" t="s">
        <v>29</v>
      </c>
      <c r="W12" s="91" t="s">
        <v>30</v>
      </c>
      <c r="X12" s="91" t="s">
        <v>382</v>
      </c>
      <c r="Y12" s="91" t="s">
        <v>383</v>
      </c>
      <c r="Z12" s="91" t="s">
        <v>384</v>
      </c>
      <c r="AA12" s="91" t="s">
        <v>385</v>
      </c>
      <c r="AB12" s="91" t="s">
        <v>41</v>
      </c>
      <c r="AC12" s="92" t="s">
        <v>32</v>
      </c>
      <c r="AD12" s="92" t="s">
        <v>33</v>
      </c>
      <c r="AE12" s="31"/>
      <c r="AF12" s="91" t="s">
        <v>34</v>
      </c>
      <c r="AG12" s="91" t="s">
        <v>35</v>
      </c>
      <c r="AH12" s="91" t="s">
        <v>36</v>
      </c>
      <c r="AI12" s="91" t="s">
        <v>37</v>
      </c>
      <c r="AJ12" s="91" t="s">
        <v>38</v>
      </c>
      <c r="AK12" s="91" t="s">
        <v>39</v>
      </c>
      <c r="AL12" s="94" t="s">
        <v>40</v>
      </c>
    </row>
    <row r="13" spans="1:39" ht="37.5" customHeight="1" thickBot="1" x14ac:dyDescent="0.3">
      <c r="A13" s="32" t="s">
        <v>42</v>
      </c>
      <c r="B13" s="32" t="s">
        <v>43</v>
      </c>
      <c r="C13" s="33" t="s">
        <v>410</v>
      </c>
      <c r="D13" s="32" t="s">
        <v>44</v>
      </c>
      <c r="E13" s="32" t="s">
        <v>45</v>
      </c>
      <c r="F13" s="32" t="s">
        <v>45</v>
      </c>
      <c r="G13" s="32" t="s">
        <v>45</v>
      </c>
      <c r="H13" s="32" t="s">
        <v>45</v>
      </c>
      <c r="I13" s="32" t="s">
        <v>45</v>
      </c>
      <c r="J13" s="32" t="s">
        <v>45</v>
      </c>
      <c r="K13" s="32" t="s">
        <v>45</v>
      </c>
      <c r="L13" s="32" t="s">
        <v>45</v>
      </c>
      <c r="M13" s="32" t="s">
        <v>45</v>
      </c>
      <c r="N13" s="32" t="s">
        <v>46</v>
      </c>
      <c r="O13" s="32" t="s">
        <v>46</v>
      </c>
      <c r="P13" s="32" t="s">
        <v>46</v>
      </c>
      <c r="Q13" s="32" t="s">
        <v>46</v>
      </c>
      <c r="R13" s="32" t="s">
        <v>46</v>
      </c>
      <c r="S13" s="32" t="s">
        <v>46</v>
      </c>
      <c r="T13" s="32" t="s">
        <v>46</v>
      </c>
      <c r="U13" s="32" t="s">
        <v>46</v>
      </c>
      <c r="V13" s="32" t="s">
        <v>46</v>
      </c>
      <c r="W13" s="32" t="s">
        <v>47</v>
      </c>
      <c r="X13" s="32" t="s">
        <v>46</v>
      </c>
      <c r="Y13" s="32" t="s">
        <v>46</v>
      </c>
      <c r="Z13" s="32" t="s">
        <v>46</v>
      </c>
      <c r="AA13" s="32" t="s">
        <v>46</v>
      </c>
      <c r="AB13" s="32" t="s">
        <v>46</v>
      </c>
      <c r="AC13" s="32" t="s">
        <v>48</v>
      </c>
      <c r="AD13" s="32" t="s">
        <v>48</v>
      </c>
      <c r="AE13" s="34"/>
      <c r="AF13" s="55" t="s">
        <v>49</v>
      </c>
      <c r="AG13" s="55" t="s">
        <v>49</v>
      </c>
      <c r="AH13" s="55" t="s">
        <v>49</v>
      </c>
      <c r="AI13" s="55" t="s">
        <v>49</v>
      </c>
      <c r="AJ13" s="55" t="s">
        <v>49</v>
      </c>
      <c r="AK13" s="55"/>
      <c r="AL13" s="35"/>
    </row>
    <row r="14" spans="1:39" ht="26.25" customHeight="1" thickBot="1" x14ac:dyDescent="0.3">
      <c r="A14" s="53" t="s">
        <v>50</v>
      </c>
      <c r="B14" s="57" t="s">
        <v>51</v>
      </c>
      <c r="C14" s="59" t="s">
        <v>52</v>
      </c>
      <c r="D14" s="56"/>
      <c r="E14" s="170">
        <v>342.3008519</v>
      </c>
      <c r="F14" s="170">
        <v>2.822396409</v>
      </c>
      <c r="G14" s="170">
        <v>1177.7017086908997</v>
      </c>
      <c r="H14" s="170" t="s">
        <v>429</v>
      </c>
      <c r="I14" s="170">
        <v>6.8713834109999992</v>
      </c>
      <c r="J14" s="170">
        <v>13.325673010999999</v>
      </c>
      <c r="K14" s="170">
        <v>19.086663180999999</v>
      </c>
      <c r="L14" s="170">
        <v>0.21431951174499997</v>
      </c>
      <c r="M14" s="170">
        <v>31.875652259999999</v>
      </c>
      <c r="N14" s="170">
        <v>10.521299978350003</v>
      </c>
      <c r="O14" s="170">
        <v>1.360545843725</v>
      </c>
      <c r="P14" s="170">
        <v>2.0188330344999996</v>
      </c>
      <c r="Q14" s="170">
        <v>10.230389991999997</v>
      </c>
      <c r="R14" s="170">
        <v>6.4525782059640013</v>
      </c>
      <c r="S14" s="170">
        <v>11.125888459396398</v>
      </c>
      <c r="T14" s="170">
        <v>30.388195324238993</v>
      </c>
      <c r="U14" s="170">
        <v>31.95042234368</v>
      </c>
      <c r="V14" s="170">
        <v>34.073524768349998</v>
      </c>
      <c r="W14" s="170">
        <v>14.169022699999999</v>
      </c>
      <c r="X14" s="170">
        <v>1.229743102</v>
      </c>
      <c r="Y14" s="170">
        <v>51.493012938699998</v>
      </c>
      <c r="Z14" s="170">
        <v>53.868679842949994</v>
      </c>
      <c r="AA14" s="170">
        <v>2.5948818328599996</v>
      </c>
      <c r="AB14" s="170">
        <v>109.18631771650999</v>
      </c>
      <c r="AC14" s="170">
        <v>9.1769994100000005</v>
      </c>
      <c r="AD14" s="170">
        <v>4.5200342399999993</v>
      </c>
      <c r="AE14" s="274"/>
      <c r="AF14" s="64">
        <v>35022.199999999997</v>
      </c>
      <c r="AG14" s="64">
        <v>1154898.3999999999</v>
      </c>
      <c r="AH14" s="64">
        <v>473478.9</v>
      </c>
      <c r="AI14" s="64">
        <v>18.899999999999999</v>
      </c>
      <c r="AJ14" s="64">
        <v>2449.8000000000002</v>
      </c>
      <c r="AK14" s="140" t="s">
        <v>430</v>
      </c>
      <c r="AL14" s="139" t="s">
        <v>49</v>
      </c>
      <c r="AM14" s="136"/>
    </row>
    <row r="15" spans="1:39" ht="26.25" customHeight="1" thickBot="1" x14ac:dyDescent="0.3">
      <c r="A15" s="53" t="s">
        <v>53</v>
      </c>
      <c r="B15" s="57" t="s">
        <v>54</v>
      </c>
      <c r="C15" s="59" t="s">
        <v>55</v>
      </c>
      <c r="D15" s="56"/>
      <c r="E15" s="170" t="s">
        <v>429</v>
      </c>
      <c r="F15" s="170" t="s">
        <v>429</v>
      </c>
      <c r="G15" s="170" t="s">
        <v>429</v>
      </c>
      <c r="H15" s="170" t="s">
        <v>429</v>
      </c>
      <c r="I15" s="170" t="s">
        <v>429</v>
      </c>
      <c r="J15" s="170" t="s">
        <v>429</v>
      </c>
      <c r="K15" s="170" t="s">
        <v>429</v>
      </c>
      <c r="L15" s="170" t="s">
        <v>429</v>
      </c>
      <c r="M15" s="170" t="s">
        <v>429</v>
      </c>
      <c r="N15" s="170" t="s">
        <v>429</v>
      </c>
      <c r="O15" s="170" t="s">
        <v>429</v>
      </c>
      <c r="P15" s="170" t="s">
        <v>429</v>
      </c>
      <c r="Q15" s="170" t="s">
        <v>429</v>
      </c>
      <c r="R15" s="170" t="s">
        <v>429</v>
      </c>
      <c r="S15" s="170" t="s">
        <v>429</v>
      </c>
      <c r="T15" s="170" t="s">
        <v>429</v>
      </c>
      <c r="U15" s="170" t="s">
        <v>429</v>
      </c>
      <c r="V15" s="170" t="s">
        <v>429</v>
      </c>
      <c r="W15" s="170" t="s">
        <v>429</v>
      </c>
      <c r="X15" s="170" t="s">
        <v>429</v>
      </c>
      <c r="Y15" s="170" t="s">
        <v>429</v>
      </c>
      <c r="Z15" s="170" t="s">
        <v>429</v>
      </c>
      <c r="AA15" s="170" t="s">
        <v>429</v>
      </c>
      <c r="AB15" s="170" t="s">
        <v>429</v>
      </c>
      <c r="AC15" s="170" t="s">
        <v>429</v>
      </c>
      <c r="AD15" s="170" t="s">
        <v>429</v>
      </c>
      <c r="AE15" s="274"/>
      <c r="AF15" s="140" t="s">
        <v>430</v>
      </c>
      <c r="AG15" s="140" t="s">
        <v>430</v>
      </c>
      <c r="AH15" s="140" t="s">
        <v>430</v>
      </c>
      <c r="AI15" s="140" t="s">
        <v>430</v>
      </c>
      <c r="AJ15" s="140" t="s">
        <v>430</v>
      </c>
      <c r="AK15" s="140" t="s">
        <v>984</v>
      </c>
      <c r="AL15" s="139" t="s">
        <v>49</v>
      </c>
      <c r="AM15" s="136"/>
    </row>
    <row r="16" spans="1:39" ht="26.25" customHeight="1" thickBot="1" x14ac:dyDescent="0.3">
      <c r="A16" s="53" t="s">
        <v>53</v>
      </c>
      <c r="B16" s="57" t="s">
        <v>56</v>
      </c>
      <c r="C16" s="59" t="s">
        <v>57</v>
      </c>
      <c r="D16" s="56"/>
      <c r="E16" s="170">
        <v>4.1525525999999999</v>
      </c>
      <c r="F16" s="170">
        <v>0.15819248000000002</v>
      </c>
      <c r="G16" s="170">
        <v>17.994394600000003</v>
      </c>
      <c r="H16" s="170" t="s">
        <v>429</v>
      </c>
      <c r="I16" s="170">
        <v>10.875733</v>
      </c>
      <c r="J16" s="170">
        <v>15.6215074</v>
      </c>
      <c r="K16" s="170">
        <v>16.214729200000001</v>
      </c>
      <c r="L16" s="170" t="s">
        <v>429</v>
      </c>
      <c r="M16" s="170">
        <v>1.1864436</v>
      </c>
      <c r="N16" s="170">
        <v>5.5367367999999999</v>
      </c>
      <c r="O16" s="170">
        <v>0.31638496000000005</v>
      </c>
      <c r="P16" s="170">
        <v>5.9322179999999998</v>
      </c>
      <c r="Q16" s="170">
        <v>2.1751466000000002</v>
      </c>
      <c r="R16" s="170">
        <v>1.1271214200000002</v>
      </c>
      <c r="S16" s="170">
        <v>4.9435149999999997</v>
      </c>
      <c r="T16" s="170">
        <v>1.0282511200000002</v>
      </c>
      <c r="U16" s="170">
        <v>0.57344773999999998</v>
      </c>
      <c r="V16" s="170">
        <v>9.0960675999999996</v>
      </c>
      <c r="W16" s="170">
        <v>5.1412556000000009</v>
      </c>
      <c r="X16" s="170">
        <v>5.7344773999999994E-2</v>
      </c>
      <c r="Y16" s="170">
        <v>5.9322180000000006E-4</v>
      </c>
      <c r="Z16" s="170">
        <v>1.977406E-4</v>
      </c>
      <c r="AA16" s="170">
        <v>1.977406E-4</v>
      </c>
      <c r="AB16" s="170">
        <v>5.8333477000000002E-2</v>
      </c>
      <c r="AC16" s="147" t="s">
        <v>430</v>
      </c>
      <c r="AD16" s="147" t="s">
        <v>430</v>
      </c>
      <c r="AE16" s="274"/>
      <c r="AF16" s="140" t="s">
        <v>430</v>
      </c>
      <c r="AG16" s="64">
        <v>197740.6</v>
      </c>
      <c r="AH16" s="140" t="s">
        <v>430</v>
      </c>
      <c r="AI16" s="140" t="s">
        <v>430</v>
      </c>
      <c r="AJ16" s="140" t="s">
        <v>430</v>
      </c>
      <c r="AK16" s="140" t="s">
        <v>430</v>
      </c>
      <c r="AL16" s="139" t="s">
        <v>49</v>
      </c>
      <c r="AM16" s="136"/>
    </row>
    <row r="17" spans="1:39" ht="26.25" customHeight="1" thickBot="1" x14ac:dyDescent="0.3">
      <c r="A17" s="53" t="s">
        <v>53</v>
      </c>
      <c r="B17" s="57" t="s">
        <v>58</v>
      </c>
      <c r="C17" s="59" t="s">
        <v>59</v>
      </c>
      <c r="D17" s="56"/>
      <c r="E17" s="170">
        <v>23.238354585639996</v>
      </c>
      <c r="F17" s="170">
        <v>7.37945582554</v>
      </c>
      <c r="G17" s="170">
        <v>68.236980071490194</v>
      </c>
      <c r="H17" s="170" t="s">
        <v>429</v>
      </c>
      <c r="I17" s="170">
        <v>8.4602693205467983</v>
      </c>
      <c r="J17" s="170">
        <v>9.1339431471468</v>
      </c>
      <c r="K17" s="170">
        <v>9.6579168477468009</v>
      </c>
      <c r="L17" s="170">
        <v>0.72319284607627188</v>
      </c>
      <c r="M17" s="170">
        <v>71.24366699494</v>
      </c>
      <c r="N17" s="170">
        <v>10.031833249765661</v>
      </c>
      <c r="O17" s="170">
        <v>0.13486924719155402</v>
      </c>
      <c r="P17" s="170">
        <v>0.5999617566083999</v>
      </c>
      <c r="Q17" s="170">
        <v>0.30114976496000007</v>
      </c>
      <c r="R17" s="170">
        <v>1.01435380641578</v>
      </c>
      <c r="S17" s="170">
        <v>1.3139870865431558</v>
      </c>
      <c r="T17" s="170">
        <v>0.97338327997177998</v>
      </c>
      <c r="U17" s="170">
        <v>0.13744232132348</v>
      </c>
      <c r="V17" s="170">
        <v>15.511548672393801</v>
      </c>
      <c r="W17" s="170">
        <v>15.22141706246312</v>
      </c>
      <c r="X17" s="170">
        <v>3.4492041390432004</v>
      </c>
      <c r="Y17" s="170">
        <v>4.7184227122539992</v>
      </c>
      <c r="Z17" s="170">
        <v>1.818274103806</v>
      </c>
      <c r="AA17" s="170">
        <v>1.4251352550647998</v>
      </c>
      <c r="AB17" s="170">
        <v>11.411036210168001</v>
      </c>
      <c r="AC17" s="170">
        <v>4.6413950484000002E-2</v>
      </c>
      <c r="AD17" s="170">
        <v>12.724887360456</v>
      </c>
      <c r="AE17" s="274"/>
      <c r="AF17" s="64">
        <v>18339.206999999995</v>
      </c>
      <c r="AG17" s="64">
        <v>74852.278200000001</v>
      </c>
      <c r="AH17" s="64">
        <v>11902.655060000001</v>
      </c>
      <c r="AI17" s="64">
        <v>1.1075999999999999</v>
      </c>
      <c r="AJ17" s="64">
        <v>40813.603152000003</v>
      </c>
      <c r="AK17" s="140" t="s">
        <v>430</v>
      </c>
      <c r="AL17" s="139" t="s">
        <v>49</v>
      </c>
      <c r="AM17" s="136"/>
    </row>
    <row r="18" spans="1:39" ht="26.25" customHeight="1" thickBot="1" x14ac:dyDescent="0.3">
      <c r="A18" s="53" t="s">
        <v>53</v>
      </c>
      <c r="B18" s="57" t="s">
        <v>60</v>
      </c>
      <c r="C18" s="59" t="s">
        <v>61</v>
      </c>
      <c r="D18" s="56"/>
      <c r="E18" s="170">
        <v>17.480857116900005</v>
      </c>
      <c r="F18" s="170">
        <v>6.7015355163199999</v>
      </c>
      <c r="G18" s="170">
        <v>65.898675682876004</v>
      </c>
      <c r="H18" s="170" t="s">
        <v>429</v>
      </c>
      <c r="I18" s="170">
        <v>8.0446469293840011</v>
      </c>
      <c r="J18" s="170">
        <v>8.6991601474839992</v>
      </c>
      <c r="K18" s="170">
        <v>9.2082259837839988</v>
      </c>
      <c r="L18" s="170">
        <v>0.60923719118816</v>
      </c>
      <c r="M18" s="170">
        <v>68.341040297100008</v>
      </c>
      <c r="N18" s="170">
        <v>9.7457385235708021</v>
      </c>
      <c r="O18" s="170">
        <v>0.13095995828052001</v>
      </c>
      <c r="P18" s="170">
        <v>0.57579525778200003</v>
      </c>
      <c r="Q18" s="170">
        <v>0.29120545092</v>
      </c>
      <c r="R18" s="170">
        <v>0.98367602328640003</v>
      </c>
      <c r="S18" s="170">
        <v>1.2747584522172799</v>
      </c>
      <c r="T18" s="170">
        <v>0.94548738078039996</v>
      </c>
      <c r="U18" s="170">
        <v>0.13196389126239999</v>
      </c>
      <c r="V18" s="170">
        <v>14.820844979044001</v>
      </c>
      <c r="W18" s="170">
        <v>14.776242778045601</v>
      </c>
      <c r="X18" s="170">
        <v>3.3271874171659999</v>
      </c>
      <c r="Y18" s="170">
        <v>4.426876172130001</v>
      </c>
      <c r="Z18" s="170">
        <v>1.7400039930099997</v>
      </c>
      <c r="AA18" s="170">
        <v>1.359932836674</v>
      </c>
      <c r="AB18" s="170">
        <v>10.85400041898</v>
      </c>
      <c r="AC18" s="170">
        <v>4.5088688357999999E-2</v>
      </c>
      <c r="AD18" s="170">
        <v>12.363027452999999</v>
      </c>
      <c r="AE18" s="274"/>
      <c r="AF18" s="64">
        <v>9514.5680000000029</v>
      </c>
      <c r="AG18" s="64">
        <v>72723.690900000001</v>
      </c>
      <c r="AH18" s="64">
        <v>252.50280000000001</v>
      </c>
      <c r="AI18" s="64">
        <v>0</v>
      </c>
      <c r="AJ18" s="64">
        <v>0</v>
      </c>
      <c r="AK18" s="140" t="s">
        <v>430</v>
      </c>
      <c r="AL18" s="139" t="s">
        <v>49</v>
      </c>
      <c r="AM18" s="136"/>
    </row>
    <row r="19" spans="1:39" ht="26.25" customHeight="1" thickBot="1" x14ac:dyDescent="0.3">
      <c r="A19" s="53" t="s">
        <v>53</v>
      </c>
      <c r="B19" s="57" t="s">
        <v>62</v>
      </c>
      <c r="C19" s="59" t="s">
        <v>63</v>
      </c>
      <c r="D19" s="56"/>
      <c r="E19" s="170">
        <v>0.35362921798000008</v>
      </c>
      <c r="F19" s="170">
        <v>9.4629983399999992E-2</v>
      </c>
      <c r="G19" s="170">
        <v>0.1630408561284</v>
      </c>
      <c r="H19" s="170" t="s">
        <v>429</v>
      </c>
      <c r="I19" s="170">
        <v>2.4132667725599997E-2</v>
      </c>
      <c r="J19" s="170">
        <v>2.56667744256E-2</v>
      </c>
      <c r="K19" s="170">
        <v>2.6859968525600002E-2</v>
      </c>
      <c r="L19" s="170">
        <v>3.0511323186240003E-3</v>
      </c>
      <c r="M19" s="170">
        <v>0.26437593158</v>
      </c>
      <c r="N19" s="170">
        <v>2.2889918935719997E-2</v>
      </c>
      <c r="O19" s="170">
        <v>3.10725776268E-4</v>
      </c>
      <c r="P19" s="170">
        <v>3.1391578748000003E-3</v>
      </c>
      <c r="Q19" s="170">
        <v>1.015008968E-3</v>
      </c>
      <c r="R19" s="170">
        <v>2.3754728787600001E-3</v>
      </c>
      <c r="S19" s="170">
        <v>3.0263017117520001E-3</v>
      </c>
      <c r="T19" s="170">
        <v>2.2598939063599999E-3</v>
      </c>
      <c r="U19" s="170">
        <v>5.147058741600001E-4</v>
      </c>
      <c r="V19" s="170">
        <v>4.1073121399600003E-2</v>
      </c>
      <c r="W19" s="170">
        <v>3.4994726535040002E-2</v>
      </c>
      <c r="X19" s="170">
        <v>1.0420886784400002E-2</v>
      </c>
      <c r="Y19" s="170">
        <v>2.1935836178E-2</v>
      </c>
      <c r="Z19" s="170">
        <v>7.9214015220000003E-3</v>
      </c>
      <c r="AA19" s="170">
        <v>6.9377250316E-3</v>
      </c>
      <c r="AB19" s="170">
        <v>4.7215849516000004E-2</v>
      </c>
      <c r="AC19" s="173">
        <v>1.0568290600000001E-4</v>
      </c>
      <c r="AD19" s="170">
        <v>2.8977571000000001E-2</v>
      </c>
      <c r="AE19" s="274"/>
      <c r="AF19" s="64">
        <v>158.0772</v>
      </c>
      <c r="AG19" s="64">
        <v>170.4563</v>
      </c>
      <c r="AH19" s="64">
        <v>3284.4145200000003</v>
      </c>
      <c r="AI19" s="64">
        <v>0</v>
      </c>
      <c r="AJ19" s="64">
        <v>13.335595000000001</v>
      </c>
      <c r="AK19" s="140" t="s">
        <v>430</v>
      </c>
      <c r="AL19" s="139" t="s">
        <v>49</v>
      </c>
      <c r="AM19" s="136"/>
    </row>
    <row r="20" spans="1:39" ht="26.25" customHeight="1" thickBot="1" x14ac:dyDescent="0.3">
      <c r="A20" s="53" t="s">
        <v>53</v>
      </c>
      <c r="B20" s="57" t="s">
        <v>64</v>
      </c>
      <c r="C20" s="59" t="s">
        <v>65</v>
      </c>
      <c r="D20" s="56"/>
      <c r="E20" s="170">
        <v>8.6776327879999962E-2</v>
      </c>
      <c r="F20" s="170">
        <v>1.0309420939999998E-2</v>
      </c>
      <c r="G20" s="170">
        <v>2.1033538590399997E-2</v>
      </c>
      <c r="H20" s="170" t="s">
        <v>429</v>
      </c>
      <c r="I20" s="173">
        <v>4.6274584335999989E-3</v>
      </c>
      <c r="J20" s="173">
        <v>4.7770699335999986E-3</v>
      </c>
      <c r="K20" s="173">
        <v>4.8961280335999982E-3</v>
      </c>
      <c r="L20" s="173">
        <v>1.5925868685439997E-3</v>
      </c>
      <c r="M20" s="173">
        <v>3.1027791579999998E-2</v>
      </c>
      <c r="N20" s="173">
        <v>2.2303049143199997E-3</v>
      </c>
      <c r="O20" s="178">
        <v>3.8068811807999989E-5</v>
      </c>
      <c r="P20" s="173">
        <v>2.7344126679999998E-4</v>
      </c>
      <c r="Q20" s="173">
        <v>9.3379644999999986E-5</v>
      </c>
      <c r="R20" s="173">
        <v>2.6404691056E-4</v>
      </c>
      <c r="S20" s="173">
        <v>3.2008533211199997E-4</v>
      </c>
      <c r="T20" s="173">
        <v>2.1887006455999998E-4</v>
      </c>
      <c r="U20" s="178">
        <v>5.7821185959999997E-5</v>
      </c>
      <c r="V20" s="173">
        <v>7.5063853775999981E-3</v>
      </c>
      <c r="W20" s="173">
        <v>3.5866644422399997E-3</v>
      </c>
      <c r="X20" s="173">
        <v>1.1695835463999998E-3</v>
      </c>
      <c r="Y20" s="173">
        <v>3.6039245379999993E-3</v>
      </c>
      <c r="Z20" s="173">
        <v>8.7254885199999975E-4</v>
      </c>
      <c r="AA20" s="173">
        <v>7.559219695999999E-4</v>
      </c>
      <c r="AB20" s="173">
        <v>6.401978905999999E-3</v>
      </c>
      <c r="AC20" s="178">
        <v>1.3073281999999996E-5</v>
      </c>
      <c r="AD20" s="173">
        <v>2.7933216319999993E-3</v>
      </c>
      <c r="AE20" s="274"/>
      <c r="AF20" s="64">
        <v>129.37549999999996</v>
      </c>
      <c r="AG20" s="64">
        <v>16.431099999999997</v>
      </c>
      <c r="AH20" s="64">
        <v>236.64311999999998</v>
      </c>
      <c r="AI20" s="64">
        <v>0.57719999999999994</v>
      </c>
      <c r="AJ20" s="64">
        <v>0</v>
      </c>
      <c r="AK20" s="140" t="s">
        <v>430</v>
      </c>
      <c r="AL20" s="139" t="s">
        <v>49</v>
      </c>
      <c r="AM20" s="136"/>
    </row>
    <row r="21" spans="1:39" ht="26.25" customHeight="1" thickBot="1" x14ac:dyDescent="0.3">
      <c r="A21" s="53" t="s">
        <v>53</v>
      </c>
      <c r="B21" s="57" t="s">
        <v>66</v>
      </c>
      <c r="C21" s="59" t="s">
        <v>67</v>
      </c>
      <c r="D21" s="56"/>
      <c r="E21" s="170">
        <v>3.1290322533999997</v>
      </c>
      <c r="F21" s="170">
        <v>0.59959623910000015</v>
      </c>
      <c r="G21" s="170">
        <v>3.5836710636500002</v>
      </c>
      <c r="H21" s="170" t="s">
        <v>429</v>
      </c>
      <c r="I21" s="170">
        <v>0.49055520550000004</v>
      </c>
      <c r="J21" s="170">
        <v>0.5245936672</v>
      </c>
      <c r="K21" s="170">
        <v>0.55110872150000012</v>
      </c>
      <c r="L21" s="170">
        <v>6.8983075004000013E-2</v>
      </c>
      <c r="M21" s="170">
        <v>3.9831317595</v>
      </c>
      <c r="N21" s="170">
        <v>0.50702277213500013</v>
      </c>
      <c r="O21" s="170">
        <v>6.9450166995000014E-3</v>
      </c>
      <c r="P21" s="170">
        <v>3.4233842614000011E-2</v>
      </c>
      <c r="Q21" s="170">
        <v>1.5957552911000001E-2</v>
      </c>
      <c r="R21" s="170">
        <v>5.2068641075000005E-2</v>
      </c>
      <c r="S21" s="170">
        <v>6.7036988585000026E-2</v>
      </c>
      <c r="T21" s="170">
        <v>4.9270913001000005E-2</v>
      </c>
      <c r="U21" s="170">
        <v>7.6432994450000014E-3</v>
      </c>
      <c r="V21" s="170">
        <v>0.87510313255000005</v>
      </c>
      <c r="W21" s="170">
        <v>0.77370256870000009</v>
      </c>
      <c r="X21" s="170">
        <v>0.18444046330000002</v>
      </c>
      <c r="Y21" s="170">
        <v>0.30042884744999998</v>
      </c>
      <c r="Z21" s="170">
        <v>0.1040151978</v>
      </c>
      <c r="AA21" s="170">
        <v>8.3454482600000005E-2</v>
      </c>
      <c r="AB21" s="170">
        <v>0.67233899114999995</v>
      </c>
      <c r="AC21" s="173">
        <v>2.3866715899999997E-3</v>
      </c>
      <c r="AD21" s="170">
        <v>0.6424550882240001</v>
      </c>
      <c r="AE21" s="274"/>
      <c r="AF21" s="64">
        <v>3776.1844999999998</v>
      </c>
      <c r="AG21" s="64">
        <v>3779.1445000000003</v>
      </c>
      <c r="AH21" s="64">
        <v>7260.3249999999998</v>
      </c>
      <c r="AI21" s="64">
        <v>8.7204000000000015</v>
      </c>
      <c r="AJ21" s="64">
        <v>1.787849</v>
      </c>
      <c r="AK21" s="140" t="s">
        <v>430</v>
      </c>
      <c r="AL21" s="139" t="s">
        <v>49</v>
      </c>
      <c r="AM21" s="136"/>
    </row>
    <row r="22" spans="1:39" ht="26.25" customHeight="1" thickBot="1" x14ac:dyDescent="0.3">
      <c r="A22" s="53" t="s">
        <v>53</v>
      </c>
      <c r="B22" s="57" t="s">
        <v>68</v>
      </c>
      <c r="C22" s="59" t="s">
        <v>69</v>
      </c>
      <c r="D22" s="56"/>
      <c r="E22" s="170">
        <v>4.3154011629199989</v>
      </c>
      <c r="F22" s="170">
        <v>2.0844338726199991</v>
      </c>
      <c r="G22" s="170">
        <v>20.076093075398592</v>
      </c>
      <c r="H22" s="170" t="s">
        <v>429</v>
      </c>
      <c r="I22" s="170">
        <v>2.4164192595923994</v>
      </c>
      <c r="J22" s="170">
        <v>2.6170238037923994</v>
      </c>
      <c r="K22" s="170">
        <v>2.7730580051923996</v>
      </c>
      <c r="L22" s="170">
        <v>0.15743743865889598</v>
      </c>
      <c r="M22" s="170">
        <v>20.89361197361999</v>
      </c>
      <c r="N22" s="170">
        <v>2.9868161311353791</v>
      </c>
      <c r="O22" s="170">
        <v>4.0148865880421991E-2</v>
      </c>
      <c r="P22" s="170">
        <v>0.17840704059319995</v>
      </c>
      <c r="Q22" s="170">
        <v>8.9588188467999957E-2</v>
      </c>
      <c r="R22" s="170">
        <v>0.30105211658653991</v>
      </c>
      <c r="S22" s="170">
        <v>0.39013806895330783</v>
      </c>
      <c r="T22" s="170">
        <v>0.28981530761613994</v>
      </c>
      <c r="U22" s="170">
        <v>4.0397926069639989E-2</v>
      </c>
      <c r="V22" s="170">
        <v>4.4699996416133976</v>
      </c>
      <c r="W22" s="170">
        <v>4.5254227802661591</v>
      </c>
      <c r="X22" s="170">
        <v>1.0177506196575996</v>
      </c>
      <c r="Y22" s="170">
        <v>1.3293908933219996</v>
      </c>
      <c r="Z22" s="170">
        <v>0.53340114269799987</v>
      </c>
      <c r="AA22" s="170">
        <v>0.41735610666639988</v>
      </c>
      <c r="AB22" s="170">
        <v>3.2978987623439986</v>
      </c>
      <c r="AC22" s="170">
        <v>1.3828098171999996E-2</v>
      </c>
      <c r="AD22" s="170">
        <v>3.7890945105759992</v>
      </c>
      <c r="AE22" s="274"/>
      <c r="AF22" s="64">
        <v>283.39619999999996</v>
      </c>
      <c r="AG22" s="64">
        <v>22288.790599999993</v>
      </c>
      <c r="AH22" s="64">
        <v>4241.8035800000007</v>
      </c>
      <c r="AI22" s="64">
        <v>1.8096000000000001</v>
      </c>
      <c r="AJ22" s="64">
        <v>1.9050850000000001</v>
      </c>
      <c r="AK22" s="140" t="s">
        <v>430</v>
      </c>
      <c r="AL22" s="139" t="s">
        <v>49</v>
      </c>
      <c r="AM22" s="136"/>
    </row>
    <row r="23" spans="1:39" ht="26.25" customHeight="1" thickBot="1" x14ac:dyDescent="0.3">
      <c r="A23" s="53" t="s">
        <v>70</v>
      </c>
      <c r="B23" s="57" t="s">
        <v>380</v>
      </c>
      <c r="C23" s="59" t="s">
        <v>376</v>
      </c>
      <c r="D23" s="266"/>
      <c r="E23" s="170" t="s">
        <v>431</v>
      </c>
      <c r="F23" s="170" t="s">
        <v>431</v>
      </c>
      <c r="G23" s="170" t="s">
        <v>431</v>
      </c>
      <c r="H23" s="170" t="s">
        <v>429</v>
      </c>
      <c r="I23" s="170" t="s">
        <v>431</v>
      </c>
      <c r="J23" s="170" t="s">
        <v>431</v>
      </c>
      <c r="K23" s="170" t="s">
        <v>431</v>
      </c>
      <c r="L23" s="170" t="s">
        <v>431</v>
      </c>
      <c r="M23" s="170" t="s">
        <v>431</v>
      </c>
      <c r="N23" s="170" t="s">
        <v>431</v>
      </c>
      <c r="O23" s="170" t="s">
        <v>431</v>
      </c>
      <c r="P23" s="170" t="s">
        <v>431</v>
      </c>
      <c r="Q23" s="170" t="s">
        <v>431</v>
      </c>
      <c r="R23" s="170" t="s">
        <v>431</v>
      </c>
      <c r="S23" s="170" t="s">
        <v>431</v>
      </c>
      <c r="T23" s="170" t="s">
        <v>431</v>
      </c>
      <c r="U23" s="170" t="s">
        <v>431</v>
      </c>
      <c r="V23" s="170" t="s">
        <v>431</v>
      </c>
      <c r="W23" s="170" t="s">
        <v>431</v>
      </c>
      <c r="X23" s="170" t="s">
        <v>431</v>
      </c>
      <c r="Y23" s="170" t="s">
        <v>431</v>
      </c>
      <c r="Z23" s="170" t="s">
        <v>431</v>
      </c>
      <c r="AA23" s="170" t="s">
        <v>431</v>
      </c>
      <c r="AB23" s="170" t="s">
        <v>431</v>
      </c>
      <c r="AC23" s="170" t="s">
        <v>429</v>
      </c>
      <c r="AD23" s="170" t="s">
        <v>429</v>
      </c>
      <c r="AE23" s="274"/>
      <c r="AF23" s="64" t="s">
        <v>431</v>
      </c>
      <c r="AG23" s="64" t="s">
        <v>431</v>
      </c>
      <c r="AH23" s="64" t="s">
        <v>431</v>
      </c>
      <c r="AI23" s="64" t="s">
        <v>431</v>
      </c>
      <c r="AJ23" s="64" t="s">
        <v>431</v>
      </c>
      <c r="AK23" s="140" t="s">
        <v>430</v>
      </c>
      <c r="AL23" s="139" t="s">
        <v>49</v>
      </c>
      <c r="AM23" s="136"/>
    </row>
    <row r="24" spans="1:39" ht="26.25" customHeight="1" thickBot="1" x14ac:dyDescent="0.3">
      <c r="A24" s="58" t="s">
        <v>53</v>
      </c>
      <c r="B24" s="57" t="s">
        <v>71</v>
      </c>
      <c r="C24" s="59" t="s">
        <v>72</v>
      </c>
      <c r="D24" s="56"/>
      <c r="E24" s="170" t="s">
        <v>429</v>
      </c>
      <c r="F24" s="170" t="s">
        <v>429</v>
      </c>
      <c r="G24" s="170" t="s">
        <v>429</v>
      </c>
      <c r="H24" s="170" t="s">
        <v>429</v>
      </c>
      <c r="I24" s="170" t="s">
        <v>429</v>
      </c>
      <c r="J24" s="170" t="s">
        <v>429</v>
      </c>
      <c r="K24" s="170" t="s">
        <v>429</v>
      </c>
      <c r="L24" s="170" t="s">
        <v>429</v>
      </c>
      <c r="M24" s="170" t="s">
        <v>429</v>
      </c>
      <c r="N24" s="170" t="s">
        <v>429</v>
      </c>
      <c r="O24" s="170" t="s">
        <v>429</v>
      </c>
      <c r="P24" s="170" t="s">
        <v>429</v>
      </c>
      <c r="Q24" s="170" t="s">
        <v>429</v>
      </c>
      <c r="R24" s="170" t="s">
        <v>429</v>
      </c>
      <c r="S24" s="170" t="s">
        <v>429</v>
      </c>
      <c r="T24" s="170" t="s">
        <v>429</v>
      </c>
      <c r="U24" s="170" t="s">
        <v>429</v>
      </c>
      <c r="V24" s="170" t="s">
        <v>429</v>
      </c>
      <c r="W24" s="170" t="s">
        <v>429</v>
      </c>
      <c r="X24" s="170" t="s">
        <v>429</v>
      </c>
      <c r="Y24" s="170" t="s">
        <v>429</v>
      </c>
      <c r="Z24" s="170" t="s">
        <v>429</v>
      </c>
      <c r="AA24" s="170" t="s">
        <v>429</v>
      </c>
      <c r="AB24" s="170" t="s">
        <v>429</v>
      </c>
      <c r="AC24" s="170" t="s">
        <v>429</v>
      </c>
      <c r="AD24" s="170" t="s">
        <v>429</v>
      </c>
      <c r="AE24" s="274"/>
      <c r="AF24" s="64">
        <v>7515.3820999999998</v>
      </c>
      <c r="AG24" s="64">
        <v>39965.561499999996</v>
      </c>
      <c r="AH24" s="64">
        <v>16893.793739999997</v>
      </c>
      <c r="AI24" s="64">
        <v>82.617599999999996</v>
      </c>
      <c r="AJ24" s="64">
        <v>4.7773669999999999</v>
      </c>
      <c r="AK24" s="140" t="s">
        <v>430</v>
      </c>
      <c r="AL24" s="139" t="s">
        <v>49</v>
      </c>
      <c r="AM24" s="136"/>
    </row>
    <row r="25" spans="1:39" ht="26.25" customHeight="1" thickBot="1" x14ac:dyDescent="0.3">
      <c r="A25" s="53" t="s">
        <v>73</v>
      </c>
      <c r="B25" s="57" t="s">
        <v>74</v>
      </c>
      <c r="C25" s="59" t="s">
        <v>75</v>
      </c>
      <c r="D25" s="56"/>
      <c r="E25" s="170">
        <v>2.7505668E-2</v>
      </c>
      <c r="F25" s="170">
        <v>0.130651923</v>
      </c>
      <c r="G25" s="170">
        <v>6.8764170000000001E-3</v>
      </c>
      <c r="H25" s="170" t="s">
        <v>429</v>
      </c>
      <c r="I25" s="170" t="s">
        <v>429</v>
      </c>
      <c r="J25" s="170" t="s">
        <v>429</v>
      </c>
      <c r="K25" s="170" t="s">
        <v>429</v>
      </c>
      <c r="L25" s="170" t="s">
        <v>429</v>
      </c>
      <c r="M25" s="170">
        <v>8.2517004000000007</v>
      </c>
      <c r="N25" s="170" t="s">
        <v>429</v>
      </c>
      <c r="O25" s="170" t="s">
        <v>429</v>
      </c>
      <c r="P25" s="170" t="s">
        <v>429</v>
      </c>
      <c r="Q25" s="170" t="s">
        <v>429</v>
      </c>
      <c r="R25" s="170" t="s">
        <v>429</v>
      </c>
      <c r="S25" s="170" t="s">
        <v>429</v>
      </c>
      <c r="T25" s="170" t="s">
        <v>429</v>
      </c>
      <c r="U25" s="170" t="s">
        <v>429</v>
      </c>
      <c r="V25" s="170" t="s">
        <v>429</v>
      </c>
      <c r="W25" s="170" t="s">
        <v>429</v>
      </c>
      <c r="X25" s="170" t="s">
        <v>429</v>
      </c>
      <c r="Y25" s="170" t="s">
        <v>429</v>
      </c>
      <c r="Z25" s="170" t="s">
        <v>429</v>
      </c>
      <c r="AA25" s="170" t="s">
        <v>429</v>
      </c>
      <c r="AB25" s="170" t="s">
        <v>429</v>
      </c>
      <c r="AC25" s="170" t="s">
        <v>430</v>
      </c>
      <c r="AD25" s="170" t="s">
        <v>430</v>
      </c>
      <c r="AE25" s="276"/>
      <c r="AF25" s="56" t="s">
        <v>432</v>
      </c>
      <c r="AG25" s="56" t="s">
        <v>430</v>
      </c>
      <c r="AH25" s="56" t="s">
        <v>430</v>
      </c>
      <c r="AI25" s="56" t="s">
        <v>430</v>
      </c>
      <c r="AJ25" s="56" t="s">
        <v>430</v>
      </c>
      <c r="AK25" s="56" t="s">
        <v>430</v>
      </c>
      <c r="AL25" s="139" t="s">
        <v>49</v>
      </c>
      <c r="AM25" s="136"/>
    </row>
    <row r="26" spans="1:39" ht="26.25" customHeight="1" thickBot="1" x14ac:dyDescent="0.3">
      <c r="A26" s="53" t="s">
        <v>73</v>
      </c>
      <c r="B26" s="57" t="s">
        <v>76</v>
      </c>
      <c r="C26" s="59" t="s">
        <v>77</v>
      </c>
      <c r="D26" s="56"/>
      <c r="E26" s="170">
        <v>2.7505671999999998E-2</v>
      </c>
      <c r="F26" s="170">
        <v>0.13065194199999999</v>
      </c>
      <c r="G26" s="170">
        <v>6.8764179999999996E-3</v>
      </c>
      <c r="H26" s="170" t="s">
        <v>429</v>
      </c>
      <c r="I26" s="170" t="s">
        <v>429</v>
      </c>
      <c r="J26" s="170" t="s">
        <v>429</v>
      </c>
      <c r="K26" s="170" t="s">
        <v>429</v>
      </c>
      <c r="L26" s="170" t="s">
        <v>429</v>
      </c>
      <c r="M26" s="170">
        <v>8.2517015999999987</v>
      </c>
      <c r="N26" s="170" t="s">
        <v>429</v>
      </c>
      <c r="O26" s="170" t="s">
        <v>429</v>
      </c>
      <c r="P26" s="170" t="s">
        <v>429</v>
      </c>
      <c r="Q26" s="170" t="s">
        <v>429</v>
      </c>
      <c r="R26" s="170" t="s">
        <v>429</v>
      </c>
      <c r="S26" s="170" t="s">
        <v>429</v>
      </c>
      <c r="T26" s="170" t="s">
        <v>429</v>
      </c>
      <c r="U26" s="170" t="s">
        <v>429</v>
      </c>
      <c r="V26" s="170" t="s">
        <v>429</v>
      </c>
      <c r="W26" s="170" t="s">
        <v>429</v>
      </c>
      <c r="X26" s="170" t="s">
        <v>429</v>
      </c>
      <c r="Y26" s="170" t="s">
        <v>429</v>
      </c>
      <c r="Z26" s="170" t="s">
        <v>429</v>
      </c>
      <c r="AA26" s="170" t="s">
        <v>429</v>
      </c>
      <c r="AB26" s="170" t="s">
        <v>429</v>
      </c>
      <c r="AC26" s="170" t="s">
        <v>430</v>
      </c>
      <c r="AD26" s="170" t="s">
        <v>430</v>
      </c>
      <c r="AE26" s="276"/>
      <c r="AF26" s="56" t="s">
        <v>433</v>
      </c>
      <c r="AG26" s="56" t="s">
        <v>430</v>
      </c>
      <c r="AH26" s="56" t="s">
        <v>430</v>
      </c>
      <c r="AI26" s="56" t="s">
        <v>430</v>
      </c>
      <c r="AJ26" s="56" t="s">
        <v>430</v>
      </c>
      <c r="AK26" s="56" t="s">
        <v>430</v>
      </c>
      <c r="AL26" s="139" t="s">
        <v>49</v>
      </c>
      <c r="AM26" s="136"/>
    </row>
    <row r="27" spans="1:39" ht="26.25" customHeight="1" thickBot="1" x14ac:dyDescent="0.3">
      <c r="A27" s="53" t="s">
        <v>78</v>
      </c>
      <c r="B27" s="57" t="s">
        <v>79</v>
      </c>
      <c r="C27" s="59" t="s">
        <v>80</v>
      </c>
      <c r="D27" s="56"/>
      <c r="E27" s="174">
        <v>8.0842727471999998E-2</v>
      </c>
      <c r="F27" s="174">
        <v>8.6757678151800022E-2</v>
      </c>
      <c r="G27" s="173">
        <v>5.7167043600000009E-2</v>
      </c>
      <c r="H27" s="178">
        <v>3.8000253906000005E-3</v>
      </c>
      <c r="I27" s="178">
        <v>2.6834552399999999E-4</v>
      </c>
      <c r="J27" s="178">
        <v>2.6834552399999999E-4</v>
      </c>
      <c r="K27" s="170" t="s">
        <v>429</v>
      </c>
      <c r="L27" s="170" t="s">
        <v>429</v>
      </c>
      <c r="M27" s="174">
        <v>0.88746068058150018</v>
      </c>
      <c r="N27" s="179">
        <v>1.9193981700000004E-4</v>
      </c>
      <c r="O27" s="170" t="s">
        <v>429</v>
      </c>
      <c r="P27" s="170" t="s">
        <v>429</v>
      </c>
      <c r="Q27" s="170" t="s">
        <v>429</v>
      </c>
      <c r="R27" s="170" t="s">
        <v>429</v>
      </c>
      <c r="S27" s="170" t="s">
        <v>429</v>
      </c>
      <c r="T27" s="170" t="s">
        <v>429</v>
      </c>
      <c r="U27" s="170" t="s">
        <v>429</v>
      </c>
      <c r="V27" s="170" t="s">
        <v>429</v>
      </c>
      <c r="W27" s="170" t="s">
        <v>429</v>
      </c>
      <c r="X27" s="179">
        <v>2.5366439400000001E-5</v>
      </c>
      <c r="Y27" s="179">
        <v>3.6193453619999999E-5</v>
      </c>
      <c r="Z27" s="179">
        <v>1.7914744629000002E-5</v>
      </c>
      <c r="AA27" s="179">
        <v>4.0845871801500002E-5</v>
      </c>
      <c r="AB27" s="179">
        <v>1.203205094505E-4</v>
      </c>
      <c r="AC27" s="170" t="s">
        <v>429</v>
      </c>
      <c r="AD27" s="170" t="s">
        <v>429</v>
      </c>
      <c r="AE27" s="276"/>
      <c r="AF27" s="370">
        <v>5655426.6000000006</v>
      </c>
      <c r="AG27" s="370">
        <v>102129.60000000001</v>
      </c>
      <c r="AH27" s="370">
        <v>299686.54499999998</v>
      </c>
      <c r="AI27" s="56" t="s">
        <v>429</v>
      </c>
      <c r="AJ27" s="56">
        <v>1115.3976893204867</v>
      </c>
      <c r="AK27" s="56" t="s">
        <v>430</v>
      </c>
      <c r="AL27" s="139" t="s">
        <v>49</v>
      </c>
      <c r="AM27" s="136"/>
    </row>
    <row r="28" spans="1:39" ht="26.25" customHeight="1" thickBot="1" x14ac:dyDescent="0.3">
      <c r="A28" s="53" t="s">
        <v>78</v>
      </c>
      <c r="B28" s="57" t="s">
        <v>81</v>
      </c>
      <c r="C28" s="59" t="s">
        <v>82</v>
      </c>
      <c r="D28" s="56"/>
      <c r="E28" s="174">
        <v>1.7480713692000001E-2</v>
      </c>
      <c r="F28" s="174">
        <v>1.9921618236000006E-2</v>
      </c>
      <c r="G28" s="170">
        <v>1.7454267999999998E-2</v>
      </c>
      <c r="H28" s="174">
        <v>1.8415393360000001E-3</v>
      </c>
      <c r="I28" s="174">
        <v>8.8484292000000001E-5</v>
      </c>
      <c r="J28" s="174">
        <v>8.8484292000000001E-5</v>
      </c>
      <c r="K28" s="170" t="s">
        <v>429</v>
      </c>
      <c r="L28" s="170" t="s">
        <v>429</v>
      </c>
      <c r="M28" s="174">
        <v>0.15731532583000002</v>
      </c>
      <c r="N28" s="179">
        <v>5.8674049200000005E-5</v>
      </c>
      <c r="O28" s="170" t="s">
        <v>429</v>
      </c>
      <c r="P28" s="170" t="s">
        <v>429</v>
      </c>
      <c r="Q28" s="170" t="s">
        <v>429</v>
      </c>
      <c r="R28" s="170" t="s">
        <v>429</v>
      </c>
      <c r="S28" s="170" t="s">
        <v>429</v>
      </c>
      <c r="T28" s="170" t="s">
        <v>429</v>
      </c>
      <c r="U28" s="170" t="s">
        <v>429</v>
      </c>
      <c r="V28" s="170" t="s">
        <v>429</v>
      </c>
      <c r="W28" s="170" t="s">
        <v>429</v>
      </c>
      <c r="X28" s="179">
        <v>1.0204097799999999E-5</v>
      </c>
      <c r="Y28" s="179">
        <v>1.4378433160000004E-5</v>
      </c>
      <c r="Z28" s="179">
        <v>7.1491001400000008E-6</v>
      </c>
      <c r="AA28" s="179">
        <v>1.6089891740000003E-5</v>
      </c>
      <c r="AB28" s="173">
        <v>4.7821522840000002E-5</v>
      </c>
      <c r="AC28" s="170" t="s">
        <v>429</v>
      </c>
      <c r="AD28" s="170" t="s">
        <v>429</v>
      </c>
      <c r="AE28" s="276"/>
      <c r="AF28" s="370">
        <v>1725396.4000000001</v>
      </c>
      <c r="AG28" s="370">
        <v>33384</v>
      </c>
      <c r="AH28" s="370">
        <v>130614.90000000001</v>
      </c>
      <c r="AI28" s="56" t="s">
        <v>429</v>
      </c>
      <c r="AJ28" s="56">
        <v>1282.7073427185601</v>
      </c>
      <c r="AK28" s="56" t="s">
        <v>430</v>
      </c>
      <c r="AL28" s="139" t="s">
        <v>49</v>
      </c>
      <c r="AM28" s="136"/>
    </row>
    <row r="29" spans="1:39" ht="26.25" customHeight="1" thickBot="1" x14ac:dyDescent="0.3">
      <c r="A29" s="53" t="s">
        <v>78</v>
      </c>
      <c r="B29" s="57" t="s">
        <v>83</v>
      </c>
      <c r="C29" s="59" t="s">
        <v>84</v>
      </c>
      <c r="D29" s="56"/>
      <c r="E29" s="174">
        <v>6.2300669936499999E-2</v>
      </c>
      <c r="F29" s="174">
        <v>5.4137458924950005E-2</v>
      </c>
      <c r="G29" s="170">
        <v>5.2301640200000006E-2</v>
      </c>
      <c r="H29" s="174">
        <v>5.6381769266000007E-3</v>
      </c>
      <c r="I29" s="174">
        <v>3.8021827614999993E-4</v>
      </c>
      <c r="J29" s="174">
        <v>3.8021827614999993E-4</v>
      </c>
      <c r="K29" s="170" t="s">
        <v>429</v>
      </c>
      <c r="L29" s="170" t="s">
        <v>429</v>
      </c>
      <c r="M29" s="174">
        <v>0.43778719363375002</v>
      </c>
      <c r="N29" s="179">
        <v>1.7984038690000001E-4</v>
      </c>
      <c r="O29" s="170" t="s">
        <v>429</v>
      </c>
      <c r="P29" s="170" t="s">
        <v>429</v>
      </c>
      <c r="Q29" s="170" t="s">
        <v>429</v>
      </c>
      <c r="R29" s="170" t="s">
        <v>429</v>
      </c>
      <c r="S29" s="170" t="s">
        <v>429</v>
      </c>
      <c r="T29" s="170" t="s">
        <v>429</v>
      </c>
      <c r="U29" s="170" t="s">
        <v>429</v>
      </c>
      <c r="V29" s="170" t="s">
        <v>429</v>
      </c>
      <c r="W29" s="170" t="s">
        <v>429</v>
      </c>
      <c r="X29" s="179">
        <v>2.9170900670000001E-5</v>
      </c>
      <c r="Y29" s="179">
        <v>4.7181774909999999E-5</v>
      </c>
      <c r="Z29" s="179">
        <v>2.7611114030000002E-5</v>
      </c>
      <c r="AA29" s="179">
        <v>4.7124457729999999E-5</v>
      </c>
      <c r="AB29" s="173">
        <v>1.5108824734E-4</v>
      </c>
      <c r="AC29" s="170" t="s">
        <v>429</v>
      </c>
      <c r="AD29" s="170" t="s">
        <v>429</v>
      </c>
      <c r="AE29" s="276"/>
      <c r="AF29" s="370">
        <v>5095164.5</v>
      </c>
      <c r="AG29" s="370">
        <v>224999.2</v>
      </c>
      <c r="AH29" s="370">
        <v>793204.65749999997</v>
      </c>
      <c r="AI29" s="56" t="s">
        <v>429</v>
      </c>
      <c r="AJ29" s="56">
        <v>558.860717253286</v>
      </c>
      <c r="AK29" s="56" t="s">
        <v>430</v>
      </c>
      <c r="AL29" s="139" t="s">
        <v>49</v>
      </c>
      <c r="AM29" s="136"/>
    </row>
    <row r="30" spans="1:39" ht="26.25" customHeight="1" thickBot="1" x14ac:dyDescent="0.3">
      <c r="A30" s="53" t="s">
        <v>78</v>
      </c>
      <c r="B30" s="57" t="s">
        <v>85</v>
      </c>
      <c r="C30" s="59" t="s">
        <v>86</v>
      </c>
      <c r="D30" s="56"/>
      <c r="E30" s="56">
        <v>0.28067379488143768</v>
      </c>
      <c r="F30" s="56">
        <v>5.5542976878645955</v>
      </c>
      <c r="G30" s="56">
        <v>6.9745747222044012E-4</v>
      </c>
      <c r="H30" s="56">
        <v>2.4939388400609676E-3</v>
      </c>
      <c r="I30" s="56">
        <v>9.2994329629392025E-2</v>
      </c>
      <c r="J30" s="56" t="s">
        <v>430</v>
      </c>
      <c r="K30" s="56" t="s">
        <v>430</v>
      </c>
      <c r="L30" s="56" t="s">
        <v>430</v>
      </c>
      <c r="M30" s="56">
        <v>21.037853571158365</v>
      </c>
      <c r="N30" s="56">
        <v>1.3949149444408802E-6</v>
      </c>
      <c r="O30" s="56" t="s">
        <v>430</v>
      </c>
      <c r="P30" s="56" t="s">
        <v>430</v>
      </c>
      <c r="Q30" s="56" t="s">
        <v>430</v>
      </c>
      <c r="R30" s="56" t="s">
        <v>430</v>
      </c>
      <c r="S30" s="56" t="s">
        <v>430</v>
      </c>
      <c r="T30" s="56" t="s">
        <v>430</v>
      </c>
      <c r="U30" s="56" t="s">
        <v>430</v>
      </c>
      <c r="V30" s="56" t="s">
        <v>430</v>
      </c>
      <c r="W30" s="56" t="s">
        <v>430</v>
      </c>
      <c r="X30" s="56">
        <v>3.5506925858495129E-7</v>
      </c>
      <c r="Y30" s="56">
        <v>3.9733940841649309E-7</v>
      </c>
      <c r="Z30" s="56">
        <v>2.8743701885448442E-7</v>
      </c>
      <c r="AA30" s="56">
        <v>4.3115552828172663E-7</v>
      </c>
      <c r="AB30" s="56" t="s">
        <v>430</v>
      </c>
      <c r="AC30" s="56" t="s">
        <v>430</v>
      </c>
      <c r="AD30" s="56" t="s">
        <v>430</v>
      </c>
      <c r="AE30" s="276"/>
      <c r="AF30" s="56" t="s">
        <v>429</v>
      </c>
      <c r="AG30" s="56" t="s">
        <v>430</v>
      </c>
      <c r="AH30" s="56" t="s">
        <v>430</v>
      </c>
      <c r="AI30" s="56" t="s">
        <v>430</v>
      </c>
      <c r="AJ30" s="56" t="s">
        <v>430</v>
      </c>
      <c r="AK30" s="56" t="s">
        <v>430</v>
      </c>
      <c r="AL30" s="139" t="s">
        <v>49</v>
      </c>
      <c r="AM30" s="136"/>
    </row>
    <row r="31" spans="1:39" ht="26.25" customHeight="1" thickBot="1" x14ac:dyDescent="0.3">
      <c r="A31" s="53" t="s">
        <v>78</v>
      </c>
      <c r="B31" s="57" t="s">
        <v>87</v>
      </c>
      <c r="C31" s="59" t="s">
        <v>88</v>
      </c>
      <c r="D31" s="56"/>
      <c r="E31" s="170" t="s">
        <v>429</v>
      </c>
      <c r="F31" s="178">
        <v>3.8640586905978935</v>
      </c>
      <c r="G31" s="170" t="s">
        <v>429</v>
      </c>
      <c r="H31" s="170" t="s">
        <v>429</v>
      </c>
      <c r="I31" s="170" t="s">
        <v>429</v>
      </c>
      <c r="J31" s="170" t="s">
        <v>429</v>
      </c>
      <c r="K31" s="170" t="s">
        <v>429</v>
      </c>
      <c r="L31" s="170" t="s">
        <v>429</v>
      </c>
      <c r="M31" s="170" t="s">
        <v>429</v>
      </c>
      <c r="N31" s="170" t="s">
        <v>429</v>
      </c>
      <c r="O31" s="170" t="s">
        <v>429</v>
      </c>
      <c r="P31" s="170" t="s">
        <v>429</v>
      </c>
      <c r="Q31" s="170" t="s">
        <v>429</v>
      </c>
      <c r="R31" s="170" t="s">
        <v>429</v>
      </c>
      <c r="S31" s="170" t="s">
        <v>429</v>
      </c>
      <c r="T31" s="170" t="s">
        <v>429</v>
      </c>
      <c r="U31" s="170" t="s">
        <v>429</v>
      </c>
      <c r="V31" s="170" t="s">
        <v>429</v>
      </c>
      <c r="W31" s="170" t="s">
        <v>429</v>
      </c>
      <c r="X31" s="170" t="s">
        <v>429</v>
      </c>
      <c r="Y31" s="170" t="s">
        <v>429</v>
      </c>
      <c r="Z31" s="170" t="s">
        <v>429</v>
      </c>
      <c r="AA31" s="170" t="s">
        <v>429</v>
      </c>
      <c r="AB31" s="170" t="s">
        <v>429</v>
      </c>
      <c r="AC31" s="170" t="s">
        <v>429</v>
      </c>
      <c r="AD31" s="170" t="s">
        <v>429</v>
      </c>
      <c r="AE31" s="276"/>
      <c r="AF31" s="56">
        <v>1291828.0096819925</v>
      </c>
      <c r="AG31" s="56">
        <v>268817.46721522289</v>
      </c>
      <c r="AH31" s="56">
        <v>141770.90769860212</v>
      </c>
      <c r="AI31" s="147">
        <v>60</v>
      </c>
      <c r="AJ31" s="147">
        <v>90</v>
      </c>
      <c r="AK31" s="147">
        <v>215</v>
      </c>
      <c r="AL31" s="139" t="s">
        <v>49</v>
      </c>
      <c r="AM31" s="136"/>
    </row>
    <row r="32" spans="1:39" ht="26.25" customHeight="1" thickBot="1" x14ac:dyDescent="0.3">
      <c r="A32" s="53" t="s">
        <v>78</v>
      </c>
      <c r="B32" s="57" t="s">
        <v>89</v>
      </c>
      <c r="C32" s="59" t="s">
        <v>90</v>
      </c>
      <c r="D32" s="56"/>
      <c r="E32" s="170" t="s">
        <v>429</v>
      </c>
      <c r="F32" s="170" t="s">
        <v>429</v>
      </c>
      <c r="G32" s="170" t="s">
        <v>429</v>
      </c>
      <c r="H32" s="170" t="s">
        <v>429</v>
      </c>
      <c r="I32" s="170">
        <v>3.7643718479285808</v>
      </c>
      <c r="J32" s="170">
        <v>6.9989834330922056</v>
      </c>
      <c r="K32" s="170">
        <v>9.2359934286302305</v>
      </c>
      <c r="L32" s="170" t="s">
        <v>429</v>
      </c>
      <c r="M32" s="170" t="s">
        <v>429</v>
      </c>
      <c r="N32" s="170" t="s">
        <v>429</v>
      </c>
      <c r="O32" s="170" t="s">
        <v>429</v>
      </c>
      <c r="P32" s="170" t="s">
        <v>429</v>
      </c>
      <c r="Q32" s="170" t="s">
        <v>429</v>
      </c>
      <c r="R32" s="170" t="s">
        <v>429</v>
      </c>
      <c r="S32" s="170" t="s">
        <v>429</v>
      </c>
      <c r="T32" s="170" t="s">
        <v>429</v>
      </c>
      <c r="U32" s="170" t="s">
        <v>429</v>
      </c>
      <c r="V32" s="170" t="s">
        <v>429</v>
      </c>
      <c r="W32" s="170" t="s">
        <v>429</v>
      </c>
      <c r="X32" s="170" t="s">
        <v>429</v>
      </c>
      <c r="Y32" s="170" t="s">
        <v>429</v>
      </c>
      <c r="Z32" s="170" t="s">
        <v>429</v>
      </c>
      <c r="AA32" s="170" t="s">
        <v>429</v>
      </c>
      <c r="AB32" s="170" t="s">
        <v>429</v>
      </c>
      <c r="AC32" s="170" t="s">
        <v>429</v>
      </c>
      <c r="AD32" s="170" t="s">
        <v>429</v>
      </c>
      <c r="AE32" s="276"/>
      <c r="AF32" s="56">
        <v>1306800</v>
      </c>
      <c r="AG32" s="56">
        <v>271933</v>
      </c>
      <c r="AH32" s="363">
        <v>143414</v>
      </c>
      <c r="AI32" s="137">
        <v>9.4779139194657459E-3</v>
      </c>
      <c r="AJ32" s="137">
        <v>0.43882501341143382</v>
      </c>
      <c r="AK32" s="137">
        <v>0.50233974730729081</v>
      </c>
      <c r="AL32" s="139" t="s">
        <v>435</v>
      </c>
      <c r="AM32" s="136"/>
    </row>
    <row r="33" spans="1:39" ht="26.25" customHeight="1" thickBot="1" x14ac:dyDescent="0.3">
      <c r="A33" s="53" t="s">
        <v>78</v>
      </c>
      <c r="B33" s="57" t="s">
        <v>91</v>
      </c>
      <c r="C33" s="59" t="s">
        <v>92</v>
      </c>
      <c r="D33" s="56"/>
      <c r="E33" s="170" t="s">
        <v>429</v>
      </c>
      <c r="F33" s="170" t="s">
        <v>429</v>
      </c>
      <c r="G33" s="170" t="s">
        <v>429</v>
      </c>
      <c r="H33" s="170" t="s">
        <v>429</v>
      </c>
      <c r="I33" s="170">
        <v>2.0169109618227941</v>
      </c>
      <c r="J33" s="170">
        <v>3.7254925478872258</v>
      </c>
      <c r="K33" s="170">
        <v>7.4509850957744517</v>
      </c>
      <c r="L33" s="170" t="s">
        <v>429</v>
      </c>
      <c r="M33" s="170" t="s">
        <v>429</v>
      </c>
      <c r="N33" s="170" t="s">
        <v>429</v>
      </c>
      <c r="O33" s="170" t="s">
        <v>429</v>
      </c>
      <c r="P33" s="170" t="s">
        <v>429</v>
      </c>
      <c r="Q33" s="170" t="s">
        <v>429</v>
      </c>
      <c r="R33" s="170" t="s">
        <v>429</v>
      </c>
      <c r="S33" s="170" t="s">
        <v>429</v>
      </c>
      <c r="T33" s="170" t="s">
        <v>429</v>
      </c>
      <c r="U33" s="170" t="s">
        <v>429</v>
      </c>
      <c r="V33" s="170" t="s">
        <v>429</v>
      </c>
      <c r="W33" s="170" t="s">
        <v>429</v>
      </c>
      <c r="X33" s="170" t="s">
        <v>429</v>
      </c>
      <c r="Y33" s="170" t="s">
        <v>429</v>
      </c>
      <c r="Z33" s="170" t="s">
        <v>429</v>
      </c>
      <c r="AA33" s="170" t="s">
        <v>429</v>
      </c>
      <c r="AB33" s="170" t="s">
        <v>429</v>
      </c>
      <c r="AC33" s="170" t="s">
        <v>429</v>
      </c>
      <c r="AD33" s="170" t="s">
        <v>429</v>
      </c>
      <c r="AE33" s="276"/>
      <c r="AF33" s="56">
        <v>1306800</v>
      </c>
      <c r="AG33" s="56">
        <v>271933</v>
      </c>
      <c r="AH33" s="363">
        <v>143414</v>
      </c>
      <c r="AI33" s="137">
        <v>9.4779139194657459E-3</v>
      </c>
      <c r="AJ33" s="137">
        <v>0.43882501341143382</v>
      </c>
      <c r="AK33" s="137">
        <v>0.50233974730729081</v>
      </c>
      <c r="AL33" s="139" t="s">
        <v>435</v>
      </c>
      <c r="AM33" s="136"/>
    </row>
    <row r="34" spans="1:39" ht="26.25" customHeight="1" thickBot="1" x14ac:dyDescent="0.3">
      <c r="A34" s="53" t="s">
        <v>70</v>
      </c>
      <c r="B34" s="57" t="s">
        <v>93</v>
      </c>
      <c r="C34" s="59" t="s">
        <v>94</v>
      </c>
      <c r="D34" s="56"/>
      <c r="E34" s="170">
        <v>3376.4647399999999</v>
      </c>
      <c r="F34" s="170">
        <v>299.62902750000001</v>
      </c>
      <c r="G34" s="170">
        <v>12.887270000000001</v>
      </c>
      <c r="H34" s="170">
        <v>0.45105445</v>
      </c>
      <c r="I34" s="170">
        <v>88.277799500000015</v>
      </c>
      <c r="J34" s="170">
        <v>92.788343999999995</v>
      </c>
      <c r="K34" s="170">
        <v>97.943251999999987</v>
      </c>
      <c r="L34" s="170">
        <v>41.883627500000003</v>
      </c>
      <c r="M34" s="170">
        <v>689.46894499999996</v>
      </c>
      <c r="N34" s="170" t="s">
        <v>429</v>
      </c>
      <c r="O34" s="170">
        <v>0.64436350000000009</v>
      </c>
      <c r="P34" s="170" t="s">
        <v>429</v>
      </c>
      <c r="Q34" s="170" t="s">
        <v>429</v>
      </c>
      <c r="R34" s="170">
        <v>3.2218175000000002</v>
      </c>
      <c r="S34" s="170">
        <v>109.54179499999999</v>
      </c>
      <c r="T34" s="170">
        <v>4.5105445</v>
      </c>
      <c r="U34" s="173">
        <v>0.64436350000000009</v>
      </c>
      <c r="V34" s="170">
        <v>64.436350000000004</v>
      </c>
      <c r="W34" s="170" t="s">
        <v>429</v>
      </c>
      <c r="X34" s="170">
        <v>1.9330904999999998</v>
      </c>
      <c r="Y34" s="170">
        <v>3.2218175000000002</v>
      </c>
      <c r="Z34" s="170" t="s">
        <v>429</v>
      </c>
      <c r="AA34" s="170" t="s">
        <v>429</v>
      </c>
      <c r="AB34" s="170">
        <v>5.1549079999999998</v>
      </c>
      <c r="AC34" s="170" t="s">
        <v>430</v>
      </c>
      <c r="AD34" s="170" t="s">
        <v>430</v>
      </c>
      <c r="AE34" s="276"/>
      <c r="AF34" s="56" t="s">
        <v>436</v>
      </c>
      <c r="AG34" s="56" t="s">
        <v>430</v>
      </c>
      <c r="AH34" s="56" t="s">
        <v>430</v>
      </c>
      <c r="AI34" s="56" t="s">
        <v>430</v>
      </c>
      <c r="AJ34" s="56" t="s">
        <v>430</v>
      </c>
      <c r="AK34" s="56" t="s">
        <v>430</v>
      </c>
      <c r="AL34" s="139" t="s">
        <v>49</v>
      </c>
      <c r="AM34" s="136"/>
    </row>
    <row r="35" spans="1:39" s="3" customFormat="1" ht="26.25" customHeight="1" thickBot="1" x14ac:dyDescent="0.3">
      <c r="A35" s="53" t="s">
        <v>95</v>
      </c>
      <c r="B35" s="57" t="s">
        <v>96</v>
      </c>
      <c r="C35" s="59" t="s">
        <v>97</v>
      </c>
      <c r="D35" s="56"/>
      <c r="E35" s="56" t="s">
        <v>429</v>
      </c>
      <c r="F35" s="56" t="s">
        <v>429</v>
      </c>
      <c r="G35" s="56" t="s">
        <v>429</v>
      </c>
      <c r="H35" s="56" t="s">
        <v>429</v>
      </c>
      <c r="I35" s="56" t="s">
        <v>429</v>
      </c>
      <c r="J35" s="56" t="s">
        <v>429</v>
      </c>
      <c r="K35" s="56" t="s">
        <v>429</v>
      </c>
      <c r="L35" s="56" t="s">
        <v>429</v>
      </c>
      <c r="M35" s="56" t="s">
        <v>429</v>
      </c>
      <c r="N35" s="56" t="s">
        <v>429</v>
      </c>
      <c r="O35" s="56" t="s">
        <v>429</v>
      </c>
      <c r="P35" s="56" t="s">
        <v>429</v>
      </c>
      <c r="Q35" s="56" t="s">
        <v>429</v>
      </c>
      <c r="R35" s="56" t="s">
        <v>429</v>
      </c>
      <c r="S35" s="56" t="s">
        <v>429</v>
      </c>
      <c r="T35" s="56" t="s">
        <v>429</v>
      </c>
      <c r="U35" s="56" t="s">
        <v>429</v>
      </c>
      <c r="V35" s="56" t="s">
        <v>429</v>
      </c>
      <c r="W35" s="56" t="s">
        <v>429</v>
      </c>
      <c r="X35" s="56" t="s">
        <v>429</v>
      </c>
      <c r="Y35" s="56" t="s">
        <v>429</v>
      </c>
      <c r="Z35" s="56" t="s">
        <v>429</v>
      </c>
      <c r="AA35" s="56" t="s">
        <v>429</v>
      </c>
      <c r="AB35" s="56" t="s">
        <v>429</v>
      </c>
      <c r="AC35" s="56" t="s">
        <v>429</v>
      </c>
      <c r="AD35" s="56" t="s">
        <v>429</v>
      </c>
      <c r="AE35" s="276"/>
      <c r="AF35" s="56" t="s">
        <v>429</v>
      </c>
      <c r="AG35" s="56" t="s">
        <v>429</v>
      </c>
      <c r="AH35" s="56" t="s">
        <v>429</v>
      </c>
      <c r="AI35" s="56" t="s">
        <v>429</v>
      </c>
      <c r="AJ35" s="56" t="s">
        <v>429</v>
      </c>
      <c r="AK35" s="56" t="s">
        <v>429</v>
      </c>
      <c r="AL35" s="139" t="s">
        <v>49</v>
      </c>
      <c r="AM35" s="136"/>
    </row>
    <row r="36" spans="1:39" ht="26.25" customHeight="1" thickBot="1" x14ac:dyDescent="0.3">
      <c r="A36" s="53" t="s">
        <v>95</v>
      </c>
      <c r="B36" s="57" t="s">
        <v>98</v>
      </c>
      <c r="C36" s="59" t="s">
        <v>99</v>
      </c>
      <c r="D36" s="56"/>
      <c r="E36" s="170">
        <v>0.21072705</v>
      </c>
      <c r="F36" s="170">
        <v>5.0865149999999998E-3</v>
      </c>
      <c r="G36" s="170">
        <v>5.2899755999999999E-3</v>
      </c>
      <c r="H36" s="170" t="s">
        <v>429</v>
      </c>
      <c r="I36" s="173">
        <v>3.1100406000000003E-3</v>
      </c>
      <c r="J36" s="173">
        <v>3.1100406000000003E-3</v>
      </c>
      <c r="K36" s="173">
        <v>3.1100406000000003E-3</v>
      </c>
      <c r="L36" s="178">
        <v>2.9588984400000001E-4</v>
      </c>
      <c r="M36" s="173">
        <v>1.1161267199999998E-2</v>
      </c>
      <c r="N36" s="173">
        <v>0.37785540000000001</v>
      </c>
      <c r="O36" s="173">
        <v>2.9065799999999999E-2</v>
      </c>
      <c r="P36" s="173">
        <v>8.7197399999999994E-2</v>
      </c>
      <c r="Q36" s="173">
        <v>0.1162632</v>
      </c>
      <c r="R36" s="173">
        <v>0.14532900000000001</v>
      </c>
      <c r="S36" s="173">
        <v>2.5577904</v>
      </c>
      <c r="T36" s="173">
        <v>2.9065799999999999</v>
      </c>
      <c r="U36" s="173">
        <v>0.29065800000000003</v>
      </c>
      <c r="V36" s="173">
        <v>3.4878959999999997</v>
      </c>
      <c r="W36" s="173">
        <v>0.37785540000000001</v>
      </c>
      <c r="X36" s="170" t="s">
        <v>429</v>
      </c>
      <c r="Y36" s="170" t="s">
        <v>429</v>
      </c>
      <c r="Z36" s="170" t="s">
        <v>429</v>
      </c>
      <c r="AA36" s="170" t="s">
        <v>429</v>
      </c>
      <c r="AB36" s="170" t="s">
        <v>429</v>
      </c>
      <c r="AC36" s="173">
        <v>0.23252639999999999</v>
      </c>
      <c r="AD36" s="173">
        <v>1.1045004000000001E-2</v>
      </c>
      <c r="AE36" s="276"/>
      <c r="AF36" s="56" t="s">
        <v>437</v>
      </c>
      <c r="AG36" s="56" t="s">
        <v>430</v>
      </c>
      <c r="AH36" s="56" t="s">
        <v>430</v>
      </c>
      <c r="AI36" s="56" t="s">
        <v>430</v>
      </c>
      <c r="AJ36" s="56" t="s">
        <v>430</v>
      </c>
      <c r="AK36" s="56" t="s">
        <v>430</v>
      </c>
      <c r="AL36" s="139" t="s">
        <v>49</v>
      </c>
      <c r="AM36" s="136"/>
    </row>
    <row r="37" spans="1:39" ht="26.25" customHeight="1" thickBot="1" x14ac:dyDescent="0.3">
      <c r="A37" s="53" t="s">
        <v>70</v>
      </c>
      <c r="B37" s="57" t="s">
        <v>100</v>
      </c>
      <c r="C37" s="59" t="s">
        <v>386</v>
      </c>
      <c r="D37" s="56"/>
      <c r="E37" s="56" t="s">
        <v>430</v>
      </c>
      <c r="F37" s="56" t="s">
        <v>430</v>
      </c>
      <c r="G37" s="56" t="s">
        <v>430</v>
      </c>
      <c r="H37" s="56" t="s">
        <v>430</v>
      </c>
      <c r="I37" s="56" t="s">
        <v>430</v>
      </c>
      <c r="J37" s="56" t="s">
        <v>430</v>
      </c>
      <c r="K37" s="56" t="s">
        <v>430</v>
      </c>
      <c r="L37" s="56" t="s">
        <v>430</v>
      </c>
      <c r="M37" s="56" t="s">
        <v>430</v>
      </c>
      <c r="N37" s="56" t="s">
        <v>430</v>
      </c>
      <c r="O37" s="56" t="s">
        <v>430</v>
      </c>
      <c r="P37" s="56" t="s">
        <v>430</v>
      </c>
      <c r="Q37" s="56" t="s">
        <v>430</v>
      </c>
      <c r="R37" s="56" t="s">
        <v>430</v>
      </c>
      <c r="S37" s="56" t="s">
        <v>430</v>
      </c>
      <c r="T37" s="56" t="s">
        <v>430</v>
      </c>
      <c r="U37" s="56" t="s">
        <v>430</v>
      </c>
      <c r="V37" s="56" t="s">
        <v>430</v>
      </c>
      <c r="W37" s="56" t="s">
        <v>430</v>
      </c>
      <c r="X37" s="56" t="s">
        <v>430</v>
      </c>
      <c r="Y37" s="56" t="s">
        <v>430</v>
      </c>
      <c r="Z37" s="56" t="s">
        <v>430</v>
      </c>
      <c r="AA37" s="56" t="s">
        <v>430</v>
      </c>
      <c r="AB37" s="56" t="s">
        <v>430</v>
      </c>
      <c r="AC37" s="56" t="s">
        <v>430</v>
      </c>
      <c r="AD37" s="56" t="s">
        <v>430</v>
      </c>
      <c r="AE37" s="276"/>
      <c r="AF37" s="56" t="s">
        <v>430</v>
      </c>
      <c r="AG37" s="56" t="s">
        <v>430</v>
      </c>
      <c r="AH37" s="56" t="s">
        <v>430</v>
      </c>
      <c r="AI37" s="56" t="s">
        <v>430</v>
      </c>
      <c r="AJ37" s="56" t="s">
        <v>430</v>
      </c>
      <c r="AK37" s="56" t="s">
        <v>430</v>
      </c>
      <c r="AL37" s="139" t="s">
        <v>49</v>
      </c>
      <c r="AM37" s="136"/>
    </row>
    <row r="38" spans="1:39" ht="26.25" customHeight="1" thickBot="1" x14ac:dyDescent="0.3">
      <c r="A38" s="53" t="s">
        <v>70</v>
      </c>
      <c r="B38" s="57" t="s">
        <v>101</v>
      </c>
      <c r="C38" s="59" t="s">
        <v>102</v>
      </c>
      <c r="D38" s="64"/>
      <c r="E38" s="56" t="s">
        <v>430</v>
      </c>
      <c r="F38" s="56" t="s">
        <v>430</v>
      </c>
      <c r="G38" s="56" t="s">
        <v>430</v>
      </c>
      <c r="H38" s="56" t="s">
        <v>430</v>
      </c>
      <c r="I38" s="56" t="s">
        <v>430</v>
      </c>
      <c r="J38" s="56" t="s">
        <v>430</v>
      </c>
      <c r="K38" s="56" t="s">
        <v>430</v>
      </c>
      <c r="L38" s="56" t="s">
        <v>430</v>
      </c>
      <c r="M38" s="56" t="s">
        <v>430</v>
      </c>
      <c r="N38" s="56" t="s">
        <v>430</v>
      </c>
      <c r="O38" s="56" t="s">
        <v>430</v>
      </c>
      <c r="P38" s="56" t="s">
        <v>430</v>
      </c>
      <c r="Q38" s="56" t="s">
        <v>430</v>
      </c>
      <c r="R38" s="56" t="s">
        <v>430</v>
      </c>
      <c r="S38" s="56" t="s">
        <v>430</v>
      </c>
      <c r="T38" s="56" t="s">
        <v>430</v>
      </c>
      <c r="U38" s="56" t="s">
        <v>430</v>
      </c>
      <c r="V38" s="56" t="s">
        <v>430</v>
      </c>
      <c r="W38" s="56" t="s">
        <v>430</v>
      </c>
      <c r="X38" s="56" t="s">
        <v>430</v>
      </c>
      <c r="Y38" s="56" t="s">
        <v>430</v>
      </c>
      <c r="Z38" s="56" t="s">
        <v>430</v>
      </c>
      <c r="AA38" s="56" t="s">
        <v>430</v>
      </c>
      <c r="AB38" s="56" t="s">
        <v>430</v>
      </c>
      <c r="AC38" s="56" t="s">
        <v>430</v>
      </c>
      <c r="AD38" s="56" t="s">
        <v>430</v>
      </c>
      <c r="AE38" s="276"/>
      <c r="AF38" s="56" t="s">
        <v>430</v>
      </c>
      <c r="AG38" s="56" t="s">
        <v>430</v>
      </c>
      <c r="AH38" s="56" t="s">
        <v>430</v>
      </c>
      <c r="AI38" s="56" t="s">
        <v>430</v>
      </c>
      <c r="AJ38" s="56" t="s">
        <v>430</v>
      </c>
      <c r="AK38" s="56" t="s">
        <v>430</v>
      </c>
      <c r="AL38" s="139" t="s">
        <v>49</v>
      </c>
      <c r="AM38" s="136"/>
    </row>
    <row r="39" spans="1:39" ht="26.25" customHeight="1" thickBot="1" x14ac:dyDescent="0.3">
      <c r="A39" s="53" t="s">
        <v>103</v>
      </c>
      <c r="B39" s="57" t="s">
        <v>104</v>
      </c>
      <c r="C39" s="59" t="s">
        <v>377</v>
      </c>
      <c r="D39" s="56"/>
      <c r="E39" s="173">
        <v>8.3398705265799968</v>
      </c>
      <c r="F39" s="173">
        <v>2.9961528427199999</v>
      </c>
      <c r="G39" s="173">
        <v>24.887063012714396</v>
      </c>
      <c r="H39" s="173">
        <v>1.5557271600000004E-2</v>
      </c>
      <c r="I39" s="173">
        <v>3.3267697076495995</v>
      </c>
      <c r="J39" s="173">
        <v>3.6134379983495997</v>
      </c>
      <c r="K39" s="173">
        <v>3.8162885938495994</v>
      </c>
      <c r="L39" s="173">
        <v>0.31179507208838397</v>
      </c>
      <c r="M39" s="173">
        <v>27.889823958979999</v>
      </c>
      <c r="N39" s="173">
        <v>3.9139077752135192</v>
      </c>
      <c r="O39" s="178">
        <v>5.8295636049287988E-2</v>
      </c>
      <c r="P39" s="173">
        <v>0.22742093717</v>
      </c>
      <c r="Q39" s="173">
        <v>0.11982842173999998</v>
      </c>
      <c r="R39" s="173">
        <v>0.48989876458415993</v>
      </c>
      <c r="S39" s="173">
        <v>0.53069067499683187</v>
      </c>
      <c r="T39" s="173">
        <v>1.5548118819341599</v>
      </c>
      <c r="U39" s="178">
        <v>5.2926290158559985E-2</v>
      </c>
      <c r="V39" s="173">
        <v>6.1018126381335991</v>
      </c>
      <c r="W39" s="173">
        <v>5.8993998444663998</v>
      </c>
      <c r="X39" s="173">
        <v>1.3248526046163998</v>
      </c>
      <c r="Y39" s="173">
        <v>1.8489812170579998</v>
      </c>
      <c r="Z39" s="173">
        <v>0.70194161494200003</v>
      </c>
      <c r="AA39" s="173">
        <v>0.55100041529559984</v>
      </c>
      <c r="AB39" s="174">
        <v>3.1738338216743998</v>
      </c>
      <c r="AC39" s="178">
        <v>2.1889845033999995E-2</v>
      </c>
      <c r="AD39" s="178">
        <v>4.8561474149379995</v>
      </c>
      <c r="AE39" s="274"/>
      <c r="AF39" s="64">
        <v>9461.0609999999979</v>
      </c>
      <c r="AG39" s="64">
        <v>28558.189699999995</v>
      </c>
      <c r="AH39" s="64">
        <v>6296.710320000001</v>
      </c>
      <c r="AI39" s="64">
        <v>420.46680000000009</v>
      </c>
      <c r="AJ39" s="64">
        <v>85.78744300000001</v>
      </c>
      <c r="AK39" s="140">
        <v>86.787442999999996</v>
      </c>
      <c r="AL39" s="139" t="s">
        <v>49</v>
      </c>
      <c r="AM39" s="136"/>
    </row>
    <row r="40" spans="1:39" ht="26.25" customHeight="1" thickBot="1" x14ac:dyDescent="0.3">
      <c r="A40" s="53" t="s">
        <v>70</v>
      </c>
      <c r="B40" s="57" t="s">
        <v>105</v>
      </c>
      <c r="C40" s="59" t="s">
        <v>378</v>
      </c>
      <c r="D40" s="56"/>
      <c r="E40" s="64" t="s">
        <v>431</v>
      </c>
      <c r="F40" s="64" t="s">
        <v>431</v>
      </c>
      <c r="G40" s="64" t="s">
        <v>431</v>
      </c>
      <c r="H40" s="64" t="s">
        <v>431</v>
      </c>
      <c r="I40" s="64" t="s">
        <v>431</v>
      </c>
      <c r="J40" s="64" t="s">
        <v>431</v>
      </c>
      <c r="K40" s="64" t="s">
        <v>431</v>
      </c>
      <c r="L40" s="64" t="s">
        <v>431</v>
      </c>
      <c r="M40" s="64" t="s">
        <v>431</v>
      </c>
      <c r="N40" s="64" t="s">
        <v>431</v>
      </c>
      <c r="O40" s="64" t="s">
        <v>431</v>
      </c>
      <c r="P40" s="170" t="s">
        <v>430</v>
      </c>
      <c r="Q40" s="170" t="s">
        <v>430</v>
      </c>
      <c r="R40" s="170" t="s">
        <v>430</v>
      </c>
      <c r="S40" s="64" t="s">
        <v>431</v>
      </c>
      <c r="T40" s="64" t="s">
        <v>431</v>
      </c>
      <c r="U40" s="64" t="s">
        <v>431</v>
      </c>
      <c r="V40" s="64" t="s">
        <v>431</v>
      </c>
      <c r="W40" s="170" t="s">
        <v>430</v>
      </c>
      <c r="X40" s="64" t="s">
        <v>431</v>
      </c>
      <c r="Y40" s="64" t="s">
        <v>431</v>
      </c>
      <c r="Z40" s="170" t="s">
        <v>430</v>
      </c>
      <c r="AA40" s="170" t="s">
        <v>430</v>
      </c>
      <c r="AB40" s="64" t="s">
        <v>431</v>
      </c>
      <c r="AC40" s="170" t="s">
        <v>430</v>
      </c>
      <c r="AD40" s="170" t="s">
        <v>430</v>
      </c>
      <c r="AE40" s="274"/>
      <c r="AF40" s="64" t="s">
        <v>431</v>
      </c>
      <c r="AG40" s="64" t="s">
        <v>431</v>
      </c>
      <c r="AH40" s="64" t="s">
        <v>431</v>
      </c>
      <c r="AI40" s="64" t="s">
        <v>431</v>
      </c>
      <c r="AJ40" s="64" t="s">
        <v>431</v>
      </c>
      <c r="AK40" s="140" t="s">
        <v>431</v>
      </c>
      <c r="AL40" s="139" t="s">
        <v>49</v>
      </c>
      <c r="AM40" s="136"/>
    </row>
    <row r="41" spans="1:39" ht="26.25" customHeight="1" thickBot="1" x14ac:dyDescent="0.3">
      <c r="A41" s="53" t="s">
        <v>103</v>
      </c>
      <c r="B41" s="57" t="s">
        <v>106</v>
      </c>
      <c r="C41" s="59" t="s">
        <v>387</v>
      </c>
      <c r="D41" s="56"/>
      <c r="E41" s="64" t="s">
        <v>430</v>
      </c>
      <c r="F41" s="64" t="s">
        <v>430</v>
      </c>
      <c r="G41" s="64" t="s">
        <v>430</v>
      </c>
      <c r="H41" s="64" t="s">
        <v>430</v>
      </c>
      <c r="I41" s="64" t="s">
        <v>430</v>
      </c>
      <c r="J41" s="64" t="s">
        <v>430</v>
      </c>
      <c r="K41" s="64" t="s">
        <v>430</v>
      </c>
      <c r="L41" s="64" t="s">
        <v>430</v>
      </c>
      <c r="M41" s="64" t="s">
        <v>430</v>
      </c>
      <c r="N41" s="64" t="s">
        <v>430</v>
      </c>
      <c r="O41" s="64" t="s">
        <v>430</v>
      </c>
      <c r="P41" s="64" t="s">
        <v>430</v>
      </c>
      <c r="Q41" s="64" t="s">
        <v>430</v>
      </c>
      <c r="R41" s="64" t="s">
        <v>430</v>
      </c>
      <c r="S41" s="64" t="s">
        <v>430</v>
      </c>
      <c r="T41" s="64" t="s">
        <v>430</v>
      </c>
      <c r="U41" s="64" t="s">
        <v>430</v>
      </c>
      <c r="V41" s="64" t="s">
        <v>430</v>
      </c>
      <c r="W41" s="64" t="s">
        <v>430</v>
      </c>
      <c r="X41" s="64" t="s">
        <v>430</v>
      </c>
      <c r="Y41" s="64" t="s">
        <v>430</v>
      </c>
      <c r="Z41" s="64" t="s">
        <v>430</v>
      </c>
      <c r="AA41" s="64" t="s">
        <v>430</v>
      </c>
      <c r="AB41" s="64" t="s">
        <v>430</v>
      </c>
      <c r="AC41" s="64" t="s">
        <v>430</v>
      </c>
      <c r="AD41" s="64" t="s">
        <v>430</v>
      </c>
      <c r="AE41" s="274"/>
      <c r="AF41" s="64">
        <v>10971.128799999997</v>
      </c>
      <c r="AG41" s="64">
        <v>34023.794699999999</v>
      </c>
      <c r="AH41" s="64">
        <v>22785.595300000001</v>
      </c>
      <c r="AI41" s="64">
        <v>1947.3011999999999</v>
      </c>
      <c r="AJ41" s="64">
        <v>77.786085999999997</v>
      </c>
      <c r="AK41" s="140">
        <v>78.786085999999997</v>
      </c>
      <c r="AL41" s="139" t="s">
        <v>49</v>
      </c>
      <c r="AM41" s="136"/>
    </row>
    <row r="42" spans="1:39" ht="26.25" customHeight="1" thickBot="1" x14ac:dyDescent="0.3">
      <c r="A42" s="53" t="s">
        <v>70</v>
      </c>
      <c r="B42" s="57" t="s">
        <v>107</v>
      </c>
      <c r="C42" s="59" t="s">
        <v>108</v>
      </c>
      <c r="D42" s="56"/>
      <c r="E42" s="64" t="s">
        <v>431</v>
      </c>
      <c r="F42" s="64" t="s">
        <v>431</v>
      </c>
      <c r="G42" s="64" t="s">
        <v>431</v>
      </c>
      <c r="H42" s="64" t="s">
        <v>431</v>
      </c>
      <c r="I42" s="64" t="s">
        <v>431</v>
      </c>
      <c r="J42" s="64" t="s">
        <v>431</v>
      </c>
      <c r="K42" s="64" t="s">
        <v>431</v>
      </c>
      <c r="L42" s="64" t="s">
        <v>431</v>
      </c>
      <c r="M42" s="64" t="s">
        <v>431</v>
      </c>
      <c r="N42" s="64" t="s">
        <v>431</v>
      </c>
      <c r="O42" s="64" t="s">
        <v>431</v>
      </c>
      <c r="P42" s="170" t="s">
        <v>430</v>
      </c>
      <c r="Q42" s="170" t="s">
        <v>430</v>
      </c>
      <c r="R42" s="170" t="s">
        <v>430</v>
      </c>
      <c r="S42" s="64" t="s">
        <v>431</v>
      </c>
      <c r="T42" s="64" t="s">
        <v>431</v>
      </c>
      <c r="U42" s="64" t="s">
        <v>431</v>
      </c>
      <c r="V42" s="64" t="s">
        <v>431</v>
      </c>
      <c r="W42" s="170" t="s">
        <v>430</v>
      </c>
      <c r="X42" s="64" t="s">
        <v>431</v>
      </c>
      <c r="Y42" s="64" t="s">
        <v>431</v>
      </c>
      <c r="Z42" s="170" t="s">
        <v>430</v>
      </c>
      <c r="AA42" s="170" t="s">
        <v>430</v>
      </c>
      <c r="AB42" s="64" t="s">
        <v>431</v>
      </c>
      <c r="AC42" s="170" t="s">
        <v>430</v>
      </c>
      <c r="AD42" s="170" t="s">
        <v>430</v>
      </c>
      <c r="AE42" s="274"/>
      <c r="AF42" s="64" t="s">
        <v>431</v>
      </c>
      <c r="AG42" s="64" t="s">
        <v>431</v>
      </c>
      <c r="AH42" s="64" t="s">
        <v>431</v>
      </c>
      <c r="AI42" s="64" t="s">
        <v>431</v>
      </c>
      <c r="AJ42" s="64" t="s">
        <v>431</v>
      </c>
      <c r="AK42" s="140" t="s">
        <v>431</v>
      </c>
      <c r="AL42" s="139" t="s">
        <v>49</v>
      </c>
      <c r="AM42" s="136"/>
    </row>
    <row r="43" spans="1:39" ht="26.25" customHeight="1" thickBot="1" x14ac:dyDescent="0.3">
      <c r="A43" s="53" t="s">
        <v>103</v>
      </c>
      <c r="B43" s="57" t="s">
        <v>109</v>
      </c>
      <c r="C43" s="59" t="s">
        <v>110</v>
      </c>
      <c r="D43" s="56"/>
      <c r="E43" s="173">
        <v>9.4554001875752007</v>
      </c>
      <c r="F43" s="173">
        <v>1.517318393864</v>
      </c>
      <c r="G43" s="173">
        <v>10.927994224709201</v>
      </c>
      <c r="H43" s="173">
        <v>1.2824229600000002E-2</v>
      </c>
      <c r="I43" s="173">
        <v>1.6077444632951998</v>
      </c>
      <c r="J43" s="173">
        <v>1.7755358971127999</v>
      </c>
      <c r="K43" s="173">
        <v>1.8494559160127999</v>
      </c>
      <c r="L43" s="173">
        <v>0.33756515164751999</v>
      </c>
      <c r="M43" s="173">
        <v>12.0354760450256</v>
      </c>
      <c r="N43" s="173">
        <v>1.57750704167012</v>
      </c>
      <c r="O43" s="178">
        <v>2.6631778586868E-2</v>
      </c>
      <c r="P43" s="173">
        <v>8.3407010933919987E-2</v>
      </c>
      <c r="Q43" s="173">
        <v>5.3552212099599997E-2</v>
      </c>
      <c r="R43" s="173">
        <v>0.39529370584515994</v>
      </c>
      <c r="S43" s="173">
        <v>0.255646001848232</v>
      </c>
      <c r="T43" s="173">
        <v>3.2514306036031595</v>
      </c>
      <c r="U43" s="178">
        <v>2.1070740916480001E-2</v>
      </c>
      <c r="V43" s="173">
        <v>2.6693645835291999</v>
      </c>
      <c r="W43" s="173">
        <v>2.2578125904615995</v>
      </c>
      <c r="X43" s="173">
        <v>0.51573866631087995</v>
      </c>
      <c r="Y43" s="173">
        <v>0.98221755392599985</v>
      </c>
      <c r="Z43" s="173">
        <v>0.28655426612863999</v>
      </c>
      <c r="AA43" s="173">
        <v>0.22810270669439997</v>
      </c>
      <c r="AB43" s="174">
        <v>1.4979562202368797</v>
      </c>
      <c r="AC43" s="178">
        <v>1.3552920894623999E-2</v>
      </c>
      <c r="AD43" s="178">
        <v>1.7395417963350959</v>
      </c>
      <c r="AE43" s="274"/>
      <c r="AF43" s="64">
        <v>24943.671439199999</v>
      </c>
      <c r="AG43" s="64">
        <v>10213.401899999999</v>
      </c>
      <c r="AH43" s="64">
        <v>326.72332</v>
      </c>
      <c r="AI43" s="64">
        <v>346.60080000000005</v>
      </c>
      <c r="AJ43" s="64">
        <v>14.507955000000001</v>
      </c>
      <c r="AK43" s="140">
        <v>15.507955000000001</v>
      </c>
      <c r="AL43" s="139" t="s">
        <v>49</v>
      </c>
      <c r="AM43" s="136"/>
    </row>
    <row r="44" spans="1:39" ht="26.25" customHeight="1" thickBot="1" x14ac:dyDescent="0.3">
      <c r="A44" s="53" t="s">
        <v>70</v>
      </c>
      <c r="B44" s="57" t="s">
        <v>111</v>
      </c>
      <c r="C44" s="59" t="s">
        <v>112</v>
      </c>
      <c r="D44" s="56"/>
      <c r="E44" s="64" t="s">
        <v>431</v>
      </c>
      <c r="F44" s="64" t="s">
        <v>431</v>
      </c>
      <c r="G44" s="64" t="s">
        <v>431</v>
      </c>
      <c r="H44" s="64" t="s">
        <v>431</v>
      </c>
      <c r="I44" s="64" t="s">
        <v>431</v>
      </c>
      <c r="J44" s="64" t="s">
        <v>431</v>
      </c>
      <c r="K44" s="64" t="s">
        <v>431</v>
      </c>
      <c r="L44" s="64" t="s">
        <v>431</v>
      </c>
      <c r="M44" s="64" t="s">
        <v>431</v>
      </c>
      <c r="N44" s="64" t="s">
        <v>431</v>
      </c>
      <c r="O44" s="64" t="s">
        <v>431</v>
      </c>
      <c r="P44" s="170" t="s">
        <v>430</v>
      </c>
      <c r="Q44" s="170" t="s">
        <v>430</v>
      </c>
      <c r="R44" s="170" t="s">
        <v>430</v>
      </c>
      <c r="S44" s="64" t="s">
        <v>431</v>
      </c>
      <c r="T44" s="64" t="s">
        <v>431</v>
      </c>
      <c r="U44" s="64" t="s">
        <v>431</v>
      </c>
      <c r="V44" s="64" t="s">
        <v>431</v>
      </c>
      <c r="W44" s="170" t="s">
        <v>430</v>
      </c>
      <c r="X44" s="64" t="s">
        <v>431</v>
      </c>
      <c r="Y44" s="64" t="s">
        <v>431</v>
      </c>
      <c r="Z44" s="170" t="s">
        <v>430</v>
      </c>
      <c r="AA44" s="170" t="s">
        <v>430</v>
      </c>
      <c r="AB44" s="64" t="s">
        <v>431</v>
      </c>
      <c r="AC44" s="170" t="s">
        <v>430</v>
      </c>
      <c r="AD44" s="170" t="s">
        <v>430</v>
      </c>
      <c r="AE44" s="274"/>
      <c r="AF44" s="64" t="s">
        <v>431</v>
      </c>
      <c r="AG44" s="64" t="s">
        <v>431</v>
      </c>
      <c r="AH44" s="64" t="s">
        <v>431</v>
      </c>
      <c r="AI44" s="64" t="s">
        <v>431</v>
      </c>
      <c r="AJ44" s="64" t="s">
        <v>431</v>
      </c>
      <c r="AK44" s="140" t="s">
        <v>431</v>
      </c>
      <c r="AL44" s="139" t="s">
        <v>49</v>
      </c>
      <c r="AM44" s="136"/>
    </row>
    <row r="45" spans="1:39" ht="26.25" customHeight="1" thickBot="1" x14ac:dyDescent="0.3">
      <c r="A45" s="53" t="s">
        <v>70</v>
      </c>
      <c r="B45" s="57" t="s">
        <v>113</v>
      </c>
      <c r="C45" s="59" t="s">
        <v>114</v>
      </c>
      <c r="D45" s="56"/>
      <c r="E45" s="64" t="s">
        <v>431</v>
      </c>
      <c r="F45" s="64" t="s">
        <v>431</v>
      </c>
      <c r="G45" s="64" t="s">
        <v>431</v>
      </c>
      <c r="H45" s="64" t="s">
        <v>431</v>
      </c>
      <c r="I45" s="64" t="s">
        <v>431</v>
      </c>
      <c r="J45" s="64" t="s">
        <v>431</v>
      </c>
      <c r="K45" s="64" t="s">
        <v>431</v>
      </c>
      <c r="L45" s="64" t="s">
        <v>431</v>
      </c>
      <c r="M45" s="64" t="s">
        <v>431</v>
      </c>
      <c r="N45" s="64" t="s">
        <v>431</v>
      </c>
      <c r="O45" s="64" t="s">
        <v>431</v>
      </c>
      <c r="P45" s="64" t="s">
        <v>431</v>
      </c>
      <c r="Q45" s="64" t="s">
        <v>431</v>
      </c>
      <c r="R45" s="64" t="s">
        <v>431</v>
      </c>
      <c r="S45" s="64" t="s">
        <v>431</v>
      </c>
      <c r="T45" s="64" t="s">
        <v>431</v>
      </c>
      <c r="U45" s="64" t="s">
        <v>431</v>
      </c>
      <c r="V45" s="64" t="s">
        <v>431</v>
      </c>
      <c r="W45" s="64" t="s">
        <v>431</v>
      </c>
      <c r="X45" s="64" t="s">
        <v>431</v>
      </c>
      <c r="Y45" s="64" t="s">
        <v>431</v>
      </c>
      <c r="Z45" s="64" t="s">
        <v>431</v>
      </c>
      <c r="AA45" s="64" t="s">
        <v>431</v>
      </c>
      <c r="AB45" s="64" t="s">
        <v>431</v>
      </c>
      <c r="AC45" s="64" t="s">
        <v>431</v>
      </c>
      <c r="AD45" s="64" t="s">
        <v>431</v>
      </c>
      <c r="AE45" s="274"/>
      <c r="AF45" s="64" t="s">
        <v>431</v>
      </c>
      <c r="AG45" s="64" t="s">
        <v>431</v>
      </c>
      <c r="AH45" s="64" t="s">
        <v>431</v>
      </c>
      <c r="AI45" s="64" t="s">
        <v>431</v>
      </c>
      <c r="AJ45" s="64" t="s">
        <v>431</v>
      </c>
      <c r="AK45" s="140" t="s">
        <v>431</v>
      </c>
      <c r="AL45" s="139" t="s">
        <v>49</v>
      </c>
      <c r="AM45" s="136"/>
    </row>
    <row r="46" spans="1:39" ht="26.25" customHeight="1" thickBot="1" x14ac:dyDescent="0.3">
      <c r="A46" s="53" t="s">
        <v>103</v>
      </c>
      <c r="B46" s="57" t="s">
        <v>115</v>
      </c>
      <c r="C46" s="59" t="s">
        <v>116</v>
      </c>
      <c r="D46" s="56"/>
      <c r="E46" s="173">
        <v>26.14400882564</v>
      </c>
      <c r="F46" s="173">
        <v>6.8867164524800009</v>
      </c>
      <c r="G46" s="173">
        <v>59.227535594063198</v>
      </c>
      <c r="H46" s="173">
        <v>9.1018668000000021E-3</v>
      </c>
      <c r="I46" s="173">
        <v>7.9386992748288012</v>
      </c>
      <c r="J46" s="173">
        <v>8.6691781881288019</v>
      </c>
      <c r="K46" s="173">
        <v>9.1269982389288025</v>
      </c>
      <c r="L46" s="173">
        <v>0.94306766436115186</v>
      </c>
      <c r="M46" s="173">
        <v>65.334566572940005</v>
      </c>
      <c r="N46" s="173">
        <v>9.1199073570365616</v>
      </c>
      <c r="O46" s="178">
        <v>0.12764956747526401</v>
      </c>
      <c r="P46" s="173">
        <v>0.51996534895000013</v>
      </c>
      <c r="Q46" s="173">
        <v>0.28496411203000005</v>
      </c>
      <c r="R46" s="173">
        <v>1.3630797327704802</v>
      </c>
      <c r="S46" s="173">
        <v>1.2850583586140962</v>
      </c>
      <c r="T46" s="173">
        <v>6.8196180048704802</v>
      </c>
      <c r="U46" s="178">
        <v>0.12236320175368001</v>
      </c>
      <c r="V46" s="173">
        <v>14.0195665152808</v>
      </c>
      <c r="W46" s="173">
        <v>13.539717691019202</v>
      </c>
      <c r="X46" s="173">
        <v>3.0594881851492008</v>
      </c>
      <c r="Y46" s="173">
        <v>4.5673312322840003</v>
      </c>
      <c r="Z46" s="173">
        <v>1.6300852474460001</v>
      </c>
      <c r="AA46" s="173">
        <v>1.2814061239668002</v>
      </c>
      <c r="AB46" s="174">
        <v>7.6268194174332011</v>
      </c>
      <c r="AC46" s="178">
        <v>5.2138041714000008E-2</v>
      </c>
      <c r="AD46" s="178">
        <v>11.082893247975003</v>
      </c>
      <c r="AE46" s="274"/>
      <c r="AF46" s="64">
        <v>47776.370699999992</v>
      </c>
      <c r="AG46" s="64">
        <v>65156.868000000009</v>
      </c>
      <c r="AH46" s="64">
        <v>3106.9669600000002</v>
      </c>
      <c r="AI46" s="64">
        <v>245.99640000000002</v>
      </c>
      <c r="AJ46" s="64">
        <v>146816.78235700002</v>
      </c>
      <c r="AK46" s="140">
        <v>146817.78235699999</v>
      </c>
      <c r="AL46" s="139" t="s">
        <v>49</v>
      </c>
      <c r="AM46" s="136"/>
    </row>
    <row r="47" spans="1:39" ht="26.25" customHeight="1" thickBot="1" x14ac:dyDescent="0.3">
      <c r="A47" s="53" t="s">
        <v>70</v>
      </c>
      <c r="B47" s="57" t="s">
        <v>117</v>
      </c>
      <c r="C47" s="59" t="s">
        <v>118</v>
      </c>
      <c r="D47" s="56"/>
      <c r="E47" s="64" t="s">
        <v>431</v>
      </c>
      <c r="F47" s="64" t="s">
        <v>431</v>
      </c>
      <c r="G47" s="64" t="s">
        <v>431</v>
      </c>
      <c r="H47" s="64" t="s">
        <v>431</v>
      </c>
      <c r="I47" s="64" t="s">
        <v>431</v>
      </c>
      <c r="J47" s="64" t="s">
        <v>431</v>
      </c>
      <c r="K47" s="64" t="s">
        <v>431</v>
      </c>
      <c r="L47" s="64" t="s">
        <v>431</v>
      </c>
      <c r="M47" s="64" t="s">
        <v>431</v>
      </c>
      <c r="N47" s="64" t="s">
        <v>431</v>
      </c>
      <c r="O47" s="64" t="s">
        <v>431</v>
      </c>
      <c r="P47" s="170" t="s">
        <v>430</v>
      </c>
      <c r="Q47" s="170" t="s">
        <v>430</v>
      </c>
      <c r="R47" s="170" t="s">
        <v>430</v>
      </c>
      <c r="S47" s="64" t="s">
        <v>431</v>
      </c>
      <c r="T47" s="64" t="s">
        <v>431</v>
      </c>
      <c r="U47" s="64" t="s">
        <v>431</v>
      </c>
      <c r="V47" s="64" t="s">
        <v>431</v>
      </c>
      <c r="W47" s="170" t="s">
        <v>430</v>
      </c>
      <c r="X47" s="64" t="s">
        <v>431</v>
      </c>
      <c r="Y47" s="64" t="s">
        <v>431</v>
      </c>
      <c r="Z47" s="170" t="s">
        <v>430</v>
      </c>
      <c r="AA47" s="170" t="s">
        <v>430</v>
      </c>
      <c r="AB47" s="64" t="s">
        <v>431</v>
      </c>
      <c r="AC47" s="170" t="s">
        <v>430</v>
      </c>
      <c r="AD47" s="170" t="s">
        <v>430</v>
      </c>
      <c r="AE47" s="274"/>
      <c r="AF47" s="64" t="s">
        <v>431</v>
      </c>
      <c r="AG47" s="64" t="s">
        <v>431</v>
      </c>
      <c r="AH47" s="64" t="s">
        <v>431</v>
      </c>
      <c r="AI47" s="64" t="s">
        <v>431</v>
      </c>
      <c r="AJ47" s="64" t="s">
        <v>431</v>
      </c>
      <c r="AK47" s="140" t="s">
        <v>431</v>
      </c>
      <c r="AL47" s="139" t="s">
        <v>49</v>
      </c>
      <c r="AM47" s="136"/>
    </row>
    <row r="48" spans="1:39" ht="26.25" customHeight="1" thickBot="1" x14ac:dyDescent="0.3">
      <c r="A48" s="53" t="s">
        <v>119</v>
      </c>
      <c r="B48" s="57" t="s">
        <v>120</v>
      </c>
      <c r="C48" s="59" t="s">
        <v>121</v>
      </c>
      <c r="D48" s="56"/>
      <c r="E48" s="180" t="s">
        <v>430</v>
      </c>
      <c r="F48" s="170">
        <v>69.296000000000006</v>
      </c>
      <c r="G48" s="180" t="s">
        <v>430</v>
      </c>
      <c r="H48" s="180" t="s">
        <v>430</v>
      </c>
      <c r="I48" s="170">
        <v>0.43310000000000004</v>
      </c>
      <c r="J48" s="170">
        <v>3.6380400000000006</v>
      </c>
      <c r="K48" s="170">
        <v>7.7091799999999999</v>
      </c>
      <c r="L48" s="180" t="s">
        <v>430</v>
      </c>
      <c r="M48" s="180" t="s">
        <v>430</v>
      </c>
      <c r="N48" s="180" t="s">
        <v>430</v>
      </c>
      <c r="O48" s="180" t="s">
        <v>430</v>
      </c>
      <c r="P48" s="180" t="s">
        <v>430</v>
      </c>
      <c r="Q48" s="180" t="s">
        <v>430</v>
      </c>
      <c r="R48" s="180" t="s">
        <v>430</v>
      </c>
      <c r="S48" s="180" t="s">
        <v>430</v>
      </c>
      <c r="T48" s="180" t="s">
        <v>430</v>
      </c>
      <c r="U48" s="180" t="s">
        <v>430</v>
      </c>
      <c r="V48" s="180" t="s">
        <v>430</v>
      </c>
      <c r="W48" s="180" t="s">
        <v>430</v>
      </c>
      <c r="X48" s="180" t="s">
        <v>430</v>
      </c>
      <c r="Y48" s="180" t="s">
        <v>430</v>
      </c>
      <c r="Z48" s="180" t="s">
        <v>430</v>
      </c>
      <c r="AA48" s="180" t="s">
        <v>430</v>
      </c>
      <c r="AB48" s="180" t="s">
        <v>430</v>
      </c>
      <c r="AC48" s="180" t="s">
        <v>430</v>
      </c>
      <c r="AD48" s="180" t="s">
        <v>430</v>
      </c>
      <c r="AE48" s="276"/>
      <c r="AF48" s="56" t="s">
        <v>430</v>
      </c>
      <c r="AG48" s="56" t="s">
        <v>430</v>
      </c>
      <c r="AH48" s="56" t="s">
        <v>430</v>
      </c>
      <c r="AI48" s="56" t="s">
        <v>430</v>
      </c>
      <c r="AJ48" s="56" t="s">
        <v>430</v>
      </c>
      <c r="AK48" s="56">
        <v>86.62</v>
      </c>
      <c r="AL48" s="139" t="s">
        <v>122</v>
      </c>
      <c r="AM48" s="136"/>
    </row>
    <row r="49" spans="1:39" ht="26.25" customHeight="1" thickBot="1" x14ac:dyDescent="0.3">
      <c r="A49" s="53" t="s">
        <v>119</v>
      </c>
      <c r="B49" s="57" t="s">
        <v>123</v>
      </c>
      <c r="C49" s="59" t="s">
        <v>124</v>
      </c>
      <c r="D49" s="56"/>
      <c r="E49" s="174">
        <v>2.2409999999999999E-3</v>
      </c>
      <c r="F49" s="174">
        <v>1.9173000000000003E-2</v>
      </c>
      <c r="G49" s="174">
        <v>1.9920000000000003E-3</v>
      </c>
      <c r="H49" s="174">
        <v>9.2130000000000007E-3</v>
      </c>
      <c r="I49" s="174">
        <v>0.16185000000000002</v>
      </c>
      <c r="J49" s="174">
        <v>0.36354000000000003</v>
      </c>
      <c r="K49" s="174">
        <v>0.86403000000000008</v>
      </c>
      <c r="L49" s="174">
        <v>7.9306500000000002E-2</v>
      </c>
      <c r="M49" s="174">
        <v>1.1454000000000002</v>
      </c>
      <c r="N49" s="174">
        <v>0.94620000000000004</v>
      </c>
      <c r="O49" s="174">
        <v>1.7430000000000001E-2</v>
      </c>
      <c r="P49" s="174">
        <v>2.9880000000000004E-2</v>
      </c>
      <c r="Q49" s="174">
        <v>3.2370000000000003E-2</v>
      </c>
      <c r="R49" s="174">
        <v>0.42330000000000007</v>
      </c>
      <c r="S49" s="174">
        <v>0.11952000000000002</v>
      </c>
      <c r="T49" s="174">
        <v>0.29880000000000001</v>
      </c>
      <c r="U49" s="174">
        <v>3.9840000000000007E-2</v>
      </c>
      <c r="V49" s="174">
        <v>0.54780000000000006</v>
      </c>
      <c r="W49" s="174">
        <v>7.4700000000000006</v>
      </c>
      <c r="X49" s="174">
        <v>0.39840000000000003</v>
      </c>
      <c r="Y49" s="174">
        <v>0.49800000000000005</v>
      </c>
      <c r="Z49" s="174">
        <v>0.24900000000000003</v>
      </c>
      <c r="AA49" s="174">
        <v>0.17430000000000004</v>
      </c>
      <c r="AB49" s="174">
        <v>0.89640000000000009</v>
      </c>
      <c r="AC49" s="170" t="s">
        <v>429</v>
      </c>
      <c r="AD49" s="170" t="s">
        <v>429</v>
      </c>
      <c r="AE49" s="276"/>
      <c r="AF49" s="56" t="s">
        <v>430</v>
      </c>
      <c r="AG49" s="56" t="s">
        <v>430</v>
      </c>
      <c r="AH49" s="56" t="s">
        <v>430</v>
      </c>
      <c r="AI49" s="56" t="s">
        <v>430</v>
      </c>
      <c r="AJ49" s="56" t="s">
        <v>430</v>
      </c>
      <c r="AK49" s="56">
        <v>2.4900000000000002</v>
      </c>
      <c r="AL49" s="139" t="s">
        <v>125</v>
      </c>
      <c r="AM49" s="136"/>
    </row>
    <row r="50" spans="1:39" ht="26.25" customHeight="1" thickBot="1" x14ac:dyDescent="0.3">
      <c r="A50" s="53" t="s">
        <v>119</v>
      </c>
      <c r="B50" s="57" t="s">
        <v>126</v>
      </c>
      <c r="C50" s="59" t="s">
        <v>127</v>
      </c>
      <c r="D50" s="56"/>
      <c r="E50" s="170" t="s">
        <v>429</v>
      </c>
      <c r="F50" s="170" t="s">
        <v>429</v>
      </c>
      <c r="G50" s="170" t="s">
        <v>429</v>
      </c>
      <c r="H50" s="170" t="s">
        <v>429</v>
      </c>
      <c r="I50" s="170" t="s">
        <v>429</v>
      </c>
      <c r="J50" s="170" t="s">
        <v>429</v>
      </c>
      <c r="K50" s="170" t="s">
        <v>429</v>
      </c>
      <c r="L50" s="170" t="s">
        <v>429</v>
      </c>
      <c r="M50" s="170" t="s">
        <v>429</v>
      </c>
      <c r="N50" s="170" t="s">
        <v>429</v>
      </c>
      <c r="O50" s="170" t="s">
        <v>429</v>
      </c>
      <c r="P50" s="170" t="s">
        <v>429</v>
      </c>
      <c r="Q50" s="170" t="s">
        <v>429</v>
      </c>
      <c r="R50" s="170" t="s">
        <v>429</v>
      </c>
      <c r="S50" s="170" t="s">
        <v>429</v>
      </c>
      <c r="T50" s="170" t="s">
        <v>429</v>
      </c>
      <c r="U50" s="170" t="s">
        <v>429</v>
      </c>
      <c r="V50" s="170" t="s">
        <v>429</v>
      </c>
      <c r="W50" s="170" t="s">
        <v>429</v>
      </c>
      <c r="X50" s="170" t="s">
        <v>429</v>
      </c>
      <c r="Y50" s="170" t="s">
        <v>429</v>
      </c>
      <c r="Z50" s="170" t="s">
        <v>429</v>
      </c>
      <c r="AA50" s="170" t="s">
        <v>429</v>
      </c>
      <c r="AB50" s="170" t="s">
        <v>429</v>
      </c>
      <c r="AC50" s="170" t="s">
        <v>429</v>
      </c>
      <c r="AD50" s="170" t="s">
        <v>429</v>
      </c>
      <c r="AE50" s="276"/>
      <c r="AF50" s="56" t="s">
        <v>430</v>
      </c>
      <c r="AG50" s="56" t="s">
        <v>430</v>
      </c>
      <c r="AH50" s="56" t="s">
        <v>430</v>
      </c>
      <c r="AI50" s="56" t="s">
        <v>430</v>
      </c>
      <c r="AJ50" s="56" t="s">
        <v>430</v>
      </c>
      <c r="AK50" s="56" t="s">
        <v>430</v>
      </c>
      <c r="AL50" s="139" t="s">
        <v>438</v>
      </c>
      <c r="AM50" s="136"/>
    </row>
    <row r="51" spans="1:39" ht="26.25" customHeight="1" thickBot="1" x14ac:dyDescent="0.3">
      <c r="A51" s="53" t="s">
        <v>119</v>
      </c>
      <c r="B51" s="57" t="s">
        <v>128</v>
      </c>
      <c r="C51" s="59" t="s">
        <v>129</v>
      </c>
      <c r="D51" s="56"/>
      <c r="E51" s="180" t="s">
        <v>430</v>
      </c>
      <c r="F51" s="170">
        <v>12.2972</v>
      </c>
      <c r="G51" s="170" t="s">
        <v>429</v>
      </c>
      <c r="H51" s="180" t="s">
        <v>430</v>
      </c>
      <c r="I51" s="180" t="s">
        <v>430</v>
      </c>
      <c r="J51" s="180" t="s">
        <v>430</v>
      </c>
      <c r="K51" s="180" t="s">
        <v>430</v>
      </c>
      <c r="L51" s="180" t="s">
        <v>430</v>
      </c>
      <c r="M51" s="180" t="s">
        <v>430</v>
      </c>
      <c r="N51" s="180" t="s">
        <v>430</v>
      </c>
      <c r="O51" s="180" t="s">
        <v>430</v>
      </c>
      <c r="P51" s="180" t="s">
        <v>430</v>
      </c>
      <c r="Q51" s="180" t="s">
        <v>430</v>
      </c>
      <c r="R51" s="180" t="s">
        <v>430</v>
      </c>
      <c r="S51" s="180" t="s">
        <v>430</v>
      </c>
      <c r="T51" s="180" t="s">
        <v>430</v>
      </c>
      <c r="U51" s="180" t="s">
        <v>430</v>
      </c>
      <c r="V51" s="180" t="s">
        <v>430</v>
      </c>
      <c r="W51" s="170" t="s">
        <v>429</v>
      </c>
      <c r="X51" s="180" t="s">
        <v>430</v>
      </c>
      <c r="Y51" s="180" t="s">
        <v>430</v>
      </c>
      <c r="Z51" s="180" t="s">
        <v>430</v>
      </c>
      <c r="AA51" s="180" t="s">
        <v>430</v>
      </c>
      <c r="AB51" s="180" t="s">
        <v>430</v>
      </c>
      <c r="AC51" s="180" t="s">
        <v>430</v>
      </c>
      <c r="AD51" s="180" t="s">
        <v>430</v>
      </c>
      <c r="AE51" s="276"/>
      <c r="AF51" s="64" t="s">
        <v>430</v>
      </c>
      <c r="AG51" s="64" t="s">
        <v>430</v>
      </c>
      <c r="AH51" s="64" t="s">
        <v>430</v>
      </c>
      <c r="AI51" s="64" t="s">
        <v>430</v>
      </c>
      <c r="AJ51" s="64" t="s">
        <v>430</v>
      </c>
      <c r="AK51" s="140">
        <v>61.485999999999997</v>
      </c>
      <c r="AL51" s="139" t="s">
        <v>130</v>
      </c>
      <c r="AM51" s="136"/>
    </row>
    <row r="52" spans="1:39" ht="26.25" customHeight="1" thickBot="1" x14ac:dyDescent="0.3">
      <c r="A52" s="53" t="s">
        <v>119</v>
      </c>
      <c r="B52" s="57" t="s">
        <v>131</v>
      </c>
      <c r="C52" s="59" t="s">
        <v>379</v>
      </c>
      <c r="D52" s="56"/>
      <c r="E52" s="180">
        <v>2.6023199999999997</v>
      </c>
      <c r="F52" s="180">
        <v>2.1686000000000001</v>
      </c>
      <c r="G52" s="180">
        <v>6.7226600000000003</v>
      </c>
      <c r="H52" s="180">
        <v>1.19273E-2</v>
      </c>
      <c r="I52" s="180">
        <v>4.6624899999999997E-2</v>
      </c>
      <c r="J52" s="180">
        <v>0.1073457</v>
      </c>
      <c r="K52" s="180">
        <v>0.173488</v>
      </c>
      <c r="L52" s="180" t="s">
        <v>430</v>
      </c>
      <c r="M52" s="180">
        <v>0.97587000000000002</v>
      </c>
      <c r="N52" s="180">
        <v>5.5299300000000003E-2</v>
      </c>
      <c r="O52" s="180">
        <v>5.5299300000000003E-2</v>
      </c>
      <c r="P52" s="180">
        <v>5.5299300000000003E-2</v>
      </c>
      <c r="Q52" s="180">
        <v>5.5299300000000003E-2</v>
      </c>
      <c r="R52" s="180">
        <v>5.5299300000000003E-2</v>
      </c>
      <c r="S52" s="180">
        <v>5.5299300000000003E-2</v>
      </c>
      <c r="T52" s="180">
        <v>5.5299300000000003E-2</v>
      </c>
      <c r="U52" s="180">
        <v>5.5299300000000003E-2</v>
      </c>
      <c r="V52" s="180">
        <v>5.5299300000000003E-2</v>
      </c>
      <c r="W52" s="180">
        <v>6.1805100000000002E-2</v>
      </c>
      <c r="X52" s="180" t="s">
        <v>430</v>
      </c>
      <c r="Y52" s="180" t="s">
        <v>430</v>
      </c>
      <c r="Z52" s="180" t="s">
        <v>430</v>
      </c>
      <c r="AA52" s="180" t="s">
        <v>430</v>
      </c>
      <c r="AB52" s="180" t="s">
        <v>430</v>
      </c>
      <c r="AC52" s="180" t="s">
        <v>430</v>
      </c>
      <c r="AD52" s="180" t="s">
        <v>430</v>
      </c>
      <c r="AE52" s="276"/>
      <c r="AF52" s="64" t="s">
        <v>430</v>
      </c>
      <c r="AG52" s="64" t="s">
        <v>430</v>
      </c>
      <c r="AH52" s="64" t="s">
        <v>430</v>
      </c>
      <c r="AI52" s="64" t="s">
        <v>430</v>
      </c>
      <c r="AJ52" s="64" t="s">
        <v>430</v>
      </c>
      <c r="AK52" s="140">
        <v>10.843</v>
      </c>
      <c r="AL52" s="139" t="s">
        <v>132</v>
      </c>
      <c r="AM52" s="136"/>
    </row>
    <row r="53" spans="1:39" ht="26.25" customHeight="1" thickBot="1" x14ac:dyDescent="0.3">
      <c r="A53" s="53" t="s">
        <v>119</v>
      </c>
      <c r="B53" s="57" t="s">
        <v>133</v>
      </c>
      <c r="C53" s="59" t="s">
        <v>134</v>
      </c>
      <c r="D53" s="56"/>
      <c r="E53" s="180" t="s">
        <v>430</v>
      </c>
      <c r="F53" s="180">
        <v>17.754000000000001</v>
      </c>
      <c r="G53" s="170" t="s">
        <v>429</v>
      </c>
      <c r="H53" s="180" t="s">
        <v>430</v>
      </c>
      <c r="I53" s="180" t="s">
        <v>430</v>
      </c>
      <c r="J53" s="180" t="s">
        <v>430</v>
      </c>
      <c r="K53" s="180" t="s">
        <v>430</v>
      </c>
      <c r="L53" s="180" t="s">
        <v>430</v>
      </c>
      <c r="M53" s="180" t="s">
        <v>430</v>
      </c>
      <c r="N53" s="180" t="s">
        <v>430</v>
      </c>
      <c r="O53" s="180" t="s">
        <v>430</v>
      </c>
      <c r="P53" s="180" t="s">
        <v>430</v>
      </c>
      <c r="Q53" s="180" t="s">
        <v>430</v>
      </c>
      <c r="R53" s="180" t="s">
        <v>430</v>
      </c>
      <c r="S53" s="180" t="s">
        <v>430</v>
      </c>
      <c r="T53" s="180" t="s">
        <v>430</v>
      </c>
      <c r="U53" s="180" t="s">
        <v>430</v>
      </c>
      <c r="V53" s="180" t="s">
        <v>430</v>
      </c>
      <c r="W53" s="170" t="s">
        <v>429</v>
      </c>
      <c r="X53" s="180" t="s">
        <v>430</v>
      </c>
      <c r="Y53" s="180" t="s">
        <v>430</v>
      </c>
      <c r="Z53" s="180" t="s">
        <v>430</v>
      </c>
      <c r="AA53" s="180" t="s">
        <v>430</v>
      </c>
      <c r="AB53" s="180" t="s">
        <v>430</v>
      </c>
      <c r="AC53" s="180" t="s">
        <v>430</v>
      </c>
      <c r="AD53" s="180" t="s">
        <v>430</v>
      </c>
      <c r="AE53" s="276"/>
      <c r="AF53" s="64" t="s">
        <v>430</v>
      </c>
      <c r="AG53" s="64" t="s">
        <v>430</v>
      </c>
      <c r="AH53" s="64" t="s">
        <v>430</v>
      </c>
      <c r="AI53" s="64" t="s">
        <v>430</v>
      </c>
      <c r="AJ53" s="64" t="s">
        <v>430</v>
      </c>
      <c r="AK53" s="140">
        <v>8.8770000000000007</v>
      </c>
      <c r="AL53" s="139" t="s">
        <v>135</v>
      </c>
      <c r="AM53" s="136"/>
    </row>
    <row r="54" spans="1:39" ht="37.5" customHeight="1" thickBot="1" x14ac:dyDescent="0.3">
      <c r="A54" s="53" t="s">
        <v>119</v>
      </c>
      <c r="B54" s="57" t="s">
        <v>136</v>
      </c>
      <c r="C54" s="59" t="s">
        <v>137</v>
      </c>
      <c r="D54" s="56"/>
      <c r="E54" s="180" t="s">
        <v>430</v>
      </c>
      <c r="F54" s="170">
        <v>9.2419708320000016E-2</v>
      </c>
      <c r="G54" s="170" t="s">
        <v>429</v>
      </c>
      <c r="H54" s="180" t="s">
        <v>430</v>
      </c>
      <c r="I54" s="180" t="s">
        <v>430</v>
      </c>
      <c r="J54" s="180" t="s">
        <v>430</v>
      </c>
      <c r="K54" s="180" t="s">
        <v>430</v>
      </c>
      <c r="L54" s="180" t="s">
        <v>430</v>
      </c>
      <c r="M54" s="180" t="s">
        <v>430</v>
      </c>
      <c r="N54" s="180" t="s">
        <v>430</v>
      </c>
      <c r="O54" s="180" t="s">
        <v>430</v>
      </c>
      <c r="P54" s="180" t="s">
        <v>430</v>
      </c>
      <c r="Q54" s="180" t="s">
        <v>430</v>
      </c>
      <c r="R54" s="180" t="s">
        <v>430</v>
      </c>
      <c r="S54" s="180" t="s">
        <v>430</v>
      </c>
      <c r="T54" s="180" t="s">
        <v>430</v>
      </c>
      <c r="U54" s="180" t="s">
        <v>430</v>
      </c>
      <c r="V54" s="180" t="s">
        <v>430</v>
      </c>
      <c r="W54" s="170" t="s">
        <v>429</v>
      </c>
      <c r="X54" s="180" t="s">
        <v>430</v>
      </c>
      <c r="Y54" s="180" t="s">
        <v>430</v>
      </c>
      <c r="Z54" s="180" t="s">
        <v>430</v>
      </c>
      <c r="AA54" s="180" t="s">
        <v>430</v>
      </c>
      <c r="AB54" s="180" t="s">
        <v>430</v>
      </c>
      <c r="AC54" s="180" t="s">
        <v>430</v>
      </c>
      <c r="AD54" s="180" t="s">
        <v>430</v>
      </c>
      <c r="AE54" s="276"/>
      <c r="AF54" s="64" t="s">
        <v>430</v>
      </c>
      <c r="AG54" s="64" t="s">
        <v>430</v>
      </c>
      <c r="AH54" s="64" t="s">
        <v>430</v>
      </c>
      <c r="AI54" s="64" t="s">
        <v>430</v>
      </c>
      <c r="AJ54" s="64">
        <v>24972.9</v>
      </c>
      <c r="AK54" s="140">
        <v>924197.08320000011</v>
      </c>
      <c r="AL54" s="139" t="s">
        <v>439</v>
      </c>
      <c r="AM54" s="136"/>
    </row>
    <row r="55" spans="1:39" ht="26.25" customHeight="1" thickBot="1" x14ac:dyDescent="0.3">
      <c r="A55" s="53" t="s">
        <v>119</v>
      </c>
      <c r="B55" s="57" t="s">
        <v>138</v>
      </c>
      <c r="C55" s="59" t="s">
        <v>139</v>
      </c>
      <c r="D55" s="56"/>
      <c r="E55" s="56" t="s">
        <v>430</v>
      </c>
      <c r="F55" s="56" t="s">
        <v>430</v>
      </c>
      <c r="G55" s="56" t="s">
        <v>430</v>
      </c>
      <c r="H55" s="56" t="s">
        <v>430</v>
      </c>
      <c r="I55" s="56" t="s">
        <v>430</v>
      </c>
      <c r="J55" s="56" t="s">
        <v>430</v>
      </c>
      <c r="K55" s="56" t="s">
        <v>430</v>
      </c>
      <c r="L55" s="56" t="s">
        <v>430</v>
      </c>
      <c r="M55" s="56" t="s">
        <v>430</v>
      </c>
      <c r="N55" s="56" t="s">
        <v>430</v>
      </c>
      <c r="O55" s="56" t="s">
        <v>430</v>
      </c>
      <c r="P55" s="56" t="s">
        <v>430</v>
      </c>
      <c r="Q55" s="56" t="s">
        <v>430</v>
      </c>
      <c r="R55" s="56" t="s">
        <v>430</v>
      </c>
      <c r="S55" s="56" t="s">
        <v>430</v>
      </c>
      <c r="T55" s="56" t="s">
        <v>430</v>
      </c>
      <c r="U55" s="56" t="s">
        <v>430</v>
      </c>
      <c r="V55" s="56" t="s">
        <v>430</v>
      </c>
      <c r="W55" s="56" t="s">
        <v>430</v>
      </c>
      <c r="X55" s="56" t="s">
        <v>430</v>
      </c>
      <c r="Y55" s="56" t="s">
        <v>430</v>
      </c>
      <c r="Z55" s="56" t="s">
        <v>430</v>
      </c>
      <c r="AA55" s="56" t="s">
        <v>430</v>
      </c>
      <c r="AB55" s="56" t="s">
        <v>430</v>
      </c>
      <c r="AC55" s="56" t="s">
        <v>430</v>
      </c>
      <c r="AD55" s="56" t="s">
        <v>430</v>
      </c>
      <c r="AE55" s="276"/>
      <c r="AF55" s="64" t="s">
        <v>430</v>
      </c>
      <c r="AG55" s="64" t="s">
        <v>430</v>
      </c>
      <c r="AH55" s="64" t="s">
        <v>430</v>
      </c>
      <c r="AI55" s="64" t="s">
        <v>430</v>
      </c>
      <c r="AJ55" s="64" t="s">
        <v>430</v>
      </c>
      <c r="AK55" s="140" t="s">
        <v>984</v>
      </c>
      <c r="AL55" s="139" t="s">
        <v>140</v>
      </c>
      <c r="AM55" s="136"/>
    </row>
    <row r="56" spans="1:39" ht="26.25" customHeight="1" thickBot="1" x14ac:dyDescent="0.3">
      <c r="A56" s="57" t="s">
        <v>119</v>
      </c>
      <c r="B56" s="57" t="s">
        <v>141</v>
      </c>
      <c r="C56" s="59" t="s">
        <v>388</v>
      </c>
      <c r="D56" s="56"/>
      <c r="E56" s="56" t="s">
        <v>430</v>
      </c>
      <c r="F56" s="56" t="s">
        <v>430</v>
      </c>
      <c r="G56" s="56" t="s">
        <v>430</v>
      </c>
      <c r="H56" s="56" t="s">
        <v>430</v>
      </c>
      <c r="I56" s="56" t="s">
        <v>430</v>
      </c>
      <c r="J56" s="56" t="s">
        <v>430</v>
      </c>
      <c r="K56" s="56" t="s">
        <v>430</v>
      </c>
      <c r="L56" s="56" t="s">
        <v>430</v>
      </c>
      <c r="M56" s="56" t="s">
        <v>430</v>
      </c>
      <c r="N56" s="56" t="s">
        <v>430</v>
      </c>
      <c r="O56" s="56" t="s">
        <v>430</v>
      </c>
      <c r="P56" s="56" t="s">
        <v>430</v>
      </c>
      <c r="Q56" s="56" t="s">
        <v>430</v>
      </c>
      <c r="R56" s="56" t="s">
        <v>430</v>
      </c>
      <c r="S56" s="56" t="s">
        <v>430</v>
      </c>
      <c r="T56" s="56" t="s">
        <v>430</v>
      </c>
      <c r="U56" s="56" t="s">
        <v>430</v>
      </c>
      <c r="V56" s="56" t="s">
        <v>430</v>
      </c>
      <c r="W56" s="56" t="s">
        <v>430</v>
      </c>
      <c r="X56" s="56" t="s">
        <v>430</v>
      </c>
      <c r="Y56" s="56" t="s">
        <v>430</v>
      </c>
      <c r="Z56" s="56" t="s">
        <v>430</v>
      </c>
      <c r="AA56" s="56" t="s">
        <v>430</v>
      </c>
      <c r="AB56" s="56" t="s">
        <v>430</v>
      </c>
      <c r="AC56" s="56" t="s">
        <v>430</v>
      </c>
      <c r="AD56" s="56" t="s">
        <v>430</v>
      </c>
      <c r="AE56" s="276"/>
      <c r="AF56" s="64" t="s">
        <v>430</v>
      </c>
      <c r="AG56" s="64" t="s">
        <v>430</v>
      </c>
      <c r="AH56" s="64" t="s">
        <v>430</v>
      </c>
      <c r="AI56" s="64" t="s">
        <v>430</v>
      </c>
      <c r="AJ56" s="64" t="s">
        <v>430</v>
      </c>
      <c r="AK56" s="197" t="s">
        <v>434</v>
      </c>
      <c r="AL56" s="200" t="s">
        <v>399</v>
      </c>
      <c r="AM56" s="136"/>
    </row>
    <row r="57" spans="1:39" ht="26.25" customHeight="1" thickBot="1" x14ac:dyDescent="0.3">
      <c r="A57" s="53" t="s">
        <v>53</v>
      </c>
      <c r="B57" s="57" t="s">
        <v>143</v>
      </c>
      <c r="C57" s="59" t="s">
        <v>144</v>
      </c>
      <c r="D57" s="56"/>
      <c r="E57" s="172" t="s">
        <v>429</v>
      </c>
      <c r="F57" s="172" t="s">
        <v>429</v>
      </c>
      <c r="G57" s="172" t="s">
        <v>429</v>
      </c>
      <c r="H57" s="172" t="s">
        <v>429</v>
      </c>
      <c r="I57" s="170">
        <v>8.7749999999999995E-2</v>
      </c>
      <c r="J57" s="170">
        <v>0.15795000000000001</v>
      </c>
      <c r="K57" s="170">
        <v>0.17549999999999999</v>
      </c>
      <c r="L57" s="170">
        <v>2.6324999999999999E-3</v>
      </c>
      <c r="M57" s="172" t="s">
        <v>429</v>
      </c>
      <c r="N57" s="172" t="s">
        <v>429</v>
      </c>
      <c r="O57" s="172" t="s">
        <v>429</v>
      </c>
      <c r="P57" s="172" t="s">
        <v>429</v>
      </c>
      <c r="Q57" s="172" t="s">
        <v>429</v>
      </c>
      <c r="R57" s="172" t="s">
        <v>429</v>
      </c>
      <c r="S57" s="172" t="s">
        <v>429</v>
      </c>
      <c r="T57" s="172" t="s">
        <v>429</v>
      </c>
      <c r="U57" s="172" t="s">
        <v>429</v>
      </c>
      <c r="V57" s="172" t="s">
        <v>429</v>
      </c>
      <c r="W57" s="172" t="s">
        <v>429</v>
      </c>
      <c r="X57" s="172" t="s">
        <v>429</v>
      </c>
      <c r="Y57" s="172" t="s">
        <v>429</v>
      </c>
      <c r="Z57" s="172" t="s">
        <v>429</v>
      </c>
      <c r="AA57" s="172" t="s">
        <v>429</v>
      </c>
      <c r="AB57" s="172" t="s">
        <v>429</v>
      </c>
      <c r="AC57" s="172" t="s">
        <v>429</v>
      </c>
      <c r="AD57" s="172" t="s">
        <v>430</v>
      </c>
      <c r="AE57" s="274"/>
      <c r="AF57" s="64" t="s">
        <v>430</v>
      </c>
      <c r="AG57" s="64" t="s">
        <v>430</v>
      </c>
      <c r="AH57" s="64" t="s">
        <v>430</v>
      </c>
      <c r="AI57" s="64" t="s">
        <v>430</v>
      </c>
      <c r="AJ57" s="64" t="s">
        <v>430</v>
      </c>
      <c r="AK57" s="140">
        <v>675</v>
      </c>
      <c r="AL57" s="138" t="s">
        <v>1058</v>
      </c>
      <c r="AM57" s="136"/>
    </row>
    <row r="58" spans="1:39" ht="26.25" customHeight="1" thickBot="1" x14ac:dyDescent="0.3">
      <c r="A58" s="53" t="s">
        <v>53</v>
      </c>
      <c r="B58" s="57" t="s">
        <v>145</v>
      </c>
      <c r="C58" s="59" t="s">
        <v>146</v>
      </c>
      <c r="D58" s="56"/>
      <c r="E58" s="172" t="s">
        <v>429</v>
      </c>
      <c r="F58" s="172" t="s">
        <v>429</v>
      </c>
      <c r="G58" s="172" t="s">
        <v>429</v>
      </c>
      <c r="H58" s="171" t="s">
        <v>430</v>
      </c>
      <c r="I58" s="170">
        <v>0.6954807999999999</v>
      </c>
      <c r="J58" s="170">
        <v>3.4774039999999999</v>
      </c>
      <c r="K58" s="170">
        <v>8.9418959999999998</v>
      </c>
      <c r="L58" s="173">
        <v>3.1992116799999994E-3</v>
      </c>
      <c r="M58" s="172" t="s">
        <v>429</v>
      </c>
      <c r="N58" s="172" t="s">
        <v>429</v>
      </c>
      <c r="O58" s="172" t="s">
        <v>429</v>
      </c>
      <c r="P58" s="172" t="s">
        <v>429</v>
      </c>
      <c r="Q58" s="172" t="s">
        <v>430</v>
      </c>
      <c r="R58" s="172" t="s">
        <v>430</v>
      </c>
      <c r="S58" s="172" t="s">
        <v>430</v>
      </c>
      <c r="T58" s="172" t="s">
        <v>430</v>
      </c>
      <c r="U58" s="172" t="s">
        <v>430</v>
      </c>
      <c r="V58" s="172" t="s">
        <v>430</v>
      </c>
      <c r="W58" s="172" t="s">
        <v>430</v>
      </c>
      <c r="X58" s="172" t="s">
        <v>430</v>
      </c>
      <c r="Y58" s="172" t="s">
        <v>430</v>
      </c>
      <c r="Z58" s="172" t="s">
        <v>430</v>
      </c>
      <c r="AA58" s="172" t="s">
        <v>430</v>
      </c>
      <c r="AB58" s="172" t="s">
        <v>430</v>
      </c>
      <c r="AC58" s="172" t="s">
        <v>430</v>
      </c>
      <c r="AD58" s="172" t="s">
        <v>430</v>
      </c>
      <c r="AE58" s="274"/>
      <c r="AF58" s="64" t="s">
        <v>430</v>
      </c>
      <c r="AG58" s="64" t="s">
        <v>430</v>
      </c>
      <c r="AH58" s="64" t="s">
        <v>430</v>
      </c>
      <c r="AI58" s="64" t="s">
        <v>430</v>
      </c>
      <c r="AJ58" s="64" t="s">
        <v>430</v>
      </c>
      <c r="AK58" s="140">
        <v>993.54399999999998</v>
      </c>
      <c r="AL58" s="138" t="s">
        <v>1059</v>
      </c>
      <c r="AM58" s="136"/>
    </row>
    <row r="59" spans="1:39" ht="26.25" customHeight="1" thickBot="1" x14ac:dyDescent="0.3">
      <c r="A59" s="53" t="s">
        <v>53</v>
      </c>
      <c r="B59" s="60" t="s">
        <v>147</v>
      </c>
      <c r="C59" s="59" t="s">
        <v>389</v>
      </c>
      <c r="D59" s="56"/>
      <c r="E59" s="172" t="s">
        <v>429</v>
      </c>
      <c r="F59" s="172" t="s">
        <v>429</v>
      </c>
      <c r="G59" s="172" t="s">
        <v>429</v>
      </c>
      <c r="H59" s="172" t="s">
        <v>429</v>
      </c>
      <c r="I59" s="174">
        <v>2.8131119999999999E-2</v>
      </c>
      <c r="J59" s="174">
        <v>3.1647509999999997E-2</v>
      </c>
      <c r="K59" s="174">
        <v>3.5163900000000005E-2</v>
      </c>
      <c r="L59" s="178">
        <v>1.7441294399999999E-5</v>
      </c>
      <c r="M59" s="172" t="s">
        <v>429</v>
      </c>
      <c r="N59" s="174">
        <v>0.19926209999999997</v>
      </c>
      <c r="O59" s="174">
        <v>1.5237689999999998E-2</v>
      </c>
      <c r="P59" s="173">
        <v>3.51639E-4</v>
      </c>
      <c r="Q59" s="174">
        <v>2.2270470000000001E-2</v>
      </c>
      <c r="R59" s="174">
        <v>2.6958989999999999E-2</v>
      </c>
      <c r="S59" s="174">
        <v>8.2049100000000002E-4</v>
      </c>
      <c r="T59" s="174">
        <v>5.7434369999999992E-2</v>
      </c>
      <c r="U59" s="174">
        <v>9.377039999999999E-2</v>
      </c>
      <c r="V59" s="174">
        <v>4.3368809999999994E-2</v>
      </c>
      <c r="W59" s="172" t="s">
        <v>429</v>
      </c>
      <c r="X59" s="172" t="s">
        <v>429</v>
      </c>
      <c r="Y59" s="172" t="s">
        <v>429</v>
      </c>
      <c r="Z59" s="172" t="s">
        <v>429</v>
      </c>
      <c r="AA59" s="172" t="s">
        <v>429</v>
      </c>
      <c r="AB59" s="172" t="s">
        <v>429</v>
      </c>
      <c r="AC59" s="172" t="s">
        <v>429</v>
      </c>
      <c r="AD59" s="172" t="s">
        <v>430</v>
      </c>
      <c r="AE59" s="274"/>
      <c r="AF59" s="64" t="s">
        <v>430</v>
      </c>
      <c r="AG59" s="64" t="s">
        <v>430</v>
      </c>
      <c r="AH59" s="64" t="s">
        <v>430</v>
      </c>
      <c r="AI59" s="64" t="s">
        <v>430</v>
      </c>
      <c r="AJ59" s="64" t="s">
        <v>430</v>
      </c>
      <c r="AK59" s="140">
        <v>117.21299999999999</v>
      </c>
      <c r="AL59" s="138" t="s">
        <v>1060</v>
      </c>
      <c r="AM59" s="136"/>
    </row>
    <row r="60" spans="1:39" ht="26.25" customHeight="1" thickBot="1" x14ac:dyDescent="0.3">
      <c r="A60" s="53" t="s">
        <v>53</v>
      </c>
      <c r="B60" s="60" t="s">
        <v>148</v>
      </c>
      <c r="C60" s="59" t="s">
        <v>149</v>
      </c>
      <c r="D60" s="56"/>
      <c r="E60" s="172" t="s">
        <v>430</v>
      </c>
      <c r="F60" s="172" t="s">
        <v>430</v>
      </c>
      <c r="G60" s="172" t="s">
        <v>430</v>
      </c>
      <c r="H60" s="172" t="s">
        <v>430</v>
      </c>
      <c r="I60" s="174">
        <v>0.58464850000000002</v>
      </c>
      <c r="J60" s="174">
        <v>5.8464850000000004</v>
      </c>
      <c r="K60" s="174">
        <v>12.277618500000001</v>
      </c>
      <c r="L60" s="172" t="s">
        <v>430</v>
      </c>
      <c r="M60" s="172" t="s">
        <v>430</v>
      </c>
      <c r="N60" s="172" t="s">
        <v>430</v>
      </c>
      <c r="O60" s="172" t="s">
        <v>430</v>
      </c>
      <c r="P60" s="172" t="s">
        <v>430</v>
      </c>
      <c r="Q60" s="172" t="s">
        <v>430</v>
      </c>
      <c r="R60" s="172" t="s">
        <v>430</v>
      </c>
      <c r="S60" s="172" t="s">
        <v>430</v>
      </c>
      <c r="T60" s="172" t="s">
        <v>430</v>
      </c>
      <c r="U60" s="172" t="s">
        <v>430</v>
      </c>
      <c r="V60" s="172" t="s">
        <v>430</v>
      </c>
      <c r="W60" s="172" t="s">
        <v>430</v>
      </c>
      <c r="X60" s="172" t="s">
        <v>430</v>
      </c>
      <c r="Y60" s="172" t="s">
        <v>430</v>
      </c>
      <c r="Z60" s="172" t="s">
        <v>430</v>
      </c>
      <c r="AA60" s="172" t="s">
        <v>430</v>
      </c>
      <c r="AB60" s="172" t="s">
        <v>430</v>
      </c>
      <c r="AC60" s="172" t="s">
        <v>430</v>
      </c>
      <c r="AD60" s="172" t="s">
        <v>430</v>
      </c>
      <c r="AE60" s="274"/>
      <c r="AF60" s="64" t="s">
        <v>430</v>
      </c>
      <c r="AG60" s="64" t="s">
        <v>430</v>
      </c>
      <c r="AH60" s="64" t="s">
        <v>430</v>
      </c>
      <c r="AI60" s="64" t="s">
        <v>430</v>
      </c>
      <c r="AJ60" s="64" t="s">
        <v>430</v>
      </c>
      <c r="AK60" s="140">
        <v>116929.7</v>
      </c>
      <c r="AL60" s="138" t="s">
        <v>567</v>
      </c>
      <c r="AM60" s="136"/>
    </row>
    <row r="61" spans="1:39" ht="26.25" customHeight="1" thickBot="1" x14ac:dyDescent="0.3">
      <c r="A61" s="53" t="s">
        <v>53</v>
      </c>
      <c r="B61" s="60" t="s">
        <v>150</v>
      </c>
      <c r="C61" s="59" t="s">
        <v>151</v>
      </c>
      <c r="D61" s="56"/>
      <c r="E61" s="172" t="s">
        <v>430</v>
      </c>
      <c r="F61" s="172" t="s">
        <v>430</v>
      </c>
      <c r="G61" s="172" t="s">
        <v>430</v>
      </c>
      <c r="H61" s="172" t="s">
        <v>430</v>
      </c>
      <c r="I61" s="170" t="s">
        <v>429</v>
      </c>
      <c r="J61" s="170" t="s">
        <v>429</v>
      </c>
      <c r="K61" s="170" t="s">
        <v>429</v>
      </c>
      <c r="L61" s="172" t="s">
        <v>430</v>
      </c>
      <c r="M61" s="172" t="s">
        <v>430</v>
      </c>
      <c r="N61" s="172" t="s">
        <v>430</v>
      </c>
      <c r="O61" s="172" t="s">
        <v>430</v>
      </c>
      <c r="P61" s="172" t="s">
        <v>430</v>
      </c>
      <c r="Q61" s="172" t="s">
        <v>430</v>
      </c>
      <c r="R61" s="172" t="s">
        <v>430</v>
      </c>
      <c r="S61" s="172" t="s">
        <v>430</v>
      </c>
      <c r="T61" s="172" t="s">
        <v>430</v>
      </c>
      <c r="U61" s="172" t="s">
        <v>430</v>
      </c>
      <c r="V61" s="172" t="s">
        <v>430</v>
      </c>
      <c r="W61" s="172" t="s">
        <v>430</v>
      </c>
      <c r="X61" s="172" t="s">
        <v>430</v>
      </c>
      <c r="Y61" s="172" t="s">
        <v>430</v>
      </c>
      <c r="Z61" s="172" t="s">
        <v>430</v>
      </c>
      <c r="AA61" s="172" t="s">
        <v>430</v>
      </c>
      <c r="AB61" s="172" t="s">
        <v>430</v>
      </c>
      <c r="AC61" s="172" t="s">
        <v>430</v>
      </c>
      <c r="AD61" s="172" t="s">
        <v>430</v>
      </c>
      <c r="AE61" s="274"/>
      <c r="AF61" s="64" t="s">
        <v>430</v>
      </c>
      <c r="AG61" s="64" t="s">
        <v>430</v>
      </c>
      <c r="AH61" s="64" t="s">
        <v>430</v>
      </c>
      <c r="AI61" s="64" t="s">
        <v>430</v>
      </c>
      <c r="AJ61" s="64" t="s">
        <v>430</v>
      </c>
      <c r="AK61" s="140" t="s">
        <v>429</v>
      </c>
      <c r="AL61" s="138" t="s">
        <v>568</v>
      </c>
      <c r="AM61" s="136"/>
    </row>
    <row r="62" spans="1:39" ht="26.25" customHeight="1" thickBot="1" x14ac:dyDescent="0.3">
      <c r="A62" s="53" t="s">
        <v>53</v>
      </c>
      <c r="B62" s="60" t="s">
        <v>152</v>
      </c>
      <c r="C62" s="59" t="s">
        <v>153</v>
      </c>
      <c r="D62" s="56"/>
      <c r="E62" s="172" t="s">
        <v>430</v>
      </c>
      <c r="F62" s="172" t="s">
        <v>430</v>
      </c>
      <c r="G62" s="172" t="s">
        <v>430</v>
      </c>
      <c r="H62" s="172" t="s">
        <v>430</v>
      </c>
      <c r="I62" s="172" t="s">
        <v>429</v>
      </c>
      <c r="J62" s="172" t="s">
        <v>429</v>
      </c>
      <c r="K62" s="172" t="s">
        <v>429</v>
      </c>
      <c r="L62" s="172" t="s">
        <v>430</v>
      </c>
      <c r="M62" s="172" t="s">
        <v>430</v>
      </c>
      <c r="N62" s="172" t="s">
        <v>430</v>
      </c>
      <c r="O62" s="172" t="s">
        <v>430</v>
      </c>
      <c r="P62" s="172" t="s">
        <v>430</v>
      </c>
      <c r="Q62" s="172" t="s">
        <v>430</v>
      </c>
      <c r="R62" s="172" t="s">
        <v>430</v>
      </c>
      <c r="S62" s="172" t="s">
        <v>430</v>
      </c>
      <c r="T62" s="172" t="s">
        <v>430</v>
      </c>
      <c r="U62" s="172" t="s">
        <v>430</v>
      </c>
      <c r="V62" s="172" t="s">
        <v>430</v>
      </c>
      <c r="W62" s="172" t="s">
        <v>430</v>
      </c>
      <c r="X62" s="172" t="s">
        <v>430</v>
      </c>
      <c r="Y62" s="172" t="s">
        <v>430</v>
      </c>
      <c r="Z62" s="172" t="s">
        <v>430</v>
      </c>
      <c r="AA62" s="172" t="s">
        <v>430</v>
      </c>
      <c r="AB62" s="172" t="s">
        <v>430</v>
      </c>
      <c r="AC62" s="172" t="s">
        <v>430</v>
      </c>
      <c r="AD62" s="172" t="s">
        <v>430</v>
      </c>
      <c r="AE62" s="274"/>
      <c r="AF62" s="64" t="s">
        <v>430</v>
      </c>
      <c r="AG62" s="64" t="s">
        <v>430</v>
      </c>
      <c r="AH62" s="64" t="s">
        <v>430</v>
      </c>
      <c r="AI62" s="64" t="s">
        <v>430</v>
      </c>
      <c r="AJ62" s="64" t="s">
        <v>430</v>
      </c>
      <c r="AK62" s="172" t="s">
        <v>431</v>
      </c>
      <c r="AL62" s="138" t="s">
        <v>406</v>
      </c>
      <c r="AM62" s="136"/>
    </row>
    <row r="63" spans="1:39" ht="26.25" customHeight="1" thickBot="1" x14ac:dyDescent="0.3">
      <c r="A63" s="53" t="s">
        <v>53</v>
      </c>
      <c r="B63" s="60" t="s">
        <v>154</v>
      </c>
      <c r="C63" s="59" t="s">
        <v>155</v>
      </c>
      <c r="D63" s="280"/>
      <c r="E63" s="172" t="s">
        <v>430</v>
      </c>
      <c r="F63" s="172" t="s">
        <v>430</v>
      </c>
      <c r="G63" s="172" t="s">
        <v>430</v>
      </c>
      <c r="H63" s="172" t="s">
        <v>430</v>
      </c>
      <c r="I63" s="172" t="s">
        <v>430</v>
      </c>
      <c r="J63" s="172" t="s">
        <v>430</v>
      </c>
      <c r="K63" s="172" t="s">
        <v>430</v>
      </c>
      <c r="L63" s="172" t="s">
        <v>430</v>
      </c>
      <c r="M63" s="172" t="s">
        <v>430</v>
      </c>
      <c r="N63" s="172" t="s">
        <v>430</v>
      </c>
      <c r="O63" s="172" t="s">
        <v>430</v>
      </c>
      <c r="P63" s="172" t="s">
        <v>430</v>
      </c>
      <c r="Q63" s="172" t="s">
        <v>430</v>
      </c>
      <c r="R63" s="172" t="s">
        <v>430</v>
      </c>
      <c r="S63" s="172" t="s">
        <v>430</v>
      </c>
      <c r="T63" s="172" t="s">
        <v>430</v>
      </c>
      <c r="U63" s="172" t="s">
        <v>430</v>
      </c>
      <c r="V63" s="172" t="s">
        <v>430</v>
      </c>
      <c r="W63" s="172" t="s">
        <v>430</v>
      </c>
      <c r="X63" s="172" t="s">
        <v>430</v>
      </c>
      <c r="Y63" s="172" t="s">
        <v>430</v>
      </c>
      <c r="Z63" s="172" t="s">
        <v>430</v>
      </c>
      <c r="AA63" s="172" t="s">
        <v>430</v>
      </c>
      <c r="AB63" s="172" t="s">
        <v>430</v>
      </c>
      <c r="AC63" s="172" t="s">
        <v>430</v>
      </c>
      <c r="AD63" s="172" t="s">
        <v>430</v>
      </c>
      <c r="AE63" s="274"/>
      <c r="AF63" s="64" t="s">
        <v>430</v>
      </c>
      <c r="AG63" s="64" t="s">
        <v>430</v>
      </c>
      <c r="AH63" s="64" t="s">
        <v>430</v>
      </c>
      <c r="AI63" s="64" t="s">
        <v>430</v>
      </c>
      <c r="AJ63" s="64" t="s">
        <v>430</v>
      </c>
      <c r="AK63" s="270" t="s">
        <v>430</v>
      </c>
      <c r="AL63" s="138" t="s">
        <v>399</v>
      </c>
      <c r="AM63" s="136"/>
    </row>
    <row r="64" spans="1:39" ht="26.25" customHeight="1" thickBot="1" x14ac:dyDescent="0.3">
      <c r="A64" s="53" t="s">
        <v>53</v>
      </c>
      <c r="B64" s="60" t="s">
        <v>156</v>
      </c>
      <c r="C64" s="59" t="s">
        <v>157</v>
      </c>
      <c r="D64" s="56"/>
      <c r="E64" s="174">
        <v>5.1479999999999998E-3</v>
      </c>
      <c r="F64" s="172" t="s">
        <v>429</v>
      </c>
      <c r="G64" s="172" t="s">
        <v>429</v>
      </c>
      <c r="H64" s="174">
        <v>5.1479999999999995E-5</v>
      </c>
      <c r="I64" s="172" t="s">
        <v>429</v>
      </c>
      <c r="J64" s="172" t="s">
        <v>430</v>
      </c>
      <c r="K64" s="172" t="s">
        <v>430</v>
      </c>
      <c r="L64" s="172" t="s">
        <v>430</v>
      </c>
      <c r="M64" s="174">
        <v>5.1480000000000004E-4</v>
      </c>
      <c r="N64" s="172" t="s">
        <v>430</v>
      </c>
      <c r="O64" s="172" t="s">
        <v>430</v>
      </c>
      <c r="P64" s="172" t="s">
        <v>430</v>
      </c>
      <c r="Q64" s="172" t="s">
        <v>430</v>
      </c>
      <c r="R64" s="172" t="s">
        <v>430</v>
      </c>
      <c r="S64" s="172" t="s">
        <v>430</v>
      </c>
      <c r="T64" s="172" t="s">
        <v>430</v>
      </c>
      <c r="U64" s="172" t="s">
        <v>430</v>
      </c>
      <c r="V64" s="172" t="s">
        <v>430</v>
      </c>
      <c r="W64" s="172" t="s">
        <v>430</v>
      </c>
      <c r="X64" s="172" t="s">
        <v>430</v>
      </c>
      <c r="Y64" s="172" t="s">
        <v>430</v>
      </c>
      <c r="Z64" s="172" t="s">
        <v>430</v>
      </c>
      <c r="AA64" s="172" t="s">
        <v>430</v>
      </c>
      <c r="AB64" s="172" t="s">
        <v>430</v>
      </c>
      <c r="AC64" s="172" t="s">
        <v>430</v>
      </c>
      <c r="AD64" s="172" t="s">
        <v>430</v>
      </c>
      <c r="AE64" s="274"/>
      <c r="AF64" s="64" t="s">
        <v>430</v>
      </c>
      <c r="AG64" s="64" t="s">
        <v>430</v>
      </c>
      <c r="AH64" s="64" t="s">
        <v>430</v>
      </c>
      <c r="AI64" s="64" t="s">
        <v>430</v>
      </c>
      <c r="AJ64" s="64" t="s">
        <v>430</v>
      </c>
      <c r="AK64" s="140">
        <v>5.1479999999999997</v>
      </c>
      <c r="AL64" s="200" t="s">
        <v>970</v>
      </c>
      <c r="AM64" s="136"/>
    </row>
    <row r="65" spans="1:39" ht="26.25" customHeight="1" thickBot="1" x14ac:dyDescent="0.3">
      <c r="A65" s="53" t="s">
        <v>53</v>
      </c>
      <c r="B65" s="57" t="s">
        <v>158</v>
      </c>
      <c r="C65" s="59" t="s">
        <v>159</v>
      </c>
      <c r="D65" s="56"/>
      <c r="E65" s="174">
        <v>0.18454229999999999</v>
      </c>
      <c r="F65" s="172" t="s">
        <v>430</v>
      </c>
      <c r="G65" s="172" t="s">
        <v>430</v>
      </c>
      <c r="H65" s="172" t="s">
        <v>429</v>
      </c>
      <c r="I65" s="172" t="s">
        <v>429</v>
      </c>
      <c r="J65" s="172" t="s">
        <v>430</v>
      </c>
      <c r="K65" s="172" t="s">
        <v>430</v>
      </c>
      <c r="L65" s="172" t="s">
        <v>430</v>
      </c>
      <c r="M65" s="172" t="s">
        <v>430</v>
      </c>
      <c r="N65" s="172" t="s">
        <v>430</v>
      </c>
      <c r="O65" s="172" t="s">
        <v>430</v>
      </c>
      <c r="P65" s="172" t="s">
        <v>430</v>
      </c>
      <c r="Q65" s="172" t="s">
        <v>430</v>
      </c>
      <c r="R65" s="172" t="s">
        <v>430</v>
      </c>
      <c r="S65" s="172" t="s">
        <v>430</v>
      </c>
      <c r="T65" s="172" t="s">
        <v>430</v>
      </c>
      <c r="U65" s="172" t="s">
        <v>430</v>
      </c>
      <c r="V65" s="172" t="s">
        <v>430</v>
      </c>
      <c r="W65" s="172" t="s">
        <v>430</v>
      </c>
      <c r="X65" s="172" t="s">
        <v>430</v>
      </c>
      <c r="Y65" s="172" t="s">
        <v>430</v>
      </c>
      <c r="Z65" s="172" t="s">
        <v>430</v>
      </c>
      <c r="AA65" s="172" t="s">
        <v>430</v>
      </c>
      <c r="AB65" s="172" t="s">
        <v>430</v>
      </c>
      <c r="AC65" s="172" t="s">
        <v>430</v>
      </c>
      <c r="AD65" s="172" t="s">
        <v>430</v>
      </c>
      <c r="AE65" s="274"/>
      <c r="AF65" s="64" t="s">
        <v>430</v>
      </c>
      <c r="AG65" s="64" t="s">
        <v>430</v>
      </c>
      <c r="AH65" s="64" t="s">
        <v>430</v>
      </c>
      <c r="AI65" s="64" t="s">
        <v>430</v>
      </c>
      <c r="AJ65" s="64" t="s">
        <v>430</v>
      </c>
      <c r="AK65" s="140">
        <v>18.454229999999999</v>
      </c>
      <c r="AL65" s="200" t="s">
        <v>1068</v>
      </c>
      <c r="AM65" s="136"/>
    </row>
    <row r="66" spans="1:39" ht="26.25" customHeight="1" thickBot="1" x14ac:dyDescent="0.3">
      <c r="A66" s="53" t="s">
        <v>53</v>
      </c>
      <c r="B66" s="57" t="s">
        <v>160</v>
      </c>
      <c r="C66" s="59" t="s">
        <v>161</v>
      </c>
      <c r="D66" s="56"/>
      <c r="E66" s="172" t="s">
        <v>434</v>
      </c>
      <c r="F66" s="172" t="s">
        <v>430</v>
      </c>
      <c r="G66" s="172" t="s">
        <v>430</v>
      </c>
      <c r="H66" s="172" t="s">
        <v>430</v>
      </c>
      <c r="I66" s="172" t="s">
        <v>429</v>
      </c>
      <c r="J66" s="172" t="s">
        <v>430</v>
      </c>
      <c r="K66" s="172" t="s">
        <v>430</v>
      </c>
      <c r="L66" s="172" t="s">
        <v>430</v>
      </c>
      <c r="M66" s="172" t="s">
        <v>434</v>
      </c>
      <c r="N66" s="172" t="s">
        <v>430</v>
      </c>
      <c r="O66" s="172" t="s">
        <v>430</v>
      </c>
      <c r="P66" s="172" t="s">
        <v>430</v>
      </c>
      <c r="Q66" s="172" t="s">
        <v>430</v>
      </c>
      <c r="R66" s="172" t="s">
        <v>430</v>
      </c>
      <c r="S66" s="172" t="s">
        <v>430</v>
      </c>
      <c r="T66" s="172" t="s">
        <v>430</v>
      </c>
      <c r="U66" s="172" t="s">
        <v>430</v>
      </c>
      <c r="V66" s="172" t="s">
        <v>430</v>
      </c>
      <c r="W66" s="172" t="s">
        <v>430</v>
      </c>
      <c r="X66" s="172" t="s">
        <v>430</v>
      </c>
      <c r="Y66" s="172" t="s">
        <v>430</v>
      </c>
      <c r="Z66" s="172" t="s">
        <v>430</v>
      </c>
      <c r="AA66" s="172" t="s">
        <v>430</v>
      </c>
      <c r="AB66" s="172" t="s">
        <v>430</v>
      </c>
      <c r="AC66" s="172" t="s">
        <v>430</v>
      </c>
      <c r="AD66" s="172" t="s">
        <v>430</v>
      </c>
      <c r="AE66" s="274"/>
      <c r="AF66" s="64" t="s">
        <v>430</v>
      </c>
      <c r="AG66" s="64" t="s">
        <v>430</v>
      </c>
      <c r="AH66" s="64" t="s">
        <v>430</v>
      </c>
      <c r="AI66" s="64" t="s">
        <v>430</v>
      </c>
      <c r="AJ66" s="64" t="s">
        <v>430</v>
      </c>
      <c r="AK66" s="140" t="s">
        <v>434</v>
      </c>
      <c r="AL66" s="200" t="s">
        <v>162</v>
      </c>
      <c r="AM66" s="136"/>
    </row>
    <row r="67" spans="1:39" ht="26.25" customHeight="1" thickBot="1" x14ac:dyDescent="0.3">
      <c r="A67" s="53" t="s">
        <v>53</v>
      </c>
      <c r="B67" s="57" t="s">
        <v>163</v>
      </c>
      <c r="C67" s="59" t="s">
        <v>164</v>
      </c>
      <c r="D67" s="56"/>
      <c r="E67" s="172" t="s">
        <v>429</v>
      </c>
      <c r="F67" s="172" t="s">
        <v>429</v>
      </c>
      <c r="G67" s="172" t="s">
        <v>429</v>
      </c>
      <c r="H67" s="172" t="s">
        <v>430</v>
      </c>
      <c r="I67" s="172" t="s">
        <v>429</v>
      </c>
      <c r="J67" s="172" t="s">
        <v>429</v>
      </c>
      <c r="K67" s="174">
        <v>4.9069999999999999E-3</v>
      </c>
      <c r="L67" s="172" t="s">
        <v>429</v>
      </c>
      <c r="M67" s="172" t="s">
        <v>429</v>
      </c>
      <c r="N67" s="172" t="s">
        <v>429</v>
      </c>
      <c r="O67" s="172" t="s">
        <v>429</v>
      </c>
      <c r="P67" s="172" t="s">
        <v>429</v>
      </c>
      <c r="Q67" s="172" t="s">
        <v>429</v>
      </c>
      <c r="R67" s="172" t="s">
        <v>429</v>
      </c>
      <c r="S67" s="172" t="s">
        <v>429</v>
      </c>
      <c r="T67" s="172" t="s">
        <v>429</v>
      </c>
      <c r="U67" s="172" t="s">
        <v>429</v>
      </c>
      <c r="V67" s="172" t="s">
        <v>429</v>
      </c>
      <c r="W67" s="172" t="s">
        <v>429</v>
      </c>
      <c r="X67" s="172" t="s">
        <v>429</v>
      </c>
      <c r="Y67" s="172" t="s">
        <v>429</v>
      </c>
      <c r="Z67" s="172" t="s">
        <v>429</v>
      </c>
      <c r="AA67" s="172" t="s">
        <v>429</v>
      </c>
      <c r="AB67" s="172" t="s">
        <v>429</v>
      </c>
      <c r="AC67" s="172" t="s">
        <v>429</v>
      </c>
      <c r="AD67" s="172" t="s">
        <v>430</v>
      </c>
      <c r="AE67" s="274"/>
      <c r="AF67" s="64" t="s">
        <v>430</v>
      </c>
      <c r="AG67" s="64" t="s">
        <v>430</v>
      </c>
      <c r="AH67" s="64" t="s">
        <v>430</v>
      </c>
      <c r="AI67" s="64" t="s">
        <v>430</v>
      </c>
      <c r="AJ67" s="64" t="s">
        <v>430</v>
      </c>
      <c r="AK67" s="140">
        <v>49.07</v>
      </c>
      <c r="AL67" s="200" t="s">
        <v>1069</v>
      </c>
      <c r="AM67" s="136"/>
    </row>
    <row r="68" spans="1:39" ht="26.25" customHeight="1" thickBot="1" x14ac:dyDescent="0.3">
      <c r="A68" s="53" t="s">
        <v>53</v>
      </c>
      <c r="B68" s="57" t="s">
        <v>165</v>
      </c>
      <c r="C68" s="59" t="s">
        <v>166</v>
      </c>
      <c r="D68" s="56"/>
      <c r="E68" s="172" t="s">
        <v>429</v>
      </c>
      <c r="F68" s="172" t="s">
        <v>429</v>
      </c>
      <c r="G68" s="172" t="s">
        <v>429</v>
      </c>
      <c r="H68" s="172" t="s">
        <v>429</v>
      </c>
      <c r="I68" s="172" t="s">
        <v>429</v>
      </c>
      <c r="J68" s="172" t="s">
        <v>429</v>
      </c>
      <c r="K68" s="172" t="s">
        <v>429</v>
      </c>
      <c r="L68" s="172" t="s">
        <v>429</v>
      </c>
      <c r="M68" s="172" t="s">
        <v>429</v>
      </c>
      <c r="N68" s="172" t="s">
        <v>429</v>
      </c>
      <c r="O68" s="172" t="s">
        <v>429</v>
      </c>
      <c r="P68" s="172" t="s">
        <v>429</v>
      </c>
      <c r="Q68" s="172" t="s">
        <v>429</v>
      </c>
      <c r="R68" s="172" t="s">
        <v>429</v>
      </c>
      <c r="S68" s="172" t="s">
        <v>429</v>
      </c>
      <c r="T68" s="172" t="s">
        <v>429</v>
      </c>
      <c r="U68" s="172" t="s">
        <v>429</v>
      </c>
      <c r="V68" s="172" t="s">
        <v>429</v>
      </c>
      <c r="W68" s="172" t="s">
        <v>429</v>
      </c>
      <c r="X68" s="172" t="s">
        <v>429</v>
      </c>
      <c r="Y68" s="172" t="s">
        <v>429</v>
      </c>
      <c r="Z68" s="172" t="s">
        <v>429</v>
      </c>
      <c r="AA68" s="172" t="s">
        <v>429</v>
      </c>
      <c r="AB68" s="172" t="s">
        <v>429</v>
      </c>
      <c r="AC68" s="172" t="s">
        <v>429</v>
      </c>
      <c r="AD68" s="172" t="s">
        <v>429</v>
      </c>
      <c r="AE68" s="274"/>
      <c r="AF68" s="64" t="s">
        <v>430</v>
      </c>
      <c r="AG68" s="64" t="s">
        <v>430</v>
      </c>
      <c r="AH68" s="64" t="s">
        <v>430</v>
      </c>
      <c r="AI68" s="64" t="s">
        <v>430</v>
      </c>
      <c r="AJ68" s="64" t="s">
        <v>430</v>
      </c>
      <c r="AK68" s="140" t="s">
        <v>434</v>
      </c>
      <c r="AL68" s="200" t="s">
        <v>167</v>
      </c>
      <c r="AM68" s="136"/>
    </row>
    <row r="69" spans="1:39" ht="26.25" customHeight="1" thickBot="1" x14ac:dyDescent="0.3">
      <c r="A69" s="53" t="s">
        <v>53</v>
      </c>
      <c r="B69" s="57" t="s">
        <v>168</v>
      </c>
      <c r="C69" s="59" t="s">
        <v>169</v>
      </c>
      <c r="D69" s="64"/>
      <c r="E69" s="172" t="s">
        <v>430</v>
      </c>
      <c r="F69" s="172" t="s">
        <v>430</v>
      </c>
      <c r="G69" s="172" t="s">
        <v>430</v>
      </c>
      <c r="H69" s="172" t="s">
        <v>434</v>
      </c>
      <c r="I69" s="172" t="s">
        <v>429</v>
      </c>
      <c r="J69" s="172" t="s">
        <v>429</v>
      </c>
      <c r="K69" s="172" t="s">
        <v>434</v>
      </c>
      <c r="L69" s="172" t="s">
        <v>429</v>
      </c>
      <c r="M69" s="172" t="s">
        <v>434</v>
      </c>
      <c r="N69" s="172" t="s">
        <v>430</v>
      </c>
      <c r="O69" s="172" t="s">
        <v>430</v>
      </c>
      <c r="P69" s="172" t="s">
        <v>430</v>
      </c>
      <c r="Q69" s="172" t="s">
        <v>430</v>
      </c>
      <c r="R69" s="172" t="s">
        <v>430</v>
      </c>
      <c r="S69" s="172" t="s">
        <v>430</v>
      </c>
      <c r="T69" s="172" t="s">
        <v>430</v>
      </c>
      <c r="U69" s="172" t="s">
        <v>430</v>
      </c>
      <c r="V69" s="172" t="s">
        <v>430</v>
      </c>
      <c r="W69" s="172" t="s">
        <v>430</v>
      </c>
      <c r="X69" s="172" t="s">
        <v>430</v>
      </c>
      <c r="Y69" s="172" t="s">
        <v>430</v>
      </c>
      <c r="Z69" s="172" t="s">
        <v>430</v>
      </c>
      <c r="AA69" s="172" t="s">
        <v>430</v>
      </c>
      <c r="AB69" s="172" t="s">
        <v>430</v>
      </c>
      <c r="AC69" s="172" t="s">
        <v>430</v>
      </c>
      <c r="AD69" s="172" t="s">
        <v>430</v>
      </c>
      <c r="AE69" s="274"/>
      <c r="AF69" s="64" t="s">
        <v>430</v>
      </c>
      <c r="AG69" s="64" t="s">
        <v>430</v>
      </c>
      <c r="AH69" s="64" t="s">
        <v>430</v>
      </c>
      <c r="AI69" s="64" t="s">
        <v>430</v>
      </c>
      <c r="AJ69" s="64" t="s">
        <v>430</v>
      </c>
      <c r="AK69" s="140" t="s">
        <v>434</v>
      </c>
      <c r="AL69" s="200" t="s">
        <v>170</v>
      </c>
      <c r="AM69" s="136"/>
    </row>
    <row r="70" spans="1:39" ht="26.25" customHeight="1" thickBot="1" x14ac:dyDescent="0.3">
      <c r="A70" s="53" t="s">
        <v>53</v>
      </c>
      <c r="B70" s="57" t="s">
        <v>171</v>
      </c>
      <c r="C70" s="59" t="s">
        <v>372</v>
      </c>
      <c r="D70" s="64"/>
      <c r="E70" s="172" t="s">
        <v>429</v>
      </c>
      <c r="F70" s="174">
        <v>6.7312240000000001</v>
      </c>
      <c r="G70" s="172" t="s">
        <v>429</v>
      </c>
      <c r="H70" s="172" t="s">
        <v>429</v>
      </c>
      <c r="I70" s="172" t="s">
        <v>429</v>
      </c>
      <c r="J70" s="172" t="s">
        <v>429</v>
      </c>
      <c r="K70" s="174">
        <v>42.070149999999998</v>
      </c>
      <c r="L70" s="172" t="s">
        <v>429</v>
      </c>
      <c r="M70" s="172" t="s">
        <v>429</v>
      </c>
      <c r="N70" s="172" t="s">
        <v>429</v>
      </c>
      <c r="O70" s="172" t="s">
        <v>429</v>
      </c>
      <c r="P70" s="172" t="s">
        <v>429</v>
      </c>
      <c r="Q70" s="172" t="s">
        <v>429</v>
      </c>
      <c r="R70" s="172" t="s">
        <v>429</v>
      </c>
      <c r="S70" s="172" t="s">
        <v>429</v>
      </c>
      <c r="T70" s="172" t="s">
        <v>429</v>
      </c>
      <c r="U70" s="172" t="s">
        <v>429</v>
      </c>
      <c r="V70" s="172" t="s">
        <v>429</v>
      </c>
      <c r="W70" s="172" t="s">
        <v>429</v>
      </c>
      <c r="X70" s="172" t="s">
        <v>429</v>
      </c>
      <c r="Y70" s="172" t="s">
        <v>429</v>
      </c>
      <c r="Z70" s="172" t="s">
        <v>429</v>
      </c>
      <c r="AA70" s="172" t="s">
        <v>429</v>
      </c>
      <c r="AB70" s="172" t="s">
        <v>429</v>
      </c>
      <c r="AC70" s="172" t="s">
        <v>429</v>
      </c>
      <c r="AD70" s="172" t="s">
        <v>429</v>
      </c>
      <c r="AE70" s="274"/>
      <c r="AF70" s="64" t="s">
        <v>430</v>
      </c>
      <c r="AG70" s="64" t="s">
        <v>430</v>
      </c>
      <c r="AH70" s="64" t="s">
        <v>430</v>
      </c>
      <c r="AI70" s="64" t="s">
        <v>430</v>
      </c>
      <c r="AJ70" s="64" t="s">
        <v>430</v>
      </c>
      <c r="AK70" s="140">
        <v>841.40300000000002</v>
      </c>
      <c r="AL70" s="200" t="s">
        <v>399</v>
      </c>
      <c r="AM70" s="136"/>
    </row>
    <row r="71" spans="1:39" ht="26.25" customHeight="1" thickBot="1" x14ac:dyDescent="0.3">
      <c r="A71" s="53" t="s">
        <v>53</v>
      </c>
      <c r="B71" s="57" t="s">
        <v>172</v>
      </c>
      <c r="C71" s="59" t="s">
        <v>173</v>
      </c>
      <c r="D71" s="64"/>
      <c r="E71" s="172" t="s">
        <v>429</v>
      </c>
      <c r="F71" s="172" t="s">
        <v>431</v>
      </c>
      <c r="G71" s="172" t="s">
        <v>429</v>
      </c>
      <c r="H71" s="172" t="s">
        <v>429</v>
      </c>
      <c r="I71" s="172" t="s">
        <v>429</v>
      </c>
      <c r="J71" s="172" t="s">
        <v>429</v>
      </c>
      <c r="K71" s="172" t="s">
        <v>431</v>
      </c>
      <c r="L71" s="172" t="s">
        <v>429</v>
      </c>
      <c r="M71" s="172" t="s">
        <v>429</v>
      </c>
      <c r="N71" s="172" t="s">
        <v>429</v>
      </c>
      <c r="O71" s="172" t="s">
        <v>429</v>
      </c>
      <c r="P71" s="172" t="s">
        <v>429</v>
      </c>
      <c r="Q71" s="172" t="s">
        <v>429</v>
      </c>
      <c r="R71" s="172" t="s">
        <v>429</v>
      </c>
      <c r="S71" s="172" t="s">
        <v>429</v>
      </c>
      <c r="T71" s="172" t="s">
        <v>429</v>
      </c>
      <c r="U71" s="172" t="s">
        <v>429</v>
      </c>
      <c r="V71" s="172" t="s">
        <v>429</v>
      </c>
      <c r="W71" s="172" t="s">
        <v>429</v>
      </c>
      <c r="X71" s="172" t="s">
        <v>429</v>
      </c>
      <c r="Y71" s="172" t="s">
        <v>429</v>
      </c>
      <c r="Z71" s="172" t="s">
        <v>429</v>
      </c>
      <c r="AA71" s="172" t="s">
        <v>429</v>
      </c>
      <c r="AB71" s="172" t="s">
        <v>429</v>
      </c>
      <c r="AC71" s="172" t="s">
        <v>429</v>
      </c>
      <c r="AD71" s="172" t="s">
        <v>429</v>
      </c>
      <c r="AE71" s="274"/>
      <c r="AF71" s="64" t="s">
        <v>430</v>
      </c>
      <c r="AG71" s="64" t="s">
        <v>430</v>
      </c>
      <c r="AH71" s="64" t="s">
        <v>430</v>
      </c>
      <c r="AI71" s="64" t="s">
        <v>430</v>
      </c>
      <c r="AJ71" s="64" t="s">
        <v>430</v>
      </c>
      <c r="AK71" s="147" t="s">
        <v>431</v>
      </c>
      <c r="AL71" s="200" t="s">
        <v>399</v>
      </c>
      <c r="AM71" s="136"/>
    </row>
    <row r="72" spans="1:39" ht="26.25" customHeight="1" thickBot="1" x14ac:dyDescent="0.3">
      <c r="A72" s="53" t="s">
        <v>53</v>
      </c>
      <c r="B72" s="57" t="s">
        <v>174</v>
      </c>
      <c r="C72" s="59" t="s">
        <v>175</v>
      </c>
      <c r="D72" s="56"/>
      <c r="E72" s="170" t="s">
        <v>429</v>
      </c>
      <c r="F72" s="170">
        <v>2.9040922500000006</v>
      </c>
      <c r="G72" s="170" t="s">
        <v>429</v>
      </c>
      <c r="H72" s="170" t="s">
        <v>429</v>
      </c>
      <c r="I72" s="170">
        <v>2.7104861000000002</v>
      </c>
      <c r="J72" s="170">
        <v>3.4849107000000004</v>
      </c>
      <c r="K72" s="170">
        <v>5.8081845000000012</v>
      </c>
      <c r="L72" s="170">
        <v>9.757749960000001E-3</v>
      </c>
      <c r="M72" s="170" t="s">
        <v>429</v>
      </c>
      <c r="N72" s="170">
        <v>89.058829000000003</v>
      </c>
      <c r="O72" s="170">
        <v>0.38721230000000001</v>
      </c>
      <c r="P72" s="170">
        <v>1.9360615000000003</v>
      </c>
      <c r="Q72" s="170">
        <v>7.7442460000000013</v>
      </c>
      <c r="R72" s="170">
        <v>87.122767499999995</v>
      </c>
      <c r="S72" s="170">
        <v>1.3552430500000003</v>
      </c>
      <c r="T72" s="170">
        <v>2.7104861000000007</v>
      </c>
      <c r="U72" s="170">
        <v>0.38721230000000001</v>
      </c>
      <c r="V72" s="170">
        <v>77.442460000000011</v>
      </c>
      <c r="W72" s="170">
        <v>58.081845000000001</v>
      </c>
      <c r="X72" s="170" t="s">
        <v>429</v>
      </c>
      <c r="Y72" s="170" t="s">
        <v>429</v>
      </c>
      <c r="Z72" s="170" t="s">
        <v>429</v>
      </c>
      <c r="AA72" s="170" t="s">
        <v>429</v>
      </c>
      <c r="AB72" s="170">
        <v>9.2930951999999998</v>
      </c>
      <c r="AC72" s="170">
        <v>0.58081844999999999</v>
      </c>
      <c r="AD72" s="170">
        <v>48.401537500000003</v>
      </c>
      <c r="AE72" s="274"/>
      <c r="AF72" s="64" t="s">
        <v>430</v>
      </c>
      <c r="AG72" s="64" t="s">
        <v>430</v>
      </c>
      <c r="AH72" s="64" t="s">
        <v>430</v>
      </c>
      <c r="AI72" s="64" t="s">
        <v>430</v>
      </c>
      <c r="AJ72" s="64" t="s">
        <v>430</v>
      </c>
      <c r="AK72" s="140">
        <v>19360.615000000002</v>
      </c>
      <c r="AL72" s="138" t="s">
        <v>1045</v>
      </c>
      <c r="AM72" s="136"/>
    </row>
    <row r="73" spans="1:39" ht="26.25" customHeight="1" thickBot="1" x14ac:dyDescent="0.3">
      <c r="A73" s="53" t="s">
        <v>53</v>
      </c>
      <c r="B73" s="57" t="s">
        <v>176</v>
      </c>
      <c r="C73" s="59" t="s">
        <v>177</v>
      </c>
      <c r="D73" s="56"/>
      <c r="E73" s="170" t="s">
        <v>429</v>
      </c>
      <c r="F73" s="170" t="s">
        <v>429</v>
      </c>
      <c r="G73" s="170" t="s">
        <v>429</v>
      </c>
      <c r="H73" s="170" t="s">
        <v>429</v>
      </c>
      <c r="I73" s="170">
        <v>0.91803840000000003</v>
      </c>
      <c r="J73" s="170">
        <v>1.3005544000000002</v>
      </c>
      <c r="K73" s="170">
        <v>1.5300640000000001</v>
      </c>
      <c r="L73" s="170">
        <v>9.1803839999999998E-2</v>
      </c>
      <c r="M73" s="170" t="s">
        <v>429</v>
      </c>
      <c r="N73" s="170" t="s">
        <v>429</v>
      </c>
      <c r="O73" s="170" t="s">
        <v>429</v>
      </c>
      <c r="P73" s="170" t="s">
        <v>429</v>
      </c>
      <c r="Q73" s="170" t="s">
        <v>429</v>
      </c>
      <c r="R73" s="170" t="s">
        <v>429</v>
      </c>
      <c r="S73" s="170" t="s">
        <v>429</v>
      </c>
      <c r="T73" s="170" t="s">
        <v>429</v>
      </c>
      <c r="U73" s="170" t="s">
        <v>429</v>
      </c>
      <c r="V73" s="170" t="s">
        <v>429</v>
      </c>
      <c r="W73" s="170" t="s">
        <v>429</v>
      </c>
      <c r="X73" s="170" t="s">
        <v>429</v>
      </c>
      <c r="Y73" s="170" t="s">
        <v>429</v>
      </c>
      <c r="Z73" s="170" t="s">
        <v>429</v>
      </c>
      <c r="AA73" s="170" t="s">
        <v>429</v>
      </c>
      <c r="AB73" s="170" t="s">
        <v>429</v>
      </c>
      <c r="AC73" s="170" t="s">
        <v>430</v>
      </c>
      <c r="AD73" s="170" t="s">
        <v>430</v>
      </c>
      <c r="AE73" s="274"/>
      <c r="AF73" s="64" t="s">
        <v>430</v>
      </c>
      <c r="AG73" s="64" t="s">
        <v>430</v>
      </c>
      <c r="AH73" s="64" t="s">
        <v>430</v>
      </c>
      <c r="AI73" s="64" t="s">
        <v>430</v>
      </c>
      <c r="AJ73" s="64" t="s">
        <v>430</v>
      </c>
      <c r="AK73" s="140">
        <v>1530.0640000000001</v>
      </c>
      <c r="AL73" s="138" t="s">
        <v>1046</v>
      </c>
      <c r="AM73" s="136"/>
    </row>
    <row r="74" spans="1:39" ht="26.25" customHeight="1" thickBot="1" x14ac:dyDescent="0.3">
      <c r="A74" s="53" t="s">
        <v>53</v>
      </c>
      <c r="B74" s="57" t="s">
        <v>178</v>
      </c>
      <c r="C74" s="59" t="s">
        <v>179</v>
      </c>
      <c r="D74" s="56"/>
      <c r="E74" s="181">
        <v>1.5054149999999999</v>
      </c>
      <c r="F74" s="170" t="s">
        <v>429</v>
      </c>
      <c r="G74" s="181">
        <v>6.7743675000000003</v>
      </c>
      <c r="H74" s="170" t="s">
        <v>429</v>
      </c>
      <c r="I74" s="181">
        <v>0.90324899999999986</v>
      </c>
      <c r="J74" s="181">
        <v>1.0537904999999999</v>
      </c>
      <c r="K74" s="181">
        <v>1.3548734999999998</v>
      </c>
      <c r="L74" s="170">
        <v>2.0774726999999996E-2</v>
      </c>
      <c r="M74" s="181">
        <v>180.6498</v>
      </c>
      <c r="N74" s="170" t="s">
        <v>429</v>
      </c>
      <c r="O74" s="170" t="s">
        <v>429</v>
      </c>
      <c r="P74" s="170" t="s">
        <v>429</v>
      </c>
      <c r="Q74" s="170" t="s">
        <v>429</v>
      </c>
      <c r="R74" s="170" t="s">
        <v>429</v>
      </c>
      <c r="S74" s="170" t="s">
        <v>429</v>
      </c>
      <c r="T74" s="170" t="s">
        <v>429</v>
      </c>
      <c r="U74" s="170" t="s">
        <v>429</v>
      </c>
      <c r="V74" s="170" t="s">
        <v>429</v>
      </c>
      <c r="W74" s="170" t="s">
        <v>429</v>
      </c>
      <c r="X74" s="181">
        <v>13.548735000000001</v>
      </c>
      <c r="Y74" s="181">
        <v>13.548735000000001</v>
      </c>
      <c r="Z74" s="181">
        <v>13.548735000000001</v>
      </c>
      <c r="AA74" s="181">
        <v>1.6559565000000001</v>
      </c>
      <c r="AB74" s="181">
        <v>42.302161500000004</v>
      </c>
      <c r="AC74" s="170" t="s">
        <v>429</v>
      </c>
      <c r="AD74" s="170" t="s">
        <v>430</v>
      </c>
      <c r="AE74" s="274"/>
      <c r="AF74" s="64" t="s">
        <v>430</v>
      </c>
      <c r="AG74" s="64" t="s">
        <v>430</v>
      </c>
      <c r="AH74" s="64" t="s">
        <v>430</v>
      </c>
      <c r="AI74" s="64" t="s">
        <v>430</v>
      </c>
      <c r="AJ74" s="64" t="s">
        <v>430</v>
      </c>
      <c r="AK74" s="140">
        <v>1505.415</v>
      </c>
      <c r="AL74" s="138" t="s">
        <v>1047</v>
      </c>
      <c r="AM74" s="136"/>
    </row>
    <row r="75" spans="1:39" ht="26.25" customHeight="1" thickBot="1" x14ac:dyDescent="0.3">
      <c r="A75" s="53" t="s">
        <v>53</v>
      </c>
      <c r="B75" s="57" t="s">
        <v>180</v>
      </c>
      <c r="C75" s="59" t="s">
        <v>181</v>
      </c>
      <c r="D75" s="64"/>
      <c r="E75" s="170" t="s">
        <v>429</v>
      </c>
      <c r="F75" s="170" t="s">
        <v>429</v>
      </c>
      <c r="G75" s="181" t="s">
        <v>434</v>
      </c>
      <c r="H75" s="170" t="s">
        <v>429</v>
      </c>
      <c r="I75" s="170" t="s">
        <v>429</v>
      </c>
      <c r="J75" s="170" t="s">
        <v>429</v>
      </c>
      <c r="K75" s="181" t="s">
        <v>434</v>
      </c>
      <c r="L75" s="170" t="s">
        <v>429</v>
      </c>
      <c r="M75" s="170" t="s">
        <v>429</v>
      </c>
      <c r="N75" s="170" t="s">
        <v>429</v>
      </c>
      <c r="O75" s="170" t="s">
        <v>429</v>
      </c>
      <c r="P75" s="170" t="s">
        <v>429</v>
      </c>
      <c r="Q75" s="170" t="s">
        <v>429</v>
      </c>
      <c r="R75" s="170" t="s">
        <v>429</v>
      </c>
      <c r="S75" s="170" t="s">
        <v>429</v>
      </c>
      <c r="T75" s="170" t="s">
        <v>429</v>
      </c>
      <c r="U75" s="170" t="s">
        <v>429</v>
      </c>
      <c r="V75" s="170" t="s">
        <v>429</v>
      </c>
      <c r="W75" s="170" t="s">
        <v>429</v>
      </c>
      <c r="X75" s="170" t="s">
        <v>429</v>
      </c>
      <c r="Y75" s="170" t="s">
        <v>429</v>
      </c>
      <c r="Z75" s="170" t="s">
        <v>429</v>
      </c>
      <c r="AA75" s="170" t="s">
        <v>429</v>
      </c>
      <c r="AB75" s="170" t="s">
        <v>429</v>
      </c>
      <c r="AC75" s="170" t="s">
        <v>429</v>
      </c>
      <c r="AD75" s="170" t="s">
        <v>429</v>
      </c>
      <c r="AE75" s="274"/>
      <c r="AF75" s="64" t="s">
        <v>430</v>
      </c>
      <c r="AG75" s="64" t="s">
        <v>430</v>
      </c>
      <c r="AH75" s="64" t="s">
        <v>430</v>
      </c>
      <c r="AI75" s="64" t="s">
        <v>430</v>
      </c>
      <c r="AJ75" s="64" t="s">
        <v>430</v>
      </c>
      <c r="AK75" s="140" t="s">
        <v>434</v>
      </c>
      <c r="AL75" s="138" t="s">
        <v>182</v>
      </c>
      <c r="AM75" s="136"/>
    </row>
    <row r="76" spans="1:39" ht="26.25" customHeight="1" thickBot="1" x14ac:dyDescent="0.3">
      <c r="A76" s="53" t="s">
        <v>53</v>
      </c>
      <c r="B76" s="57" t="s">
        <v>183</v>
      </c>
      <c r="C76" s="59" t="s">
        <v>184</v>
      </c>
      <c r="D76" s="56"/>
      <c r="E76" s="170" t="s">
        <v>429</v>
      </c>
      <c r="F76" s="170" t="s">
        <v>429</v>
      </c>
      <c r="G76" s="181">
        <v>0.24617835000000002</v>
      </c>
      <c r="H76" s="170" t="s">
        <v>429</v>
      </c>
      <c r="I76" s="182">
        <v>3.0021750000000004E-4</v>
      </c>
      <c r="J76" s="182">
        <v>6.0043500000000007E-4</v>
      </c>
      <c r="K76" s="182">
        <v>7.2052200000000002E-4</v>
      </c>
      <c r="L76" s="170" t="s">
        <v>429</v>
      </c>
      <c r="M76" s="170" t="s">
        <v>429</v>
      </c>
      <c r="N76" s="180">
        <v>0.2161566</v>
      </c>
      <c r="O76" s="180">
        <v>1.2008700000000001E-2</v>
      </c>
      <c r="P76" s="180">
        <v>1.2008700000000001E-2</v>
      </c>
      <c r="Q76" s="180">
        <v>1.2008700000000001E-2</v>
      </c>
      <c r="R76" s="170" t="s">
        <v>429</v>
      </c>
      <c r="S76" s="170" t="s">
        <v>429</v>
      </c>
      <c r="T76" s="170" t="s">
        <v>429</v>
      </c>
      <c r="U76" s="170" t="s">
        <v>429</v>
      </c>
      <c r="V76" s="181">
        <v>7.2052199999999997E-2</v>
      </c>
      <c r="W76" s="181">
        <v>0.54039150000000002</v>
      </c>
      <c r="X76" s="170" t="s">
        <v>429</v>
      </c>
      <c r="Y76" s="170" t="s">
        <v>429</v>
      </c>
      <c r="Z76" s="170" t="s">
        <v>429</v>
      </c>
      <c r="AA76" s="170" t="s">
        <v>429</v>
      </c>
      <c r="AB76" s="170" t="s">
        <v>429</v>
      </c>
      <c r="AC76" s="170" t="s">
        <v>429</v>
      </c>
      <c r="AD76" s="181">
        <v>0.240174</v>
      </c>
      <c r="AE76" s="274"/>
      <c r="AF76" s="64" t="s">
        <v>430</v>
      </c>
      <c r="AG76" s="64" t="s">
        <v>430</v>
      </c>
      <c r="AH76" s="64" t="s">
        <v>430</v>
      </c>
      <c r="AI76" s="64" t="s">
        <v>430</v>
      </c>
      <c r="AJ76" s="64" t="s">
        <v>430</v>
      </c>
      <c r="AK76" s="140">
        <v>120.087</v>
      </c>
      <c r="AL76" s="138" t="s">
        <v>1048</v>
      </c>
      <c r="AM76" s="136"/>
    </row>
    <row r="77" spans="1:39" ht="26.25" customHeight="1" thickBot="1" x14ac:dyDescent="0.3">
      <c r="A77" s="53" t="s">
        <v>53</v>
      </c>
      <c r="B77" s="57" t="s">
        <v>185</v>
      </c>
      <c r="C77" s="59" t="s">
        <v>186</v>
      </c>
      <c r="D77" s="56"/>
      <c r="E77" s="170" t="s">
        <v>429</v>
      </c>
      <c r="F77" s="170" t="s">
        <v>429</v>
      </c>
      <c r="G77" s="170">
        <v>0.48207149999999993</v>
      </c>
      <c r="H77" s="170" t="s">
        <v>429</v>
      </c>
      <c r="I77" s="174">
        <v>4.2850800000000001E-3</v>
      </c>
      <c r="J77" s="174">
        <v>4.6421700000000002E-3</v>
      </c>
      <c r="K77" s="174">
        <v>5.3563499999999993E-3</v>
      </c>
      <c r="L77" s="170" t="s">
        <v>429</v>
      </c>
      <c r="M77" s="170" t="s">
        <v>429</v>
      </c>
      <c r="N77" s="174">
        <v>7.1417999999999995E-2</v>
      </c>
      <c r="O77" s="174">
        <v>1.42836E-2</v>
      </c>
      <c r="P77" s="174">
        <v>1.42836E-2</v>
      </c>
      <c r="Q77" s="174">
        <v>1.0712699999999999E-2</v>
      </c>
      <c r="R77" s="170" t="s">
        <v>429</v>
      </c>
      <c r="S77" s="170" t="s">
        <v>429</v>
      </c>
      <c r="T77" s="170" t="s">
        <v>429</v>
      </c>
      <c r="U77" s="170" t="s">
        <v>429</v>
      </c>
      <c r="V77" s="174">
        <v>1.7854499999999998</v>
      </c>
      <c r="W77" s="174">
        <v>1.7854499999999998</v>
      </c>
      <c r="X77" s="170" t="s">
        <v>429</v>
      </c>
      <c r="Y77" s="170" t="s">
        <v>429</v>
      </c>
      <c r="Z77" s="170" t="s">
        <v>429</v>
      </c>
      <c r="AA77" s="170" t="s">
        <v>429</v>
      </c>
      <c r="AB77" s="170" t="s">
        <v>429</v>
      </c>
      <c r="AC77" s="170" t="s">
        <v>429</v>
      </c>
      <c r="AD77" s="181">
        <v>0.71417999999999993</v>
      </c>
      <c r="AE77" s="274"/>
      <c r="AF77" s="64" t="s">
        <v>430</v>
      </c>
      <c r="AG77" s="64" t="s">
        <v>430</v>
      </c>
      <c r="AH77" s="64" t="s">
        <v>430</v>
      </c>
      <c r="AI77" s="64" t="s">
        <v>430</v>
      </c>
      <c r="AJ77" s="64" t="s">
        <v>430</v>
      </c>
      <c r="AK77" s="140">
        <v>357.09</v>
      </c>
      <c r="AL77" s="138" t="s">
        <v>1049</v>
      </c>
      <c r="AM77" s="136"/>
    </row>
    <row r="78" spans="1:39" ht="26.25" customHeight="1" thickBot="1" x14ac:dyDescent="0.3">
      <c r="A78" s="53" t="s">
        <v>53</v>
      </c>
      <c r="B78" s="57" t="s">
        <v>187</v>
      </c>
      <c r="C78" s="59" t="s">
        <v>188</v>
      </c>
      <c r="D78" s="56"/>
      <c r="E78" s="170" t="s">
        <v>429</v>
      </c>
      <c r="F78" s="170" t="s">
        <v>429</v>
      </c>
      <c r="G78" s="181">
        <v>1.2550680000000001</v>
      </c>
      <c r="H78" s="170" t="s">
        <v>429</v>
      </c>
      <c r="I78" s="181">
        <v>7.9487639999999998E-2</v>
      </c>
      <c r="J78" s="181">
        <v>0.104589</v>
      </c>
      <c r="K78" s="181">
        <v>0.13387391999999998</v>
      </c>
      <c r="L78" s="173">
        <v>7.9487640000000011E-5</v>
      </c>
      <c r="M78" s="170" t="s">
        <v>429</v>
      </c>
      <c r="N78" s="181">
        <v>7.9487639999999997</v>
      </c>
      <c r="O78" s="181">
        <v>4.6019160000000001</v>
      </c>
      <c r="P78" s="181">
        <v>9.6221880000000003E-3</v>
      </c>
      <c r="Q78" s="181">
        <v>1.673424</v>
      </c>
      <c r="R78" s="181">
        <v>6.6936960000000001</v>
      </c>
      <c r="S78" s="181">
        <v>13.387392</v>
      </c>
      <c r="T78" s="181">
        <v>5.8569840000000006</v>
      </c>
      <c r="U78" s="170" t="s">
        <v>429</v>
      </c>
      <c r="V78" s="170" t="s">
        <v>429</v>
      </c>
      <c r="W78" s="174">
        <v>2.0917799999999995</v>
      </c>
      <c r="X78" s="170" t="s">
        <v>429</v>
      </c>
      <c r="Y78" s="170" t="s">
        <v>429</v>
      </c>
      <c r="Z78" s="170" t="s">
        <v>429</v>
      </c>
      <c r="AA78" s="170" t="s">
        <v>429</v>
      </c>
      <c r="AB78" s="170" t="s">
        <v>429</v>
      </c>
      <c r="AC78" s="170" t="s">
        <v>429</v>
      </c>
      <c r="AD78" s="181">
        <v>0.37652039999999998</v>
      </c>
      <c r="AE78" s="274"/>
      <c r="AF78" s="64" t="s">
        <v>430</v>
      </c>
      <c r="AG78" s="64" t="s">
        <v>430</v>
      </c>
      <c r="AH78" s="64" t="s">
        <v>430</v>
      </c>
      <c r="AI78" s="64" t="s">
        <v>430</v>
      </c>
      <c r="AJ78" s="64" t="s">
        <v>430</v>
      </c>
      <c r="AK78" s="140">
        <v>418.35599999999999</v>
      </c>
      <c r="AL78" s="138" t="s">
        <v>1050</v>
      </c>
      <c r="AM78" s="136"/>
    </row>
    <row r="79" spans="1:39" ht="26.25" customHeight="1" thickBot="1" x14ac:dyDescent="0.3">
      <c r="A79" s="53" t="s">
        <v>53</v>
      </c>
      <c r="B79" s="57" t="s">
        <v>189</v>
      </c>
      <c r="C79" s="59" t="s">
        <v>190</v>
      </c>
      <c r="D79" s="56"/>
      <c r="E79" s="170" t="s">
        <v>429</v>
      </c>
      <c r="F79" s="170" t="s">
        <v>429</v>
      </c>
      <c r="G79" s="170" t="s">
        <v>434</v>
      </c>
      <c r="H79" s="170" t="s">
        <v>429</v>
      </c>
      <c r="I79" s="170" t="s">
        <v>429</v>
      </c>
      <c r="J79" s="170" t="s">
        <v>429</v>
      </c>
      <c r="K79" s="170" t="s">
        <v>434</v>
      </c>
      <c r="L79" s="170" t="s">
        <v>429</v>
      </c>
      <c r="M79" s="170" t="s">
        <v>429</v>
      </c>
      <c r="N79" s="170" t="s">
        <v>429</v>
      </c>
      <c r="O79" s="170" t="s">
        <v>429</v>
      </c>
      <c r="P79" s="170" t="s">
        <v>429</v>
      </c>
      <c r="Q79" s="170" t="s">
        <v>429</v>
      </c>
      <c r="R79" s="170" t="s">
        <v>429</v>
      </c>
      <c r="S79" s="170" t="s">
        <v>429</v>
      </c>
      <c r="T79" s="170" t="s">
        <v>434</v>
      </c>
      <c r="U79" s="170" t="s">
        <v>429</v>
      </c>
      <c r="V79" s="170" t="s">
        <v>429</v>
      </c>
      <c r="W79" s="170" t="s">
        <v>429</v>
      </c>
      <c r="X79" s="170" t="s">
        <v>429</v>
      </c>
      <c r="Y79" s="170" t="s">
        <v>429</v>
      </c>
      <c r="Z79" s="170" t="s">
        <v>429</v>
      </c>
      <c r="AA79" s="170" t="s">
        <v>429</v>
      </c>
      <c r="AB79" s="170" t="s">
        <v>429</v>
      </c>
      <c r="AC79" s="170" t="s">
        <v>434</v>
      </c>
      <c r="AD79" s="170" t="s">
        <v>429</v>
      </c>
      <c r="AE79" s="274"/>
      <c r="AF79" s="64" t="s">
        <v>430</v>
      </c>
      <c r="AG79" s="64" t="s">
        <v>430</v>
      </c>
      <c r="AH79" s="64" t="s">
        <v>430</v>
      </c>
      <c r="AI79" s="64" t="s">
        <v>430</v>
      </c>
      <c r="AJ79" s="64" t="s">
        <v>430</v>
      </c>
      <c r="AK79" s="140" t="s">
        <v>434</v>
      </c>
      <c r="AL79" s="138" t="s">
        <v>191</v>
      </c>
      <c r="AM79" s="136"/>
    </row>
    <row r="80" spans="1:39" ht="26.25" customHeight="1" thickBot="1" x14ac:dyDescent="0.3">
      <c r="A80" s="53" t="s">
        <v>53</v>
      </c>
      <c r="B80" s="57" t="s">
        <v>192</v>
      </c>
      <c r="C80" s="59" t="s">
        <v>193</v>
      </c>
      <c r="D80" s="56"/>
      <c r="E80" s="170" t="s">
        <v>429</v>
      </c>
      <c r="F80" s="170" t="s">
        <v>429</v>
      </c>
      <c r="G80" s="181">
        <v>1.2082980000000001</v>
      </c>
      <c r="H80" s="170" t="s">
        <v>429</v>
      </c>
      <c r="I80" s="170" t="s">
        <v>429</v>
      </c>
      <c r="J80" s="170" t="s">
        <v>429</v>
      </c>
      <c r="K80" s="181">
        <v>0.74356800000000001</v>
      </c>
      <c r="L80" s="170" t="s">
        <v>429</v>
      </c>
      <c r="M80" s="170" t="s">
        <v>429</v>
      </c>
      <c r="N80" s="170" t="s">
        <v>429</v>
      </c>
      <c r="O80" s="170" t="s">
        <v>429</v>
      </c>
      <c r="P80" s="170" t="s">
        <v>429</v>
      </c>
      <c r="Q80" s="170" t="s">
        <v>429</v>
      </c>
      <c r="R80" s="170" t="s">
        <v>429</v>
      </c>
      <c r="S80" s="170" t="s">
        <v>429</v>
      </c>
      <c r="T80" s="170" t="s">
        <v>429</v>
      </c>
      <c r="U80" s="170" t="s">
        <v>429</v>
      </c>
      <c r="V80" s="170" t="s">
        <v>429</v>
      </c>
      <c r="W80" s="170" t="s">
        <v>429</v>
      </c>
      <c r="X80" s="170" t="s">
        <v>429</v>
      </c>
      <c r="Y80" s="170" t="s">
        <v>429</v>
      </c>
      <c r="Z80" s="170" t="s">
        <v>429</v>
      </c>
      <c r="AA80" s="170" t="s">
        <v>429</v>
      </c>
      <c r="AB80" s="170" t="s">
        <v>429</v>
      </c>
      <c r="AC80" s="170" t="s">
        <v>429</v>
      </c>
      <c r="AD80" s="170" t="s">
        <v>429</v>
      </c>
      <c r="AE80" s="274"/>
      <c r="AF80" s="64" t="s">
        <v>430</v>
      </c>
      <c r="AG80" s="64" t="s">
        <v>430</v>
      </c>
      <c r="AH80" s="64" t="s">
        <v>430</v>
      </c>
      <c r="AI80" s="64" t="s">
        <v>430</v>
      </c>
      <c r="AJ80" s="64" t="s">
        <v>430</v>
      </c>
      <c r="AK80" s="140">
        <v>46.472999999999999</v>
      </c>
      <c r="AL80" s="138" t="s">
        <v>399</v>
      </c>
      <c r="AM80" s="136"/>
    </row>
    <row r="81" spans="1:39" ht="26.25" customHeight="1" thickBot="1" x14ac:dyDescent="0.3">
      <c r="A81" s="53" t="s">
        <v>53</v>
      </c>
      <c r="B81" s="57" t="s">
        <v>194</v>
      </c>
      <c r="C81" s="59" t="s">
        <v>195</v>
      </c>
      <c r="D81" s="56"/>
      <c r="E81" s="170" t="s">
        <v>430</v>
      </c>
      <c r="F81" s="170" t="s">
        <v>430</v>
      </c>
      <c r="G81" s="170" t="s">
        <v>430</v>
      </c>
      <c r="H81" s="170" t="s">
        <v>430</v>
      </c>
      <c r="I81" s="170" t="s">
        <v>430</v>
      </c>
      <c r="J81" s="170" t="s">
        <v>430</v>
      </c>
      <c r="K81" s="170" t="s">
        <v>430</v>
      </c>
      <c r="L81" s="170" t="s">
        <v>430</v>
      </c>
      <c r="M81" s="170" t="s">
        <v>430</v>
      </c>
      <c r="N81" s="170" t="s">
        <v>430</v>
      </c>
      <c r="O81" s="170" t="s">
        <v>430</v>
      </c>
      <c r="P81" s="170" t="s">
        <v>430</v>
      </c>
      <c r="Q81" s="170" t="s">
        <v>430</v>
      </c>
      <c r="R81" s="170" t="s">
        <v>430</v>
      </c>
      <c r="S81" s="170" t="s">
        <v>430</v>
      </c>
      <c r="T81" s="170" t="s">
        <v>430</v>
      </c>
      <c r="U81" s="170" t="s">
        <v>430</v>
      </c>
      <c r="V81" s="170" t="s">
        <v>430</v>
      </c>
      <c r="W81" s="170" t="s">
        <v>430</v>
      </c>
      <c r="X81" s="170" t="s">
        <v>430</v>
      </c>
      <c r="Y81" s="170" t="s">
        <v>430</v>
      </c>
      <c r="Z81" s="170" t="s">
        <v>430</v>
      </c>
      <c r="AA81" s="170" t="s">
        <v>430</v>
      </c>
      <c r="AB81" s="170" t="s">
        <v>430</v>
      </c>
      <c r="AC81" s="170" t="s">
        <v>430</v>
      </c>
      <c r="AD81" s="170" t="s">
        <v>430</v>
      </c>
      <c r="AE81" s="274"/>
      <c r="AF81" s="64" t="s">
        <v>430</v>
      </c>
      <c r="AG81" s="64" t="s">
        <v>430</v>
      </c>
      <c r="AH81" s="64" t="s">
        <v>430</v>
      </c>
      <c r="AI81" s="64" t="s">
        <v>430</v>
      </c>
      <c r="AJ81" s="64" t="s">
        <v>430</v>
      </c>
      <c r="AK81" s="140" t="s">
        <v>431</v>
      </c>
      <c r="AL81" s="138" t="s">
        <v>572</v>
      </c>
      <c r="AM81" s="136"/>
    </row>
    <row r="82" spans="1:39" ht="26.25" customHeight="1" thickBot="1" x14ac:dyDescent="0.3">
      <c r="A82" s="53" t="s">
        <v>196</v>
      </c>
      <c r="B82" s="57" t="s">
        <v>197</v>
      </c>
      <c r="C82" s="62" t="s">
        <v>198</v>
      </c>
      <c r="D82" s="56"/>
      <c r="E82" s="170" t="s">
        <v>430</v>
      </c>
      <c r="F82" s="170">
        <v>18.263149200000001</v>
      </c>
      <c r="G82" s="170" t="s">
        <v>430</v>
      </c>
      <c r="H82" s="170" t="s">
        <v>430</v>
      </c>
      <c r="I82" s="170" t="s">
        <v>429</v>
      </c>
      <c r="J82" s="170" t="s">
        <v>430</v>
      </c>
      <c r="K82" s="170" t="s">
        <v>430</v>
      </c>
      <c r="L82" s="170" t="s">
        <v>430</v>
      </c>
      <c r="M82" s="170" t="s">
        <v>430</v>
      </c>
      <c r="N82" s="170" t="s">
        <v>430</v>
      </c>
      <c r="O82" s="170" t="s">
        <v>430</v>
      </c>
      <c r="P82" s="170" t="s">
        <v>430</v>
      </c>
      <c r="Q82" s="170" t="s">
        <v>430</v>
      </c>
      <c r="R82" s="170" t="s">
        <v>430</v>
      </c>
      <c r="S82" s="170" t="s">
        <v>430</v>
      </c>
      <c r="T82" s="170" t="s">
        <v>430</v>
      </c>
      <c r="U82" s="170" t="s">
        <v>430</v>
      </c>
      <c r="V82" s="170" t="s">
        <v>430</v>
      </c>
      <c r="W82" s="170" t="s">
        <v>430</v>
      </c>
      <c r="X82" s="170" t="s">
        <v>430</v>
      </c>
      <c r="Y82" s="170" t="s">
        <v>430</v>
      </c>
      <c r="Z82" s="170" t="s">
        <v>430</v>
      </c>
      <c r="AA82" s="170" t="s">
        <v>430</v>
      </c>
      <c r="AB82" s="170" t="s">
        <v>430</v>
      </c>
      <c r="AC82" s="170" t="s">
        <v>430</v>
      </c>
      <c r="AD82" s="56" t="s">
        <v>430</v>
      </c>
      <c r="AE82" s="276"/>
      <c r="AF82" s="56" t="s">
        <v>430</v>
      </c>
      <c r="AG82" s="56" t="s">
        <v>430</v>
      </c>
      <c r="AH82" s="56" t="s">
        <v>430</v>
      </c>
      <c r="AI82" s="56" t="s">
        <v>430</v>
      </c>
      <c r="AJ82" s="56" t="s">
        <v>430</v>
      </c>
      <c r="AK82" s="56">
        <v>15219291</v>
      </c>
      <c r="AL82" s="200" t="s">
        <v>1066</v>
      </c>
      <c r="AM82" s="136"/>
    </row>
    <row r="83" spans="1:39" ht="26.25" customHeight="1" thickBot="1" x14ac:dyDescent="0.3">
      <c r="A83" s="53" t="s">
        <v>53</v>
      </c>
      <c r="B83" s="61" t="s">
        <v>199</v>
      </c>
      <c r="C83" s="62" t="s">
        <v>200</v>
      </c>
      <c r="D83" s="56"/>
      <c r="E83" s="56" t="s">
        <v>429</v>
      </c>
      <c r="F83" s="56">
        <v>1.74E-4</v>
      </c>
      <c r="G83" s="56" t="s">
        <v>429</v>
      </c>
      <c r="H83" s="56" t="s">
        <v>430</v>
      </c>
      <c r="I83" s="56">
        <v>4.3499999999999997E-3</v>
      </c>
      <c r="J83" s="56">
        <v>3.2625000000000001E-2</v>
      </c>
      <c r="K83" s="56">
        <v>0.152249</v>
      </c>
      <c r="L83" s="56">
        <v>2.4800000000000001E-4</v>
      </c>
      <c r="M83" s="56" t="s">
        <v>429</v>
      </c>
      <c r="N83" s="56" t="s">
        <v>430</v>
      </c>
      <c r="O83" s="56" t="s">
        <v>430</v>
      </c>
      <c r="P83" s="56" t="s">
        <v>430</v>
      </c>
      <c r="Q83" s="56" t="s">
        <v>430</v>
      </c>
      <c r="R83" s="56" t="s">
        <v>430</v>
      </c>
      <c r="S83" s="56" t="s">
        <v>430</v>
      </c>
      <c r="T83" s="56" t="s">
        <v>430</v>
      </c>
      <c r="U83" s="56" t="s">
        <v>430</v>
      </c>
      <c r="V83" s="56" t="s">
        <v>430</v>
      </c>
      <c r="W83" s="56" t="s">
        <v>429</v>
      </c>
      <c r="X83" s="56" t="s">
        <v>429</v>
      </c>
      <c r="Y83" s="56" t="s">
        <v>429</v>
      </c>
      <c r="Z83" s="56" t="s">
        <v>429</v>
      </c>
      <c r="AA83" s="56" t="s">
        <v>429</v>
      </c>
      <c r="AB83" s="56" t="s">
        <v>429</v>
      </c>
      <c r="AC83" s="56" t="s">
        <v>429</v>
      </c>
      <c r="AD83" s="56" t="s">
        <v>430</v>
      </c>
      <c r="AE83" s="276"/>
      <c r="AF83" s="56" t="s">
        <v>430</v>
      </c>
      <c r="AG83" s="56" t="s">
        <v>430</v>
      </c>
      <c r="AH83" s="56" t="s">
        <v>430</v>
      </c>
      <c r="AI83" s="56" t="s">
        <v>430</v>
      </c>
      <c r="AJ83" s="56" t="s">
        <v>430</v>
      </c>
      <c r="AK83" s="56" t="s">
        <v>429</v>
      </c>
      <c r="AL83" s="200" t="s">
        <v>1067</v>
      </c>
      <c r="AM83" s="136"/>
    </row>
    <row r="84" spans="1:39" ht="26.25" customHeight="1" thickBot="1" x14ac:dyDescent="0.3">
      <c r="A84" s="53" t="s">
        <v>53</v>
      </c>
      <c r="B84" s="61" t="s">
        <v>201</v>
      </c>
      <c r="C84" s="62" t="s">
        <v>202</v>
      </c>
      <c r="D84" s="56"/>
      <c r="E84" s="56" t="s">
        <v>429</v>
      </c>
      <c r="F84" s="56">
        <v>1.2723999999999999E-2</v>
      </c>
      <c r="G84" s="56" t="s">
        <v>430</v>
      </c>
      <c r="H84" s="56" t="s">
        <v>430</v>
      </c>
      <c r="I84" s="56">
        <v>7.8300000000000002E-3</v>
      </c>
      <c r="J84" s="56">
        <v>3.9149999999999997E-2</v>
      </c>
      <c r="K84" s="56">
        <v>0.15659899999999999</v>
      </c>
      <c r="L84" s="56">
        <v>9.9999999999999995E-7</v>
      </c>
      <c r="M84" s="56">
        <v>9.3000000000000005E-4</v>
      </c>
      <c r="N84" s="56" t="s">
        <v>429</v>
      </c>
      <c r="O84" s="56" t="s">
        <v>429</v>
      </c>
      <c r="P84" s="56" t="s">
        <v>429</v>
      </c>
      <c r="Q84" s="56" t="s">
        <v>430</v>
      </c>
      <c r="R84" s="56" t="s">
        <v>430</v>
      </c>
      <c r="S84" s="56" t="s">
        <v>430</v>
      </c>
      <c r="T84" s="56" t="s">
        <v>430</v>
      </c>
      <c r="U84" s="56" t="s">
        <v>430</v>
      </c>
      <c r="V84" s="56" t="s">
        <v>430</v>
      </c>
      <c r="W84" s="56" t="s">
        <v>429</v>
      </c>
      <c r="X84" s="56" t="s">
        <v>429</v>
      </c>
      <c r="Y84" s="56" t="s">
        <v>429</v>
      </c>
      <c r="Z84" s="56" t="s">
        <v>429</v>
      </c>
      <c r="AA84" s="56" t="s">
        <v>429</v>
      </c>
      <c r="AB84" s="56" t="s">
        <v>429</v>
      </c>
      <c r="AC84" s="56" t="s">
        <v>429</v>
      </c>
      <c r="AD84" s="56" t="s">
        <v>430</v>
      </c>
      <c r="AE84" s="276"/>
      <c r="AF84" s="56" t="s">
        <v>430</v>
      </c>
      <c r="AG84" s="56" t="s">
        <v>430</v>
      </c>
      <c r="AH84" s="56" t="s">
        <v>430</v>
      </c>
      <c r="AI84" s="56" t="s">
        <v>430</v>
      </c>
      <c r="AJ84" s="56" t="s">
        <v>430</v>
      </c>
      <c r="AK84" s="56" t="s">
        <v>429</v>
      </c>
      <c r="AL84" s="200" t="s">
        <v>399</v>
      </c>
      <c r="AM84" s="136"/>
    </row>
    <row r="85" spans="1:39" ht="26.25" customHeight="1" thickBot="1" x14ac:dyDescent="0.3">
      <c r="A85" s="53" t="s">
        <v>196</v>
      </c>
      <c r="B85" s="59" t="s">
        <v>203</v>
      </c>
      <c r="C85" s="62" t="s">
        <v>390</v>
      </c>
      <c r="D85" s="56"/>
      <c r="E85" s="170" t="s">
        <v>430</v>
      </c>
      <c r="F85" s="170">
        <v>6.88</v>
      </c>
      <c r="G85" s="170" t="s">
        <v>430</v>
      </c>
      <c r="H85" s="170" t="s">
        <v>430</v>
      </c>
      <c r="I85" s="170" t="s">
        <v>430</v>
      </c>
      <c r="J85" s="170" t="s">
        <v>430</v>
      </c>
      <c r="K85" s="170" t="s">
        <v>430</v>
      </c>
      <c r="L85" s="170" t="s">
        <v>430</v>
      </c>
      <c r="M85" s="170" t="s">
        <v>430</v>
      </c>
      <c r="N85" s="170" t="s">
        <v>430</v>
      </c>
      <c r="O85" s="170" t="s">
        <v>430</v>
      </c>
      <c r="P85" s="170" t="s">
        <v>430</v>
      </c>
      <c r="Q85" s="170" t="s">
        <v>430</v>
      </c>
      <c r="R85" s="170" t="s">
        <v>430</v>
      </c>
      <c r="S85" s="170" t="s">
        <v>430</v>
      </c>
      <c r="T85" s="170" t="s">
        <v>430</v>
      </c>
      <c r="U85" s="170" t="s">
        <v>430</v>
      </c>
      <c r="V85" s="170" t="s">
        <v>430</v>
      </c>
      <c r="W85" s="170" t="s">
        <v>430</v>
      </c>
      <c r="X85" s="170" t="s">
        <v>430</v>
      </c>
      <c r="Y85" s="170" t="s">
        <v>430</v>
      </c>
      <c r="Z85" s="170" t="s">
        <v>430</v>
      </c>
      <c r="AA85" s="170" t="s">
        <v>430</v>
      </c>
      <c r="AB85" s="170" t="s">
        <v>430</v>
      </c>
      <c r="AC85" s="170" t="s">
        <v>430</v>
      </c>
      <c r="AD85" s="170" t="s">
        <v>430</v>
      </c>
      <c r="AE85" s="276"/>
      <c r="AF85" s="56" t="s">
        <v>430</v>
      </c>
      <c r="AG85" s="56" t="s">
        <v>430</v>
      </c>
      <c r="AH85" s="56" t="s">
        <v>430</v>
      </c>
      <c r="AI85" s="56" t="s">
        <v>430</v>
      </c>
      <c r="AJ85" s="56" t="s">
        <v>430</v>
      </c>
      <c r="AK85" s="56">
        <v>17.2</v>
      </c>
      <c r="AL85" s="200" t="s">
        <v>204</v>
      </c>
      <c r="AM85" s="136"/>
    </row>
    <row r="86" spans="1:39" ht="26.25" customHeight="1" thickBot="1" x14ac:dyDescent="0.3">
      <c r="A86" s="53" t="s">
        <v>196</v>
      </c>
      <c r="B86" s="59" t="s">
        <v>205</v>
      </c>
      <c r="C86" s="62" t="s">
        <v>206</v>
      </c>
      <c r="D86" s="56"/>
      <c r="E86" s="170" t="s">
        <v>430</v>
      </c>
      <c r="F86" s="170" t="s">
        <v>429</v>
      </c>
      <c r="G86" s="170" t="s">
        <v>430</v>
      </c>
      <c r="H86" s="170" t="s">
        <v>430</v>
      </c>
      <c r="I86" s="170" t="s">
        <v>429</v>
      </c>
      <c r="J86" s="170" t="s">
        <v>430</v>
      </c>
      <c r="K86" s="170" t="s">
        <v>430</v>
      </c>
      <c r="L86" s="170" t="s">
        <v>430</v>
      </c>
      <c r="M86" s="170" t="s">
        <v>430</v>
      </c>
      <c r="N86" s="170" t="s">
        <v>430</v>
      </c>
      <c r="O86" s="170" t="s">
        <v>430</v>
      </c>
      <c r="P86" s="170" t="s">
        <v>430</v>
      </c>
      <c r="Q86" s="170" t="s">
        <v>430</v>
      </c>
      <c r="R86" s="170" t="s">
        <v>430</v>
      </c>
      <c r="S86" s="170" t="s">
        <v>430</v>
      </c>
      <c r="T86" s="170" t="s">
        <v>430</v>
      </c>
      <c r="U86" s="170" t="s">
        <v>430</v>
      </c>
      <c r="V86" s="170" t="s">
        <v>430</v>
      </c>
      <c r="W86" s="170" t="s">
        <v>430</v>
      </c>
      <c r="X86" s="170" t="s">
        <v>430</v>
      </c>
      <c r="Y86" s="170" t="s">
        <v>430</v>
      </c>
      <c r="Z86" s="170" t="s">
        <v>430</v>
      </c>
      <c r="AA86" s="170" t="s">
        <v>430</v>
      </c>
      <c r="AB86" s="170" t="s">
        <v>430</v>
      </c>
      <c r="AC86" s="170" t="s">
        <v>430</v>
      </c>
      <c r="AD86" s="170" t="s">
        <v>430</v>
      </c>
      <c r="AE86" s="276"/>
      <c r="AF86" s="56" t="s">
        <v>430</v>
      </c>
      <c r="AG86" s="56" t="s">
        <v>430</v>
      </c>
      <c r="AH86" s="56" t="s">
        <v>430</v>
      </c>
      <c r="AI86" s="56" t="s">
        <v>430</v>
      </c>
      <c r="AJ86" s="56" t="s">
        <v>430</v>
      </c>
      <c r="AK86" s="56" t="s">
        <v>429</v>
      </c>
      <c r="AL86" s="200" t="s">
        <v>207</v>
      </c>
      <c r="AM86" s="136"/>
    </row>
    <row r="87" spans="1:39" ht="26.25" customHeight="1" thickBot="1" x14ac:dyDescent="0.3">
      <c r="A87" s="53" t="s">
        <v>196</v>
      </c>
      <c r="B87" s="59" t="s">
        <v>208</v>
      </c>
      <c r="C87" s="62" t="s">
        <v>209</v>
      </c>
      <c r="D87" s="56"/>
      <c r="E87" s="170" t="s">
        <v>430</v>
      </c>
      <c r="F87" s="170">
        <v>0.18263149200000001</v>
      </c>
      <c r="G87" s="170" t="s">
        <v>430</v>
      </c>
      <c r="H87" s="170" t="s">
        <v>430</v>
      </c>
      <c r="I87" s="170" t="s">
        <v>429</v>
      </c>
      <c r="J87" s="170" t="s">
        <v>430</v>
      </c>
      <c r="K87" s="170" t="s">
        <v>430</v>
      </c>
      <c r="L87" s="170" t="s">
        <v>430</v>
      </c>
      <c r="M87" s="170" t="s">
        <v>430</v>
      </c>
      <c r="N87" s="170" t="s">
        <v>430</v>
      </c>
      <c r="O87" s="170" t="s">
        <v>430</v>
      </c>
      <c r="P87" s="170" t="s">
        <v>430</v>
      </c>
      <c r="Q87" s="170" t="s">
        <v>430</v>
      </c>
      <c r="R87" s="170" t="s">
        <v>430</v>
      </c>
      <c r="S87" s="170" t="s">
        <v>430</v>
      </c>
      <c r="T87" s="170" t="s">
        <v>430</v>
      </c>
      <c r="U87" s="170" t="s">
        <v>430</v>
      </c>
      <c r="V87" s="170" t="s">
        <v>430</v>
      </c>
      <c r="W87" s="170" t="s">
        <v>430</v>
      </c>
      <c r="X87" s="170" t="s">
        <v>430</v>
      </c>
      <c r="Y87" s="170" t="s">
        <v>430</v>
      </c>
      <c r="Z87" s="170" t="s">
        <v>430</v>
      </c>
      <c r="AA87" s="170" t="s">
        <v>430</v>
      </c>
      <c r="AB87" s="170" t="s">
        <v>430</v>
      </c>
      <c r="AC87" s="170" t="s">
        <v>430</v>
      </c>
      <c r="AD87" s="170" t="s">
        <v>430</v>
      </c>
      <c r="AE87" s="276"/>
      <c r="AF87" s="56" t="s">
        <v>430</v>
      </c>
      <c r="AG87" s="56" t="s">
        <v>430</v>
      </c>
      <c r="AH87" s="56" t="s">
        <v>430</v>
      </c>
      <c r="AI87" s="56" t="s">
        <v>430</v>
      </c>
      <c r="AJ87" s="56" t="s">
        <v>430</v>
      </c>
      <c r="AK87" s="56">
        <v>15219291</v>
      </c>
      <c r="AL87" s="200" t="s">
        <v>1066</v>
      </c>
      <c r="AM87" s="136"/>
    </row>
    <row r="88" spans="1:39" ht="26.25" customHeight="1" thickBot="1" x14ac:dyDescent="0.3">
      <c r="A88" s="53" t="s">
        <v>196</v>
      </c>
      <c r="B88" s="59" t="s">
        <v>210</v>
      </c>
      <c r="C88" s="62" t="s">
        <v>211</v>
      </c>
      <c r="D88" s="56"/>
      <c r="E88" s="171" t="s">
        <v>429</v>
      </c>
      <c r="F88" s="171">
        <v>0.18173</v>
      </c>
      <c r="G88" s="171" t="s">
        <v>429</v>
      </c>
      <c r="H88" s="171" t="s">
        <v>429</v>
      </c>
      <c r="I88" s="171" t="s">
        <v>429</v>
      </c>
      <c r="J88" s="171" t="s">
        <v>429</v>
      </c>
      <c r="K88" s="171" t="s">
        <v>429</v>
      </c>
      <c r="L88" s="171" t="s">
        <v>429</v>
      </c>
      <c r="M88" s="171" t="s">
        <v>429</v>
      </c>
      <c r="N88" s="171" t="s">
        <v>429</v>
      </c>
      <c r="O88" s="171" t="s">
        <v>429</v>
      </c>
      <c r="P88" s="171" t="s">
        <v>429</v>
      </c>
      <c r="Q88" s="171" t="s">
        <v>429</v>
      </c>
      <c r="R88" s="171" t="s">
        <v>429</v>
      </c>
      <c r="S88" s="171" t="s">
        <v>429</v>
      </c>
      <c r="T88" s="171" t="s">
        <v>429</v>
      </c>
      <c r="U88" s="171" t="s">
        <v>429</v>
      </c>
      <c r="V88" s="171" t="s">
        <v>429</v>
      </c>
      <c r="W88" s="171" t="s">
        <v>429</v>
      </c>
      <c r="X88" s="171" t="s">
        <v>429</v>
      </c>
      <c r="Y88" s="171" t="s">
        <v>429</v>
      </c>
      <c r="Z88" s="171" t="s">
        <v>429</v>
      </c>
      <c r="AA88" s="171" t="s">
        <v>429</v>
      </c>
      <c r="AB88" s="171" t="s">
        <v>429</v>
      </c>
      <c r="AC88" s="171" t="s">
        <v>429</v>
      </c>
      <c r="AD88" s="171" t="s">
        <v>429</v>
      </c>
      <c r="AE88" s="276"/>
      <c r="AF88" s="56" t="s">
        <v>430</v>
      </c>
      <c r="AG88" s="56" t="s">
        <v>430</v>
      </c>
      <c r="AH88" s="56" t="s">
        <v>430</v>
      </c>
      <c r="AI88" s="56" t="s">
        <v>430</v>
      </c>
      <c r="AJ88" s="56" t="s">
        <v>430</v>
      </c>
      <c r="AK88" s="56">
        <v>18173</v>
      </c>
      <c r="AL88" s="200" t="s">
        <v>976</v>
      </c>
      <c r="AM88" s="136"/>
    </row>
    <row r="89" spans="1:39" ht="26.25" customHeight="1" thickBot="1" x14ac:dyDescent="0.3">
      <c r="A89" s="53" t="s">
        <v>196</v>
      </c>
      <c r="B89" s="59" t="s">
        <v>212</v>
      </c>
      <c r="C89" s="62" t="s">
        <v>213</v>
      </c>
      <c r="D89" s="56"/>
      <c r="E89" s="170" t="s">
        <v>430</v>
      </c>
      <c r="F89" s="170" t="s">
        <v>429</v>
      </c>
      <c r="G89" s="170" t="s">
        <v>430</v>
      </c>
      <c r="H89" s="170" t="s">
        <v>430</v>
      </c>
      <c r="I89" s="171" t="s">
        <v>429</v>
      </c>
      <c r="J89" s="170" t="s">
        <v>430</v>
      </c>
      <c r="K89" s="170" t="s">
        <v>430</v>
      </c>
      <c r="L89" s="171" t="s">
        <v>429</v>
      </c>
      <c r="M89" s="170" t="s">
        <v>430</v>
      </c>
      <c r="N89" s="170" t="s">
        <v>430</v>
      </c>
      <c r="O89" s="170" t="s">
        <v>430</v>
      </c>
      <c r="P89" s="170" t="s">
        <v>430</v>
      </c>
      <c r="Q89" s="170" t="s">
        <v>430</v>
      </c>
      <c r="R89" s="170" t="s">
        <v>430</v>
      </c>
      <c r="S89" s="170" t="s">
        <v>430</v>
      </c>
      <c r="T89" s="170" t="s">
        <v>430</v>
      </c>
      <c r="U89" s="170" t="s">
        <v>430</v>
      </c>
      <c r="V89" s="170" t="s">
        <v>430</v>
      </c>
      <c r="W89" s="170" t="s">
        <v>430</v>
      </c>
      <c r="X89" s="170" t="s">
        <v>430</v>
      </c>
      <c r="Y89" s="170" t="s">
        <v>430</v>
      </c>
      <c r="Z89" s="170" t="s">
        <v>430</v>
      </c>
      <c r="AA89" s="170" t="s">
        <v>430</v>
      </c>
      <c r="AB89" s="170" t="s">
        <v>430</v>
      </c>
      <c r="AC89" s="170" t="s">
        <v>430</v>
      </c>
      <c r="AD89" s="170" t="s">
        <v>430</v>
      </c>
      <c r="AE89" s="276"/>
      <c r="AF89" s="56" t="s">
        <v>430</v>
      </c>
      <c r="AG89" s="56" t="s">
        <v>430</v>
      </c>
      <c r="AH89" s="56" t="s">
        <v>430</v>
      </c>
      <c r="AI89" s="56" t="s">
        <v>430</v>
      </c>
      <c r="AJ89" s="56" t="s">
        <v>430</v>
      </c>
      <c r="AK89" s="56" t="s">
        <v>429</v>
      </c>
      <c r="AL89" s="200" t="s">
        <v>399</v>
      </c>
      <c r="AM89" s="136"/>
    </row>
    <row r="90" spans="1:39" s="4" customFormat="1" ht="26.25" customHeight="1" thickBot="1" x14ac:dyDescent="0.25">
      <c r="A90" s="53" t="s">
        <v>196</v>
      </c>
      <c r="B90" s="59" t="s">
        <v>214</v>
      </c>
      <c r="C90" s="62" t="s">
        <v>215</v>
      </c>
      <c r="D90" s="56"/>
      <c r="E90" s="170" t="s">
        <v>429</v>
      </c>
      <c r="F90" s="171">
        <v>1.2253999999999999E-2</v>
      </c>
      <c r="G90" s="170" t="s">
        <v>429</v>
      </c>
      <c r="H90" s="170" t="s">
        <v>429</v>
      </c>
      <c r="I90" s="170" t="s">
        <v>429</v>
      </c>
      <c r="J90" s="170" t="s">
        <v>429</v>
      </c>
      <c r="K90" s="170" t="s">
        <v>429</v>
      </c>
      <c r="L90" s="170" t="s">
        <v>429</v>
      </c>
      <c r="M90" s="170" t="s">
        <v>429</v>
      </c>
      <c r="N90" s="170" t="s">
        <v>429</v>
      </c>
      <c r="O90" s="170" t="s">
        <v>429</v>
      </c>
      <c r="P90" s="170" t="s">
        <v>429</v>
      </c>
      <c r="Q90" s="170" t="s">
        <v>429</v>
      </c>
      <c r="R90" s="170" t="s">
        <v>429</v>
      </c>
      <c r="S90" s="170" t="s">
        <v>429</v>
      </c>
      <c r="T90" s="170" t="s">
        <v>429</v>
      </c>
      <c r="U90" s="170" t="s">
        <v>429</v>
      </c>
      <c r="V90" s="170" t="s">
        <v>429</v>
      </c>
      <c r="W90" s="170" t="s">
        <v>429</v>
      </c>
      <c r="X90" s="170" t="s">
        <v>429</v>
      </c>
      <c r="Y90" s="170" t="s">
        <v>429</v>
      </c>
      <c r="Z90" s="170" t="s">
        <v>429</v>
      </c>
      <c r="AA90" s="170" t="s">
        <v>429</v>
      </c>
      <c r="AB90" s="170" t="s">
        <v>429</v>
      </c>
      <c r="AC90" s="170" t="s">
        <v>429</v>
      </c>
      <c r="AD90" s="170" t="s">
        <v>429</v>
      </c>
      <c r="AE90" s="276"/>
      <c r="AF90" s="56" t="s">
        <v>430</v>
      </c>
      <c r="AG90" s="56" t="s">
        <v>430</v>
      </c>
      <c r="AH90" s="56" t="s">
        <v>430</v>
      </c>
      <c r="AI90" s="56" t="s">
        <v>430</v>
      </c>
      <c r="AJ90" s="56" t="s">
        <v>430</v>
      </c>
      <c r="AK90" s="56">
        <v>6127</v>
      </c>
      <c r="AL90" s="200" t="s">
        <v>976</v>
      </c>
      <c r="AM90" s="260"/>
    </row>
    <row r="91" spans="1:39" ht="26.25" customHeight="1" thickBot="1" x14ac:dyDescent="0.3">
      <c r="A91" s="53" t="s">
        <v>196</v>
      </c>
      <c r="B91" s="57" t="s">
        <v>391</v>
      </c>
      <c r="C91" s="59" t="s">
        <v>216</v>
      </c>
      <c r="D91" s="56"/>
      <c r="E91" s="170" t="s">
        <v>429</v>
      </c>
      <c r="F91" s="170" t="s">
        <v>429</v>
      </c>
      <c r="G91" s="170" t="s">
        <v>429</v>
      </c>
      <c r="H91" s="170" t="s">
        <v>429</v>
      </c>
      <c r="I91" s="170" t="s">
        <v>429</v>
      </c>
      <c r="J91" s="170" t="s">
        <v>429</v>
      </c>
      <c r="K91" s="170" t="s">
        <v>429</v>
      </c>
      <c r="L91" s="170" t="s">
        <v>429</v>
      </c>
      <c r="M91" s="170" t="s">
        <v>429</v>
      </c>
      <c r="N91" s="170" t="s">
        <v>429</v>
      </c>
      <c r="O91" s="170" t="s">
        <v>429</v>
      </c>
      <c r="P91" s="170" t="s">
        <v>429</v>
      </c>
      <c r="Q91" s="170" t="s">
        <v>429</v>
      </c>
      <c r="R91" s="170" t="s">
        <v>429</v>
      </c>
      <c r="S91" s="170" t="s">
        <v>429</v>
      </c>
      <c r="T91" s="170" t="s">
        <v>429</v>
      </c>
      <c r="U91" s="170" t="s">
        <v>429</v>
      </c>
      <c r="V91" s="170" t="s">
        <v>429</v>
      </c>
      <c r="W91" s="170" t="s">
        <v>429</v>
      </c>
      <c r="X91" s="170" t="s">
        <v>429</v>
      </c>
      <c r="Y91" s="170" t="s">
        <v>429</v>
      </c>
      <c r="Z91" s="170" t="s">
        <v>429</v>
      </c>
      <c r="AA91" s="170" t="s">
        <v>429</v>
      </c>
      <c r="AB91" s="170" t="s">
        <v>429</v>
      </c>
      <c r="AC91" s="170" t="s">
        <v>429</v>
      </c>
      <c r="AD91" s="170" t="s">
        <v>429</v>
      </c>
      <c r="AE91" s="276"/>
      <c r="AF91" s="56" t="s">
        <v>430</v>
      </c>
      <c r="AG91" s="56" t="s">
        <v>430</v>
      </c>
      <c r="AH91" s="56" t="s">
        <v>430</v>
      </c>
      <c r="AI91" s="56" t="s">
        <v>430</v>
      </c>
      <c r="AJ91" s="56" t="s">
        <v>430</v>
      </c>
      <c r="AK91" s="56" t="s">
        <v>429</v>
      </c>
      <c r="AL91" s="200" t="s">
        <v>399</v>
      </c>
      <c r="AM91" s="136"/>
    </row>
    <row r="92" spans="1:39" ht="26.25" customHeight="1" thickBot="1" x14ac:dyDescent="0.3">
      <c r="A92" s="53" t="s">
        <v>53</v>
      </c>
      <c r="B92" s="57" t="s">
        <v>217</v>
      </c>
      <c r="C92" s="59" t="s">
        <v>218</v>
      </c>
      <c r="D92" s="64"/>
      <c r="E92" s="170">
        <v>3.065E-2</v>
      </c>
      <c r="F92" s="170">
        <v>6.13E-2</v>
      </c>
      <c r="G92" s="170">
        <v>6.13E-2</v>
      </c>
      <c r="H92" s="170" t="s">
        <v>429</v>
      </c>
      <c r="I92" s="170">
        <v>1.8389999999999997E-2</v>
      </c>
      <c r="J92" s="170">
        <v>2.452E-2</v>
      </c>
      <c r="K92" s="170">
        <v>3.065E-2</v>
      </c>
      <c r="L92" s="174">
        <v>4.7813999999999995E-4</v>
      </c>
      <c r="M92" s="170">
        <v>0.16857499999999997</v>
      </c>
      <c r="N92" s="170" t="s">
        <v>430</v>
      </c>
      <c r="O92" s="170" t="s">
        <v>430</v>
      </c>
      <c r="P92" s="170" t="s">
        <v>430</v>
      </c>
      <c r="Q92" s="170" t="s">
        <v>430</v>
      </c>
      <c r="R92" s="170" t="s">
        <v>430</v>
      </c>
      <c r="S92" s="170" t="s">
        <v>430</v>
      </c>
      <c r="T92" s="170" t="s">
        <v>430</v>
      </c>
      <c r="U92" s="170" t="s">
        <v>430</v>
      </c>
      <c r="V92" s="170" t="s">
        <v>430</v>
      </c>
      <c r="W92" s="170" t="s">
        <v>430</v>
      </c>
      <c r="X92" s="170" t="s">
        <v>429</v>
      </c>
      <c r="Y92" s="170" t="s">
        <v>429</v>
      </c>
      <c r="Z92" s="170" t="s">
        <v>429</v>
      </c>
      <c r="AA92" s="170" t="s">
        <v>429</v>
      </c>
      <c r="AB92" s="170" t="s">
        <v>429</v>
      </c>
      <c r="AC92" s="170" t="s">
        <v>429</v>
      </c>
      <c r="AD92" s="170" t="s">
        <v>430</v>
      </c>
      <c r="AE92" s="276"/>
      <c r="AF92" s="56" t="s">
        <v>430</v>
      </c>
      <c r="AG92" s="56" t="s">
        <v>430</v>
      </c>
      <c r="AH92" s="56" t="s">
        <v>430</v>
      </c>
      <c r="AI92" s="56" t="s">
        <v>430</v>
      </c>
      <c r="AJ92" s="56" t="s">
        <v>430</v>
      </c>
      <c r="AK92" s="56">
        <v>30.65</v>
      </c>
      <c r="AL92" s="139" t="s">
        <v>219</v>
      </c>
      <c r="AM92" s="136"/>
    </row>
    <row r="93" spans="1:39" ht="26.25" customHeight="1" thickBot="1" x14ac:dyDescent="0.3">
      <c r="A93" s="53" t="s">
        <v>53</v>
      </c>
      <c r="B93" s="57" t="s">
        <v>220</v>
      </c>
      <c r="C93" s="59" t="s">
        <v>392</v>
      </c>
      <c r="D93" s="64"/>
      <c r="E93" s="170" t="s">
        <v>430</v>
      </c>
      <c r="F93" s="170">
        <v>5.7051999999999996</v>
      </c>
      <c r="G93" s="170" t="s">
        <v>430</v>
      </c>
      <c r="H93" s="170" t="s">
        <v>430</v>
      </c>
      <c r="I93" s="170" t="s">
        <v>429</v>
      </c>
      <c r="J93" s="170" t="s">
        <v>429</v>
      </c>
      <c r="K93" s="170" t="s">
        <v>429</v>
      </c>
      <c r="L93" s="170" t="s">
        <v>429</v>
      </c>
      <c r="M93" s="170" t="s">
        <v>430</v>
      </c>
      <c r="N93" s="170" t="s">
        <v>430</v>
      </c>
      <c r="O93" s="170" t="s">
        <v>430</v>
      </c>
      <c r="P93" s="170" t="s">
        <v>430</v>
      </c>
      <c r="Q93" s="170" t="s">
        <v>430</v>
      </c>
      <c r="R93" s="170" t="s">
        <v>430</v>
      </c>
      <c r="S93" s="170" t="s">
        <v>430</v>
      </c>
      <c r="T93" s="170" t="s">
        <v>430</v>
      </c>
      <c r="U93" s="170" t="s">
        <v>430</v>
      </c>
      <c r="V93" s="170" t="s">
        <v>430</v>
      </c>
      <c r="W93" s="170" t="s">
        <v>430</v>
      </c>
      <c r="X93" s="170" t="s">
        <v>430</v>
      </c>
      <c r="Y93" s="170" t="s">
        <v>430</v>
      </c>
      <c r="Z93" s="170" t="s">
        <v>430</v>
      </c>
      <c r="AA93" s="170" t="s">
        <v>430</v>
      </c>
      <c r="AB93" s="170" t="s">
        <v>430</v>
      </c>
      <c r="AC93" s="170" t="s">
        <v>430</v>
      </c>
      <c r="AD93" s="170" t="s">
        <v>430</v>
      </c>
      <c r="AE93" s="276"/>
      <c r="AF93" s="56" t="s">
        <v>430</v>
      </c>
      <c r="AG93" s="56" t="s">
        <v>430</v>
      </c>
      <c r="AH93" s="56" t="s">
        <v>430</v>
      </c>
      <c r="AI93" s="56" t="s">
        <v>430</v>
      </c>
      <c r="AJ93" s="56" t="s">
        <v>430</v>
      </c>
      <c r="AK93" s="56">
        <v>2852.6</v>
      </c>
      <c r="AL93" s="135" t="s">
        <v>221</v>
      </c>
      <c r="AM93" s="136"/>
    </row>
    <row r="94" spans="1:39" ht="26.25" customHeight="1" thickBot="1" x14ac:dyDescent="0.3">
      <c r="A94" s="53" t="s">
        <v>53</v>
      </c>
      <c r="B94" s="63" t="s">
        <v>393</v>
      </c>
      <c r="C94" s="59" t="s">
        <v>222</v>
      </c>
      <c r="D94" s="56"/>
      <c r="E94" s="170" t="s">
        <v>430</v>
      </c>
      <c r="F94" s="170" t="s">
        <v>429</v>
      </c>
      <c r="G94" s="170" t="s">
        <v>430</v>
      </c>
      <c r="H94" s="170" t="s">
        <v>430</v>
      </c>
      <c r="I94" s="170" t="s">
        <v>429</v>
      </c>
      <c r="J94" s="170" t="s">
        <v>429</v>
      </c>
      <c r="K94" s="170" t="s">
        <v>429</v>
      </c>
      <c r="L94" s="170" t="s">
        <v>429</v>
      </c>
      <c r="M94" s="170" t="s">
        <v>430</v>
      </c>
      <c r="N94" s="170" t="s">
        <v>430</v>
      </c>
      <c r="O94" s="170" t="s">
        <v>430</v>
      </c>
      <c r="P94" s="170" t="s">
        <v>430</v>
      </c>
      <c r="Q94" s="170" t="s">
        <v>430</v>
      </c>
      <c r="R94" s="170" t="s">
        <v>430</v>
      </c>
      <c r="S94" s="170" t="s">
        <v>430</v>
      </c>
      <c r="T94" s="170" t="s">
        <v>430</v>
      </c>
      <c r="U94" s="170" t="s">
        <v>430</v>
      </c>
      <c r="V94" s="170" t="s">
        <v>430</v>
      </c>
      <c r="W94" s="170" t="s">
        <v>430</v>
      </c>
      <c r="X94" s="170" t="s">
        <v>430</v>
      </c>
      <c r="Y94" s="170" t="s">
        <v>430</v>
      </c>
      <c r="Z94" s="170" t="s">
        <v>430</v>
      </c>
      <c r="AA94" s="170" t="s">
        <v>430</v>
      </c>
      <c r="AB94" s="170" t="s">
        <v>430</v>
      </c>
      <c r="AC94" s="170" t="s">
        <v>430</v>
      </c>
      <c r="AD94" s="170" t="s">
        <v>430</v>
      </c>
      <c r="AE94" s="276"/>
      <c r="AF94" s="56" t="s">
        <v>430</v>
      </c>
      <c r="AG94" s="56" t="s">
        <v>430</v>
      </c>
      <c r="AH94" s="56" t="s">
        <v>430</v>
      </c>
      <c r="AI94" s="56" t="s">
        <v>430</v>
      </c>
      <c r="AJ94" s="56" t="s">
        <v>430</v>
      </c>
      <c r="AK94" s="56" t="s">
        <v>429</v>
      </c>
      <c r="AL94" s="200" t="s">
        <v>399</v>
      </c>
      <c r="AM94" s="136"/>
    </row>
    <row r="95" spans="1:39" ht="26.25" customHeight="1" thickBot="1" x14ac:dyDescent="0.3">
      <c r="A95" s="53" t="s">
        <v>53</v>
      </c>
      <c r="B95" s="63" t="s">
        <v>223</v>
      </c>
      <c r="C95" s="59" t="s">
        <v>224</v>
      </c>
      <c r="D95" s="64"/>
      <c r="E95" s="170" t="s">
        <v>429</v>
      </c>
      <c r="F95" s="170" t="s">
        <v>429</v>
      </c>
      <c r="G95" s="170" t="s">
        <v>429</v>
      </c>
      <c r="H95" s="170" t="s">
        <v>429</v>
      </c>
      <c r="I95" s="170" t="s">
        <v>429</v>
      </c>
      <c r="J95" s="170" t="s">
        <v>429</v>
      </c>
      <c r="K95" s="170">
        <v>6.8650000000000003E-2</v>
      </c>
      <c r="L95" s="170" t="s">
        <v>984</v>
      </c>
      <c r="M95" s="170" t="s">
        <v>984</v>
      </c>
      <c r="N95" s="170" t="s">
        <v>430</v>
      </c>
      <c r="O95" s="170" t="s">
        <v>430</v>
      </c>
      <c r="P95" s="170" t="s">
        <v>430</v>
      </c>
      <c r="Q95" s="170" t="s">
        <v>430</v>
      </c>
      <c r="R95" s="170" t="s">
        <v>430</v>
      </c>
      <c r="S95" s="170" t="s">
        <v>430</v>
      </c>
      <c r="T95" s="170" t="s">
        <v>430</v>
      </c>
      <c r="U95" s="170" t="s">
        <v>430</v>
      </c>
      <c r="V95" s="170" t="s">
        <v>430</v>
      </c>
      <c r="W95" s="170" t="s">
        <v>430</v>
      </c>
      <c r="X95" s="170" t="s">
        <v>430</v>
      </c>
      <c r="Y95" s="170" t="s">
        <v>430</v>
      </c>
      <c r="Z95" s="170" t="s">
        <v>430</v>
      </c>
      <c r="AA95" s="170" t="s">
        <v>430</v>
      </c>
      <c r="AB95" s="170" t="s">
        <v>430</v>
      </c>
      <c r="AC95" s="170" t="s">
        <v>430</v>
      </c>
      <c r="AD95" s="170" t="s">
        <v>430</v>
      </c>
      <c r="AE95" s="276"/>
      <c r="AF95" s="56" t="s">
        <v>430</v>
      </c>
      <c r="AG95" s="56" t="s">
        <v>430</v>
      </c>
      <c r="AH95" s="56" t="s">
        <v>430</v>
      </c>
      <c r="AI95" s="56" t="s">
        <v>430</v>
      </c>
      <c r="AJ95" s="56" t="s">
        <v>430</v>
      </c>
      <c r="AK95" s="56">
        <v>68.650000000000006</v>
      </c>
      <c r="AL95" s="139" t="s">
        <v>438</v>
      </c>
      <c r="AM95" s="136"/>
    </row>
    <row r="96" spans="1:39" ht="26.25" customHeight="1" thickBot="1" x14ac:dyDescent="0.3">
      <c r="A96" s="53" t="s">
        <v>53</v>
      </c>
      <c r="B96" s="57" t="s">
        <v>225</v>
      </c>
      <c r="C96" s="59" t="s">
        <v>226</v>
      </c>
      <c r="D96" s="64"/>
      <c r="E96" s="170" t="s">
        <v>984</v>
      </c>
      <c r="F96" s="170" t="s">
        <v>984</v>
      </c>
      <c r="G96" s="170" t="s">
        <v>984</v>
      </c>
      <c r="H96" s="170" t="s">
        <v>984</v>
      </c>
      <c r="I96" s="170" t="s">
        <v>984</v>
      </c>
      <c r="J96" s="170" t="s">
        <v>984</v>
      </c>
      <c r="K96" s="170" t="s">
        <v>984</v>
      </c>
      <c r="L96" s="170" t="s">
        <v>984</v>
      </c>
      <c r="M96" s="170" t="s">
        <v>984</v>
      </c>
      <c r="N96" s="170" t="s">
        <v>430</v>
      </c>
      <c r="O96" s="170" t="s">
        <v>430</v>
      </c>
      <c r="P96" s="170" t="s">
        <v>430</v>
      </c>
      <c r="Q96" s="170" t="s">
        <v>430</v>
      </c>
      <c r="R96" s="170" t="s">
        <v>430</v>
      </c>
      <c r="S96" s="170" t="s">
        <v>430</v>
      </c>
      <c r="T96" s="170" t="s">
        <v>430</v>
      </c>
      <c r="U96" s="170" t="s">
        <v>430</v>
      </c>
      <c r="V96" s="170" t="s">
        <v>430</v>
      </c>
      <c r="W96" s="170" t="s">
        <v>430</v>
      </c>
      <c r="X96" s="170" t="s">
        <v>430</v>
      </c>
      <c r="Y96" s="170" t="s">
        <v>430</v>
      </c>
      <c r="Z96" s="170" t="s">
        <v>430</v>
      </c>
      <c r="AA96" s="170" t="s">
        <v>430</v>
      </c>
      <c r="AB96" s="170" t="s">
        <v>430</v>
      </c>
      <c r="AC96" s="171" t="s">
        <v>429</v>
      </c>
      <c r="AD96" s="171" t="s">
        <v>429</v>
      </c>
      <c r="AE96" s="276"/>
      <c r="AF96" s="56" t="s">
        <v>430</v>
      </c>
      <c r="AG96" s="56" t="s">
        <v>430</v>
      </c>
      <c r="AH96" s="56" t="s">
        <v>430</v>
      </c>
      <c r="AI96" s="56" t="s">
        <v>430</v>
      </c>
      <c r="AJ96" s="56" t="s">
        <v>430</v>
      </c>
      <c r="AK96" s="56" t="s">
        <v>429</v>
      </c>
      <c r="AL96" s="138" t="s">
        <v>399</v>
      </c>
      <c r="AM96" s="136"/>
    </row>
    <row r="97" spans="1:39" ht="26.25" customHeight="1" thickBot="1" x14ac:dyDescent="0.3">
      <c r="A97" s="53" t="s">
        <v>53</v>
      </c>
      <c r="B97" s="57" t="s">
        <v>227</v>
      </c>
      <c r="C97" s="59" t="s">
        <v>228</v>
      </c>
      <c r="D97" s="64"/>
      <c r="E97" s="170" t="s">
        <v>430</v>
      </c>
      <c r="F97" s="170" t="s">
        <v>430</v>
      </c>
      <c r="G97" s="170" t="s">
        <v>430</v>
      </c>
      <c r="H97" s="170" t="s">
        <v>430</v>
      </c>
      <c r="I97" s="170" t="s">
        <v>430</v>
      </c>
      <c r="J97" s="170" t="s">
        <v>430</v>
      </c>
      <c r="K97" s="170" t="s">
        <v>430</v>
      </c>
      <c r="L97" s="170" t="s">
        <v>430</v>
      </c>
      <c r="M97" s="170" t="s">
        <v>430</v>
      </c>
      <c r="N97" s="170" t="s">
        <v>429</v>
      </c>
      <c r="O97" s="170" t="s">
        <v>429</v>
      </c>
      <c r="P97" s="170">
        <v>0.15219291000000001</v>
      </c>
      <c r="Q97" s="170" t="s">
        <v>429</v>
      </c>
      <c r="R97" s="170" t="s">
        <v>429</v>
      </c>
      <c r="S97" s="170" t="s">
        <v>429</v>
      </c>
      <c r="T97" s="170" t="s">
        <v>429</v>
      </c>
      <c r="U97" s="170" t="s">
        <v>429</v>
      </c>
      <c r="V97" s="170" t="s">
        <v>429</v>
      </c>
      <c r="W97" s="170" t="s">
        <v>430</v>
      </c>
      <c r="X97" s="170" t="s">
        <v>430</v>
      </c>
      <c r="Y97" s="170" t="s">
        <v>430</v>
      </c>
      <c r="Z97" s="170" t="s">
        <v>430</v>
      </c>
      <c r="AA97" s="170" t="s">
        <v>430</v>
      </c>
      <c r="AB97" s="170" t="s">
        <v>430</v>
      </c>
      <c r="AC97" s="171" t="s">
        <v>429</v>
      </c>
      <c r="AD97" s="170">
        <v>1.5219291000000001</v>
      </c>
      <c r="AE97" s="276"/>
      <c r="AF97" s="56" t="s">
        <v>430</v>
      </c>
      <c r="AG97" s="56" t="s">
        <v>430</v>
      </c>
      <c r="AH97" s="56" t="s">
        <v>430</v>
      </c>
      <c r="AI97" s="56" t="s">
        <v>430</v>
      </c>
      <c r="AJ97" s="56" t="s">
        <v>430</v>
      </c>
      <c r="AK97" s="56">
        <v>15219291</v>
      </c>
      <c r="AL97" s="200" t="s">
        <v>1066</v>
      </c>
      <c r="AM97" s="136"/>
    </row>
    <row r="98" spans="1:39" ht="26.25" customHeight="1" thickBot="1" x14ac:dyDescent="0.3">
      <c r="A98" s="53" t="s">
        <v>53</v>
      </c>
      <c r="B98" s="57" t="s">
        <v>229</v>
      </c>
      <c r="C98" s="59" t="s">
        <v>230</v>
      </c>
      <c r="D98" s="64"/>
      <c r="E98" s="170" t="s">
        <v>984</v>
      </c>
      <c r="F98" s="170" t="s">
        <v>984</v>
      </c>
      <c r="G98" s="170" t="s">
        <v>984</v>
      </c>
      <c r="H98" s="170" t="s">
        <v>984</v>
      </c>
      <c r="I98" s="170" t="s">
        <v>984</v>
      </c>
      <c r="J98" s="170" t="s">
        <v>984</v>
      </c>
      <c r="K98" s="170" t="s">
        <v>984</v>
      </c>
      <c r="L98" s="170" t="s">
        <v>984</v>
      </c>
      <c r="M98" s="170" t="s">
        <v>984</v>
      </c>
      <c r="N98" s="170" t="s">
        <v>984</v>
      </c>
      <c r="O98" s="170" t="s">
        <v>984</v>
      </c>
      <c r="P98" s="170" t="s">
        <v>984</v>
      </c>
      <c r="Q98" s="170" t="s">
        <v>984</v>
      </c>
      <c r="R98" s="170" t="s">
        <v>984</v>
      </c>
      <c r="S98" s="170" t="s">
        <v>984</v>
      </c>
      <c r="T98" s="170" t="s">
        <v>984</v>
      </c>
      <c r="U98" s="170" t="s">
        <v>984</v>
      </c>
      <c r="V98" s="170" t="s">
        <v>984</v>
      </c>
      <c r="W98" s="170" t="s">
        <v>984</v>
      </c>
      <c r="X98" s="170" t="s">
        <v>984</v>
      </c>
      <c r="Y98" s="170" t="s">
        <v>984</v>
      </c>
      <c r="Z98" s="170" t="s">
        <v>984</v>
      </c>
      <c r="AA98" s="170" t="s">
        <v>984</v>
      </c>
      <c r="AB98" s="170" t="s">
        <v>984</v>
      </c>
      <c r="AC98" s="170" t="s">
        <v>984</v>
      </c>
      <c r="AD98" s="170" t="s">
        <v>984</v>
      </c>
      <c r="AE98" s="276"/>
      <c r="AF98" s="56" t="s">
        <v>430</v>
      </c>
      <c r="AG98" s="56" t="s">
        <v>430</v>
      </c>
      <c r="AH98" s="56" t="s">
        <v>430</v>
      </c>
      <c r="AI98" s="56" t="s">
        <v>430</v>
      </c>
      <c r="AJ98" s="56" t="s">
        <v>430</v>
      </c>
      <c r="AK98" s="56" t="s">
        <v>429</v>
      </c>
      <c r="AL98" s="138" t="s">
        <v>399</v>
      </c>
      <c r="AM98" s="136"/>
    </row>
    <row r="99" spans="1:39" ht="26.25" customHeight="1" thickBot="1" x14ac:dyDescent="0.3">
      <c r="A99" s="53" t="s">
        <v>231</v>
      </c>
      <c r="B99" s="57" t="s">
        <v>232</v>
      </c>
      <c r="C99" s="59" t="s">
        <v>394</v>
      </c>
      <c r="D99" s="64"/>
      <c r="E99" s="180">
        <v>1.2213E-2</v>
      </c>
      <c r="F99" s="180">
        <v>43.812916199999997</v>
      </c>
      <c r="G99" s="172" t="s">
        <v>430</v>
      </c>
      <c r="H99" s="175">
        <v>53.737199999999994</v>
      </c>
      <c r="I99" s="175">
        <v>1.001466</v>
      </c>
      <c r="J99" s="175">
        <v>1.5388379999999999</v>
      </c>
      <c r="K99" s="175">
        <v>3.3707879999999997</v>
      </c>
      <c r="L99" s="172" t="s">
        <v>430</v>
      </c>
      <c r="M99" s="172" t="s">
        <v>430</v>
      </c>
      <c r="N99" s="172" t="s">
        <v>430</v>
      </c>
      <c r="O99" s="172" t="s">
        <v>430</v>
      </c>
      <c r="P99" s="172" t="s">
        <v>430</v>
      </c>
      <c r="Q99" s="172" t="s">
        <v>430</v>
      </c>
      <c r="R99" s="172" t="s">
        <v>430</v>
      </c>
      <c r="S99" s="172" t="s">
        <v>430</v>
      </c>
      <c r="T99" s="172" t="s">
        <v>430</v>
      </c>
      <c r="U99" s="172" t="s">
        <v>430</v>
      </c>
      <c r="V99" s="172" t="s">
        <v>430</v>
      </c>
      <c r="W99" s="172" t="s">
        <v>430</v>
      </c>
      <c r="X99" s="172" t="s">
        <v>430</v>
      </c>
      <c r="Y99" s="172" t="s">
        <v>430</v>
      </c>
      <c r="Z99" s="172" t="s">
        <v>430</v>
      </c>
      <c r="AA99" s="172" t="s">
        <v>430</v>
      </c>
      <c r="AB99" s="172" t="s">
        <v>430</v>
      </c>
      <c r="AC99" s="172" t="s">
        <v>430</v>
      </c>
      <c r="AD99" s="172" t="s">
        <v>430</v>
      </c>
      <c r="AE99" s="274"/>
      <c r="AF99" s="64" t="s">
        <v>430</v>
      </c>
      <c r="AG99" s="64" t="s">
        <v>430</v>
      </c>
      <c r="AH99" s="64" t="s">
        <v>430</v>
      </c>
      <c r="AI99" s="64" t="s">
        <v>430</v>
      </c>
      <c r="AJ99" s="64" t="s">
        <v>430</v>
      </c>
      <c r="AK99" s="140" t="s">
        <v>463</v>
      </c>
      <c r="AL99" s="139" t="s">
        <v>233</v>
      </c>
      <c r="AM99" s="136"/>
    </row>
    <row r="100" spans="1:39" ht="26.25" customHeight="1" thickBot="1" x14ac:dyDescent="0.3">
      <c r="A100" s="53" t="s">
        <v>231</v>
      </c>
      <c r="B100" s="57" t="s">
        <v>234</v>
      </c>
      <c r="C100" s="59" t="s">
        <v>395</v>
      </c>
      <c r="D100" s="64"/>
      <c r="E100" s="180">
        <v>4.5222000000000005E-3</v>
      </c>
      <c r="F100" s="180">
        <v>26.837749599999999</v>
      </c>
      <c r="G100" s="172" t="s">
        <v>430</v>
      </c>
      <c r="H100" s="175">
        <v>23.816920000000003</v>
      </c>
      <c r="I100" s="175">
        <v>0.54266400000000004</v>
      </c>
      <c r="J100" s="175">
        <v>0.81399600000000005</v>
      </c>
      <c r="K100" s="175">
        <v>1.778732</v>
      </c>
      <c r="L100" s="172" t="s">
        <v>430</v>
      </c>
      <c r="M100" s="172" t="s">
        <v>430</v>
      </c>
      <c r="N100" s="172" t="s">
        <v>430</v>
      </c>
      <c r="O100" s="172" t="s">
        <v>430</v>
      </c>
      <c r="P100" s="172" t="s">
        <v>430</v>
      </c>
      <c r="Q100" s="172" t="s">
        <v>430</v>
      </c>
      <c r="R100" s="172" t="s">
        <v>430</v>
      </c>
      <c r="S100" s="172" t="s">
        <v>430</v>
      </c>
      <c r="T100" s="172" t="s">
        <v>430</v>
      </c>
      <c r="U100" s="172" t="s">
        <v>430</v>
      </c>
      <c r="V100" s="172" t="s">
        <v>430</v>
      </c>
      <c r="W100" s="172" t="s">
        <v>430</v>
      </c>
      <c r="X100" s="172" t="s">
        <v>430</v>
      </c>
      <c r="Y100" s="172" t="s">
        <v>430</v>
      </c>
      <c r="Z100" s="172" t="s">
        <v>430</v>
      </c>
      <c r="AA100" s="172" t="s">
        <v>430</v>
      </c>
      <c r="AB100" s="172" t="s">
        <v>430</v>
      </c>
      <c r="AC100" s="172" t="s">
        <v>430</v>
      </c>
      <c r="AD100" s="172" t="s">
        <v>430</v>
      </c>
      <c r="AE100" s="274"/>
      <c r="AF100" s="64" t="s">
        <v>430</v>
      </c>
      <c r="AG100" s="64" t="s">
        <v>430</v>
      </c>
      <c r="AH100" s="64" t="s">
        <v>430</v>
      </c>
      <c r="AI100" s="64" t="s">
        <v>430</v>
      </c>
      <c r="AJ100" s="64" t="s">
        <v>430</v>
      </c>
      <c r="AK100" s="140">
        <v>3014.8</v>
      </c>
      <c r="AL100" s="139" t="s">
        <v>233</v>
      </c>
      <c r="AM100" s="136"/>
    </row>
    <row r="101" spans="1:39" s="136" customFormat="1" ht="26.25" customHeight="1" thickBot="1" x14ac:dyDescent="0.3">
      <c r="A101" s="57" t="s">
        <v>231</v>
      </c>
      <c r="B101" s="57" t="s">
        <v>235</v>
      </c>
      <c r="C101" s="59" t="s">
        <v>236</v>
      </c>
      <c r="D101" s="64"/>
      <c r="E101" s="180">
        <v>8.6007E-2</v>
      </c>
      <c r="F101" s="180">
        <v>2.4225305000000001</v>
      </c>
      <c r="G101" s="172" t="s">
        <v>430</v>
      </c>
      <c r="H101" s="175">
        <v>5.7338000000000005</v>
      </c>
      <c r="I101" s="175">
        <v>0.28669</v>
      </c>
      <c r="J101" s="175">
        <v>0.86006999999999989</v>
      </c>
      <c r="K101" s="175">
        <v>2.0068300000000003</v>
      </c>
      <c r="L101" s="172" t="s">
        <v>430</v>
      </c>
      <c r="M101" s="172" t="s">
        <v>430</v>
      </c>
      <c r="N101" s="172" t="s">
        <v>430</v>
      </c>
      <c r="O101" s="172" t="s">
        <v>430</v>
      </c>
      <c r="P101" s="172" t="s">
        <v>430</v>
      </c>
      <c r="Q101" s="172" t="s">
        <v>430</v>
      </c>
      <c r="R101" s="172" t="s">
        <v>430</v>
      </c>
      <c r="S101" s="172" t="s">
        <v>430</v>
      </c>
      <c r="T101" s="172" t="s">
        <v>430</v>
      </c>
      <c r="U101" s="172" t="s">
        <v>430</v>
      </c>
      <c r="V101" s="172" t="s">
        <v>430</v>
      </c>
      <c r="W101" s="172" t="s">
        <v>430</v>
      </c>
      <c r="X101" s="172" t="s">
        <v>430</v>
      </c>
      <c r="Y101" s="172" t="s">
        <v>430</v>
      </c>
      <c r="Z101" s="172" t="s">
        <v>430</v>
      </c>
      <c r="AA101" s="172" t="s">
        <v>430</v>
      </c>
      <c r="AB101" s="172" t="s">
        <v>430</v>
      </c>
      <c r="AC101" s="172" t="s">
        <v>430</v>
      </c>
      <c r="AD101" s="172" t="s">
        <v>430</v>
      </c>
      <c r="AE101" s="274"/>
      <c r="AF101" s="64" t="s">
        <v>430</v>
      </c>
      <c r="AG101" s="64" t="s">
        <v>430</v>
      </c>
      <c r="AH101" s="64" t="s">
        <v>430</v>
      </c>
      <c r="AI101" s="64" t="s">
        <v>430</v>
      </c>
      <c r="AJ101" s="64" t="s">
        <v>430</v>
      </c>
      <c r="AK101" s="140">
        <v>14334.5</v>
      </c>
      <c r="AL101" s="139" t="s">
        <v>233</v>
      </c>
    </row>
    <row r="102" spans="1:39" ht="26.25" customHeight="1" thickBot="1" x14ac:dyDescent="0.3">
      <c r="A102" s="53" t="s">
        <v>231</v>
      </c>
      <c r="B102" s="57" t="s">
        <v>237</v>
      </c>
      <c r="C102" s="59" t="s">
        <v>373</v>
      </c>
      <c r="D102" s="64"/>
      <c r="E102" s="180">
        <v>2.5638000000000002E-3</v>
      </c>
      <c r="F102" s="180">
        <v>0.70632690000000009</v>
      </c>
      <c r="G102" s="172" t="s">
        <v>430</v>
      </c>
      <c r="H102" s="175">
        <v>4.743030000000001</v>
      </c>
      <c r="I102" s="180">
        <v>7.691400000000001E-3</v>
      </c>
      <c r="J102" s="180">
        <v>0.17946600000000004</v>
      </c>
      <c r="K102" s="180">
        <v>1.3459950000000001</v>
      </c>
      <c r="L102" s="172" t="s">
        <v>430</v>
      </c>
      <c r="M102" s="172" t="s">
        <v>430</v>
      </c>
      <c r="N102" s="172" t="s">
        <v>430</v>
      </c>
      <c r="O102" s="172" t="s">
        <v>430</v>
      </c>
      <c r="P102" s="172" t="s">
        <v>430</v>
      </c>
      <c r="Q102" s="172" t="s">
        <v>430</v>
      </c>
      <c r="R102" s="172" t="s">
        <v>430</v>
      </c>
      <c r="S102" s="172" t="s">
        <v>430</v>
      </c>
      <c r="T102" s="172" t="s">
        <v>430</v>
      </c>
      <c r="U102" s="172" t="s">
        <v>430</v>
      </c>
      <c r="V102" s="172" t="s">
        <v>430</v>
      </c>
      <c r="W102" s="172" t="s">
        <v>430</v>
      </c>
      <c r="X102" s="172" t="s">
        <v>430</v>
      </c>
      <c r="Y102" s="172" t="s">
        <v>430</v>
      </c>
      <c r="Z102" s="172" t="s">
        <v>430</v>
      </c>
      <c r="AA102" s="172" t="s">
        <v>430</v>
      </c>
      <c r="AB102" s="172" t="s">
        <v>430</v>
      </c>
      <c r="AC102" s="172" t="s">
        <v>430</v>
      </c>
      <c r="AD102" s="172" t="s">
        <v>430</v>
      </c>
      <c r="AE102" s="274"/>
      <c r="AF102" s="64" t="s">
        <v>430</v>
      </c>
      <c r="AG102" s="64" t="s">
        <v>430</v>
      </c>
      <c r="AH102" s="64" t="s">
        <v>430</v>
      </c>
      <c r="AI102" s="64" t="s">
        <v>430</v>
      </c>
      <c r="AJ102" s="64" t="s">
        <v>430</v>
      </c>
      <c r="AK102" s="140">
        <v>1281.9000000000001</v>
      </c>
      <c r="AL102" s="139" t="s">
        <v>233</v>
      </c>
      <c r="AM102" s="136"/>
    </row>
    <row r="103" spans="1:39" ht="26.25" customHeight="1" thickBot="1" x14ac:dyDescent="0.3">
      <c r="A103" s="53" t="s">
        <v>231</v>
      </c>
      <c r="B103" s="57" t="s">
        <v>238</v>
      </c>
      <c r="C103" s="59" t="s">
        <v>239</v>
      </c>
      <c r="D103" s="64"/>
      <c r="E103" s="174" t="s">
        <v>429</v>
      </c>
      <c r="F103" s="174" t="s">
        <v>429</v>
      </c>
      <c r="G103" s="172" t="s">
        <v>430</v>
      </c>
      <c r="H103" s="174" t="s">
        <v>429</v>
      </c>
      <c r="I103" s="174" t="s">
        <v>429</v>
      </c>
      <c r="J103" s="174" t="s">
        <v>429</v>
      </c>
      <c r="K103" s="174" t="s">
        <v>429</v>
      </c>
      <c r="L103" s="172" t="s">
        <v>430</v>
      </c>
      <c r="M103" s="172" t="s">
        <v>430</v>
      </c>
      <c r="N103" s="172" t="s">
        <v>430</v>
      </c>
      <c r="O103" s="172" t="s">
        <v>430</v>
      </c>
      <c r="P103" s="172" t="s">
        <v>430</v>
      </c>
      <c r="Q103" s="172" t="s">
        <v>430</v>
      </c>
      <c r="R103" s="172" t="s">
        <v>430</v>
      </c>
      <c r="S103" s="172" t="s">
        <v>430</v>
      </c>
      <c r="T103" s="172" t="s">
        <v>430</v>
      </c>
      <c r="U103" s="172" t="s">
        <v>430</v>
      </c>
      <c r="V103" s="172" t="s">
        <v>430</v>
      </c>
      <c r="W103" s="172" t="s">
        <v>430</v>
      </c>
      <c r="X103" s="172" t="s">
        <v>430</v>
      </c>
      <c r="Y103" s="172" t="s">
        <v>430</v>
      </c>
      <c r="Z103" s="172" t="s">
        <v>430</v>
      </c>
      <c r="AA103" s="172" t="s">
        <v>430</v>
      </c>
      <c r="AB103" s="172" t="s">
        <v>430</v>
      </c>
      <c r="AC103" s="172" t="s">
        <v>430</v>
      </c>
      <c r="AD103" s="172" t="s">
        <v>430</v>
      </c>
      <c r="AE103" s="274"/>
      <c r="AF103" s="64" t="s">
        <v>430</v>
      </c>
      <c r="AG103" s="64" t="s">
        <v>430</v>
      </c>
      <c r="AH103" s="64" t="s">
        <v>430</v>
      </c>
      <c r="AI103" s="64" t="s">
        <v>430</v>
      </c>
      <c r="AJ103" s="64" t="s">
        <v>430</v>
      </c>
      <c r="AK103" s="140" t="s">
        <v>429</v>
      </c>
      <c r="AL103" s="139" t="s">
        <v>233</v>
      </c>
      <c r="AM103" s="136"/>
    </row>
    <row r="104" spans="1:39" s="136" customFormat="1" ht="26.25" customHeight="1" thickBot="1" x14ac:dyDescent="0.3">
      <c r="A104" s="57" t="s">
        <v>231</v>
      </c>
      <c r="B104" s="57" t="s">
        <v>240</v>
      </c>
      <c r="C104" s="59" t="s">
        <v>241</v>
      </c>
      <c r="D104" s="64"/>
      <c r="E104" s="174" t="s">
        <v>431</v>
      </c>
      <c r="F104" s="174" t="s">
        <v>431</v>
      </c>
      <c r="G104" s="172" t="s">
        <v>430</v>
      </c>
      <c r="H104" s="174" t="s">
        <v>431</v>
      </c>
      <c r="I104" s="174" t="s">
        <v>431</v>
      </c>
      <c r="J104" s="174" t="s">
        <v>431</v>
      </c>
      <c r="K104" s="174" t="s">
        <v>431</v>
      </c>
      <c r="L104" s="172" t="s">
        <v>430</v>
      </c>
      <c r="M104" s="172" t="s">
        <v>430</v>
      </c>
      <c r="N104" s="172" t="s">
        <v>430</v>
      </c>
      <c r="O104" s="172" t="s">
        <v>430</v>
      </c>
      <c r="P104" s="172" t="s">
        <v>430</v>
      </c>
      <c r="Q104" s="172" t="s">
        <v>430</v>
      </c>
      <c r="R104" s="172" t="s">
        <v>430</v>
      </c>
      <c r="S104" s="172" t="s">
        <v>430</v>
      </c>
      <c r="T104" s="172" t="s">
        <v>430</v>
      </c>
      <c r="U104" s="172" t="s">
        <v>430</v>
      </c>
      <c r="V104" s="172" t="s">
        <v>430</v>
      </c>
      <c r="W104" s="172" t="s">
        <v>430</v>
      </c>
      <c r="X104" s="172" t="s">
        <v>430</v>
      </c>
      <c r="Y104" s="172" t="s">
        <v>430</v>
      </c>
      <c r="Z104" s="172" t="s">
        <v>430</v>
      </c>
      <c r="AA104" s="172" t="s">
        <v>430</v>
      </c>
      <c r="AB104" s="172" t="s">
        <v>430</v>
      </c>
      <c r="AC104" s="172" t="s">
        <v>430</v>
      </c>
      <c r="AD104" s="172" t="s">
        <v>430</v>
      </c>
      <c r="AE104" s="274"/>
      <c r="AF104" s="64" t="s">
        <v>430</v>
      </c>
      <c r="AG104" s="64" t="s">
        <v>430</v>
      </c>
      <c r="AH104" s="64" t="s">
        <v>430</v>
      </c>
      <c r="AI104" s="64" t="s">
        <v>430</v>
      </c>
      <c r="AJ104" s="64" t="s">
        <v>430</v>
      </c>
      <c r="AK104" s="140" t="s">
        <v>431</v>
      </c>
      <c r="AL104" s="139" t="s">
        <v>233</v>
      </c>
    </row>
    <row r="105" spans="1:39" ht="26.25" customHeight="1" thickBot="1" x14ac:dyDescent="0.3">
      <c r="A105" s="53" t="s">
        <v>231</v>
      </c>
      <c r="B105" s="57" t="s">
        <v>242</v>
      </c>
      <c r="C105" s="59" t="s">
        <v>243</v>
      </c>
      <c r="D105" s="64"/>
      <c r="E105" s="180">
        <v>0.1454375</v>
      </c>
      <c r="F105" s="180">
        <v>4.9739625000000007</v>
      </c>
      <c r="G105" s="172" t="s">
        <v>430</v>
      </c>
      <c r="H105" s="175">
        <v>8.1445000000000007</v>
      </c>
      <c r="I105" s="175">
        <v>0.16289000000000001</v>
      </c>
      <c r="J105" s="175">
        <v>0.25596999999999998</v>
      </c>
      <c r="K105" s="175">
        <v>0.55847999999999998</v>
      </c>
      <c r="L105" s="172" t="s">
        <v>430</v>
      </c>
      <c r="M105" s="172" t="s">
        <v>430</v>
      </c>
      <c r="N105" s="172" t="s">
        <v>430</v>
      </c>
      <c r="O105" s="172" t="s">
        <v>430</v>
      </c>
      <c r="P105" s="172" t="s">
        <v>430</v>
      </c>
      <c r="Q105" s="172" t="s">
        <v>430</v>
      </c>
      <c r="R105" s="172" t="s">
        <v>430</v>
      </c>
      <c r="S105" s="172" t="s">
        <v>430</v>
      </c>
      <c r="T105" s="172" t="s">
        <v>430</v>
      </c>
      <c r="U105" s="172" t="s">
        <v>430</v>
      </c>
      <c r="V105" s="172" t="s">
        <v>430</v>
      </c>
      <c r="W105" s="172" t="s">
        <v>430</v>
      </c>
      <c r="X105" s="172" t="s">
        <v>430</v>
      </c>
      <c r="Y105" s="172" t="s">
        <v>430</v>
      </c>
      <c r="Z105" s="172" t="s">
        <v>430</v>
      </c>
      <c r="AA105" s="172" t="s">
        <v>430</v>
      </c>
      <c r="AB105" s="172" t="s">
        <v>430</v>
      </c>
      <c r="AC105" s="172" t="s">
        <v>430</v>
      </c>
      <c r="AD105" s="172" t="s">
        <v>430</v>
      </c>
      <c r="AE105" s="274"/>
      <c r="AF105" s="64" t="s">
        <v>430</v>
      </c>
      <c r="AG105" s="64" t="s">
        <v>430</v>
      </c>
      <c r="AH105" s="64" t="s">
        <v>430</v>
      </c>
      <c r="AI105" s="64" t="s">
        <v>430</v>
      </c>
      <c r="AJ105" s="64" t="s">
        <v>430</v>
      </c>
      <c r="AK105" s="140" t="s">
        <v>464</v>
      </c>
      <c r="AL105" s="139" t="s">
        <v>233</v>
      </c>
      <c r="AM105" s="136"/>
    </row>
    <row r="106" spans="1:39" ht="26.25" customHeight="1" thickBot="1" x14ac:dyDescent="0.3">
      <c r="A106" s="53" t="s">
        <v>231</v>
      </c>
      <c r="B106" s="57" t="s">
        <v>244</v>
      </c>
      <c r="C106" s="59" t="s">
        <v>245</v>
      </c>
      <c r="D106" s="64"/>
      <c r="E106" s="174" t="s">
        <v>429</v>
      </c>
      <c r="F106" s="174" t="s">
        <v>429</v>
      </c>
      <c r="G106" s="172" t="s">
        <v>430</v>
      </c>
      <c r="H106" s="174" t="s">
        <v>429</v>
      </c>
      <c r="I106" s="174" t="s">
        <v>429</v>
      </c>
      <c r="J106" s="174" t="s">
        <v>429</v>
      </c>
      <c r="K106" s="174" t="s">
        <v>429</v>
      </c>
      <c r="L106" s="172" t="s">
        <v>430</v>
      </c>
      <c r="M106" s="172" t="s">
        <v>430</v>
      </c>
      <c r="N106" s="172" t="s">
        <v>430</v>
      </c>
      <c r="O106" s="172" t="s">
        <v>430</v>
      </c>
      <c r="P106" s="172" t="s">
        <v>430</v>
      </c>
      <c r="Q106" s="172" t="s">
        <v>430</v>
      </c>
      <c r="R106" s="172" t="s">
        <v>430</v>
      </c>
      <c r="S106" s="172" t="s">
        <v>430</v>
      </c>
      <c r="T106" s="172" t="s">
        <v>430</v>
      </c>
      <c r="U106" s="172" t="s">
        <v>430</v>
      </c>
      <c r="V106" s="172" t="s">
        <v>430</v>
      </c>
      <c r="W106" s="172" t="s">
        <v>430</v>
      </c>
      <c r="X106" s="172" t="s">
        <v>430</v>
      </c>
      <c r="Y106" s="172" t="s">
        <v>430</v>
      </c>
      <c r="Z106" s="172" t="s">
        <v>430</v>
      </c>
      <c r="AA106" s="172" t="s">
        <v>430</v>
      </c>
      <c r="AB106" s="172" t="s">
        <v>430</v>
      </c>
      <c r="AC106" s="172" t="s">
        <v>430</v>
      </c>
      <c r="AD106" s="172" t="s">
        <v>430</v>
      </c>
      <c r="AE106" s="274"/>
      <c r="AF106" s="64" t="s">
        <v>430</v>
      </c>
      <c r="AG106" s="64" t="s">
        <v>430</v>
      </c>
      <c r="AH106" s="64" t="s">
        <v>430</v>
      </c>
      <c r="AI106" s="64" t="s">
        <v>430</v>
      </c>
      <c r="AJ106" s="64" t="s">
        <v>430</v>
      </c>
      <c r="AK106" s="140" t="s">
        <v>429</v>
      </c>
      <c r="AL106" s="139" t="s">
        <v>233</v>
      </c>
      <c r="AM106" s="136"/>
    </row>
    <row r="107" spans="1:39" ht="26.25" customHeight="1" thickBot="1" x14ac:dyDescent="0.3">
      <c r="A107" s="53" t="s">
        <v>231</v>
      </c>
      <c r="B107" s="57" t="s">
        <v>246</v>
      </c>
      <c r="C107" s="59" t="s">
        <v>366</v>
      </c>
      <c r="D107" s="64"/>
      <c r="E107" s="180">
        <v>0.36701699999999998</v>
      </c>
      <c r="F107" s="180">
        <v>4.3255574999999995</v>
      </c>
      <c r="G107" s="172" t="s">
        <v>430</v>
      </c>
      <c r="H107" s="175">
        <v>4.1944800000000004</v>
      </c>
      <c r="I107" s="175">
        <v>7.8646500000000008E-2</v>
      </c>
      <c r="J107" s="175">
        <v>1.0486200000000001</v>
      </c>
      <c r="K107" s="175">
        <v>4.9809449999999993</v>
      </c>
      <c r="L107" s="172" t="s">
        <v>430</v>
      </c>
      <c r="M107" s="172" t="s">
        <v>430</v>
      </c>
      <c r="N107" s="172" t="s">
        <v>430</v>
      </c>
      <c r="O107" s="172" t="s">
        <v>430</v>
      </c>
      <c r="P107" s="172" t="s">
        <v>430</v>
      </c>
      <c r="Q107" s="172" t="s">
        <v>430</v>
      </c>
      <c r="R107" s="172" t="s">
        <v>430</v>
      </c>
      <c r="S107" s="172" t="s">
        <v>430</v>
      </c>
      <c r="T107" s="172" t="s">
        <v>430</v>
      </c>
      <c r="U107" s="172" t="s">
        <v>430</v>
      </c>
      <c r="V107" s="172" t="s">
        <v>430</v>
      </c>
      <c r="W107" s="172" t="s">
        <v>430</v>
      </c>
      <c r="X107" s="172" t="s">
        <v>430</v>
      </c>
      <c r="Y107" s="172" t="s">
        <v>430</v>
      </c>
      <c r="Z107" s="172" t="s">
        <v>430</v>
      </c>
      <c r="AA107" s="172" t="s">
        <v>430</v>
      </c>
      <c r="AB107" s="172" t="s">
        <v>430</v>
      </c>
      <c r="AC107" s="172" t="s">
        <v>430</v>
      </c>
      <c r="AD107" s="172" t="s">
        <v>430</v>
      </c>
      <c r="AE107" s="274"/>
      <c r="AF107" s="64" t="s">
        <v>430</v>
      </c>
      <c r="AG107" s="64" t="s">
        <v>430</v>
      </c>
      <c r="AH107" s="64" t="s">
        <v>430</v>
      </c>
      <c r="AI107" s="64" t="s">
        <v>430</v>
      </c>
      <c r="AJ107" s="64" t="s">
        <v>430</v>
      </c>
      <c r="AK107" s="140" t="s">
        <v>465</v>
      </c>
      <c r="AL107" s="139" t="s">
        <v>233</v>
      </c>
      <c r="AM107" s="136"/>
    </row>
    <row r="108" spans="1:39" ht="26.25" customHeight="1" thickBot="1" x14ac:dyDescent="0.3">
      <c r="A108" s="53" t="s">
        <v>231</v>
      </c>
      <c r="B108" s="57" t="s">
        <v>247</v>
      </c>
      <c r="C108" s="59" t="s">
        <v>367</v>
      </c>
      <c r="D108" s="64"/>
      <c r="E108" s="174" t="s">
        <v>431</v>
      </c>
      <c r="F108" s="174" t="s">
        <v>431</v>
      </c>
      <c r="G108" s="172" t="s">
        <v>430</v>
      </c>
      <c r="H108" s="174" t="s">
        <v>431</v>
      </c>
      <c r="I108" s="174" t="s">
        <v>431</v>
      </c>
      <c r="J108" s="174" t="s">
        <v>431</v>
      </c>
      <c r="K108" s="174" t="s">
        <v>431</v>
      </c>
      <c r="L108" s="172" t="s">
        <v>430</v>
      </c>
      <c r="M108" s="172" t="s">
        <v>430</v>
      </c>
      <c r="N108" s="172" t="s">
        <v>430</v>
      </c>
      <c r="O108" s="172" t="s">
        <v>430</v>
      </c>
      <c r="P108" s="172" t="s">
        <v>430</v>
      </c>
      <c r="Q108" s="172" t="s">
        <v>430</v>
      </c>
      <c r="R108" s="172" t="s">
        <v>430</v>
      </c>
      <c r="S108" s="172" t="s">
        <v>430</v>
      </c>
      <c r="T108" s="172" t="s">
        <v>430</v>
      </c>
      <c r="U108" s="172" t="s">
        <v>430</v>
      </c>
      <c r="V108" s="172" t="s">
        <v>430</v>
      </c>
      <c r="W108" s="172" t="s">
        <v>430</v>
      </c>
      <c r="X108" s="172" t="s">
        <v>430</v>
      </c>
      <c r="Y108" s="172" t="s">
        <v>430</v>
      </c>
      <c r="Z108" s="172" t="s">
        <v>430</v>
      </c>
      <c r="AA108" s="172" t="s">
        <v>430</v>
      </c>
      <c r="AB108" s="172" t="s">
        <v>430</v>
      </c>
      <c r="AC108" s="172" t="s">
        <v>430</v>
      </c>
      <c r="AD108" s="172" t="s">
        <v>430</v>
      </c>
      <c r="AE108" s="274"/>
      <c r="AF108" s="64" t="s">
        <v>430</v>
      </c>
      <c r="AG108" s="64" t="s">
        <v>430</v>
      </c>
      <c r="AH108" s="64" t="s">
        <v>430</v>
      </c>
      <c r="AI108" s="64" t="s">
        <v>430</v>
      </c>
      <c r="AJ108" s="64" t="s">
        <v>430</v>
      </c>
      <c r="AK108" s="140" t="s">
        <v>431</v>
      </c>
      <c r="AL108" s="139" t="s">
        <v>233</v>
      </c>
      <c r="AM108" s="136"/>
    </row>
    <row r="109" spans="1:39" ht="26.25" customHeight="1" thickBot="1" x14ac:dyDescent="0.3">
      <c r="A109" s="53" t="s">
        <v>231</v>
      </c>
      <c r="B109" s="57" t="s">
        <v>248</v>
      </c>
      <c r="C109" s="59" t="s">
        <v>368</v>
      </c>
      <c r="D109" s="64"/>
      <c r="E109" s="174" t="s">
        <v>431</v>
      </c>
      <c r="F109" s="174" t="s">
        <v>431</v>
      </c>
      <c r="G109" s="172" t="s">
        <v>430</v>
      </c>
      <c r="H109" s="174" t="s">
        <v>431</v>
      </c>
      <c r="I109" s="174" t="s">
        <v>431</v>
      </c>
      <c r="J109" s="174" t="s">
        <v>431</v>
      </c>
      <c r="K109" s="174" t="s">
        <v>431</v>
      </c>
      <c r="L109" s="172" t="s">
        <v>430</v>
      </c>
      <c r="M109" s="172" t="s">
        <v>430</v>
      </c>
      <c r="N109" s="172" t="s">
        <v>430</v>
      </c>
      <c r="O109" s="172" t="s">
        <v>430</v>
      </c>
      <c r="P109" s="172" t="s">
        <v>430</v>
      </c>
      <c r="Q109" s="172" t="s">
        <v>430</v>
      </c>
      <c r="R109" s="172" t="s">
        <v>430</v>
      </c>
      <c r="S109" s="172" t="s">
        <v>430</v>
      </c>
      <c r="T109" s="172" t="s">
        <v>430</v>
      </c>
      <c r="U109" s="172" t="s">
        <v>430</v>
      </c>
      <c r="V109" s="172" t="s">
        <v>430</v>
      </c>
      <c r="W109" s="172" t="s">
        <v>430</v>
      </c>
      <c r="X109" s="172" t="s">
        <v>430</v>
      </c>
      <c r="Y109" s="172" t="s">
        <v>430</v>
      </c>
      <c r="Z109" s="172" t="s">
        <v>430</v>
      </c>
      <c r="AA109" s="172" t="s">
        <v>430</v>
      </c>
      <c r="AB109" s="172" t="s">
        <v>430</v>
      </c>
      <c r="AC109" s="172" t="s">
        <v>430</v>
      </c>
      <c r="AD109" s="172" t="s">
        <v>430</v>
      </c>
      <c r="AE109" s="274"/>
      <c r="AF109" s="64" t="s">
        <v>430</v>
      </c>
      <c r="AG109" s="64" t="s">
        <v>430</v>
      </c>
      <c r="AH109" s="64" t="s">
        <v>430</v>
      </c>
      <c r="AI109" s="64" t="s">
        <v>430</v>
      </c>
      <c r="AJ109" s="64" t="s">
        <v>430</v>
      </c>
      <c r="AK109" s="140" t="s">
        <v>431</v>
      </c>
      <c r="AL109" s="139" t="s">
        <v>233</v>
      </c>
      <c r="AM109" s="136"/>
    </row>
    <row r="110" spans="1:39" ht="26.25" customHeight="1" thickBot="1" x14ac:dyDescent="0.3">
      <c r="A110" s="53" t="s">
        <v>231</v>
      </c>
      <c r="B110" s="57" t="s">
        <v>249</v>
      </c>
      <c r="C110" s="59" t="s">
        <v>369</v>
      </c>
      <c r="D110" s="64"/>
      <c r="E110" s="174" t="s">
        <v>431</v>
      </c>
      <c r="F110" s="174" t="s">
        <v>431</v>
      </c>
      <c r="G110" s="172" t="s">
        <v>430</v>
      </c>
      <c r="H110" s="174" t="s">
        <v>431</v>
      </c>
      <c r="I110" s="174" t="s">
        <v>431</v>
      </c>
      <c r="J110" s="174" t="s">
        <v>431</v>
      </c>
      <c r="K110" s="174" t="s">
        <v>431</v>
      </c>
      <c r="L110" s="172" t="s">
        <v>430</v>
      </c>
      <c r="M110" s="172" t="s">
        <v>430</v>
      </c>
      <c r="N110" s="172" t="s">
        <v>430</v>
      </c>
      <c r="O110" s="172" t="s">
        <v>430</v>
      </c>
      <c r="P110" s="172" t="s">
        <v>430</v>
      </c>
      <c r="Q110" s="172" t="s">
        <v>430</v>
      </c>
      <c r="R110" s="172" t="s">
        <v>430</v>
      </c>
      <c r="S110" s="172" t="s">
        <v>430</v>
      </c>
      <c r="T110" s="172" t="s">
        <v>430</v>
      </c>
      <c r="U110" s="172" t="s">
        <v>430</v>
      </c>
      <c r="V110" s="172" t="s">
        <v>430</v>
      </c>
      <c r="W110" s="172" t="s">
        <v>430</v>
      </c>
      <c r="X110" s="172" t="s">
        <v>430</v>
      </c>
      <c r="Y110" s="172" t="s">
        <v>430</v>
      </c>
      <c r="Z110" s="172" t="s">
        <v>430</v>
      </c>
      <c r="AA110" s="172" t="s">
        <v>430</v>
      </c>
      <c r="AB110" s="172" t="s">
        <v>430</v>
      </c>
      <c r="AC110" s="172" t="s">
        <v>430</v>
      </c>
      <c r="AD110" s="172" t="s">
        <v>430</v>
      </c>
      <c r="AE110" s="274"/>
      <c r="AF110" s="56" t="s">
        <v>430</v>
      </c>
      <c r="AG110" s="56" t="s">
        <v>430</v>
      </c>
      <c r="AH110" s="56" t="s">
        <v>430</v>
      </c>
      <c r="AI110" s="56" t="s">
        <v>430</v>
      </c>
      <c r="AJ110" s="56" t="s">
        <v>430</v>
      </c>
      <c r="AK110" s="140" t="s">
        <v>431</v>
      </c>
      <c r="AL110" s="139" t="s">
        <v>233</v>
      </c>
      <c r="AM110" s="136"/>
    </row>
    <row r="111" spans="1:39" ht="26.25" customHeight="1" thickBot="1" x14ac:dyDescent="0.3">
      <c r="A111" s="53" t="s">
        <v>231</v>
      </c>
      <c r="B111" s="57" t="s">
        <v>250</v>
      </c>
      <c r="C111" s="59" t="s">
        <v>363</v>
      </c>
      <c r="D111" s="64"/>
      <c r="E111" s="183">
        <v>6.525E-5</v>
      </c>
      <c r="F111" s="180">
        <v>3.5365500000000001E-2</v>
      </c>
      <c r="G111" s="172" t="s">
        <v>430</v>
      </c>
      <c r="H111" s="175">
        <v>1.37025</v>
      </c>
      <c r="I111" s="175" t="s">
        <v>429</v>
      </c>
      <c r="J111" s="175" t="s">
        <v>429</v>
      </c>
      <c r="K111" s="175" t="s">
        <v>429</v>
      </c>
      <c r="L111" s="172" t="s">
        <v>430</v>
      </c>
      <c r="M111" s="172" t="s">
        <v>430</v>
      </c>
      <c r="N111" s="172" t="s">
        <v>430</v>
      </c>
      <c r="O111" s="172" t="s">
        <v>430</v>
      </c>
      <c r="P111" s="172" t="s">
        <v>430</v>
      </c>
      <c r="Q111" s="172" t="s">
        <v>430</v>
      </c>
      <c r="R111" s="172" t="s">
        <v>430</v>
      </c>
      <c r="S111" s="172" t="s">
        <v>430</v>
      </c>
      <c r="T111" s="172" t="s">
        <v>430</v>
      </c>
      <c r="U111" s="172" t="s">
        <v>430</v>
      </c>
      <c r="V111" s="172" t="s">
        <v>430</v>
      </c>
      <c r="W111" s="172" t="s">
        <v>430</v>
      </c>
      <c r="X111" s="172" t="s">
        <v>430</v>
      </c>
      <c r="Y111" s="172" t="s">
        <v>430</v>
      </c>
      <c r="Z111" s="172" t="s">
        <v>430</v>
      </c>
      <c r="AA111" s="172" t="s">
        <v>430</v>
      </c>
      <c r="AB111" s="172" t="s">
        <v>430</v>
      </c>
      <c r="AC111" s="172" t="s">
        <v>430</v>
      </c>
      <c r="AD111" s="172" t="s">
        <v>430</v>
      </c>
      <c r="AE111" s="274"/>
      <c r="AF111" s="56" t="s">
        <v>430</v>
      </c>
      <c r="AG111" s="56" t="s">
        <v>430</v>
      </c>
      <c r="AH111" s="56" t="s">
        <v>430</v>
      </c>
      <c r="AI111" s="56" t="s">
        <v>430</v>
      </c>
      <c r="AJ111" s="56" t="s">
        <v>430</v>
      </c>
      <c r="AK111" s="140" t="s">
        <v>466</v>
      </c>
      <c r="AL111" s="139" t="s">
        <v>233</v>
      </c>
      <c r="AM111" s="136"/>
    </row>
    <row r="112" spans="1:39" ht="26.25" customHeight="1" thickBot="1" x14ac:dyDescent="0.3">
      <c r="A112" s="53" t="s">
        <v>251</v>
      </c>
      <c r="B112" s="57" t="s">
        <v>252</v>
      </c>
      <c r="C112" s="59" t="s">
        <v>253</v>
      </c>
      <c r="D112" s="56"/>
      <c r="E112" s="184">
        <v>0.43476799999999993</v>
      </c>
      <c r="F112" s="172" t="s">
        <v>429</v>
      </c>
      <c r="G112" s="172" t="s">
        <v>430</v>
      </c>
      <c r="H112" s="184">
        <v>0.54345999999999994</v>
      </c>
      <c r="I112" s="172" t="s">
        <v>429</v>
      </c>
      <c r="J112" s="172" t="s">
        <v>429</v>
      </c>
      <c r="K112" s="172" t="s">
        <v>430</v>
      </c>
      <c r="L112" s="172" t="s">
        <v>430</v>
      </c>
      <c r="M112" s="172" t="s">
        <v>430</v>
      </c>
      <c r="N112" s="172" t="s">
        <v>430</v>
      </c>
      <c r="O112" s="172" t="s">
        <v>430</v>
      </c>
      <c r="P112" s="172" t="s">
        <v>430</v>
      </c>
      <c r="Q112" s="172" t="s">
        <v>430</v>
      </c>
      <c r="R112" s="172" t="s">
        <v>430</v>
      </c>
      <c r="S112" s="172" t="s">
        <v>430</v>
      </c>
      <c r="T112" s="172" t="s">
        <v>430</v>
      </c>
      <c r="U112" s="172" t="s">
        <v>430</v>
      </c>
      <c r="V112" s="172" t="s">
        <v>430</v>
      </c>
      <c r="W112" s="172" t="s">
        <v>430</v>
      </c>
      <c r="X112" s="172" t="s">
        <v>430</v>
      </c>
      <c r="Y112" s="172" t="s">
        <v>430</v>
      </c>
      <c r="Z112" s="172" t="s">
        <v>430</v>
      </c>
      <c r="AA112" s="172" t="s">
        <v>430</v>
      </c>
      <c r="AB112" s="172" t="s">
        <v>430</v>
      </c>
      <c r="AC112" s="172" t="s">
        <v>430</v>
      </c>
      <c r="AD112" s="172" t="s">
        <v>430</v>
      </c>
      <c r="AE112" s="274"/>
      <c r="AF112" s="56" t="s">
        <v>430</v>
      </c>
      <c r="AG112" s="56" t="s">
        <v>430</v>
      </c>
      <c r="AH112" s="56" t="s">
        <v>430</v>
      </c>
      <c r="AI112" s="56" t="s">
        <v>430</v>
      </c>
      <c r="AJ112" s="56" t="s">
        <v>430</v>
      </c>
      <c r="AK112" s="272">
        <v>37.479999999999997</v>
      </c>
      <c r="AL112" s="138" t="s">
        <v>972</v>
      </c>
      <c r="AM112" s="136"/>
    </row>
    <row r="113" spans="1:39" ht="26.25" customHeight="1" thickBot="1" x14ac:dyDescent="0.3">
      <c r="A113" s="53" t="s">
        <v>251</v>
      </c>
      <c r="B113" s="60" t="s">
        <v>254</v>
      </c>
      <c r="C113" s="61" t="s">
        <v>255</v>
      </c>
      <c r="D113" s="56"/>
      <c r="E113" s="184">
        <v>4.6079999999999996E-2</v>
      </c>
      <c r="F113" s="172" t="s">
        <v>429</v>
      </c>
      <c r="G113" s="172" t="s">
        <v>430</v>
      </c>
      <c r="H113" s="175">
        <v>69.23483499999999</v>
      </c>
      <c r="I113" s="172" t="s">
        <v>429</v>
      </c>
      <c r="J113" s="172" t="s">
        <v>429</v>
      </c>
      <c r="K113" s="172" t="s">
        <v>430</v>
      </c>
      <c r="L113" s="172" t="s">
        <v>430</v>
      </c>
      <c r="M113" s="172" t="s">
        <v>430</v>
      </c>
      <c r="N113" s="172" t="s">
        <v>430</v>
      </c>
      <c r="O113" s="172" t="s">
        <v>430</v>
      </c>
      <c r="P113" s="172" t="s">
        <v>430</v>
      </c>
      <c r="Q113" s="172" t="s">
        <v>430</v>
      </c>
      <c r="R113" s="172" t="s">
        <v>430</v>
      </c>
      <c r="S113" s="172" t="s">
        <v>430</v>
      </c>
      <c r="T113" s="172" t="s">
        <v>430</v>
      </c>
      <c r="U113" s="172" t="s">
        <v>430</v>
      </c>
      <c r="V113" s="172" t="s">
        <v>430</v>
      </c>
      <c r="W113" s="172" t="s">
        <v>430</v>
      </c>
      <c r="X113" s="172" t="s">
        <v>430</v>
      </c>
      <c r="Y113" s="172" t="s">
        <v>430</v>
      </c>
      <c r="Z113" s="172" t="s">
        <v>430</v>
      </c>
      <c r="AA113" s="172" t="s">
        <v>430</v>
      </c>
      <c r="AB113" s="172" t="s">
        <v>430</v>
      </c>
      <c r="AC113" s="172" t="s">
        <v>430</v>
      </c>
      <c r="AD113" s="172" t="s">
        <v>430</v>
      </c>
      <c r="AE113" s="274"/>
      <c r="AF113" s="56" t="s">
        <v>430</v>
      </c>
      <c r="AG113" s="56" t="s">
        <v>430</v>
      </c>
      <c r="AH113" s="56" t="s">
        <v>430</v>
      </c>
      <c r="AI113" s="56" t="s">
        <v>430</v>
      </c>
      <c r="AJ113" s="56" t="s">
        <v>430</v>
      </c>
      <c r="AK113" s="135" t="s">
        <v>1006</v>
      </c>
      <c r="AL113" s="138" t="s">
        <v>973</v>
      </c>
      <c r="AM113" s="136"/>
    </row>
    <row r="114" spans="1:39" ht="26.25" customHeight="1" thickBot="1" x14ac:dyDescent="0.3">
      <c r="A114" s="53" t="s">
        <v>251</v>
      </c>
      <c r="B114" s="60" t="s">
        <v>256</v>
      </c>
      <c r="C114" s="61" t="s">
        <v>374</v>
      </c>
      <c r="D114" s="56"/>
      <c r="E114" s="174" t="s">
        <v>434</v>
      </c>
      <c r="F114" s="172" t="s">
        <v>429</v>
      </c>
      <c r="G114" s="172" t="s">
        <v>430</v>
      </c>
      <c r="H114" s="174" t="s">
        <v>434</v>
      </c>
      <c r="I114" s="172" t="s">
        <v>429</v>
      </c>
      <c r="J114" s="172" t="s">
        <v>429</v>
      </c>
      <c r="K114" s="172" t="s">
        <v>430</v>
      </c>
      <c r="L114" s="172" t="s">
        <v>430</v>
      </c>
      <c r="M114" s="172" t="s">
        <v>430</v>
      </c>
      <c r="N114" s="172" t="s">
        <v>430</v>
      </c>
      <c r="O114" s="172" t="s">
        <v>430</v>
      </c>
      <c r="P114" s="172" t="s">
        <v>430</v>
      </c>
      <c r="Q114" s="172" t="s">
        <v>430</v>
      </c>
      <c r="R114" s="172" t="s">
        <v>430</v>
      </c>
      <c r="S114" s="172" t="s">
        <v>430</v>
      </c>
      <c r="T114" s="172" t="s">
        <v>430</v>
      </c>
      <c r="U114" s="172" t="s">
        <v>430</v>
      </c>
      <c r="V114" s="172" t="s">
        <v>430</v>
      </c>
      <c r="W114" s="172" t="s">
        <v>430</v>
      </c>
      <c r="X114" s="172" t="s">
        <v>430</v>
      </c>
      <c r="Y114" s="172" t="s">
        <v>430</v>
      </c>
      <c r="Z114" s="172" t="s">
        <v>430</v>
      </c>
      <c r="AA114" s="172" t="s">
        <v>430</v>
      </c>
      <c r="AB114" s="172" t="s">
        <v>430</v>
      </c>
      <c r="AC114" s="172" t="s">
        <v>430</v>
      </c>
      <c r="AD114" s="172" t="s">
        <v>430</v>
      </c>
      <c r="AE114" s="274"/>
      <c r="AF114" s="56" t="s">
        <v>430</v>
      </c>
      <c r="AG114" s="56" t="s">
        <v>430</v>
      </c>
      <c r="AH114" s="56" t="s">
        <v>430</v>
      </c>
      <c r="AI114" s="56" t="s">
        <v>430</v>
      </c>
      <c r="AJ114" s="56" t="s">
        <v>430</v>
      </c>
      <c r="AK114" s="135" t="s">
        <v>434</v>
      </c>
      <c r="AL114" s="138" t="s">
        <v>399</v>
      </c>
      <c r="AM114" s="136"/>
    </row>
    <row r="115" spans="1:39" ht="26.25" customHeight="1" thickBot="1" x14ac:dyDescent="0.3">
      <c r="A115" s="53" t="s">
        <v>251</v>
      </c>
      <c r="B115" s="60" t="s">
        <v>257</v>
      </c>
      <c r="C115" s="61" t="s">
        <v>258</v>
      </c>
      <c r="D115" s="56"/>
      <c r="E115" s="184" t="s">
        <v>431</v>
      </c>
      <c r="F115" s="172" t="s">
        <v>429</v>
      </c>
      <c r="G115" s="172" t="s">
        <v>430</v>
      </c>
      <c r="H115" s="184" t="s">
        <v>431</v>
      </c>
      <c r="I115" s="172" t="s">
        <v>429</v>
      </c>
      <c r="J115" s="172" t="s">
        <v>429</v>
      </c>
      <c r="K115" s="172" t="s">
        <v>430</v>
      </c>
      <c r="L115" s="172" t="s">
        <v>430</v>
      </c>
      <c r="M115" s="172" t="s">
        <v>430</v>
      </c>
      <c r="N115" s="172" t="s">
        <v>430</v>
      </c>
      <c r="O115" s="172" t="s">
        <v>430</v>
      </c>
      <c r="P115" s="172" t="s">
        <v>430</v>
      </c>
      <c r="Q115" s="172" t="s">
        <v>430</v>
      </c>
      <c r="R115" s="172" t="s">
        <v>430</v>
      </c>
      <c r="S115" s="172" t="s">
        <v>430</v>
      </c>
      <c r="T115" s="172" t="s">
        <v>430</v>
      </c>
      <c r="U115" s="172" t="s">
        <v>430</v>
      </c>
      <c r="V115" s="172" t="s">
        <v>430</v>
      </c>
      <c r="W115" s="172" t="s">
        <v>430</v>
      </c>
      <c r="X115" s="172" t="s">
        <v>430</v>
      </c>
      <c r="Y115" s="172" t="s">
        <v>430</v>
      </c>
      <c r="Z115" s="172" t="s">
        <v>430</v>
      </c>
      <c r="AA115" s="172" t="s">
        <v>430</v>
      </c>
      <c r="AB115" s="172" t="s">
        <v>430</v>
      </c>
      <c r="AC115" s="172" t="s">
        <v>430</v>
      </c>
      <c r="AD115" s="172" t="s">
        <v>430</v>
      </c>
      <c r="AE115" s="274"/>
      <c r="AF115" s="56" t="s">
        <v>430</v>
      </c>
      <c r="AG115" s="56" t="s">
        <v>430</v>
      </c>
      <c r="AH115" s="56" t="s">
        <v>430</v>
      </c>
      <c r="AI115" s="56" t="s">
        <v>430</v>
      </c>
      <c r="AJ115" s="56" t="s">
        <v>430</v>
      </c>
      <c r="AK115" s="135" t="s">
        <v>431</v>
      </c>
      <c r="AL115" s="138" t="s">
        <v>973</v>
      </c>
      <c r="AM115" s="136"/>
    </row>
    <row r="116" spans="1:39" ht="26.25" customHeight="1" thickBot="1" x14ac:dyDescent="0.3">
      <c r="A116" s="53" t="s">
        <v>251</v>
      </c>
      <c r="B116" s="57" t="s">
        <v>259</v>
      </c>
      <c r="C116" s="59" t="s">
        <v>396</v>
      </c>
      <c r="D116" s="56"/>
      <c r="E116" s="184">
        <v>0.24824494999999999</v>
      </c>
      <c r="F116" s="172" t="s">
        <v>430</v>
      </c>
      <c r="G116" s="172" t="s">
        <v>430</v>
      </c>
      <c r="H116" s="175">
        <v>35.341989999999996</v>
      </c>
      <c r="I116" s="172" t="s">
        <v>430</v>
      </c>
      <c r="J116" s="172" t="s">
        <v>430</v>
      </c>
      <c r="K116" s="172" t="s">
        <v>430</v>
      </c>
      <c r="L116" s="172" t="s">
        <v>430</v>
      </c>
      <c r="M116" s="172" t="s">
        <v>430</v>
      </c>
      <c r="N116" s="172" t="s">
        <v>430</v>
      </c>
      <c r="O116" s="172" t="s">
        <v>430</v>
      </c>
      <c r="P116" s="172" t="s">
        <v>430</v>
      </c>
      <c r="Q116" s="172" t="s">
        <v>430</v>
      </c>
      <c r="R116" s="172" t="s">
        <v>430</v>
      </c>
      <c r="S116" s="172" t="s">
        <v>430</v>
      </c>
      <c r="T116" s="172" t="s">
        <v>430</v>
      </c>
      <c r="U116" s="172" t="s">
        <v>430</v>
      </c>
      <c r="V116" s="172" t="s">
        <v>430</v>
      </c>
      <c r="W116" s="172" t="s">
        <v>430</v>
      </c>
      <c r="X116" s="172" t="s">
        <v>430</v>
      </c>
      <c r="Y116" s="172" t="s">
        <v>430</v>
      </c>
      <c r="Z116" s="172" t="s">
        <v>430</v>
      </c>
      <c r="AA116" s="172" t="s">
        <v>430</v>
      </c>
      <c r="AB116" s="172" t="s">
        <v>430</v>
      </c>
      <c r="AC116" s="172" t="s">
        <v>430</v>
      </c>
      <c r="AD116" s="172" t="s">
        <v>430</v>
      </c>
      <c r="AE116" s="274"/>
      <c r="AF116" s="56" t="s">
        <v>430</v>
      </c>
      <c r="AG116" s="56" t="s">
        <v>430</v>
      </c>
      <c r="AH116" s="56" t="s">
        <v>430</v>
      </c>
      <c r="AI116" s="56" t="s">
        <v>430</v>
      </c>
      <c r="AJ116" s="56" t="s">
        <v>430</v>
      </c>
      <c r="AK116" s="140"/>
      <c r="AL116" s="291" t="s">
        <v>399</v>
      </c>
      <c r="AM116" s="136"/>
    </row>
    <row r="117" spans="1:39" ht="26.25" customHeight="1" thickBot="1" x14ac:dyDescent="0.3">
      <c r="A117" s="53" t="s">
        <v>251</v>
      </c>
      <c r="B117" s="57" t="s">
        <v>260</v>
      </c>
      <c r="C117" s="59" t="s">
        <v>261</v>
      </c>
      <c r="D117" s="56"/>
      <c r="E117" s="172" t="s">
        <v>430</v>
      </c>
      <c r="F117" s="172" t="s">
        <v>430</v>
      </c>
      <c r="G117" s="172" t="s">
        <v>430</v>
      </c>
      <c r="H117" s="172" t="s">
        <v>430</v>
      </c>
      <c r="I117" s="172" t="s">
        <v>430</v>
      </c>
      <c r="J117" s="172" t="s">
        <v>430</v>
      </c>
      <c r="K117" s="172" t="s">
        <v>430</v>
      </c>
      <c r="L117" s="172" t="s">
        <v>430</v>
      </c>
      <c r="M117" s="172" t="s">
        <v>430</v>
      </c>
      <c r="N117" s="172" t="s">
        <v>430</v>
      </c>
      <c r="O117" s="172" t="s">
        <v>430</v>
      </c>
      <c r="P117" s="172" t="s">
        <v>430</v>
      </c>
      <c r="Q117" s="172" t="s">
        <v>430</v>
      </c>
      <c r="R117" s="172" t="s">
        <v>430</v>
      </c>
      <c r="S117" s="172" t="s">
        <v>430</v>
      </c>
      <c r="T117" s="172" t="s">
        <v>430</v>
      </c>
      <c r="U117" s="172" t="s">
        <v>430</v>
      </c>
      <c r="V117" s="172" t="s">
        <v>430</v>
      </c>
      <c r="W117" s="172" t="s">
        <v>430</v>
      </c>
      <c r="X117" s="172" t="s">
        <v>430</v>
      </c>
      <c r="Y117" s="172" t="s">
        <v>430</v>
      </c>
      <c r="Z117" s="172" t="s">
        <v>430</v>
      </c>
      <c r="AA117" s="172" t="s">
        <v>430</v>
      </c>
      <c r="AB117" s="172" t="s">
        <v>430</v>
      </c>
      <c r="AC117" s="172" t="s">
        <v>430</v>
      </c>
      <c r="AD117" s="172" t="s">
        <v>430</v>
      </c>
      <c r="AE117" s="274"/>
      <c r="AF117" s="56" t="s">
        <v>430</v>
      </c>
      <c r="AG117" s="56" t="s">
        <v>430</v>
      </c>
      <c r="AH117" s="56" t="s">
        <v>430</v>
      </c>
      <c r="AI117" s="56" t="s">
        <v>430</v>
      </c>
      <c r="AJ117" s="56" t="s">
        <v>430</v>
      </c>
      <c r="AK117" s="140" t="s">
        <v>429</v>
      </c>
      <c r="AL117" s="291" t="s">
        <v>450</v>
      </c>
      <c r="AM117" s="136"/>
    </row>
    <row r="118" spans="1:39" ht="26.25" customHeight="1" thickBot="1" x14ac:dyDescent="0.3">
      <c r="A118" s="53" t="s">
        <v>251</v>
      </c>
      <c r="B118" s="57" t="s">
        <v>262</v>
      </c>
      <c r="C118" s="59" t="s">
        <v>397</v>
      </c>
      <c r="D118" s="56"/>
      <c r="E118" s="172" t="s">
        <v>430</v>
      </c>
      <c r="F118" s="172" t="s">
        <v>430</v>
      </c>
      <c r="G118" s="172" t="s">
        <v>430</v>
      </c>
      <c r="H118" s="172" t="s">
        <v>430</v>
      </c>
      <c r="I118" s="172" t="s">
        <v>430</v>
      </c>
      <c r="J118" s="172" t="s">
        <v>430</v>
      </c>
      <c r="K118" s="172" t="s">
        <v>430</v>
      </c>
      <c r="L118" s="172" t="s">
        <v>430</v>
      </c>
      <c r="M118" s="172" t="s">
        <v>430</v>
      </c>
      <c r="N118" s="172" t="s">
        <v>430</v>
      </c>
      <c r="O118" s="172" t="s">
        <v>430</v>
      </c>
      <c r="P118" s="172" t="s">
        <v>430</v>
      </c>
      <c r="Q118" s="172" t="s">
        <v>430</v>
      </c>
      <c r="R118" s="172" t="s">
        <v>430</v>
      </c>
      <c r="S118" s="172" t="s">
        <v>430</v>
      </c>
      <c r="T118" s="172" t="s">
        <v>430</v>
      </c>
      <c r="U118" s="172" t="s">
        <v>430</v>
      </c>
      <c r="V118" s="172" t="s">
        <v>430</v>
      </c>
      <c r="W118" s="172" t="s">
        <v>430</v>
      </c>
      <c r="X118" s="172" t="s">
        <v>430</v>
      </c>
      <c r="Y118" s="172" t="s">
        <v>430</v>
      </c>
      <c r="Z118" s="172" t="s">
        <v>430</v>
      </c>
      <c r="AA118" s="172" t="s">
        <v>430</v>
      </c>
      <c r="AB118" s="172" t="s">
        <v>430</v>
      </c>
      <c r="AC118" s="172" t="s">
        <v>430</v>
      </c>
      <c r="AD118" s="172" t="s">
        <v>430</v>
      </c>
      <c r="AE118" s="274"/>
      <c r="AF118" s="56" t="s">
        <v>430</v>
      </c>
      <c r="AG118" s="56" t="s">
        <v>430</v>
      </c>
      <c r="AH118" s="56" t="s">
        <v>430</v>
      </c>
      <c r="AI118" s="56" t="s">
        <v>430</v>
      </c>
      <c r="AJ118" s="56" t="s">
        <v>430</v>
      </c>
      <c r="AK118" s="151" t="s">
        <v>1039</v>
      </c>
      <c r="AL118" s="291" t="s">
        <v>450</v>
      </c>
      <c r="AM118" s="136"/>
    </row>
    <row r="119" spans="1:39" ht="26.25" customHeight="1" thickBot="1" x14ac:dyDescent="0.3">
      <c r="A119" s="53" t="s">
        <v>251</v>
      </c>
      <c r="B119" s="57" t="s">
        <v>263</v>
      </c>
      <c r="C119" s="59" t="s">
        <v>264</v>
      </c>
      <c r="D119" s="56"/>
      <c r="E119" s="172" t="s">
        <v>430</v>
      </c>
      <c r="F119" s="172" t="s">
        <v>430</v>
      </c>
      <c r="G119" s="172" t="s">
        <v>430</v>
      </c>
      <c r="H119" s="172" t="s">
        <v>430</v>
      </c>
      <c r="I119" s="174">
        <v>1.1066940000000001</v>
      </c>
      <c r="J119" s="174">
        <v>28.774044</v>
      </c>
      <c r="K119" s="174">
        <v>28.774044</v>
      </c>
      <c r="L119" s="172" t="s">
        <v>430</v>
      </c>
      <c r="M119" s="172" t="s">
        <v>430</v>
      </c>
      <c r="N119" s="172" t="s">
        <v>430</v>
      </c>
      <c r="O119" s="172" t="s">
        <v>430</v>
      </c>
      <c r="P119" s="172" t="s">
        <v>430</v>
      </c>
      <c r="Q119" s="172" t="s">
        <v>430</v>
      </c>
      <c r="R119" s="172" t="s">
        <v>430</v>
      </c>
      <c r="S119" s="172" t="s">
        <v>430</v>
      </c>
      <c r="T119" s="172" t="s">
        <v>430</v>
      </c>
      <c r="U119" s="172" t="s">
        <v>430</v>
      </c>
      <c r="V119" s="172" t="s">
        <v>430</v>
      </c>
      <c r="W119" s="172" t="s">
        <v>430</v>
      </c>
      <c r="X119" s="172" t="s">
        <v>430</v>
      </c>
      <c r="Y119" s="172" t="s">
        <v>430</v>
      </c>
      <c r="Z119" s="172" t="s">
        <v>430</v>
      </c>
      <c r="AA119" s="172" t="s">
        <v>430</v>
      </c>
      <c r="AB119" s="172" t="s">
        <v>430</v>
      </c>
      <c r="AC119" s="172" t="s">
        <v>430</v>
      </c>
      <c r="AD119" s="172" t="s">
        <v>430</v>
      </c>
      <c r="AE119" s="274"/>
      <c r="AF119" s="56" t="s">
        <v>430</v>
      </c>
      <c r="AG119" s="56" t="s">
        <v>430</v>
      </c>
      <c r="AH119" s="56" t="s">
        <v>430</v>
      </c>
      <c r="AI119" s="56" t="s">
        <v>430</v>
      </c>
      <c r="AJ119" s="56" t="s">
        <v>430</v>
      </c>
      <c r="AK119" s="140">
        <v>18444.900000000001</v>
      </c>
      <c r="AL119" s="291" t="s">
        <v>450</v>
      </c>
      <c r="AM119" s="136"/>
    </row>
    <row r="120" spans="1:39" ht="26.25" customHeight="1" thickBot="1" x14ac:dyDescent="0.3">
      <c r="A120" s="53" t="s">
        <v>251</v>
      </c>
      <c r="B120" s="57" t="s">
        <v>265</v>
      </c>
      <c r="C120" s="59" t="s">
        <v>266</v>
      </c>
      <c r="D120" s="56"/>
      <c r="E120" s="172" t="s">
        <v>430</v>
      </c>
      <c r="F120" s="172" t="s">
        <v>430</v>
      </c>
      <c r="G120" s="172" t="s">
        <v>430</v>
      </c>
      <c r="H120" s="172" t="s">
        <v>430</v>
      </c>
      <c r="I120" s="172" t="s">
        <v>430</v>
      </c>
      <c r="J120" s="172" t="s">
        <v>430</v>
      </c>
      <c r="K120" s="172" t="s">
        <v>430</v>
      </c>
      <c r="L120" s="172" t="s">
        <v>430</v>
      </c>
      <c r="M120" s="172" t="s">
        <v>430</v>
      </c>
      <c r="N120" s="172" t="s">
        <v>430</v>
      </c>
      <c r="O120" s="172" t="s">
        <v>430</v>
      </c>
      <c r="P120" s="172" t="s">
        <v>430</v>
      </c>
      <c r="Q120" s="172" t="s">
        <v>430</v>
      </c>
      <c r="R120" s="172" t="s">
        <v>430</v>
      </c>
      <c r="S120" s="172" t="s">
        <v>430</v>
      </c>
      <c r="T120" s="172" t="s">
        <v>430</v>
      </c>
      <c r="U120" s="172" t="s">
        <v>430</v>
      </c>
      <c r="V120" s="172" t="s">
        <v>430</v>
      </c>
      <c r="W120" s="172" t="s">
        <v>430</v>
      </c>
      <c r="X120" s="172" t="s">
        <v>430</v>
      </c>
      <c r="Y120" s="172" t="s">
        <v>430</v>
      </c>
      <c r="Z120" s="172" t="s">
        <v>430</v>
      </c>
      <c r="AA120" s="172" t="s">
        <v>430</v>
      </c>
      <c r="AB120" s="172" t="s">
        <v>430</v>
      </c>
      <c r="AC120" s="172" t="s">
        <v>430</v>
      </c>
      <c r="AD120" s="172" t="s">
        <v>430</v>
      </c>
      <c r="AE120" s="274"/>
      <c r="AF120" s="56" t="s">
        <v>430</v>
      </c>
      <c r="AG120" s="56" t="s">
        <v>430</v>
      </c>
      <c r="AH120" s="56" t="s">
        <v>430</v>
      </c>
      <c r="AI120" s="56" t="s">
        <v>430</v>
      </c>
      <c r="AJ120" s="56" t="s">
        <v>430</v>
      </c>
      <c r="AK120" s="140">
        <v>11198.34</v>
      </c>
      <c r="AL120" s="291" t="s">
        <v>1022</v>
      </c>
      <c r="AM120" s="136"/>
    </row>
    <row r="121" spans="1:39" ht="26.25" customHeight="1" thickBot="1" x14ac:dyDescent="0.3">
      <c r="A121" s="53" t="s">
        <v>251</v>
      </c>
      <c r="B121" s="57" t="s">
        <v>267</v>
      </c>
      <c r="C121" s="59" t="s">
        <v>268</v>
      </c>
      <c r="D121" s="56"/>
      <c r="E121" s="172" t="s">
        <v>430</v>
      </c>
      <c r="F121" s="174">
        <v>15.862614000000001</v>
      </c>
      <c r="G121" s="172" t="s">
        <v>430</v>
      </c>
      <c r="H121" s="172" t="s">
        <v>430</v>
      </c>
      <c r="I121" s="172" t="s">
        <v>430</v>
      </c>
      <c r="J121" s="172" t="s">
        <v>430</v>
      </c>
      <c r="K121" s="172" t="s">
        <v>430</v>
      </c>
      <c r="L121" s="172" t="s">
        <v>430</v>
      </c>
      <c r="M121" s="172" t="s">
        <v>430</v>
      </c>
      <c r="N121" s="172" t="s">
        <v>430</v>
      </c>
      <c r="O121" s="172" t="s">
        <v>430</v>
      </c>
      <c r="P121" s="172" t="s">
        <v>430</v>
      </c>
      <c r="Q121" s="172" t="s">
        <v>430</v>
      </c>
      <c r="R121" s="172" t="s">
        <v>430</v>
      </c>
      <c r="S121" s="172" t="s">
        <v>430</v>
      </c>
      <c r="T121" s="172" t="s">
        <v>430</v>
      </c>
      <c r="U121" s="172" t="s">
        <v>430</v>
      </c>
      <c r="V121" s="172" t="s">
        <v>430</v>
      </c>
      <c r="W121" s="172" t="s">
        <v>430</v>
      </c>
      <c r="X121" s="172" t="s">
        <v>430</v>
      </c>
      <c r="Y121" s="172" t="s">
        <v>430</v>
      </c>
      <c r="Z121" s="172" t="s">
        <v>430</v>
      </c>
      <c r="AA121" s="172" t="s">
        <v>430</v>
      </c>
      <c r="AB121" s="172" t="s">
        <v>430</v>
      </c>
      <c r="AC121" s="172" t="s">
        <v>430</v>
      </c>
      <c r="AD121" s="172" t="s">
        <v>430</v>
      </c>
      <c r="AE121" s="274"/>
      <c r="AF121" s="56" t="s">
        <v>430</v>
      </c>
      <c r="AG121" s="56" t="s">
        <v>430</v>
      </c>
      <c r="AH121" s="56" t="s">
        <v>430</v>
      </c>
      <c r="AI121" s="56" t="s">
        <v>430</v>
      </c>
      <c r="AJ121" s="56" t="s">
        <v>430</v>
      </c>
      <c r="AK121" s="140">
        <v>18444.900000000001</v>
      </c>
      <c r="AL121" s="291" t="s">
        <v>974</v>
      </c>
      <c r="AM121" s="136"/>
    </row>
    <row r="122" spans="1:39" ht="26.25" customHeight="1" thickBot="1" x14ac:dyDescent="0.3">
      <c r="A122" s="53" t="s">
        <v>251</v>
      </c>
      <c r="B122" s="60" t="s">
        <v>270</v>
      </c>
      <c r="C122" s="61" t="s">
        <v>271</v>
      </c>
      <c r="D122" s="56"/>
      <c r="E122" s="172" t="s">
        <v>430</v>
      </c>
      <c r="F122" s="172" t="s">
        <v>430</v>
      </c>
      <c r="G122" s="172" t="s">
        <v>430</v>
      </c>
      <c r="H122" s="172" t="s">
        <v>430</v>
      </c>
      <c r="I122" s="172" t="s">
        <v>430</v>
      </c>
      <c r="J122" s="172" t="s">
        <v>430</v>
      </c>
      <c r="K122" s="172" t="s">
        <v>430</v>
      </c>
      <c r="L122" s="172" t="s">
        <v>430</v>
      </c>
      <c r="M122" s="172" t="s">
        <v>430</v>
      </c>
      <c r="N122" s="172" t="s">
        <v>430</v>
      </c>
      <c r="O122" s="172" t="s">
        <v>430</v>
      </c>
      <c r="P122" s="172" t="s">
        <v>430</v>
      </c>
      <c r="Q122" s="172" t="s">
        <v>430</v>
      </c>
      <c r="R122" s="172" t="s">
        <v>430</v>
      </c>
      <c r="S122" s="172" t="s">
        <v>430</v>
      </c>
      <c r="T122" s="172" t="s">
        <v>430</v>
      </c>
      <c r="U122" s="172" t="s">
        <v>430</v>
      </c>
      <c r="V122" s="172" t="s">
        <v>430</v>
      </c>
      <c r="W122" s="172" t="s">
        <v>430</v>
      </c>
      <c r="X122" s="172" t="s">
        <v>430</v>
      </c>
      <c r="Y122" s="172" t="s">
        <v>430</v>
      </c>
      <c r="Z122" s="172" t="s">
        <v>430</v>
      </c>
      <c r="AA122" s="172" t="s">
        <v>430</v>
      </c>
      <c r="AB122" s="172" t="s">
        <v>430</v>
      </c>
      <c r="AC122" s="174" t="s">
        <v>429</v>
      </c>
      <c r="AD122" s="172" t="s">
        <v>430</v>
      </c>
      <c r="AE122" s="274"/>
      <c r="AF122" s="56" t="s">
        <v>430</v>
      </c>
      <c r="AG122" s="56" t="s">
        <v>430</v>
      </c>
      <c r="AH122" s="56" t="s">
        <v>430</v>
      </c>
      <c r="AI122" s="56" t="s">
        <v>430</v>
      </c>
      <c r="AJ122" s="56" t="s">
        <v>430</v>
      </c>
      <c r="AK122" s="140" t="s">
        <v>429</v>
      </c>
      <c r="AL122" s="291" t="s">
        <v>399</v>
      </c>
      <c r="AM122" s="136"/>
    </row>
    <row r="123" spans="1:39" ht="26.25" customHeight="1" thickBot="1" x14ac:dyDescent="0.3">
      <c r="A123" s="53" t="s">
        <v>251</v>
      </c>
      <c r="B123" s="57" t="s">
        <v>272</v>
      </c>
      <c r="C123" s="59" t="s">
        <v>273</v>
      </c>
      <c r="D123" s="56"/>
      <c r="E123" s="174" t="s">
        <v>431</v>
      </c>
      <c r="F123" s="174" t="s">
        <v>431</v>
      </c>
      <c r="G123" s="174" t="s">
        <v>431</v>
      </c>
      <c r="H123" s="174" t="s">
        <v>431</v>
      </c>
      <c r="I123" s="174" t="s">
        <v>431</v>
      </c>
      <c r="J123" s="174" t="s">
        <v>431</v>
      </c>
      <c r="K123" s="174" t="s">
        <v>431</v>
      </c>
      <c r="L123" s="174" t="s">
        <v>431</v>
      </c>
      <c r="M123" s="174" t="s">
        <v>431</v>
      </c>
      <c r="N123" s="174" t="s">
        <v>431</v>
      </c>
      <c r="O123" s="174" t="s">
        <v>431</v>
      </c>
      <c r="P123" s="174" t="s">
        <v>431</v>
      </c>
      <c r="Q123" s="174" t="s">
        <v>431</v>
      </c>
      <c r="R123" s="174" t="s">
        <v>431</v>
      </c>
      <c r="S123" s="174" t="s">
        <v>431</v>
      </c>
      <c r="T123" s="174" t="s">
        <v>431</v>
      </c>
      <c r="U123" s="174" t="s">
        <v>431</v>
      </c>
      <c r="V123" s="174" t="s">
        <v>431</v>
      </c>
      <c r="W123" s="174" t="s">
        <v>430</v>
      </c>
      <c r="X123" s="174" t="s">
        <v>431</v>
      </c>
      <c r="Y123" s="174" t="s">
        <v>431</v>
      </c>
      <c r="Z123" s="174" t="s">
        <v>431</v>
      </c>
      <c r="AA123" s="174" t="s">
        <v>431</v>
      </c>
      <c r="AB123" s="174" t="s">
        <v>431</v>
      </c>
      <c r="AC123" s="174" t="s">
        <v>430</v>
      </c>
      <c r="AD123" s="174" t="s">
        <v>430</v>
      </c>
      <c r="AE123" s="274"/>
      <c r="AF123" s="56" t="s">
        <v>430</v>
      </c>
      <c r="AG123" s="56" t="s">
        <v>430</v>
      </c>
      <c r="AH123" s="56" t="s">
        <v>430</v>
      </c>
      <c r="AI123" s="56" t="s">
        <v>430</v>
      </c>
      <c r="AJ123" s="56" t="s">
        <v>430</v>
      </c>
      <c r="AK123" s="140" t="s">
        <v>431</v>
      </c>
      <c r="AL123" s="291" t="s">
        <v>404</v>
      </c>
      <c r="AM123" s="136"/>
    </row>
    <row r="124" spans="1:39" ht="26.25" customHeight="1" thickBot="1" x14ac:dyDescent="0.3">
      <c r="A124" s="53" t="s">
        <v>251</v>
      </c>
      <c r="B124" s="275" t="s">
        <v>274</v>
      </c>
      <c r="C124" s="59" t="s">
        <v>275</v>
      </c>
      <c r="D124" s="56"/>
      <c r="E124" s="174" t="s">
        <v>430</v>
      </c>
      <c r="F124" s="174" t="s">
        <v>430</v>
      </c>
      <c r="G124" s="174" t="s">
        <v>430</v>
      </c>
      <c r="H124" s="174">
        <v>14.482800000000001</v>
      </c>
      <c r="I124" s="174" t="s">
        <v>430</v>
      </c>
      <c r="J124" s="174" t="s">
        <v>430</v>
      </c>
      <c r="K124" s="174" t="s">
        <v>430</v>
      </c>
      <c r="L124" s="174" t="s">
        <v>430</v>
      </c>
      <c r="M124" s="174" t="s">
        <v>430</v>
      </c>
      <c r="N124" s="174" t="s">
        <v>430</v>
      </c>
      <c r="O124" s="174" t="s">
        <v>430</v>
      </c>
      <c r="P124" s="174" t="s">
        <v>430</v>
      </c>
      <c r="Q124" s="174" t="s">
        <v>430</v>
      </c>
      <c r="R124" s="174" t="s">
        <v>430</v>
      </c>
      <c r="S124" s="174" t="s">
        <v>430</v>
      </c>
      <c r="T124" s="174" t="s">
        <v>430</v>
      </c>
      <c r="U124" s="174" t="s">
        <v>430</v>
      </c>
      <c r="V124" s="174" t="s">
        <v>430</v>
      </c>
      <c r="W124" s="174" t="s">
        <v>430</v>
      </c>
      <c r="X124" s="174" t="s">
        <v>430</v>
      </c>
      <c r="Y124" s="174" t="s">
        <v>430</v>
      </c>
      <c r="Z124" s="174" t="s">
        <v>430</v>
      </c>
      <c r="AA124" s="174" t="s">
        <v>430</v>
      </c>
      <c r="AB124" s="174" t="s">
        <v>430</v>
      </c>
      <c r="AC124" s="174" t="s">
        <v>430</v>
      </c>
      <c r="AD124" s="174" t="s">
        <v>430</v>
      </c>
      <c r="AE124" s="274"/>
      <c r="AF124" s="56" t="s">
        <v>430</v>
      </c>
      <c r="AG124" s="56" t="s">
        <v>430</v>
      </c>
      <c r="AH124" s="56" t="s">
        <v>430</v>
      </c>
      <c r="AI124" s="56" t="s">
        <v>430</v>
      </c>
      <c r="AJ124" s="56" t="s">
        <v>430</v>
      </c>
      <c r="AK124" s="140">
        <v>134100</v>
      </c>
      <c r="AL124" s="291" t="s">
        <v>399</v>
      </c>
      <c r="AM124" s="136"/>
    </row>
    <row r="125" spans="1:39" ht="26.25" customHeight="1" thickBot="1" x14ac:dyDescent="0.3">
      <c r="A125" s="53" t="s">
        <v>276</v>
      </c>
      <c r="B125" s="57" t="s">
        <v>277</v>
      </c>
      <c r="C125" s="59" t="s">
        <v>278</v>
      </c>
      <c r="D125" s="56"/>
      <c r="E125" s="174" t="s">
        <v>430</v>
      </c>
      <c r="F125" s="174">
        <v>3.2633640000000002</v>
      </c>
      <c r="G125" s="174" t="s">
        <v>430</v>
      </c>
      <c r="H125" s="174" t="s">
        <v>429</v>
      </c>
      <c r="I125" s="173">
        <v>4.5812610000000003E-4</v>
      </c>
      <c r="J125" s="173">
        <v>6.9032700000000007E-5</v>
      </c>
      <c r="K125" s="173">
        <v>9.685497000000001E-4</v>
      </c>
      <c r="L125" s="174" t="s">
        <v>430</v>
      </c>
      <c r="M125" s="174" t="s">
        <v>429</v>
      </c>
      <c r="N125" s="174" t="s">
        <v>430</v>
      </c>
      <c r="O125" s="174" t="s">
        <v>430</v>
      </c>
      <c r="P125" s="174" t="s">
        <v>429</v>
      </c>
      <c r="Q125" s="174" t="s">
        <v>430</v>
      </c>
      <c r="R125" s="174" t="s">
        <v>430</v>
      </c>
      <c r="S125" s="174" t="s">
        <v>430</v>
      </c>
      <c r="T125" s="174" t="s">
        <v>430</v>
      </c>
      <c r="U125" s="174" t="s">
        <v>430</v>
      </c>
      <c r="V125" s="174" t="s">
        <v>430</v>
      </c>
      <c r="W125" s="174" t="s">
        <v>430</v>
      </c>
      <c r="X125" s="174" t="s">
        <v>430</v>
      </c>
      <c r="Y125" s="174" t="s">
        <v>430</v>
      </c>
      <c r="Z125" s="174" t="s">
        <v>430</v>
      </c>
      <c r="AA125" s="174" t="s">
        <v>430</v>
      </c>
      <c r="AB125" s="174" t="s">
        <v>430</v>
      </c>
      <c r="AC125" s="174" t="s">
        <v>430</v>
      </c>
      <c r="AD125" s="174" t="s">
        <v>430</v>
      </c>
      <c r="AE125" s="276"/>
      <c r="AF125" s="56" t="s">
        <v>430</v>
      </c>
      <c r="AG125" s="56" t="s">
        <v>430</v>
      </c>
      <c r="AH125" s="56" t="s">
        <v>430</v>
      </c>
      <c r="AI125" s="56" t="s">
        <v>430</v>
      </c>
      <c r="AJ125" s="56" t="s">
        <v>430</v>
      </c>
      <c r="AK125" s="140">
        <v>2091.9</v>
      </c>
      <c r="AL125" s="139" t="s">
        <v>446</v>
      </c>
      <c r="AM125" s="136"/>
    </row>
    <row r="126" spans="1:39" ht="26.25" customHeight="1" thickBot="1" x14ac:dyDescent="0.3">
      <c r="A126" s="53" t="s">
        <v>276</v>
      </c>
      <c r="B126" s="57" t="s">
        <v>279</v>
      </c>
      <c r="C126" s="59" t="s">
        <v>280</v>
      </c>
      <c r="D126" s="56"/>
      <c r="E126" s="174" t="s">
        <v>429</v>
      </c>
      <c r="F126" s="174" t="s">
        <v>429</v>
      </c>
      <c r="G126" s="174" t="s">
        <v>429</v>
      </c>
      <c r="H126" s="174" t="s">
        <v>429</v>
      </c>
      <c r="I126" s="174" t="s">
        <v>429</v>
      </c>
      <c r="J126" s="174" t="s">
        <v>429</v>
      </c>
      <c r="K126" s="174" t="s">
        <v>429</v>
      </c>
      <c r="L126" s="174" t="s">
        <v>429</v>
      </c>
      <c r="M126" s="174" t="s">
        <v>429</v>
      </c>
      <c r="N126" s="174" t="s">
        <v>430</v>
      </c>
      <c r="O126" s="174" t="s">
        <v>430</v>
      </c>
      <c r="P126" s="174" t="s">
        <v>430</v>
      </c>
      <c r="Q126" s="174" t="s">
        <v>430</v>
      </c>
      <c r="R126" s="174" t="s">
        <v>430</v>
      </c>
      <c r="S126" s="174" t="s">
        <v>430</v>
      </c>
      <c r="T126" s="174" t="s">
        <v>430</v>
      </c>
      <c r="U126" s="174" t="s">
        <v>430</v>
      </c>
      <c r="V126" s="174" t="s">
        <v>430</v>
      </c>
      <c r="W126" s="174" t="s">
        <v>430</v>
      </c>
      <c r="X126" s="174" t="s">
        <v>430</v>
      </c>
      <c r="Y126" s="174" t="s">
        <v>430</v>
      </c>
      <c r="Z126" s="174" t="s">
        <v>430</v>
      </c>
      <c r="AA126" s="174" t="s">
        <v>430</v>
      </c>
      <c r="AB126" s="174" t="s">
        <v>430</v>
      </c>
      <c r="AC126" s="174" t="s">
        <v>430</v>
      </c>
      <c r="AD126" s="174" t="s">
        <v>430</v>
      </c>
      <c r="AE126" s="276"/>
      <c r="AF126" s="56" t="s">
        <v>430</v>
      </c>
      <c r="AG126" s="56" t="s">
        <v>430</v>
      </c>
      <c r="AH126" s="56" t="s">
        <v>430</v>
      </c>
      <c r="AI126" s="56" t="s">
        <v>430</v>
      </c>
      <c r="AJ126" s="56" t="s">
        <v>430</v>
      </c>
      <c r="AK126" s="56" t="s">
        <v>429</v>
      </c>
      <c r="AL126" s="139"/>
      <c r="AM126" s="136"/>
    </row>
    <row r="127" spans="1:39" ht="26.25" customHeight="1" thickBot="1" x14ac:dyDescent="0.3">
      <c r="A127" s="53" t="s">
        <v>276</v>
      </c>
      <c r="B127" s="57" t="s">
        <v>281</v>
      </c>
      <c r="C127" s="59" t="s">
        <v>282</v>
      </c>
      <c r="D127" s="56"/>
      <c r="E127" s="174" t="s">
        <v>429</v>
      </c>
      <c r="F127" s="174" t="s">
        <v>429</v>
      </c>
      <c r="G127" s="174" t="s">
        <v>429</v>
      </c>
      <c r="H127" s="174" t="s">
        <v>429</v>
      </c>
      <c r="I127" s="174" t="s">
        <v>429</v>
      </c>
      <c r="J127" s="174" t="s">
        <v>429</v>
      </c>
      <c r="K127" s="174" t="s">
        <v>429</v>
      </c>
      <c r="L127" s="174" t="s">
        <v>429</v>
      </c>
      <c r="M127" s="174" t="s">
        <v>429</v>
      </c>
      <c r="N127" s="174" t="s">
        <v>430</v>
      </c>
      <c r="O127" s="174" t="s">
        <v>430</v>
      </c>
      <c r="P127" s="174" t="s">
        <v>430</v>
      </c>
      <c r="Q127" s="174" t="s">
        <v>430</v>
      </c>
      <c r="R127" s="174" t="s">
        <v>430</v>
      </c>
      <c r="S127" s="174" t="s">
        <v>430</v>
      </c>
      <c r="T127" s="174" t="s">
        <v>430</v>
      </c>
      <c r="U127" s="174" t="s">
        <v>430</v>
      </c>
      <c r="V127" s="174" t="s">
        <v>430</v>
      </c>
      <c r="W127" s="174" t="s">
        <v>430</v>
      </c>
      <c r="X127" s="174" t="s">
        <v>430</v>
      </c>
      <c r="Y127" s="174" t="s">
        <v>430</v>
      </c>
      <c r="Z127" s="174" t="s">
        <v>430</v>
      </c>
      <c r="AA127" s="174" t="s">
        <v>430</v>
      </c>
      <c r="AB127" s="174" t="s">
        <v>430</v>
      </c>
      <c r="AC127" s="174" t="s">
        <v>430</v>
      </c>
      <c r="AD127" s="174" t="s">
        <v>430</v>
      </c>
      <c r="AE127" s="267"/>
      <c r="AF127" s="56" t="s">
        <v>430</v>
      </c>
      <c r="AG127" s="56" t="s">
        <v>430</v>
      </c>
      <c r="AH127" s="56" t="s">
        <v>430</v>
      </c>
      <c r="AI127" s="56" t="s">
        <v>430</v>
      </c>
      <c r="AJ127" s="56" t="s">
        <v>430</v>
      </c>
      <c r="AK127" s="56" t="s">
        <v>429</v>
      </c>
      <c r="AL127" s="139"/>
      <c r="AM127" s="136"/>
    </row>
    <row r="128" spans="1:39" ht="26.25" customHeight="1" thickBot="1" x14ac:dyDescent="0.3">
      <c r="A128" s="53" t="s">
        <v>276</v>
      </c>
      <c r="B128" s="57" t="s">
        <v>283</v>
      </c>
      <c r="C128" s="59" t="s">
        <v>284</v>
      </c>
      <c r="D128" s="56"/>
      <c r="E128" s="56" t="s">
        <v>434</v>
      </c>
      <c r="F128" s="56" t="s">
        <v>434</v>
      </c>
      <c r="G128" s="56" t="s">
        <v>434</v>
      </c>
      <c r="H128" s="56" t="s">
        <v>434</v>
      </c>
      <c r="I128" s="56" t="s">
        <v>434</v>
      </c>
      <c r="J128" s="56" t="s">
        <v>434</v>
      </c>
      <c r="K128" s="56" t="s">
        <v>434</v>
      </c>
      <c r="L128" s="56" t="s">
        <v>434</v>
      </c>
      <c r="M128" s="56" t="s">
        <v>434</v>
      </c>
      <c r="N128" s="56" t="s">
        <v>434</v>
      </c>
      <c r="O128" s="56" t="s">
        <v>434</v>
      </c>
      <c r="P128" s="56" t="s">
        <v>434</v>
      </c>
      <c r="Q128" s="56" t="s">
        <v>434</v>
      </c>
      <c r="R128" s="56" t="s">
        <v>434</v>
      </c>
      <c r="S128" s="56" t="s">
        <v>434</v>
      </c>
      <c r="T128" s="56" t="s">
        <v>434</v>
      </c>
      <c r="U128" s="56" t="s">
        <v>434</v>
      </c>
      <c r="V128" s="56" t="s">
        <v>434</v>
      </c>
      <c r="W128" s="56" t="s">
        <v>434</v>
      </c>
      <c r="X128" s="56" t="s">
        <v>434</v>
      </c>
      <c r="Y128" s="56" t="s">
        <v>434</v>
      </c>
      <c r="Z128" s="56" t="s">
        <v>434</v>
      </c>
      <c r="AA128" s="56" t="s">
        <v>434</v>
      </c>
      <c r="AB128" s="56" t="s">
        <v>434</v>
      </c>
      <c r="AC128" s="56" t="s">
        <v>434</v>
      </c>
      <c r="AD128" s="56" t="s">
        <v>434</v>
      </c>
      <c r="AE128" s="276"/>
      <c r="AF128" s="56" t="s">
        <v>430</v>
      </c>
      <c r="AG128" s="56" t="s">
        <v>430</v>
      </c>
      <c r="AH128" s="56" t="s">
        <v>430</v>
      </c>
      <c r="AI128" s="56" t="s">
        <v>430</v>
      </c>
      <c r="AJ128" s="56" t="s">
        <v>430</v>
      </c>
      <c r="AK128" s="56" t="s">
        <v>434</v>
      </c>
      <c r="AL128" s="139" t="s">
        <v>447</v>
      </c>
      <c r="AM128" s="136"/>
    </row>
    <row r="129" spans="1:39" ht="26.25" customHeight="1" thickBot="1" x14ac:dyDescent="0.3">
      <c r="A129" s="53" t="s">
        <v>276</v>
      </c>
      <c r="B129" s="57" t="s">
        <v>286</v>
      </c>
      <c r="C129" s="62" t="s">
        <v>287</v>
      </c>
      <c r="D129" s="56"/>
      <c r="E129" s="174" t="s">
        <v>429</v>
      </c>
      <c r="F129" s="174" t="s">
        <v>429</v>
      </c>
      <c r="G129" s="174" t="s">
        <v>429</v>
      </c>
      <c r="H129" s="174" t="s">
        <v>429</v>
      </c>
      <c r="I129" s="174" t="s">
        <v>429</v>
      </c>
      <c r="J129" s="174" t="s">
        <v>429</v>
      </c>
      <c r="K129" s="174" t="s">
        <v>429</v>
      </c>
      <c r="L129" s="174" t="s">
        <v>429</v>
      </c>
      <c r="M129" s="174" t="s">
        <v>429</v>
      </c>
      <c r="N129" s="174" t="s">
        <v>429</v>
      </c>
      <c r="O129" s="174" t="s">
        <v>429</v>
      </c>
      <c r="P129" s="174" t="s">
        <v>429</v>
      </c>
      <c r="Q129" s="174" t="s">
        <v>429</v>
      </c>
      <c r="R129" s="174" t="s">
        <v>429</v>
      </c>
      <c r="S129" s="174" t="s">
        <v>429</v>
      </c>
      <c r="T129" s="174" t="s">
        <v>429</v>
      </c>
      <c r="U129" s="174" t="s">
        <v>429</v>
      </c>
      <c r="V129" s="174" t="s">
        <v>429</v>
      </c>
      <c r="W129" s="174" t="s">
        <v>429</v>
      </c>
      <c r="X129" s="174" t="s">
        <v>429</v>
      </c>
      <c r="Y129" s="174" t="s">
        <v>429</v>
      </c>
      <c r="Z129" s="174" t="s">
        <v>429</v>
      </c>
      <c r="AA129" s="174" t="s">
        <v>429</v>
      </c>
      <c r="AB129" s="174" t="s">
        <v>429</v>
      </c>
      <c r="AC129" s="174" t="s">
        <v>429</v>
      </c>
      <c r="AD129" s="174" t="s">
        <v>430</v>
      </c>
      <c r="AE129" s="276"/>
      <c r="AF129" s="56" t="s">
        <v>430</v>
      </c>
      <c r="AG129" s="56" t="s">
        <v>430</v>
      </c>
      <c r="AH129" s="56" t="s">
        <v>430</v>
      </c>
      <c r="AI129" s="56" t="s">
        <v>430</v>
      </c>
      <c r="AJ129" s="56" t="s">
        <v>430</v>
      </c>
      <c r="AK129" s="56" t="s">
        <v>429</v>
      </c>
      <c r="AL129" s="139" t="s">
        <v>288</v>
      </c>
      <c r="AM129" s="136"/>
    </row>
    <row r="130" spans="1:39" ht="26.25" customHeight="1" thickBot="1" x14ac:dyDescent="0.3">
      <c r="A130" s="53" t="s">
        <v>276</v>
      </c>
      <c r="B130" s="57" t="s">
        <v>289</v>
      </c>
      <c r="C130" s="185" t="s">
        <v>290</v>
      </c>
      <c r="D130" s="56"/>
      <c r="E130" s="178">
        <v>4.8807000000000003E-2</v>
      </c>
      <c r="F130" s="178">
        <v>0.41514000000000006</v>
      </c>
      <c r="G130" s="178">
        <v>2.6367000000000001E-3</v>
      </c>
      <c r="H130" s="174" t="s">
        <v>429</v>
      </c>
      <c r="I130" s="178">
        <v>1.4025000000000001E-3</v>
      </c>
      <c r="J130" s="178">
        <v>3.927E-4</v>
      </c>
      <c r="K130" s="178">
        <v>5.6100000000000008E-4</v>
      </c>
      <c r="L130" s="178">
        <v>4.9087500000000001E-5</v>
      </c>
      <c r="M130" s="178">
        <v>3.9270000000000008E-3</v>
      </c>
      <c r="N130" s="178">
        <v>7.2930000000000009E-2</v>
      </c>
      <c r="O130" s="178">
        <v>5.6100000000000004E-3</v>
      </c>
      <c r="P130" s="178">
        <v>3.1416E-3</v>
      </c>
      <c r="Q130" s="178">
        <v>8.9760000000000003E-4</v>
      </c>
      <c r="R130" s="174" t="s">
        <v>429</v>
      </c>
      <c r="S130" s="174" t="s">
        <v>429</v>
      </c>
      <c r="T130" s="178">
        <v>7.8540000000000016E-3</v>
      </c>
      <c r="U130" s="174" t="s">
        <v>429</v>
      </c>
      <c r="V130" s="174" t="s">
        <v>429</v>
      </c>
      <c r="W130" s="170">
        <v>19.635000000000002</v>
      </c>
      <c r="X130" s="174" t="s">
        <v>429</v>
      </c>
      <c r="Y130" s="174" t="s">
        <v>429</v>
      </c>
      <c r="Z130" s="174" t="s">
        <v>429</v>
      </c>
      <c r="AA130" s="174" t="s">
        <v>429</v>
      </c>
      <c r="AB130" s="178">
        <v>1.1220000000000002E-3</v>
      </c>
      <c r="AC130" s="178">
        <v>0.11220000000000001</v>
      </c>
      <c r="AD130" s="174" t="s">
        <v>430</v>
      </c>
      <c r="AE130" s="276"/>
      <c r="AF130" s="56" t="s">
        <v>430</v>
      </c>
      <c r="AG130" s="56" t="s">
        <v>430</v>
      </c>
      <c r="AH130" s="56" t="s">
        <v>430</v>
      </c>
      <c r="AI130" s="56" t="s">
        <v>430</v>
      </c>
      <c r="AJ130" s="56" t="s">
        <v>430</v>
      </c>
      <c r="AK130" s="56">
        <v>56.1</v>
      </c>
      <c r="AL130" s="139" t="s">
        <v>288</v>
      </c>
      <c r="AM130" s="136"/>
    </row>
    <row r="131" spans="1:39" ht="26.25" customHeight="1" thickBot="1" x14ac:dyDescent="0.3">
      <c r="A131" s="53" t="s">
        <v>276</v>
      </c>
      <c r="B131" s="57" t="s">
        <v>291</v>
      </c>
      <c r="C131" s="62" t="s">
        <v>292</v>
      </c>
      <c r="D131" s="56"/>
      <c r="E131" s="56" t="s">
        <v>429</v>
      </c>
      <c r="F131" s="56" t="s">
        <v>429</v>
      </c>
      <c r="G131" s="56" t="s">
        <v>429</v>
      </c>
      <c r="H131" s="56" t="s">
        <v>429</v>
      </c>
      <c r="I131" s="56" t="s">
        <v>429</v>
      </c>
      <c r="J131" s="56" t="s">
        <v>429</v>
      </c>
      <c r="K131" s="56" t="s">
        <v>429</v>
      </c>
      <c r="L131" s="56" t="s">
        <v>429</v>
      </c>
      <c r="M131" s="56" t="s">
        <v>429</v>
      </c>
      <c r="N131" s="56" t="s">
        <v>429</v>
      </c>
      <c r="O131" s="56" t="s">
        <v>429</v>
      </c>
      <c r="P131" s="56" t="s">
        <v>429</v>
      </c>
      <c r="Q131" s="56" t="s">
        <v>429</v>
      </c>
      <c r="R131" s="56" t="s">
        <v>429</v>
      </c>
      <c r="S131" s="56" t="s">
        <v>429</v>
      </c>
      <c r="T131" s="56" t="s">
        <v>429</v>
      </c>
      <c r="U131" s="56" t="s">
        <v>429</v>
      </c>
      <c r="V131" s="56" t="s">
        <v>429</v>
      </c>
      <c r="W131" s="56" t="s">
        <v>429</v>
      </c>
      <c r="X131" s="56" t="s">
        <v>429</v>
      </c>
      <c r="Y131" s="56" t="s">
        <v>429</v>
      </c>
      <c r="Z131" s="56" t="s">
        <v>429</v>
      </c>
      <c r="AA131" s="56" t="s">
        <v>429</v>
      </c>
      <c r="AB131" s="56" t="s">
        <v>429</v>
      </c>
      <c r="AC131" s="56" t="s">
        <v>429</v>
      </c>
      <c r="AD131" s="56" t="s">
        <v>429</v>
      </c>
      <c r="AE131" s="276"/>
      <c r="AF131" s="56" t="s">
        <v>430</v>
      </c>
      <c r="AG131" s="56" t="s">
        <v>430</v>
      </c>
      <c r="AH131" s="56" t="s">
        <v>430</v>
      </c>
      <c r="AI131" s="56" t="s">
        <v>430</v>
      </c>
      <c r="AJ131" s="56" t="s">
        <v>430</v>
      </c>
      <c r="AK131" s="56" t="s">
        <v>429</v>
      </c>
      <c r="AL131" s="139" t="s">
        <v>288</v>
      </c>
      <c r="AM131" s="136"/>
    </row>
    <row r="132" spans="1:39" ht="26.25" customHeight="1" thickBot="1" x14ac:dyDescent="0.3">
      <c r="A132" s="53" t="s">
        <v>276</v>
      </c>
      <c r="B132" s="57" t="s">
        <v>293</v>
      </c>
      <c r="C132" s="62" t="s">
        <v>294</v>
      </c>
      <c r="D132" s="56"/>
      <c r="E132" s="174" t="s">
        <v>434</v>
      </c>
      <c r="F132" s="174" t="s">
        <v>434</v>
      </c>
      <c r="G132" s="174" t="s">
        <v>434</v>
      </c>
      <c r="H132" s="174" t="s">
        <v>429</v>
      </c>
      <c r="I132" s="174" t="s">
        <v>434</v>
      </c>
      <c r="J132" s="174" t="s">
        <v>434</v>
      </c>
      <c r="K132" s="174" t="s">
        <v>434</v>
      </c>
      <c r="L132" s="174" t="s">
        <v>434</v>
      </c>
      <c r="M132" s="174" t="s">
        <v>434</v>
      </c>
      <c r="N132" s="174" t="s">
        <v>434</v>
      </c>
      <c r="O132" s="174" t="s">
        <v>434</v>
      </c>
      <c r="P132" s="174" t="s">
        <v>434</v>
      </c>
      <c r="Q132" s="174" t="s">
        <v>434</v>
      </c>
      <c r="R132" s="174" t="s">
        <v>434</v>
      </c>
      <c r="S132" s="174" t="s">
        <v>434</v>
      </c>
      <c r="T132" s="174" t="s">
        <v>434</v>
      </c>
      <c r="U132" s="174" t="s">
        <v>434</v>
      </c>
      <c r="V132" s="174" t="s">
        <v>434</v>
      </c>
      <c r="W132" s="174" t="s">
        <v>434</v>
      </c>
      <c r="X132" s="174" t="s">
        <v>429</v>
      </c>
      <c r="Y132" s="174" t="s">
        <v>429</v>
      </c>
      <c r="Z132" s="174" t="s">
        <v>429</v>
      </c>
      <c r="AA132" s="174" t="s">
        <v>429</v>
      </c>
      <c r="AB132" s="174" t="s">
        <v>429</v>
      </c>
      <c r="AC132" s="174" t="s">
        <v>434</v>
      </c>
      <c r="AD132" s="174" t="s">
        <v>430</v>
      </c>
      <c r="AE132" s="267"/>
      <c r="AF132" s="56" t="s">
        <v>430</v>
      </c>
      <c r="AG132" s="56" t="s">
        <v>430</v>
      </c>
      <c r="AH132" s="56" t="s">
        <v>430</v>
      </c>
      <c r="AI132" s="56" t="s">
        <v>430</v>
      </c>
      <c r="AJ132" s="56" t="s">
        <v>430</v>
      </c>
      <c r="AK132" s="56" t="s">
        <v>434</v>
      </c>
      <c r="AL132" s="139"/>
      <c r="AM132" s="136"/>
    </row>
    <row r="133" spans="1:39" ht="26.25" customHeight="1" thickBot="1" x14ac:dyDescent="0.3">
      <c r="A133" s="53" t="s">
        <v>276</v>
      </c>
      <c r="B133" s="57" t="s">
        <v>295</v>
      </c>
      <c r="C133" s="62" t="s">
        <v>296</v>
      </c>
      <c r="D133" s="56"/>
      <c r="E133" s="174" t="s">
        <v>434</v>
      </c>
      <c r="F133" s="174" t="s">
        <v>434</v>
      </c>
      <c r="G133" s="174" t="s">
        <v>434</v>
      </c>
      <c r="H133" s="174" t="s">
        <v>467</v>
      </c>
      <c r="I133" s="174" t="s">
        <v>434</v>
      </c>
      <c r="J133" s="174" t="s">
        <v>434</v>
      </c>
      <c r="K133" s="174" t="s">
        <v>434</v>
      </c>
      <c r="L133" s="174" t="s">
        <v>434</v>
      </c>
      <c r="M133" s="174" t="s">
        <v>984</v>
      </c>
      <c r="N133" s="174" t="s">
        <v>434</v>
      </c>
      <c r="O133" s="174" t="s">
        <v>434</v>
      </c>
      <c r="P133" s="174" t="s">
        <v>434</v>
      </c>
      <c r="Q133" s="174" t="s">
        <v>434</v>
      </c>
      <c r="R133" s="174" t="s">
        <v>434</v>
      </c>
      <c r="S133" s="174" t="s">
        <v>434</v>
      </c>
      <c r="T133" s="174" t="s">
        <v>434</v>
      </c>
      <c r="U133" s="174" t="s">
        <v>434</v>
      </c>
      <c r="V133" s="174" t="s">
        <v>434</v>
      </c>
      <c r="W133" s="174" t="s">
        <v>434</v>
      </c>
      <c r="X133" s="174" t="s">
        <v>434</v>
      </c>
      <c r="Y133" s="174" t="s">
        <v>434</v>
      </c>
      <c r="Z133" s="174" t="s">
        <v>434</v>
      </c>
      <c r="AA133" s="174" t="s">
        <v>434</v>
      </c>
      <c r="AB133" s="174" t="s">
        <v>434</v>
      </c>
      <c r="AC133" s="174" t="s">
        <v>434</v>
      </c>
      <c r="AD133" s="174" t="s">
        <v>434</v>
      </c>
      <c r="AE133" s="267"/>
      <c r="AF133" s="56" t="s">
        <v>430</v>
      </c>
      <c r="AG133" s="56" t="s">
        <v>430</v>
      </c>
      <c r="AH133" s="56" t="s">
        <v>430</v>
      </c>
      <c r="AI133" s="56" t="s">
        <v>430</v>
      </c>
      <c r="AJ133" s="56" t="s">
        <v>430</v>
      </c>
      <c r="AK133" s="56" t="s">
        <v>434</v>
      </c>
      <c r="AL133" s="139" t="s">
        <v>448</v>
      </c>
      <c r="AM133" s="136"/>
    </row>
    <row r="134" spans="1:39" ht="26.25" customHeight="1" thickBot="1" x14ac:dyDescent="0.3">
      <c r="A134" s="53" t="s">
        <v>276</v>
      </c>
      <c r="B134" s="57" t="s">
        <v>297</v>
      </c>
      <c r="C134" s="59" t="s">
        <v>298</v>
      </c>
      <c r="D134" s="56"/>
      <c r="E134" s="174" t="s">
        <v>429</v>
      </c>
      <c r="F134" s="174" t="s">
        <v>429</v>
      </c>
      <c r="G134" s="174" t="s">
        <v>429</v>
      </c>
      <c r="H134" s="174" t="s">
        <v>429</v>
      </c>
      <c r="I134" s="174" t="s">
        <v>429</v>
      </c>
      <c r="J134" s="174" t="s">
        <v>429</v>
      </c>
      <c r="K134" s="174" t="s">
        <v>429</v>
      </c>
      <c r="L134" s="174" t="s">
        <v>429</v>
      </c>
      <c r="M134" s="174" t="s">
        <v>429</v>
      </c>
      <c r="N134" s="174" t="s">
        <v>429</v>
      </c>
      <c r="O134" s="174" t="s">
        <v>429</v>
      </c>
      <c r="P134" s="174" t="s">
        <v>429</v>
      </c>
      <c r="Q134" s="174" t="s">
        <v>429</v>
      </c>
      <c r="R134" s="174" t="s">
        <v>429</v>
      </c>
      <c r="S134" s="174" t="s">
        <v>429</v>
      </c>
      <c r="T134" s="174" t="s">
        <v>429</v>
      </c>
      <c r="U134" s="174" t="s">
        <v>429</v>
      </c>
      <c r="V134" s="174" t="s">
        <v>429</v>
      </c>
      <c r="W134" s="174" t="s">
        <v>429</v>
      </c>
      <c r="X134" s="174" t="s">
        <v>429</v>
      </c>
      <c r="Y134" s="174" t="s">
        <v>429</v>
      </c>
      <c r="Z134" s="174" t="s">
        <v>429</v>
      </c>
      <c r="AA134" s="174" t="s">
        <v>429</v>
      </c>
      <c r="AB134" s="174" t="s">
        <v>429</v>
      </c>
      <c r="AC134" s="174" t="s">
        <v>429</v>
      </c>
      <c r="AD134" s="174" t="s">
        <v>430</v>
      </c>
      <c r="AE134" s="267"/>
      <c r="AF134" s="56" t="s">
        <v>430</v>
      </c>
      <c r="AG134" s="56" t="s">
        <v>430</v>
      </c>
      <c r="AH134" s="56" t="s">
        <v>430</v>
      </c>
      <c r="AI134" s="56" t="s">
        <v>430</v>
      </c>
      <c r="AJ134" s="56" t="s">
        <v>430</v>
      </c>
      <c r="AK134" s="56" t="s">
        <v>429</v>
      </c>
      <c r="AL134" s="139"/>
      <c r="AM134" s="136"/>
    </row>
    <row r="135" spans="1:39" ht="26.25" customHeight="1" thickBot="1" x14ac:dyDescent="0.3">
      <c r="A135" s="53" t="s">
        <v>276</v>
      </c>
      <c r="B135" s="57" t="s">
        <v>299</v>
      </c>
      <c r="C135" s="59" t="s">
        <v>300</v>
      </c>
      <c r="D135" s="56"/>
      <c r="E135" s="174" t="s">
        <v>429</v>
      </c>
      <c r="F135" s="174" t="s">
        <v>429</v>
      </c>
      <c r="G135" s="174" t="s">
        <v>429</v>
      </c>
      <c r="H135" s="174" t="s">
        <v>429</v>
      </c>
      <c r="I135" s="174" t="s">
        <v>429</v>
      </c>
      <c r="J135" s="174" t="s">
        <v>429</v>
      </c>
      <c r="K135" s="174" t="s">
        <v>429</v>
      </c>
      <c r="L135" s="174" t="s">
        <v>429</v>
      </c>
      <c r="M135" s="174" t="s">
        <v>429</v>
      </c>
      <c r="N135" s="174" t="s">
        <v>429</v>
      </c>
      <c r="O135" s="174" t="s">
        <v>429</v>
      </c>
      <c r="P135" s="174" t="s">
        <v>429</v>
      </c>
      <c r="Q135" s="174" t="s">
        <v>429</v>
      </c>
      <c r="R135" s="174" t="s">
        <v>429</v>
      </c>
      <c r="S135" s="174" t="s">
        <v>429</v>
      </c>
      <c r="T135" s="174" t="s">
        <v>429</v>
      </c>
      <c r="U135" s="174" t="s">
        <v>429</v>
      </c>
      <c r="V135" s="174" t="s">
        <v>429</v>
      </c>
      <c r="W135" s="174" t="s">
        <v>429</v>
      </c>
      <c r="X135" s="174" t="s">
        <v>429</v>
      </c>
      <c r="Y135" s="174" t="s">
        <v>429</v>
      </c>
      <c r="Z135" s="174" t="s">
        <v>429</v>
      </c>
      <c r="AA135" s="174" t="s">
        <v>429</v>
      </c>
      <c r="AB135" s="174" t="s">
        <v>429</v>
      </c>
      <c r="AC135" s="174" t="s">
        <v>429</v>
      </c>
      <c r="AD135" s="174" t="s">
        <v>430</v>
      </c>
      <c r="AE135" s="267"/>
      <c r="AF135" s="56" t="s">
        <v>430</v>
      </c>
      <c r="AG135" s="56" t="s">
        <v>430</v>
      </c>
      <c r="AH135" s="56" t="s">
        <v>430</v>
      </c>
      <c r="AI135" s="56" t="s">
        <v>430</v>
      </c>
      <c r="AJ135" s="56" t="s">
        <v>430</v>
      </c>
      <c r="AK135" s="56" t="s">
        <v>429</v>
      </c>
      <c r="AL135" s="139"/>
      <c r="AM135" s="136"/>
    </row>
    <row r="136" spans="1:39" ht="26.25" customHeight="1" thickBot="1" x14ac:dyDescent="0.3">
      <c r="A136" s="53" t="s">
        <v>276</v>
      </c>
      <c r="B136" s="57" t="s">
        <v>301</v>
      </c>
      <c r="C136" s="59" t="s">
        <v>302</v>
      </c>
      <c r="D136" s="56"/>
      <c r="E136" s="171" t="s">
        <v>430</v>
      </c>
      <c r="F136" s="173">
        <v>7.7205659999999999E-3</v>
      </c>
      <c r="G136" s="171" t="s">
        <v>430</v>
      </c>
      <c r="H136" s="171" t="s">
        <v>429</v>
      </c>
      <c r="I136" s="171" t="s">
        <v>429</v>
      </c>
      <c r="J136" s="171" t="s">
        <v>429</v>
      </c>
      <c r="K136" s="171" t="s">
        <v>429</v>
      </c>
      <c r="L136" s="171" t="s">
        <v>429</v>
      </c>
      <c r="M136" s="171" t="s">
        <v>430</v>
      </c>
      <c r="N136" s="171" t="s">
        <v>429</v>
      </c>
      <c r="O136" s="171" t="s">
        <v>429</v>
      </c>
      <c r="P136" s="171" t="s">
        <v>429</v>
      </c>
      <c r="Q136" s="171" t="s">
        <v>429</v>
      </c>
      <c r="R136" s="171" t="s">
        <v>429</v>
      </c>
      <c r="S136" s="171" t="s">
        <v>429</v>
      </c>
      <c r="T136" s="171" t="s">
        <v>429</v>
      </c>
      <c r="U136" s="171" t="s">
        <v>429</v>
      </c>
      <c r="V136" s="171" t="s">
        <v>429</v>
      </c>
      <c r="W136" s="171" t="s">
        <v>430</v>
      </c>
      <c r="X136" s="171" t="s">
        <v>430</v>
      </c>
      <c r="Y136" s="171" t="s">
        <v>430</v>
      </c>
      <c r="Z136" s="171" t="s">
        <v>430</v>
      </c>
      <c r="AA136" s="171" t="s">
        <v>430</v>
      </c>
      <c r="AB136" s="171" t="s">
        <v>430</v>
      </c>
      <c r="AC136" s="171" t="s">
        <v>430</v>
      </c>
      <c r="AD136" s="171" t="s">
        <v>430</v>
      </c>
      <c r="AE136" s="276"/>
      <c r="AF136" s="56" t="s">
        <v>430</v>
      </c>
      <c r="AG136" s="56" t="s">
        <v>430</v>
      </c>
      <c r="AH136" s="56" t="s">
        <v>430</v>
      </c>
      <c r="AI136" s="56" t="s">
        <v>430</v>
      </c>
      <c r="AJ136" s="56" t="s">
        <v>430</v>
      </c>
      <c r="AK136" s="300">
        <v>514704.4</v>
      </c>
      <c r="AL136" s="138" t="s">
        <v>975</v>
      </c>
      <c r="AM136" s="136"/>
    </row>
    <row r="137" spans="1:39" ht="26.25" customHeight="1" thickBot="1" x14ac:dyDescent="0.3">
      <c r="A137" s="53" t="s">
        <v>276</v>
      </c>
      <c r="B137" s="57" t="s">
        <v>303</v>
      </c>
      <c r="C137" s="59" t="s">
        <v>304</v>
      </c>
      <c r="D137" s="56"/>
      <c r="E137" s="171" t="s">
        <v>430</v>
      </c>
      <c r="F137" s="171" t="s">
        <v>431</v>
      </c>
      <c r="G137" s="171" t="s">
        <v>430</v>
      </c>
      <c r="H137" s="171" t="s">
        <v>429</v>
      </c>
      <c r="I137" s="171" t="s">
        <v>429</v>
      </c>
      <c r="J137" s="171" t="s">
        <v>429</v>
      </c>
      <c r="K137" s="171" t="s">
        <v>429</v>
      </c>
      <c r="L137" s="171" t="s">
        <v>429</v>
      </c>
      <c r="M137" s="171" t="s">
        <v>430</v>
      </c>
      <c r="N137" s="171" t="s">
        <v>429</v>
      </c>
      <c r="O137" s="171" t="s">
        <v>429</v>
      </c>
      <c r="P137" s="171" t="s">
        <v>429</v>
      </c>
      <c r="Q137" s="171" t="s">
        <v>429</v>
      </c>
      <c r="R137" s="171" t="s">
        <v>429</v>
      </c>
      <c r="S137" s="171" t="s">
        <v>429</v>
      </c>
      <c r="T137" s="171" t="s">
        <v>429</v>
      </c>
      <c r="U137" s="171" t="s">
        <v>429</v>
      </c>
      <c r="V137" s="171" t="s">
        <v>429</v>
      </c>
      <c r="W137" s="171" t="s">
        <v>430</v>
      </c>
      <c r="X137" s="171" t="s">
        <v>430</v>
      </c>
      <c r="Y137" s="171" t="s">
        <v>430</v>
      </c>
      <c r="Z137" s="171" t="s">
        <v>430</v>
      </c>
      <c r="AA137" s="171" t="s">
        <v>430</v>
      </c>
      <c r="AB137" s="171" t="s">
        <v>430</v>
      </c>
      <c r="AC137" s="171" t="s">
        <v>430</v>
      </c>
      <c r="AD137" s="171" t="s">
        <v>430</v>
      </c>
      <c r="AE137" s="276"/>
      <c r="AF137" s="56" t="s">
        <v>430</v>
      </c>
      <c r="AG137" s="56" t="s">
        <v>430</v>
      </c>
      <c r="AH137" s="56" t="s">
        <v>430</v>
      </c>
      <c r="AI137" s="56" t="s">
        <v>430</v>
      </c>
      <c r="AJ137" s="56" t="s">
        <v>430</v>
      </c>
      <c r="AK137" s="56" t="s">
        <v>431</v>
      </c>
      <c r="AL137" s="139" t="s">
        <v>449</v>
      </c>
      <c r="AM137" s="136"/>
    </row>
    <row r="138" spans="1:39" ht="26.25" customHeight="1" thickBot="1" x14ac:dyDescent="0.3">
      <c r="A138" s="57" t="s">
        <v>276</v>
      </c>
      <c r="B138" s="57" t="s">
        <v>305</v>
      </c>
      <c r="C138" s="59" t="s">
        <v>306</v>
      </c>
      <c r="D138" s="56"/>
      <c r="E138" s="171" t="s">
        <v>430</v>
      </c>
      <c r="F138" s="171" t="s">
        <v>429</v>
      </c>
      <c r="G138" s="171" t="s">
        <v>430</v>
      </c>
      <c r="H138" s="171" t="s">
        <v>429</v>
      </c>
      <c r="I138" s="171" t="s">
        <v>429</v>
      </c>
      <c r="J138" s="171" t="s">
        <v>429</v>
      </c>
      <c r="K138" s="171" t="s">
        <v>429</v>
      </c>
      <c r="L138" s="171" t="s">
        <v>429</v>
      </c>
      <c r="M138" s="171" t="s">
        <v>430</v>
      </c>
      <c r="N138" s="171" t="s">
        <v>429</v>
      </c>
      <c r="O138" s="171" t="s">
        <v>429</v>
      </c>
      <c r="P138" s="171" t="s">
        <v>429</v>
      </c>
      <c r="Q138" s="171" t="s">
        <v>429</v>
      </c>
      <c r="R138" s="171" t="s">
        <v>429</v>
      </c>
      <c r="S138" s="171" t="s">
        <v>429</v>
      </c>
      <c r="T138" s="171" t="s">
        <v>429</v>
      </c>
      <c r="U138" s="171" t="s">
        <v>429</v>
      </c>
      <c r="V138" s="171" t="s">
        <v>429</v>
      </c>
      <c r="W138" s="171" t="s">
        <v>430</v>
      </c>
      <c r="X138" s="171" t="s">
        <v>430</v>
      </c>
      <c r="Y138" s="171" t="s">
        <v>430</v>
      </c>
      <c r="Z138" s="171" t="s">
        <v>430</v>
      </c>
      <c r="AA138" s="171" t="s">
        <v>430</v>
      </c>
      <c r="AB138" s="171" t="s">
        <v>430</v>
      </c>
      <c r="AC138" s="171" t="s">
        <v>430</v>
      </c>
      <c r="AD138" s="171" t="s">
        <v>430</v>
      </c>
      <c r="AE138" s="276"/>
      <c r="AF138" s="56" t="s">
        <v>430</v>
      </c>
      <c r="AG138" s="56" t="s">
        <v>430</v>
      </c>
      <c r="AH138" s="56" t="s">
        <v>430</v>
      </c>
      <c r="AI138" s="56" t="s">
        <v>430</v>
      </c>
      <c r="AJ138" s="56" t="s">
        <v>430</v>
      </c>
      <c r="AK138" s="56" t="s">
        <v>429</v>
      </c>
      <c r="AL138" s="139" t="s">
        <v>449</v>
      </c>
      <c r="AM138" s="136"/>
    </row>
    <row r="139" spans="1:39" ht="26.25" customHeight="1" thickBot="1" x14ac:dyDescent="0.3">
      <c r="A139" s="57" t="s">
        <v>276</v>
      </c>
      <c r="B139" s="57" t="s">
        <v>307</v>
      </c>
      <c r="C139" s="59" t="s">
        <v>364</v>
      </c>
      <c r="D139" s="56"/>
      <c r="E139" s="56" t="s">
        <v>434</v>
      </c>
      <c r="F139" s="56" t="s">
        <v>434</v>
      </c>
      <c r="G139" s="56" t="s">
        <v>434</v>
      </c>
      <c r="H139" s="56" t="s">
        <v>434</v>
      </c>
      <c r="I139" s="56" t="s">
        <v>434</v>
      </c>
      <c r="J139" s="56" t="s">
        <v>434</v>
      </c>
      <c r="K139" s="56" t="s">
        <v>434</v>
      </c>
      <c r="L139" s="56" t="s">
        <v>434</v>
      </c>
      <c r="M139" s="56" t="s">
        <v>434</v>
      </c>
      <c r="N139" s="56" t="s">
        <v>434</v>
      </c>
      <c r="O139" s="56" t="s">
        <v>434</v>
      </c>
      <c r="P139" s="56" t="s">
        <v>434</v>
      </c>
      <c r="Q139" s="56" t="s">
        <v>434</v>
      </c>
      <c r="R139" s="56" t="s">
        <v>434</v>
      </c>
      <c r="S139" s="56" t="s">
        <v>434</v>
      </c>
      <c r="T139" s="56" t="s">
        <v>434</v>
      </c>
      <c r="U139" s="56" t="s">
        <v>434</v>
      </c>
      <c r="V139" s="56" t="s">
        <v>434</v>
      </c>
      <c r="W139" s="56" t="s">
        <v>434</v>
      </c>
      <c r="X139" s="56" t="s">
        <v>434</v>
      </c>
      <c r="Y139" s="56" t="s">
        <v>434</v>
      </c>
      <c r="Z139" s="56" t="s">
        <v>434</v>
      </c>
      <c r="AA139" s="56" t="s">
        <v>434</v>
      </c>
      <c r="AB139" s="56" t="s">
        <v>434</v>
      </c>
      <c r="AC139" s="56" t="s">
        <v>434</v>
      </c>
      <c r="AD139" s="56" t="s">
        <v>434</v>
      </c>
      <c r="AE139" s="276"/>
      <c r="AF139" s="56" t="s">
        <v>434</v>
      </c>
      <c r="AG139" s="56" t="s">
        <v>434</v>
      </c>
      <c r="AH139" s="56" t="s">
        <v>434</v>
      </c>
      <c r="AI139" s="56" t="s">
        <v>434</v>
      </c>
      <c r="AJ139" s="56" t="s">
        <v>434</v>
      </c>
      <c r="AK139" s="56" t="s">
        <v>434</v>
      </c>
      <c r="AL139" s="139" t="s">
        <v>438</v>
      </c>
      <c r="AM139" s="136"/>
    </row>
    <row r="140" spans="1:39" ht="26.25" customHeight="1" thickBot="1" x14ac:dyDescent="0.3">
      <c r="A140" s="53" t="s">
        <v>309</v>
      </c>
      <c r="B140" s="57" t="s">
        <v>310</v>
      </c>
      <c r="C140" s="59" t="s">
        <v>365</v>
      </c>
      <c r="D140" s="56"/>
      <c r="E140" s="56" t="s">
        <v>430</v>
      </c>
      <c r="F140" s="56" t="s">
        <v>430</v>
      </c>
      <c r="G140" s="56" t="s">
        <v>430</v>
      </c>
      <c r="H140" s="56" t="s">
        <v>430</v>
      </c>
      <c r="I140" s="56" t="s">
        <v>430</v>
      </c>
      <c r="J140" s="56" t="s">
        <v>430</v>
      </c>
      <c r="K140" s="56" t="s">
        <v>430</v>
      </c>
      <c r="L140" s="56" t="s">
        <v>430</v>
      </c>
      <c r="M140" s="56" t="s">
        <v>430</v>
      </c>
      <c r="N140" s="56" t="s">
        <v>430</v>
      </c>
      <c r="O140" s="56" t="s">
        <v>430</v>
      </c>
      <c r="P140" s="56" t="s">
        <v>430</v>
      </c>
      <c r="Q140" s="56" t="s">
        <v>430</v>
      </c>
      <c r="R140" s="56" t="s">
        <v>430</v>
      </c>
      <c r="S140" s="56" t="s">
        <v>430</v>
      </c>
      <c r="T140" s="56" t="s">
        <v>430</v>
      </c>
      <c r="U140" s="56" t="s">
        <v>430</v>
      </c>
      <c r="V140" s="56" t="s">
        <v>430</v>
      </c>
      <c r="W140" s="56" t="s">
        <v>430</v>
      </c>
      <c r="X140" s="56" t="s">
        <v>430</v>
      </c>
      <c r="Y140" s="56" t="s">
        <v>430</v>
      </c>
      <c r="Z140" s="56" t="s">
        <v>430</v>
      </c>
      <c r="AA140" s="56" t="s">
        <v>430</v>
      </c>
      <c r="AB140" s="56" t="s">
        <v>430</v>
      </c>
      <c r="AC140" s="56" t="s">
        <v>430</v>
      </c>
      <c r="AD140" s="56" t="s">
        <v>430</v>
      </c>
      <c r="AE140" s="276"/>
      <c r="AF140" s="56" t="s">
        <v>430</v>
      </c>
      <c r="AG140" s="56" t="s">
        <v>430</v>
      </c>
      <c r="AH140" s="56" t="s">
        <v>430</v>
      </c>
      <c r="AI140" s="56" t="s">
        <v>430</v>
      </c>
      <c r="AJ140" s="56" t="s">
        <v>430</v>
      </c>
      <c r="AK140" s="56" t="s">
        <v>430</v>
      </c>
      <c r="AL140" s="293" t="s">
        <v>430</v>
      </c>
      <c r="AM140" s="136"/>
    </row>
    <row r="141" spans="1:39" s="5" customFormat="1" ht="37.5" customHeight="1" thickBot="1" x14ac:dyDescent="0.3">
      <c r="A141" s="67"/>
      <c r="B141" s="68" t="s">
        <v>311</v>
      </c>
      <c r="C141" s="69" t="s">
        <v>375</v>
      </c>
      <c r="D141" s="67" t="s">
        <v>142</v>
      </c>
      <c r="E141" s="15">
        <f>SUM(E14:E140)</f>
        <v>3821.8945530004976</v>
      </c>
      <c r="F141" s="15">
        <f t="shared" ref="F141:AD141" si="0">SUM(F14:F140)</f>
        <v>585.95044736607929</v>
      </c>
      <c r="G141" s="15">
        <f t="shared" si="0"/>
        <v>1478.5066956803926</v>
      </c>
      <c r="H141" s="15">
        <f t="shared" si="0"/>
        <v>221.86676827849323</v>
      </c>
      <c r="I141" s="15">
        <f t="shared" si="0"/>
        <v>154.08950870962894</v>
      </c>
      <c r="J141" s="15">
        <f t="shared" si="0"/>
        <v>220.66642432194519</v>
      </c>
      <c r="K141" s="15">
        <f t="shared" si="0"/>
        <v>312.00360709127813</v>
      </c>
      <c r="L141" s="15">
        <f t="shared" si="0"/>
        <v>45.46251274487495</v>
      </c>
      <c r="M141" s="15">
        <f t="shared" si="0"/>
        <v>1214.527759023669</v>
      </c>
      <c r="N141" s="15">
        <f t="shared" si="0"/>
        <v>152.91303610189513</v>
      </c>
      <c r="O141" s="15">
        <f t="shared" si="0"/>
        <v>7.9852065584764924</v>
      </c>
      <c r="P141" s="15">
        <f t="shared" si="0"/>
        <v>12.473693665293123</v>
      </c>
      <c r="Q141" s="15">
        <f t="shared" si="0"/>
        <v>23.230382653741596</v>
      </c>
      <c r="R141" s="15">
        <f>SUM(R14:R140)</f>
        <v>109.87093022631684</v>
      </c>
      <c r="S141" s="15">
        <f t="shared" si="0"/>
        <v>148.20792571919816</v>
      </c>
      <c r="T141" s="15">
        <f t="shared" si="0"/>
        <v>61.706724849987033</v>
      </c>
      <c r="U141" s="15">
        <f t="shared" si="0"/>
        <v>34.549393781669359</v>
      </c>
      <c r="V141" s="15">
        <f t="shared" si="0"/>
        <v>249.55708834767202</v>
      </c>
      <c r="W141" s="15">
        <f t="shared" si="0"/>
        <v>166.38670200639933</v>
      </c>
      <c r="X141" s="15">
        <f t="shared" si="0"/>
        <v>30.057631038081208</v>
      </c>
      <c r="Y141" s="15">
        <f t="shared" si="0"/>
        <v>86.961445200641094</v>
      </c>
      <c r="Z141" s="15">
        <f t="shared" si="0"/>
        <v>74.489735062150459</v>
      </c>
      <c r="AA141" s="15">
        <f t="shared" si="0"/>
        <v>9.7795221387999973</v>
      </c>
      <c r="AB141" s="15">
        <f t="shared" si="0"/>
        <v>205.48015879419819</v>
      </c>
      <c r="AC141" s="15">
        <f t="shared" si="0"/>
        <v>10.297961232434623</v>
      </c>
      <c r="AD141" s="15">
        <f t="shared" si="0"/>
        <v>103.01523800813609</v>
      </c>
      <c r="AE141" s="46"/>
      <c r="AF141" s="15"/>
      <c r="AG141" s="15"/>
      <c r="AH141" s="15"/>
      <c r="AI141" s="15"/>
      <c r="AJ141" s="15"/>
      <c r="AK141" s="15"/>
      <c r="AL141" s="36"/>
    </row>
    <row r="142" spans="1:39" ht="15" customHeight="1" thickBot="1" x14ac:dyDescent="0.35">
      <c r="A142" s="70"/>
      <c r="B142" s="37"/>
      <c r="C142" s="71"/>
      <c r="D142" s="72"/>
      <c r="E142"/>
      <c r="F142"/>
      <c r="G142"/>
      <c r="H142"/>
      <c r="I142"/>
      <c r="J142"/>
      <c r="K142"/>
      <c r="L142"/>
      <c r="M142"/>
      <c r="N142"/>
      <c r="O142" s="6"/>
      <c r="P142" s="6"/>
      <c r="Q142" s="6"/>
      <c r="R142" s="6"/>
      <c r="S142" s="6"/>
      <c r="T142" s="6"/>
      <c r="U142" s="6"/>
      <c r="V142" s="6"/>
      <c r="W142" s="6"/>
      <c r="X142" s="6"/>
      <c r="Y142" s="6"/>
      <c r="Z142" s="6"/>
      <c r="AA142" s="6"/>
      <c r="AB142" s="6"/>
      <c r="AC142" s="6"/>
      <c r="AD142" s="6"/>
      <c r="AE142" s="47"/>
      <c r="AF142" s="7"/>
      <c r="AG142" s="7"/>
      <c r="AH142" s="7"/>
      <c r="AI142" s="7"/>
      <c r="AJ142" s="7"/>
      <c r="AK142" s="7"/>
      <c r="AL142" s="37"/>
    </row>
    <row r="143" spans="1:39" ht="26.25" customHeight="1" thickBot="1" x14ac:dyDescent="0.3">
      <c r="A143" s="73"/>
      <c r="B143" s="38" t="s">
        <v>334</v>
      </c>
      <c r="C143" s="74" t="s">
        <v>341</v>
      </c>
      <c r="D143" s="75" t="s">
        <v>269</v>
      </c>
      <c r="E143" s="8">
        <v>14.386724808592005</v>
      </c>
      <c r="F143" s="8">
        <v>4.8927110259379516</v>
      </c>
      <c r="G143" s="8">
        <v>3.9499297924375426E-2</v>
      </c>
      <c r="H143" s="8">
        <v>0.51063853499283463</v>
      </c>
      <c r="I143" s="8">
        <v>0.91132551559531061</v>
      </c>
      <c r="J143" s="8" t="s">
        <v>430</v>
      </c>
      <c r="K143" s="8" t="s">
        <v>430</v>
      </c>
      <c r="L143" s="8" t="s">
        <v>430</v>
      </c>
      <c r="M143" s="8">
        <v>38.752681829896531</v>
      </c>
      <c r="N143" s="8">
        <v>5.6116414258865407E-5</v>
      </c>
      <c r="O143" s="8" t="s">
        <v>430</v>
      </c>
      <c r="P143" s="8" t="s">
        <v>430</v>
      </c>
      <c r="Q143" s="8" t="s">
        <v>430</v>
      </c>
      <c r="R143" s="8" t="s">
        <v>430</v>
      </c>
      <c r="S143" s="8" t="s">
        <v>430</v>
      </c>
      <c r="T143" s="8" t="s">
        <v>430</v>
      </c>
      <c r="U143" s="8" t="s">
        <v>430</v>
      </c>
      <c r="V143" s="8" t="s">
        <v>430</v>
      </c>
      <c r="W143" s="8" t="s">
        <v>430</v>
      </c>
      <c r="X143" s="8">
        <v>1.9761208976261022E-5</v>
      </c>
      <c r="Y143" s="8">
        <v>2.1566514359501521E-5</v>
      </c>
      <c r="Z143" s="8">
        <v>1.1255480644881797E-5</v>
      </c>
      <c r="AA143" s="8">
        <v>2.1001133796454745E-5</v>
      </c>
      <c r="AB143" s="8" t="s">
        <v>430</v>
      </c>
      <c r="AC143" s="8" t="s">
        <v>430</v>
      </c>
      <c r="AD143" s="8" t="s">
        <v>430</v>
      </c>
      <c r="AE143" s="48"/>
      <c r="AF143" s="8">
        <v>21369.3012754257</v>
      </c>
      <c r="AG143" s="8" t="s">
        <v>430</v>
      </c>
      <c r="AH143" s="8">
        <v>12910.779397832535</v>
      </c>
      <c r="AI143" s="8" t="s">
        <v>430</v>
      </c>
      <c r="AJ143" s="8">
        <v>1115.3976893204867</v>
      </c>
      <c r="AK143" s="8" t="s">
        <v>430</v>
      </c>
      <c r="AL143" s="38" t="s">
        <v>49</v>
      </c>
    </row>
    <row r="144" spans="1:39" ht="26.25" customHeight="1" thickBot="1" x14ac:dyDescent="0.3">
      <c r="A144" s="73"/>
      <c r="B144" s="38" t="s">
        <v>335</v>
      </c>
      <c r="C144" s="74" t="s">
        <v>342</v>
      </c>
      <c r="D144" s="75" t="s">
        <v>269</v>
      </c>
      <c r="E144" s="8">
        <v>23.784692146896283</v>
      </c>
      <c r="F144" s="8">
        <v>22.942482892675496</v>
      </c>
      <c r="G144" s="8">
        <v>3.4428708282871159E-2</v>
      </c>
      <c r="H144" s="8">
        <v>1.0416596332343189</v>
      </c>
      <c r="I144" s="8">
        <v>0.36800137766406354</v>
      </c>
      <c r="J144" s="8" t="s">
        <v>430</v>
      </c>
      <c r="K144" s="8" t="s">
        <v>430</v>
      </c>
      <c r="L144" s="8" t="s">
        <v>430</v>
      </c>
      <c r="M144" s="8">
        <v>237.56513094353309</v>
      </c>
      <c r="N144" s="8">
        <v>6.264915627569333E-5</v>
      </c>
      <c r="O144" s="8" t="s">
        <v>430</v>
      </c>
      <c r="P144" s="8" t="s">
        <v>430</v>
      </c>
      <c r="Q144" s="8" t="s">
        <v>430</v>
      </c>
      <c r="R144" s="8" t="s">
        <v>430</v>
      </c>
      <c r="S144" s="8" t="s">
        <v>430</v>
      </c>
      <c r="T144" s="8" t="s">
        <v>430</v>
      </c>
      <c r="U144" s="8" t="s">
        <v>430</v>
      </c>
      <c r="V144" s="8" t="s">
        <v>430</v>
      </c>
      <c r="W144" s="8" t="s">
        <v>430</v>
      </c>
      <c r="X144" s="8">
        <v>1.0009354595136774E-5</v>
      </c>
      <c r="Y144" s="8">
        <v>1.3129979128542983E-5</v>
      </c>
      <c r="Z144" s="8">
        <v>6.5762251636186819E-6</v>
      </c>
      <c r="AA144" s="8">
        <v>1.4191861596997744E-5</v>
      </c>
      <c r="AB144" s="8" t="s">
        <v>430</v>
      </c>
      <c r="AC144" s="8" t="s">
        <v>430</v>
      </c>
      <c r="AD144" s="8" t="s">
        <v>430</v>
      </c>
      <c r="AE144" s="48"/>
      <c r="AF144" s="8">
        <v>68624.096363867022</v>
      </c>
      <c r="AG144" s="8" t="s">
        <v>430</v>
      </c>
      <c r="AH144" s="8">
        <v>9534.1140168609509</v>
      </c>
      <c r="AI144" s="8" t="s">
        <v>430</v>
      </c>
      <c r="AJ144" s="8">
        <v>1282.7073427185601</v>
      </c>
      <c r="AK144" s="8" t="s">
        <v>430</v>
      </c>
      <c r="AL144" s="38" t="s">
        <v>49</v>
      </c>
    </row>
    <row r="145" spans="1:38" ht="26.25" customHeight="1" thickBot="1" x14ac:dyDescent="0.3">
      <c r="A145" s="73"/>
      <c r="B145" s="38" t="s">
        <v>336</v>
      </c>
      <c r="C145" s="74" t="s">
        <v>343</v>
      </c>
      <c r="D145" s="75" t="s">
        <v>269</v>
      </c>
      <c r="E145" s="8">
        <v>14.558574702573527</v>
      </c>
      <c r="F145" s="8">
        <v>5.4309313653232412</v>
      </c>
      <c r="G145" s="8">
        <v>1.996924791216011E-2</v>
      </c>
      <c r="H145" s="8">
        <v>0.5374122252674195</v>
      </c>
      <c r="I145" s="8">
        <v>0.29721165760588769</v>
      </c>
      <c r="J145" s="8" t="s">
        <v>430</v>
      </c>
      <c r="K145" s="8" t="s">
        <v>430</v>
      </c>
      <c r="L145" s="8" t="s">
        <v>430</v>
      </c>
      <c r="M145" s="8">
        <v>43.277073296117216</v>
      </c>
      <c r="N145" s="8">
        <v>3.1531476681545548E-5</v>
      </c>
      <c r="O145" s="8" t="s">
        <v>430</v>
      </c>
      <c r="P145" s="8" t="s">
        <v>430</v>
      </c>
      <c r="Q145" s="8" t="s">
        <v>430</v>
      </c>
      <c r="R145" s="8" t="s">
        <v>430</v>
      </c>
      <c r="S145" s="8" t="s">
        <v>430</v>
      </c>
      <c r="T145" s="8" t="s">
        <v>430</v>
      </c>
      <c r="U145" s="8" t="s">
        <v>430</v>
      </c>
      <c r="V145" s="8" t="s">
        <v>430</v>
      </c>
      <c r="W145" s="8" t="s">
        <v>430</v>
      </c>
      <c r="X145" s="8">
        <v>4.1843520084993883E-6</v>
      </c>
      <c r="Y145" s="8">
        <v>4.7355504369888053E-6</v>
      </c>
      <c r="Z145" s="8">
        <v>1.2209893833709829E-5</v>
      </c>
      <c r="AA145" s="8">
        <v>6.6651357362406793E-6</v>
      </c>
      <c r="AB145" s="8" t="s">
        <v>430</v>
      </c>
      <c r="AC145" s="8" t="s">
        <v>430</v>
      </c>
      <c r="AD145" s="8" t="s">
        <v>430</v>
      </c>
      <c r="AE145" s="48"/>
      <c r="AF145" s="8">
        <v>18285.072225364256</v>
      </c>
      <c r="AG145" s="8" t="s">
        <v>430</v>
      </c>
      <c r="AH145" s="8">
        <v>35140.493155895485</v>
      </c>
      <c r="AI145" s="8" t="s">
        <v>430</v>
      </c>
      <c r="AJ145" s="8">
        <v>558.860717253286</v>
      </c>
      <c r="AK145" s="8" t="s">
        <v>430</v>
      </c>
      <c r="AL145" s="38" t="s">
        <v>49</v>
      </c>
    </row>
    <row r="146" spans="1:38" ht="26.25" customHeight="1" thickBot="1" x14ac:dyDescent="0.3">
      <c r="A146" s="73"/>
      <c r="B146" s="38" t="s">
        <v>337</v>
      </c>
      <c r="C146" s="74" t="s">
        <v>344</v>
      </c>
      <c r="D146" s="75" t="s">
        <v>269</v>
      </c>
      <c r="E146" s="8">
        <v>0.28067379488143768</v>
      </c>
      <c r="F146" s="8">
        <v>5.5542976878645955</v>
      </c>
      <c r="G146" s="8">
        <v>6.9745747222044012E-4</v>
      </c>
      <c r="H146" s="8">
        <v>2.4939388400609676E-3</v>
      </c>
      <c r="I146" s="8">
        <v>9.2994329629392025E-2</v>
      </c>
      <c r="J146" s="8" t="s">
        <v>430</v>
      </c>
      <c r="K146" s="8" t="s">
        <v>430</v>
      </c>
      <c r="L146" s="8" t="s">
        <v>430</v>
      </c>
      <c r="M146" s="8">
        <v>21.037853571158365</v>
      </c>
      <c r="N146" s="8">
        <v>1.3949149444408802E-6</v>
      </c>
      <c r="O146" s="8" t="s">
        <v>430</v>
      </c>
      <c r="P146" s="8" t="s">
        <v>430</v>
      </c>
      <c r="Q146" s="8" t="s">
        <v>430</v>
      </c>
      <c r="R146" s="8" t="s">
        <v>430</v>
      </c>
      <c r="S146" s="8" t="s">
        <v>430</v>
      </c>
      <c r="T146" s="8" t="s">
        <v>430</v>
      </c>
      <c r="U146" s="8" t="s">
        <v>430</v>
      </c>
      <c r="V146" s="8" t="s">
        <v>430</v>
      </c>
      <c r="W146" s="8" t="s">
        <v>430</v>
      </c>
      <c r="X146" s="8">
        <v>3.5506925858495129E-7</v>
      </c>
      <c r="Y146" s="8">
        <v>3.9733940841649309E-7</v>
      </c>
      <c r="Z146" s="8">
        <v>2.8743701885448442E-7</v>
      </c>
      <c r="AA146" s="8">
        <v>4.3115552828172663E-7</v>
      </c>
      <c r="AB146" s="8" t="s">
        <v>430</v>
      </c>
      <c r="AC146" s="8" t="s">
        <v>430</v>
      </c>
      <c r="AD146" s="8" t="s">
        <v>430</v>
      </c>
      <c r="AE146" s="48"/>
      <c r="AF146" s="8">
        <v>1872.5676375373025</v>
      </c>
      <c r="AG146" s="8" t="s">
        <v>430</v>
      </c>
      <c r="AH146" s="8" t="s">
        <v>430</v>
      </c>
      <c r="AI146" s="8" t="s">
        <v>430</v>
      </c>
      <c r="AJ146" s="8" t="s">
        <v>430</v>
      </c>
      <c r="AK146" s="8" t="s">
        <v>430</v>
      </c>
      <c r="AL146" s="38" t="s">
        <v>49</v>
      </c>
    </row>
    <row r="147" spans="1:38" ht="26.25" customHeight="1" thickBot="1" x14ac:dyDescent="0.3">
      <c r="A147" s="73"/>
      <c r="B147" s="38" t="s">
        <v>338</v>
      </c>
      <c r="C147" s="74" t="s">
        <v>345</v>
      </c>
      <c r="D147" s="75" t="s">
        <v>269</v>
      </c>
      <c r="E147" s="8" t="s">
        <v>434</v>
      </c>
      <c r="F147" s="8" t="s">
        <v>434</v>
      </c>
      <c r="G147" s="8" t="s">
        <v>434</v>
      </c>
      <c r="H147" s="8" t="s">
        <v>434</v>
      </c>
      <c r="I147" s="8" t="s">
        <v>434</v>
      </c>
      <c r="J147" s="8" t="s">
        <v>434</v>
      </c>
      <c r="K147" s="8" t="s">
        <v>434</v>
      </c>
      <c r="L147" s="8" t="s">
        <v>434</v>
      </c>
      <c r="M147" s="8" t="s">
        <v>434</v>
      </c>
      <c r="N147" s="8" t="s">
        <v>434</v>
      </c>
      <c r="O147" s="8" t="s">
        <v>434</v>
      </c>
      <c r="P147" s="8" t="s">
        <v>434</v>
      </c>
      <c r="Q147" s="8" t="s">
        <v>434</v>
      </c>
      <c r="R147" s="8" t="s">
        <v>434</v>
      </c>
      <c r="S147" s="8" t="s">
        <v>434</v>
      </c>
      <c r="T147" s="8" t="s">
        <v>434</v>
      </c>
      <c r="U147" s="8" t="s">
        <v>434</v>
      </c>
      <c r="V147" s="8" t="s">
        <v>434</v>
      </c>
      <c r="W147" s="8" t="s">
        <v>434</v>
      </c>
      <c r="X147" s="8" t="s">
        <v>434</v>
      </c>
      <c r="Y147" s="8" t="s">
        <v>434</v>
      </c>
      <c r="Z147" s="8" t="s">
        <v>434</v>
      </c>
      <c r="AA147" s="8" t="s">
        <v>434</v>
      </c>
      <c r="AB147" s="8" t="s">
        <v>434</v>
      </c>
      <c r="AC147" s="8" t="s">
        <v>434</v>
      </c>
      <c r="AD147" s="8" t="s">
        <v>434</v>
      </c>
      <c r="AE147" s="48"/>
      <c r="AF147" s="8" t="s">
        <v>434</v>
      </c>
      <c r="AG147" s="8" t="s">
        <v>434</v>
      </c>
      <c r="AH147" s="8" t="s">
        <v>434</v>
      </c>
      <c r="AI147" s="8" t="s">
        <v>434</v>
      </c>
      <c r="AJ147" s="8" t="s">
        <v>434</v>
      </c>
      <c r="AK147" s="8" t="s">
        <v>434</v>
      </c>
      <c r="AL147" s="38" t="s">
        <v>49</v>
      </c>
    </row>
    <row r="148" spans="1:38" ht="26.25" customHeight="1" thickBot="1" x14ac:dyDescent="0.3">
      <c r="A148" s="73"/>
      <c r="B148" s="38" t="s">
        <v>339</v>
      </c>
      <c r="C148" s="74" t="s">
        <v>346</v>
      </c>
      <c r="D148" s="75" t="s">
        <v>269</v>
      </c>
      <c r="E148" s="8" t="s">
        <v>434</v>
      </c>
      <c r="F148" s="8" t="s">
        <v>434</v>
      </c>
      <c r="G148" s="8" t="s">
        <v>434</v>
      </c>
      <c r="H148" s="8" t="s">
        <v>434</v>
      </c>
      <c r="I148" s="8" t="s">
        <v>434</v>
      </c>
      <c r="J148" s="8" t="s">
        <v>434</v>
      </c>
      <c r="K148" s="8" t="s">
        <v>434</v>
      </c>
      <c r="L148" s="8" t="s">
        <v>434</v>
      </c>
      <c r="M148" s="8" t="s">
        <v>434</v>
      </c>
      <c r="N148" s="8" t="s">
        <v>434</v>
      </c>
      <c r="O148" s="8" t="s">
        <v>434</v>
      </c>
      <c r="P148" s="8" t="s">
        <v>434</v>
      </c>
      <c r="Q148" s="8" t="s">
        <v>434</v>
      </c>
      <c r="R148" s="8" t="s">
        <v>434</v>
      </c>
      <c r="S148" s="8" t="s">
        <v>434</v>
      </c>
      <c r="T148" s="8" t="s">
        <v>434</v>
      </c>
      <c r="U148" s="8" t="s">
        <v>434</v>
      </c>
      <c r="V148" s="8" t="s">
        <v>434</v>
      </c>
      <c r="W148" s="8" t="s">
        <v>434</v>
      </c>
      <c r="X148" s="8" t="s">
        <v>434</v>
      </c>
      <c r="Y148" s="8" t="s">
        <v>434</v>
      </c>
      <c r="Z148" s="8" t="s">
        <v>434</v>
      </c>
      <c r="AA148" s="8" t="s">
        <v>434</v>
      </c>
      <c r="AB148" s="8" t="s">
        <v>434</v>
      </c>
      <c r="AC148" s="8" t="s">
        <v>434</v>
      </c>
      <c r="AD148" s="8" t="s">
        <v>434</v>
      </c>
      <c r="AE148" s="48"/>
      <c r="AF148" s="8" t="s">
        <v>434</v>
      </c>
      <c r="AG148" s="8" t="s">
        <v>434</v>
      </c>
      <c r="AH148" s="8" t="s">
        <v>434</v>
      </c>
      <c r="AI148" s="8" t="s">
        <v>434</v>
      </c>
      <c r="AJ148" s="8" t="s">
        <v>434</v>
      </c>
      <c r="AK148" s="8" t="s">
        <v>434</v>
      </c>
      <c r="AL148" s="38" t="s">
        <v>400</v>
      </c>
    </row>
    <row r="149" spans="1:38" ht="26.25" customHeight="1" thickBot="1" x14ac:dyDescent="0.3">
      <c r="A149" s="73"/>
      <c r="B149" s="38" t="s">
        <v>340</v>
      </c>
      <c r="C149" s="74" t="s">
        <v>347</v>
      </c>
      <c r="D149" s="75" t="s">
        <v>269</v>
      </c>
      <c r="E149" s="8" t="s">
        <v>434</v>
      </c>
      <c r="F149" s="8" t="s">
        <v>434</v>
      </c>
      <c r="G149" s="8" t="s">
        <v>434</v>
      </c>
      <c r="H149" s="8" t="s">
        <v>434</v>
      </c>
      <c r="I149" s="8" t="s">
        <v>434</v>
      </c>
      <c r="J149" s="8" t="s">
        <v>434</v>
      </c>
      <c r="K149" s="8" t="s">
        <v>434</v>
      </c>
      <c r="L149" s="8" t="s">
        <v>434</v>
      </c>
      <c r="M149" s="8" t="s">
        <v>434</v>
      </c>
      <c r="N149" s="8" t="s">
        <v>434</v>
      </c>
      <c r="O149" s="8" t="s">
        <v>434</v>
      </c>
      <c r="P149" s="8" t="s">
        <v>434</v>
      </c>
      <c r="Q149" s="8" t="s">
        <v>434</v>
      </c>
      <c r="R149" s="8" t="s">
        <v>434</v>
      </c>
      <c r="S149" s="8" t="s">
        <v>434</v>
      </c>
      <c r="T149" s="8" t="s">
        <v>434</v>
      </c>
      <c r="U149" s="8" t="s">
        <v>434</v>
      </c>
      <c r="V149" s="8" t="s">
        <v>434</v>
      </c>
      <c r="W149" s="8" t="s">
        <v>434</v>
      </c>
      <c r="X149" s="8" t="s">
        <v>434</v>
      </c>
      <c r="Y149" s="8" t="s">
        <v>434</v>
      </c>
      <c r="Z149" s="8" t="s">
        <v>434</v>
      </c>
      <c r="AA149" s="8" t="s">
        <v>434</v>
      </c>
      <c r="AB149" s="8" t="s">
        <v>434</v>
      </c>
      <c r="AC149" s="8" t="s">
        <v>434</v>
      </c>
      <c r="AD149" s="8" t="s">
        <v>434</v>
      </c>
      <c r="AE149" s="48"/>
      <c r="AF149" s="8" t="s">
        <v>434</v>
      </c>
      <c r="AG149" s="8" t="s">
        <v>434</v>
      </c>
      <c r="AH149" s="8" t="s">
        <v>434</v>
      </c>
      <c r="AI149" s="8" t="s">
        <v>434</v>
      </c>
      <c r="AJ149" s="8" t="s">
        <v>434</v>
      </c>
      <c r="AK149" s="8" t="s">
        <v>434</v>
      </c>
      <c r="AL149" s="38" t="s">
        <v>400</v>
      </c>
    </row>
    <row r="150" spans="1:38" ht="15" customHeight="1" thickBot="1" x14ac:dyDescent="0.35">
      <c r="A150" s="81"/>
      <c r="B150" s="82"/>
      <c r="C150" s="82"/>
      <c r="D150" s="72"/>
      <c r="E150"/>
      <c r="F150"/>
      <c r="G150"/>
      <c r="H150"/>
      <c r="I150"/>
      <c r="J150"/>
      <c r="K150"/>
      <c r="L150"/>
      <c r="M150"/>
      <c r="N150"/>
      <c r="O150" s="72"/>
      <c r="P150" s="72"/>
      <c r="Q150" s="72"/>
      <c r="R150" s="72"/>
      <c r="S150" s="72"/>
      <c r="T150" s="72"/>
      <c r="U150" s="72"/>
      <c r="V150" s="72"/>
      <c r="W150" s="72"/>
      <c r="X150" s="72"/>
      <c r="Y150" s="72"/>
      <c r="Z150" s="72"/>
      <c r="AA150" s="72"/>
      <c r="AB150" s="72"/>
      <c r="AC150" s="72"/>
      <c r="AD150" s="72"/>
      <c r="AE150" s="51"/>
      <c r="AF150" s="72"/>
      <c r="AG150" s="72"/>
      <c r="AH150" s="72"/>
      <c r="AI150" s="72"/>
      <c r="AJ150" s="72"/>
      <c r="AK150" s="72"/>
      <c r="AL150" s="41"/>
    </row>
    <row r="151" spans="1:38" ht="26.25" customHeight="1" thickBot="1" x14ac:dyDescent="0.3">
      <c r="A151" s="76"/>
      <c r="B151" s="39" t="s">
        <v>313</v>
      </c>
      <c r="C151" s="77" t="s">
        <v>356</v>
      </c>
      <c r="D151" s="76"/>
      <c r="E151" s="118" t="s">
        <v>440</v>
      </c>
      <c r="F151" s="118" t="s">
        <v>440</v>
      </c>
      <c r="G151" s="118" t="s">
        <v>440</v>
      </c>
      <c r="H151" s="118" t="s">
        <v>440</v>
      </c>
      <c r="I151" s="118" t="s">
        <v>440</v>
      </c>
      <c r="J151" s="118" t="s">
        <v>440</v>
      </c>
      <c r="K151" s="118" t="s">
        <v>440</v>
      </c>
      <c r="L151" s="118" t="s">
        <v>440</v>
      </c>
      <c r="M151" s="118" t="s">
        <v>440</v>
      </c>
      <c r="N151" s="118" t="s">
        <v>440</v>
      </c>
      <c r="O151" s="118" t="s">
        <v>440</v>
      </c>
      <c r="P151" s="118" t="s">
        <v>440</v>
      </c>
      <c r="Q151" s="118" t="s">
        <v>440</v>
      </c>
      <c r="R151" s="118" t="s">
        <v>440</v>
      </c>
      <c r="S151" s="118" t="s">
        <v>440</v>
      </c>
      <c r="T151" s="118" t="s">
        <v>440</v>
      </c>
      <c r="U151" s="118" t="s">
        <v>440</v>
      </c>
      <c r="V151" s="118" t="s">
        <v>440</v>
      </c>
      <c r="W151" s="118" t="s">
        <v>440</v>
      </c>
      <c r="X151" s="118" t="s">
        <v>440</v>
      </c>
      <c r="Y151" s="118" t="s">
        <v>440</v>
      </c>
      <c r="Z151" s="118" t="s">
        <v>440</v>
      </c>
      <c r="AA151" s="118" t="s">
        <v>440</v>
      </c>
      <c r="AB151" s="118" t="s">
        <v>440</v>
      </c>
      <c r="AC151" s="118" t="s">
        <v>440</v>
      </c>
      <c r="AD151" s="118" t="s">
        <v>440</v>
      </c>
      <c r="AE151" s="127"/>
      <c r="AF151" s="118" t="s">
        <v>440</v>
      </c>
      <c r="AG151" s="118" t="s">
        <v>440</v>
      </c>
      <c r="AH151" s="118" t="s">
        <v>440</v>
      </c>
      <c r="AI151" s="118" t="s">
        <v>440</v>
      </c>
      <c r="AJ151" s="118" t="s">
        <v>440</v>
      </c>
      <c r="AK151" s="118" t="s">
        <v>440</v>
      </c>
      <c r="AL151" s="39"/>
    </row>
    <row r="152" spans="1:38" ht="37.5" customHeight="1" thickBot="1" x14ac:dyDescent="0.3">
      <c r="A152" s="78"/>
      <c r="B152" s="79" t="s">
        <v>354</v>
      </c>
      <c r="C152" s="80" t="s">
        <v>351</v>
      </c>
      <c r="D152" s="78" t="s">
        <v>285</v>
      </c>
      <c r="E152" s="10">
        <f>SUM(E$141, E$151, IF(AND(ISNUMBER(SEARCH($B$4,"AT|BE|CH|GB|IE|LT|LU|NL")),SUM(E$143:E$149)&gt;0),SUM(E$143:E$149)-SUM(E$27:E$33),0))</f>
        <v>3821.8945530004976</v>
      </c>
      <c r="F152" s="10">
        <f t="shared" ref="F152:AD152" si="1">SUM(F$141, F$151, IF(AND(ISNUMBER(SEARCH($B$4,"AT|BE|CH|GB|IE|LT|LU|NL")),SUM(F$143:F$149)&gt;0),SUM(F$143:F$149)-SUM(F$27:F$33),0))</f>
        <v>585.95044736607929</v>
      </c>
      <c r="G152" s="10">
        <f t="shared" si="1"/>
        <v>1478.5066956803926</v>
      </c>
      <c r="H152" s="10">
        <f t="shared" si="1"/>
        <v>221.86676827849323</v>
      </c>
      <c r="I152" s="10">
        <f t="shared" si="1"/>
        <v>154.08950870962894</v>
      </c>
      <c r="J152" s="10">
        <f t="shared" si="1"/>
        <v>220.66642432194519</v>
      </c>
      <c r="K152" s="10">
        <f t="shared" si="1"/>
        <v>312.00360709127813</v>
      </c>
      <c r="L152" s="10">
        <f t="shared" si="1"/>
        <v>45.46251274487495</v>
      </c>
      <c r="M152" s="10">
        <f t="shared" si="1"/>
        <v>1214.527759023669</v>
      </c>
      <c r="N152" s="10">
        <f t="shared" si="1"/>
        <v>152.91303610189513</v>
      </c>
      <c r="O152" s="10">
        <f t="shared" si="1"/>
        <v>7.9852065584764924</v>
      </c>
      <c r="P152" s="10">
        <f t="shared" si="1"/>
        <v>12.473693665293123</v>
      </c>
      <c r="Q152" s="10">
        <f t="shared" si="1"/>
        <v>23.230382653741596</v>
      </c>
      <c r="R152" s="10">
        <f t="shared" si="1"/>
        <v>109.87093022631684</v>
      </c>
      <c r="S152" s="10">
        <f t="shared" si="1"/>
        <v>148.20792571919816</v>
      </c>
      <c r="T152" s="10">
        <f t="shared" si="1"/>
        <v>61.706724849987033</v>
      </c>
      <c r="U152" s="10">
        <f t="shared" si="1"/>
        <v>34.549393781669359</v>
      </c>
      <c r="V152" s="10">
        <f t="shared" si="1"/>
        <v>249.55708834767202</v>
      </c>
      <c r="W152" s="10">
        <f t="shared" si="1"/>
        <v>166.38670200639933</v>
      </c>
      <c r="X152" s="10">
        <f t="shared" si="1"/>
        <v>30.057631038081208</v>
      </c>
      <c r="Y152" s="10">
        <f t="shared" si="1"/>
        <v>86.961445200641094</v>
      </c>
      <c r="Z152" s="10">
        <f t="shared" si="1"/>
        <v>74.489735062150459</v>
      </c>
      <c r="AA152" s="10">
        <f t="shared" si="1"/>
        <v>9.7795221387999973</v>
      </c>
      <c r="AB152" s="10">
        <f t="shared" si="1"/>
        <v>205.48015879419819</v>
      </c>
      <c r="AC152" s="10">
        <f t="shared" si="1"/>
        <v>10.297961232434623</v>
      </c>
      <c r="AD152" s="10">
        <f t="shared" si="1"/>
        <v>103.01523800813609</v>
      </c>
      <c r="AE152" s="48"/>
      <c r="AF152" s="10"/>
      <c r="AG152" s="10"/>
      <c r="AH152" s="10"/>
      <c r="AI152" s="10"/>
      <c r="AJ152" s="10"/>
      <c r="AK152" s="10"/>
      <c r="AL152" s="40"/>
    </row>
    <row r="153" spans="1:38" ht="26.25" customHeight="1" thickBot="1" x14ac:dyDescent="0.3">
      <c r="A153" s="76"/>
      <c r="B153" s="39" t="s">
        <v>314</v>
      </c>
      <c r="C153" s="77" t="s">
        <v>357</v>
      </c>
      <c r="D153" s="76" t="s">
        <v>308</v>
      </c>
      <c r="E153" s="118"/>
      <c r="F153" s="118"/>
      <c r="G153" s="118"/>
      <c r="H153" s="118"/>
      <c r="I153" s="118"/>
      <c r="J153" s="118"/>
      <c r="K153" s="118"/>
      <c r="L153" s="118"/>
      <c r="M153" s="118"/>
      <c r="N153" s="118"/>
      <c r="O153" s="118"/>
      <c r="P153" s="118"/>
      <c r="Q153" s="118"/>
      <c r="R153" s="118"/>
      <c r="S153" s="118"/>
      <c r="T153" s="118"/>
      <c r="U153" s="118"/>
      <c r="V153" s="118"/>
      <c r="W153" s="118"/>
      <c r="X153" s="118"/>
      <c r="Y153" s="118"/>
      <c r="Z153" s="118"/>
      <c r="AA153" s="118"/>
      <c r="AB153" s="118"/>
      <c r="AC153" s="118"/>
      <c r="AD153" s="118"/>
      <c r="AE153" s="127"/>
      <c r="AF153" s="118"/>
      <c r="AG153" s="118"/>
      <c r="AH153" s="118"/>
      <c r="AI153" s="118"/>
      <c r="AJ153" s="118"/>
      <c r="AK153" s="118"/>
      <c r="AL153" s="39"/>
    </row>
    <row r="154" spans="1:38" ht="37.5" customHeight="1" thickBot="1" x14ac:dyDescent="0.3">
      <c r="A154" s="78"/>
      <c r="B154" s="79" t="s">
        <v>355</v>
      </c>
      <c r="C154" s="80" t="s">
        <v>352</v>
      </c>
      <c r="D154" s="78" t="s">
        <v>312</v>
      </c>
      <c r="E154" s="10">
        <f>SUM(E$141, E$153, -1 * IF(OR($B$6=2005,$B$6&gt;=2020),SUM(E$99:E$122),0), IF(AND(ISNUMBER(SEARCH($B$4,"AT|BE|CH|GB|IE|LT|LU|NL")),SUM(E$143:E$149)&gt;0),SUM(E$143:E$149)-SUM(E$27:E$33),0))</f>
        <v>3820.5476343004975</v>
      </c>
      <c r="F154" s="10">
        <f>SUM(F$141, F$153, -1 * IF(OR($B$6=2005,$B$6&gt;=2020),SUM(F$99:F$122),0), IF(AND(ISNUMBER(SEARCH($B$4,"AT|BE|CH|GB|IE|LT|LU|NL")),SUM(F$143:F$149)&gt;0),SUM(F$143:F$149)-SUM(F$27:F$33),0))</f>
        <v>486.97342466607927</v>
      </c>
      <c r="G154" s="10">
        <f>SUM(G$141, G$153, IF(AND(ISNUMBER(SEARCH($B$4,"AT|BE|CH|GB|IE|LT|LU|NL")),SUM(G$143:G$149)&gt;0),SUM(G$143:G$149)-SUM(G$27:G$33),0))</f>
        <v>1478.5066956803926</v>
      </c>
      <c r="H154" s="10">
        <f>SUM(H$141, H$153, IF(AND(ISNUMBER(SEARCH($B$4,"AT|BE|CH|GB|IE|LT|LU|NL")),SUM(H$143:H$149)&gt;0),SUM(H$143:H$149)-SUM(H$27:H$33),0))</f>
        <v>221.86676827849323</v>
      </c>
      <c r="I154" s="10">
        <f t="shared" ref="I154:AD154" si="2">SUM(I$141, I$153, IF(AND(ISNUMBER(SEARCH($B$4,"AT|BE|CH|GB|IE|LT|LU|NL")),SUM(I$143:I$149)&gt;0),SUM(I$143:I$149)-SUM(I$27:I$33),0))</f>
        <v>154.08950870962894</v>
      </c>
      <c r="J154" s="10">
        <f t="shared" si="2"/>
        <v>220.66642432194519</v>
      </c>
      <c r="K154" s="10">
        <f t="shared" si="2"/>
        <v>312.00360709127813</v>
      </c>
      <c r="L154" s="10">
        <f t="shared" si="2"/>
        <v>45.46251274487495</v>
      </c>
      <c r="M154" s="10">
        <f t="shared" si="2"/>
        <v>1214.527759023669</v>
      </c>
      <c r="N154" s="10">
        <f t="shared" si="2"/>
        <v>152.91303610189513</v>
      </c>
      <c r="O154" s="10">
        <f t="shared" si="2"/>
        <v>7.9852065584764924</v>
      </c>
      <c r="P154" s="10">
        <f t="shared" si="2"/>
        <v>12.473693665293123</v>
      </c>
      <c r="Q154" s="10">
        <f t="shared" si="2"/>
        <v>23.230382653741596</v>
      </c>
      <c r="R154" s="10">
        <f t="shared" si="2"/>
        <v>109.87093022631684</v>
      </c>
      <c r="S154" s="10">
        <f t="shared" si="2"/>
        <v>148.20792571919816</v>
      </c>
      <c r="T154" s="10">
        <f t="shared" si="2"/>
        <v>61.706724849987033</v>
      </c>
      <c r="U154" s="10">
        <f t="shared" si="2"/>
        <v>34.549393781669359</v>
      </c>
      <c r="V154" s="10">
        <f t="shared" si="2"/>
        <v>249.55708834767202</v>
      </c>
      <c r="W154" s="10">
        <f t="shared" si="2"/>
        <v>166.38670200639933</v>
      </c>
      <c r="X154" s="10">
        <f t="shared" si="2"/>
        <v>30.057631038081208</v>
      </c>
      <c r="Y154" s="10">
        <f t="shared" si="2"/>
        <v>86.961445200641094</v>
      </c>
      <c r="Z154" s="10">
        <f t="shared" si="2"/>
        <v>74.489735062150459</v>
      </c>
      <c r="AA154" s="10">
        <f t="shared" si="2"/>
        <v>9.7795221387999973</v>
      </c>
      <c r="AB154" s="10">
        <f t="shared" si="2"/>
        <v>205.48015879419819</v>
      </c>
      <c r="AC154" s="10">
        <f t="shared" si="2"/>
        <v>10.297961232434623</v>
      </c>
      <c r="AD154" s="10">
        <f t="shared" si="2"/>
        <v>103.01523800813609</v>
      </c>
      <c r="AE154" s="50"/>
      <c r="AF154" s="10"/>
      <c r="AG154" s="10"/>
      <c r="AH154" s="10"/>
      <c r="AI154" s="10"/>
      <c r="AJ154" s="10"/>
      <c r="AK154" s="10"/>
      <c r="AL154" s="40"/>
    </row>
    <row r="155" spans="1:38" ht="15" customHeight="1" thickBot="1" x14ac:dyDescent="0.35">
      <c r="A155" s="81"/>
      <c r="B155" s="82"/>
      <c r="C155" s="82"/>
      <c r="D155" s="72"/>
      <c r="E155"/>
      <c r="F155"/>
      <c r="G155"/>
      <c r="H155"/>
      <c r="I155"/>
      <c r="J155"/>
      <c r="K155"/>
      <c r="L155"/>
      <c r="M155"/>
      <c r="N155"/>
      <c r="O155" s="72"/>
      <c r="P155" s="72"/>
      <c r="Q155" s="72"/>
      <c r="R155" s="72"/>
      <c r="S155" s="72"/>
      <c r="T155" s="72"/>
      <c r="U155" s="72"/>
      <c r="V155" s="72"/>
      <c r="W155" s="72"/>
      <c r="X155" s="72"/>
      <c r="Y155" s="72"/>
      <c r="Z155" s="72"/>
      <c r="AA155" s="72"/>
      <c r="AB155" s="72"/>
      <c r="AC155" s="72"/>
      <c r="AD155" s="72"/>
      <c r="AE155" s="51"/>
      <c r="AF155" s="72"/>
      <c r="AG155" s="72"/>
      <c r="AH155" s="72"/>
      <c r="AI155" s="72"/>
      <c r="AJ155" s="72"/>
      <c r="AK155" s="72"/>
      <c r="AL155" s="41"/>
    </row>
    <row r="156" spans="1:38" ht="26.25" customHeight="1" thickBot="1" x14ac:dyDescent="0.3">
      <c r="A156" s="83" t="s">
        <v>350</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2"/>
      <c r="AF156" s="84"/>
      <c r="AG156" s="84"/>
      <c r="AH156" s="84"/>
      <c r="AI156" s="84"/>
      <c r="AJ156" s="84"/>
      <c r="AK156" s="84"/>
      <c r="AL156" s="42"/>
    </row>
    <row r="157" spans="1:38" ht="26.25" customHeight="1" thickBot="1" x14ac:dyDescent="0.3">
      <c r="A157" s="43" t="s">
        <v>315</v>
      </c>
      <c r="B157" s="43" t="s">
        <v>316</v>
      </c>
      <c r="C157" s="85" t="s">
        <v>317</v>
      </c>
      <c r="D157" s="119"/>
      <c r="E157" s="119">
        <v>9.072312238458928E-2</v>
      </c>
      <c r="F157" s="119">
        <v>1.3286063136208365E-3</v>
      </c>
      <c r="G157" s="119">
        <v>6.8574836127073069E-3</v>
      </c>
      <c r="H157" s="119" t="s">
        <v>429</v>
      </c>
      <c r="I157" s="119">
        <v>1.7488000334634938E-2</v>
      </c>
      <c r="J157" s="119" t="s">
        <v>429</v>
      </c>
      <c r="K157" s="119">
        <v>3.4976000669269869E-2</v>
      </c>
      <c r="L157" s="119" t="s">
        <v>429</v>
      </c>
      <c r="M157" s="119">
        <v>7.6479599185361333E-2</v>
      </c>
      <c r="N157" s="119" t="s">
        <v>429</v>
      </c>
      <c r="O157" s="119" t="s">
        <v>429</v>
      </c>
      <c r="P157" s="119" t="s">
        <v>429</v>
      </c>
      <c r="Q157" s="119" t="s">
        <v>429</v>
      </c>
      <c r="R157" s="119" t="s">
        <v>429</v>
      </c>
      <c r="S157" s="119" t="s">
        <v>429</v>
      </c>
      <c r="T157" s="119" t="s">
        <v>429</v>
      </c>
      <c r="U157" s="119" t="s">
        <v>429</v>
      </c>
      <c r="V157" s="119" t="s">
        <v>429</v>
      </c>
      <c r="W157" s="119" t="s">
        <v>429</v>
      </c>
      <c r="X157" s="119">
        <v>3.4905147399614546E-5</v>
      </c>
      <c r="Y157" s="119">
        <v>5.2357707957973104E-6</v>
      </c>
      <c r="Z157" s="119" t="s">
        <v>429</v>
      </c>
      <c r="AA157" s="119">
        <v>8.7872502038635065E-7</v>
      </c>
      <c r="AB157" s="119" t="s">
        <v>429</v>
      </c>
      <c r="AC157" s="119" t="s">
        <v>429</v>
      </c>
      <c r="AD157" s="119" t="s">
        <v>429</v>
      </c>
      <c r="AE157" s="121"/>
      <c r="AF157" s="119" t="s">
        <v>429</v>
      </c>
      <c r="AG157" s="119" t="s">
        <v>429</v>
      </c>
      <c r="AH157" s="119" t="s">
        <v>429</v>
      </c>
      <c r="AI157" s="119" t="s">
        <v>429</v>
      </c>
      <c r="AJ157" s="119" t="s">
        <v>429</v>
      </c>
      <c r="AK157" s="119" t="s">
        <v>429</v>
      </c>
      <c r="AL157" s="124" t="s">
        <v>562</v>
      </c>
    </row>
    <row r="158" spans="1:38" ht="26.25" customHeight="1" thickBot="1" x14ac:dyDescent="0.3">
      <c r="A158" s="43" t="s">
        <v>315</v>
      </c>
      <c r="B158" s="43" t="s">
        <v>318</v>
      </c>
      <c r="C158" s="85" t="s">
        <v>319</v>
      </c>
      <c r="D158" s="119"/>
      <c r="E158" s="119">
        <v>0.42723352805794462</v>
      </c>
      <c r="F158" s="119">
        <v>2.4772550751825041E-2</v>
      </c>
      <c r="G158" s="119">
        <v>3.9476882358156863E-2</v>
      </c>
      <c r="H158" s="119" t="s">
        <v>429</v>
      </c>
      <c r="I158" s="119">
        <v>1.4797756043591173E-2</v>
      </c>
      <c r="J158" s="119" t="s">
        <v>429</v>
      </c>
      <c r="K158" s="119">
        <v>2.9595512087182349E-2</v>
      </c>
      <c r="L158" s="119" t="s">
        <v>429</v>
      </c>
      <c r="M158" s="119">
        <v>0.73303781700599124</v>
      </c>
      <c r="N158" s="119" t="s">
        <v>429</v>
      </c>
      <c r="O158" s="119" t="s">
        <v>429</v>
      </c>
      <c r="P158" s="119" t="s">
        <v>429</v>
      </c>
      <c r="Q158" s="119" t="s">
        <v>429</v>
      </c>
      <c r="R158" s="119" t="s">
        <v>429</v>
      </c>
      <c r="S158" s="119" t="s">
        <v>429</v>
      </c>
      <c r="T158" s="119" t="s">
        <v>429</v>
      </c>
      <c r="U158" s="119" t="s">
        <v>429</v>
      </c>
      <c r="V158" s="119" t="s">
        <v>429</v>
      </c>
      <c r="W158" s="119" t="s">
        <v>429</v>
      </c>
      <c r="X158" s="119">
        <v>6.5082416805946753E-4</v>
      </c>
      <c r="Y158" s="119">
        <v>9.7623689032678363E-5</v>
      </c>
      <c r="Z158" s="119" t="s">
        <v>429</v>
      </c>
      <c r="AA158" s="119">
        <v>1.6384285398770407E-5</v>
      </c>
      <c r="AB158" s="119" t="s">
        <v>429</v>
      </c>
      <c r="AC158" s="119" t="s">
        <v>429</v>
      </c>
      <c r="AD158" s="119" t="s">
        <v>429</v>
      </c>
      <c r="AE158" s="121"/>
      <c r="AF158" s="119" t="s">
        <v>429</v>
      </c>
      <c r="AG158" s="119" t="s">
        <v>429</v>
      </c>
      <c r="AH158" s="119" t="s">
        <v>429</v>
      </c>
      <c r="AI158" s="119" t="s">
        <v>429</v>
      </c>
      <c r="AJ158" s="119" t="s">
        <v>429</v>
      </c>
      <c r="AK158" s="119" t="s">
        <v>429</v>
      </c>
      <c r="AL158" s="124" t="s">
        <v>562</v>
      </c>
    </row>
    <row r="159" spans="1:38" ht="26.25" customHeight="1" thickBot="1" x14ac:dyDescent="0.3">
      <c r="A159" s="43" t="s">
        <v>320</v>
      </c>
      <c r="B159" s="43" t="s">
        <v>321</v>
      </c>
      <c r="C159" s="85" t="s">
        <v>398</v>
      </c>
      <c r="D159" s="119"/>
      <c r="E159" s="119">
        <v>2.566466480657815</v>
      </c>
      <c r="F159" s="119">
        <v>8.8116351613514429E-2</v>
      </c>
      <c r="G159" s="119">
        <v>0.64745287788224593</v>
      </c>
      <c r="H159" s="119" t="s">
        <v>430</v>
      </c>
      <c r="I159" s="119">
        <v>0.17905719518175719</v>
      </c>
      <c r="J159" s="119">
        <v>0.19821144224116846</v>
      </c>
      <c r="K159" s="119" t="s">
        <v>430</v>
      </c>
      <c r="L159" s="119" t="s">
        <v>430</v>
      </c>
      <c r="M159" s="119">
        <v>0.241638489266431</v>
      </c>
      <c r="N159" s="119">
        <v>7.518542323459855E-2</v>
      </c>
      <c r="O159" s="119">
        <v>5.9793999411229658E-3</v>
      </c>
      <c r="P159" s="119">
        <v>1.6664811823368892E-2</v>
      </c>
      <c r="Q159" s="119">
        <v>4.3018419764491861E-2</v>
      </c>
      <c r="R159" s="119">
        <v>2.2920984000000002E-2</v>
      </c>
      <c r="S159" s="119">
        <v>0.50995149781882099</v>
      </c>
      <c r="T159" s="119">
        <v>1.5529809941122967</v>
      </c>
      <c r="U159" s="119">
        <v>6.0112346411229652E-2</v>
      </c>
      <c r="V159" s="119">
        <v>0.67932635293475596</v>
      </c>
      <c r="W159" s="119">
        <v>8.4417486234598566E-5</v>
      </c>
      <c r="X159" s="119" t="s">
        <v>430</v>
      </c>
      <c r="Y159" s="119" t="s">
        <v>430</v>
      </c>
      <c r="Z159" s="119" t="s">
        <v>430</v>
      </c>
      <c r="AA159" s="119" t="s">
        <v>430</v>
      </c>
      <c r="AB159" s="119" t="s">
        <v>430</v>
      </c>
      <c r="AC159" s="119">
        <v>4.719850552898373E-5</v>
      </c>
      <c r="AD159" s="119">
        <v>2.0302645491847272E-2</v>
      </c>
      <c r="AE159" s="121"/>
      <c r="AF159" s="119" t="s">
        <v>429</v>
      </c>
      <c r="AG159" s="119" t="s">
        <v>429</v>
      </c>
      <c r="AH159" s="119" t="s">
        <v>429</v>
      </c>
      <c r="AI159" s="119" t="s">
        <v>429</v>
      </c>
      <c r="AJ159" s="119" t="s">
        <v>429</v>
      </c>
      <c r="AK159" s="119" t="s">
        <v>429</v>
      </c>
      <c r="AL159" s="124" t="s">
        <v>562</v>
      </c>
    </row>
    <row r="160" spans="1:38" ht="26.25" customHeight="1" thickBot="1" x14ac:dyDescent="0.3">
      <c r="A160" s="43" t="s">
        <v>322</v>
      </c>
      <c r="B160" s="43" t="s">
        <v>323</v>
      </c>
      <c r="C160" s="85" t="s">
        <v>324</v>
      </c>
      <c r="D160" s="119"/>
      <c r="E160" s="119" t="s">
        <v>429</v>
      </c>
      <c r="F160" s="119" t="s">
        <v>429</v>
      </c>
      <c r="G160" s="119" t="s">
        <v>429</v>
      </c>
      <c r="H160" s="119" t="s">
        <v>429</v>
      </c>
      <c r="I160" s="119" t="s">
        <v>429</v>
      </c>
      <c r="J160" s="119" t="s">
        <v>429</v>
      </c>
      <c r="K160" s="119" t="s">
        <v>429</v>
      </c>
      <c r="L160" s="119" t="s">
        <v>429</v>
      </c>
      <c r="M160" s="119" t="s">
        <v>429</v>
      </c>
      <c r="N160" s="119" t="s">
        <v>429</v>
      </c>
      <c r="O160" s="119" t="s">
        <v>429</v>
      </c>
      <c r="P160" s="119" t="s">
        <v>429</v>
      </c>
      <c r="Q160" s="119" t="s">
        <v>429</v>
      </c>
      <c r="R160" s="119" t="s">
        <v>429</v>
      </c>
      <c r="S160" s="119" t="s">
        <v>429</v>
      </c>
      <c r="T160" s="119" t="s">
        <v>429</v>
      </c>
      <c r="U160" s="119" t="s">
        <v>429</v>
      </c>
      <c r="V160" s="119" t="s">
        <v>429</v>
      </c>
      <c r="W160" s="119" t="s">
        <v>429</v>
      </c>
      <c r="X160" s="119" t="s">
        <v>429</v>
      </c>
      <c r="Y160" s="119" t="s">
        <v>429</v>
      </c>
      <c r="Z160" s="119" t="s">
        <v>429</v>
      </c>
      <c r="AA160" s="119" t="s">
        <v>429</v>
      </c>
      <c r="AB160" s="119" t="s">
        <v>429</v>
      </c>
      <c r="AC160" s="119" t="s">
        <v>429</v>
      </c>
      <c r="AD160" s="119" t="s">
        <v>429</v>
      </c>
      <c r="AE160" s="121"/>
      <c r="AF160" s="119" t="s">
        <v>429</v>
      </c>
      <c r="AG160" s="119" t="s">
        <v>429</v>
      </c>
      <c r="AH160" s="119" t="s">
        <v>429</v>
      </c>
      <c r="AI160" s="119" t="s">
        <v>429</v>
      </c>
      <c r="AJ160" s="119" t="s">
        <v>429</v>
      </c>
      <c r="AK160" s="119" t="s">
        <v>429</v>
      </c>
      <c r="AL160" s="124"/>
    </row>
    <row r="161" spans="1:38" ht="26.25" customHeight="1" thickBot="1" x14ac:dyDescent="0.3">
      <c r="A161" s="44" t="s">
        <v>322</v>
      </c>
      <c r="B161" s="44" t="s">
        <v>325</v>
      </c>
      <c r="C161" s="87" t="s">
        <v>326</v>
      </c>
      <c r="D161" s="119"/>
      <c r="E161" s="119" t="s">
        <v>429</v>
      </c>
      <c r="F161" s="119" t="s">
        <v>429</v>
      </c>
      <c r="G161" s="119" t="s">
        <v>429</v>
      </c>
      <c r="H161" s="119" t="s">
        <v>429</v>
      </c>
      <c r="I161" s="119" t="s">
        <v>429</v>
      </c>
      <c r="J161" s="119" t="s">
        <v>429</v>
      </c>
      <c r="K161" s="119" t="s">
        <v>429</v>
      </c>
      <c r="L161" s="119" t="s">
        <v>429</v>
      </c>
      <c r="M161" s="119" t="s">
        <v>429</v>
      </c>
      <c r="N161" s="119" t="s">
        <v>429</v>
      </c>
      <c r="O161" s="119" t="s">
        <v>429</v>
      </c>
      <c r="P161" s="119" t="s">
        <v>429</v>
      </c>
      <c r="Q161" s="119" t="s">
        <v>429</v>
      </c>
      <c r="R161" s="119" t="s">
        <v>429</v>
      </c>
      <c r="S161" s="119" t="s">
        <v>429</v>
      </c>
      <c r="T161" s="119" t="s">
        <v>429</v>
      </c>
      <c r="U161" s="119" t="s">
        <v>429</v>
      </c>
      <c r="V161" s="119" t="s">
        <v>429</v>
      </c>
      <c r="W161" s="119" t="s">
        <v>429</v>
      </c>
      <c r="X161" s="119" t="s">
        <v>429</v>
      </c>
      <c r="Y161" s="119" t="s">
        <v>429</v>
      </c>
      <c r="Z161" s="119" t="s">
        <v>429</v>
      </c>
      <c r="AA161" s="119" t="s">
        <v>429</v>
      </c>
      <c r="AB161" s="119" t="s">
        <v>429</v>
      </c>
      <c r="AC161" s="119" t="s">
        <v>429</v>
      </c>
      <c r="AD161" s="119" t="s">
        <v>429</v>
      </c>
      <c r="AE161" s="121"/>
      <c r="AF161" s="119" t="s">
        <v>429</v>
      </c>
      <c r="AG161" s="119" t="s">
        <v>429</v>
      </c>
      <c r="AH161" s="119" t="s">
        <v>429</v>
      </c>
      <c r="AI161" s="119" t="s">
        <v>429</v>
      </c>
      <c r="AJ161" s="119" t="s">
        <v>429</v>
      </c>
      <c r="AK161" s="119" t="s">
        <v>429</v>
      </c>
      <c r="AL161" s="124" t="s">
        <v>430</v>
      </c>
    </row>
    <row r="162" spans="1:38" ht="26.25" customHeight="1" thickBot="1" x14ac:dyDescent="0.3">
      <c r="A162" s="45" t="s">
        <v>327</v>
      </c>
      <c r="B162" s="45" t="s">
        <v>328</v>
      </c>
      <c r="C162" s="89" t="s">
        <v>329</v>
      </c>
      <c r="D162" s="120"/>
      <c r="E162" s="120" t="s">
        <v>434</v>
      </c>
      <c r="F162" s="120" t="s">
        <v>434</v>
      </c>
      <c r="G162" s="120" t="s">
        <v>434</v>
      </c>
      <c r="H162" s="120" t="s">
        <v>434</v>
      </c>
      <c r="I162" s="120" t="s">
        <v>434</v>
      </c>
      <c r="J162" s="120" t="s">
        <v>434</v>
      </c>
      <c r="K162" s="120" t="s">
        <v>434</v>
      </c>
      <c r="L162" s="120" t="s">
        <v>434</v>
      </c>
      <c r="M162" s="120" t="s">
        <v>434</v>
      </c>
      <c r="N162" s="120" t="s">
        <v>434</v>
      </c>
      <c r="O162" s="120" t="s">
        <v>434</v>
      </c>
      <c r="P162" s="120" t="s">
        <v>434</v>
      </c>
      <c r="Q162" s="120" t="s">
        <v>434</v>
      </c>
      <c r="R162" s="120" t="s">
        <v>434</v>
      </c>
      <c r="S162" s="120" t="s">
        <v>434</v>
      </c>
      <c r="T162" s="120" t="s">
        <v>434</v>
      </c>
      <c r="U162" s="120" t="s">
        <v>434</v>
      </c>
      <c r="V162" s="120" t="s">
        <v>434</v>
      </c>
      <c r="W162" s="120" t="s">
        <v>434</v>
      </c>
      <c r="X162" s="120" t="s">
        <v>434</v>
      </c>
      <c r="Y162" s="120" t="s">
        <v>434</v>
      </c>
      <c r="Z162" s="120" t="s">
        <v>434</v>
      </c>
      <c r="AA162" s="120" t="s">
        <v>434</v>
      </c>
      <c r="AB162" s="120" t="s">
        <v>434</v>
      </c>
      <c r="AC162" s="120" t="s">
        <v>434</v>
      </c>
      <c r="AD162" s="120" t="s">
        <v>434</v>
      </c>
      <c r="AE162" s="122"/>
      <c r="AF162" s="120" t="s">
        <v>434</v>
      </c>
      <c r="AG162" s="120" t="s">
        <v>434</v>
      </c>
      <c r="AH162" s="120" t="s">
        <v>434</v>
      </c>
      <c r="AI162" s="120" t="s">
        <v>434</v>
      </c>
      <c r="AJ162" s="120" t="s">
        <v>434</v>
      </c>
      <c r="AK162" s="120" t="s">
        <v>434</v>
      </c>
      <c r="AL162" s="125" t="s">
        <v>438</v>
      </c>
    </row>
    <row r="163" spans="1:38" ht="26.25" customHeight="1" thickBot="1" x14ac:dyDescent="0.3">
      <c r="A163" s="45" t="s">
        <v>327</v>
      </c>
      <c r="B163" s="45" t="s">
        <v>330</v>
      </c>
      <c r="C163" s="89" t="s">
        <v>331</v>
      </c>
      <c r="D163" s="120"/>
      <c r="E163" s="120" t="s">
        <v>775</v>
      </c>
      <c r="F163" s="120" t="s">
        <v>776</v>
      </c>
      <c r="G163" s="120" t="s">
        <v>777</v>
      </c>
      <c r="H163" s="120" t="s">
        <v>664</v>
      </c>
      <c r="I163" s="120" t="s">
        <v>778</v>
      </c>
      <c r="J163" s="120" t="s">
        <v>779</v>
      </c>
      <c r="K163" s="120" t="s">
        <v>780</v>
      </c>
      <c r="L163" s="120" t="s">
        <v>764</v>
      </c>
      <c r="M163" s="120" t="s">
        <v>781</v>
      </c>
      <c r="N163" s="120" t="s">
        <v>430</v>
      </c>
      <c r="O163" s="120" t="s">
        <v>430</v>
      </c>
      <c r="P163" s="120" t="s">
        <v>430</v>
      </c>
      <c r="Q163" s="120" t="s">
        <v>430</v>
      </c>
      <c r="R163" s="120" t="s">
        <v>430</v>
      </c>
      <c r="S163" s="120" t="s">
        <v>430</v>
      </c>
      <c r="T163" s="120" t="s">
        <v>430</v>
      </c>
      <c r="U163" s="120" t="s">
        <v>430</v>
      </c>
      <c r="V163" s="120" t="s">
        <v>430</v>
      </c>
      <c r="W163" s="120" t="s">
        <v>430</v>
      </c>
      <c r="X163" s="120" t="s">
        <v>430</v>
      </c>
      <c r="Y163" s="120" t="s">
        <v>430</v>
      </c>
      <c r="Z163" s="120" t="s">
        <v>430</v>
      </c>
      <c r="AA163" s="120" t="s">
        <v>430</v>
      </c>
      <c r="AB163" s="120" t="s">
        <v>430</v>
      </c>
      <c r="AC163" s="120" t="s">
        <v>430</v>
      </c>
      <c r="AD163" s="120" t="s">
        <v>430</v>
      </c>
      <c r="AE163" s="122"/>
      <c r="AF163" s="120" t="s">
        <v>430</v>
      </c>
      <c r="AG163" s="120" t="s">
        <v>430</v>
      </c>
      <c r="AH163" s="120" t="s">
        <v>430</v>
      </c>
      <c r="AI163" s="120" t="s">
        <v>430</v>
      </c>
      <c r="AJ163" s="120" t="s">
        <v>430</v>
      </c>
      <c r="AK163" s="120" t="s">
        <v>538</v>
      </c>
      <c r="AL163" s="125" t="s">
        <v>598</v>
      </c>
    </row>
    <row r="164" spans="1:38" ht="26.25" customHeight="1" thickBot="1" x14ac:dyDescent="0.3">
      <c r="A164" s="45" t="s">
        <v>327</v>
      </c>
      <c r="B164" s="45" t="s">
        <v>332</v>
      </c>
      <c r="C164" s="89" t="s">
        <v>333</v>
      </c>
      <c r="D164" s="120"/>
      <c r="E164" s="120" t="s">
        <v>782</v>
      </c>
      <c r="F164" s="120" t="s">
        <v>783</v>
      </c>
      <c r="G164" s="120" t="s">
        <v>784</v>
      </c>
      <c r="H164" s="120" t="s">
        <v>785</v>
      </c>
      <c r="I164" s="120" t="s">
        <v>786</v>
      </c>
      <c r="J164" s="120" t="s">
        <v>787</v>
      </c>
      <c r="K164" s="120" t="s">
        <v>788</v>
      </c>
      <c r="L164" s="120" t="s">
        <v>669</v>
      </c>
      <c r="M164" s="120" t="s">
        <v>789</v>
      </c>
      <c r="N164" s="120" t="s">
        <v>430</v>
      </c>
      <c r="O164" s="120" t="s">
        <v>430</v>
      </c>
      <c r="P164" s="120" t="s">
        <v>430</v>
      </c>
      <c r="Q164" s="120" t="s">
        <v>430</v>
      </c>
      <c r="R164" s="120" t="s">
        <v>430</v>
      </c>
      <c r="S164" s="120" t="s">
        <v>430</v>
      </c>
      <c r="T164" s="120" t="s">
        <v>430</v>
      </c>
      <c r="U164" s="120" t="s">
        <v>430</v>
      </c>
      <c r="V164" s="120" t="s">
        <v>430</v>
      </c>
      <c r="W164" s="120" t="s">
        <v>430</v>
      </c>
      <c r="X164" s="120" t="s">
        <v>430</v>
      </c>
      <c r="Y164" s="120" t="s">
        <v>430</v>
      </c>
      <c r="Z164" s="120" t="s">
        <v>430</v>
      </c>
      <c r="AA164" s="120" t="s">
        <v>430</v>
      </c>
      <c r="AB164" s="120" t="s">
        <v>430</v>
      </c>
      <c r="AC164" s="120" t="s">
        <v>430</v>
      </c>
      <c r="AD164" s="120" t="s">
        <v>430</v>
      </c>
      <c r="AE164" s="123"/>
      <c r="AF164" s="120" t="s">
        <v>430</v>
      </c>
      <c r="AG164" s="120" t="s">
        <v>430</v>
      </c>
      <c r="AH164" s="120" t="s">
        <v>430</v>
      </c>
      <c r="AI164" s="120" t="s">
        <v>430</v>
      </c>
      <c r="AJ164" s="120" t="s">
        <v>430</v>
      </c>
      <c r="AK164" s="120" t="s">
        <v>494</v>
      </c>
      <c r="AL164" s="126" t="s">
        <v>563</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6"/>
    </row>
    <row r="166" spans="1:38" s="100" customFormat="1" ht="52.5" customHeight="1" x14ac:dyDescent="0.3">
      <c r="A166" s="392" t="s">
        <v>358</v>
      </c>
      <c r="B166" s="392"/>
      <c r="C166" s="392"/>
      <c r="D166" s="392"/>
      <c r="E166" s="392"/>
      <c r="F166" s="392"/>
      <c r="G166" s="392"/>
      <c r="H166" s="98"/>
      <c r="I166" s="99"/>
      <c r="J166" s="99"/>
      <c r="K166" s="99"/>
      <c r="L166" s="99"/>
      <c r="M166" s="99"/>
      <c r="N166" s="99"/>
      <c r="O166" s="99"/>
      <c r="P166" s="99"/>
      <c r="Q166" s="99"/>
      <c r="R166" s="99"/>
      <c r="S166" s="99"/>
      <c r="T166" s="99"/>
      <c r="U166" s="99"/>
      <c r="AC166" s="101"/>
      <c r="AD166" s="101"/>
      <c r="AG166" s="102"/>
      <c r="AH166" s="102"/>
      <c r="AI166" s="102"/>
      <c r="AJ166" s="102"/>
      <c r="AK166" s="102"/>
      <c r="AL166" s="102"/>
    </row>
    <row r="167" spans="1:38" s="103" customFormat="1" ht="63.75" customHeight="1" x14ac:dyDescent="0.3">
      <c r="A167" s="392" t="s">
        <v>362</v>
      </c>
      <c r="B167" s="392"/>
      <c r="C167" s="392"/>
      <c r="D167" s="392"/>
      <c r="E167" s="392"/>
      <c r="F167" s="392"/>
      <c r="G167" s="392"/>
      <c r="H167" s="98"/>
      <c r="I167" s="99"/>
      <c r="J167"/>
      <c r="K167"/>
      <c r="L167"/>
      <c r="M167" s="99"/>
      <c r="N167" s="99"/>
      <c r="O167" s="99"/>
      <c r="P167" s="99"/>
      <c r="Q167" s="99"/>
      <c r="R167" s="99"/>
      <c r="S167" s="99"/>
      <c r="T167" s="99"/>
      <c r="U167" s="99"/>
    </row>
    <row r="168" spans="1:38" s="103" customFormat="1" ht="26.25" customHeight="1" x14ac:dyDescent="0.3">
      <c r="A168" s="392" t="s">
        <v>359</v>
      </c>
      <c r="B168" s="392"/>
      <c r="C168" s="392"/>
      <c r="D168" s="392"/>
      <c r="E168" s="392"/>
      <c r="F168" s="392"/>
      <c r="G168" s="392"/>
      <c r="H168" s="98"/>
      <c r="I168" s="99"/>
      <c r="J168"/>
      <c r="K168"/>
      <c r="L168"/>
      <c r="M168" s="99"/>
      <c r="N168" s="99"/>
      <c r="O168" s="99"/>
      <c r="P168" s="99"/>
      <c r="Q168" s="99"/>
      <c r="R168" s="99"/>
      <c r="S168" s="99"/>
      <c r="T168" s="99"/>
      <c r="U168" s="99"/>
    </row>
    <row r="169" spans="1:38" s="100" customFormat="1" ht="26.25" customHeight="1" x14ac:dyDescent="0.3">
      <c r="A169" s="392" t="s">
        <v>360</v>
      </c>
      <c r="B169" s="392"/>
      <c r="C169" s="392"/>
      <c r="D169" s="392"/>
      <c r="E169" s="392"/>
      <c r="F169" s="392"/>
      <c r="G169" s="392"/>
      <c r="H169" s="98"/>
      <c r="I169" s="99"/>
      <c r="J169"/>
      <c r="K169"/>
      <c r="L169"/>
      <c r="M169" s="99"/>
      <c r="N169" s="99"/>
      <c r="O169" s="99"/>
      <c r="P169" s="99"/>
      <c r="Q169" s="99"/>
      <c r="R169" s="99"/>
      <c r="S169" s="99"/>
      <c r="T169" s="99"/>
      <c r="U169" s="99"/>
      <c r="AC169" s="101"/>
      <c r="AD169" s="101"/>
      <c r="AG169" s="102"/>
      <c r="AH169" s="102"/>
      <c r="AI169" s="102"/>
      <c r="AJ169" s="102"/>
      <c r="AK169" s="102"/>
      <c r="AL169" s="102"/>
    </row>
    <row r="170" spans="1:38" s="103" customFormat="1" ht="52.5" customHeight="1" x14ac:dyDescent="0.3">
      <c r="A170" s="392" t="s">
        <v>361</v>
      </c>
      <c r="B170" s="392"/>
      <c r="C170" s="392"/>
      <c r="D170" s="392"/>
      <c r="E170" s="392"/>
      <c r="F170" s="392"/>
      <c r="G170" s="392"/>
      <c r="H170" s="98"/>
      <c r="I170" s="99"/>
      <c r="J170"/>
      <c r="K170"/>
      <c r="L170"/>
      <c r="M170" s="99"/>
      <c r="N170" s="99"/>
      <c r="O170" s="99"/>
      <c r="P170" s="99"/>
      <c r="Q170" s="99"/>
      <c r="R170" s="99"/>
      <c r="S170" s="99"/>
      <c r="T170" s="99"/>
      <c r="U170" s="9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drawing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FFC000"/>
  </sheetPr>
  <dimension ref="A1:AM170"/>
  <sheetViews>
    <sheetView zoomScale="80" zoomScaleNormal="80" workbookViewId="0">
      <selection activeCell="G14" sqref="G14"/>
    </sheetView>
  </sheetViews>
  <sheetFormatPr defaultColWidth="8.77734375" defaultRowHeight="13.2" x14ac:dyDescent="0.25"/>
  <cols>
    <col min="1" max="2" width="21.44140625" style="1" customWidth="1"/>
    <col min="3" max="3" width="46.44140625" style="14" customWidth="1"/>
    <col min="4" max="4" width="7.21875" style="1" customWidth="1"/>
    <col min="5" max="24" width="8.5546875" style="1" customWidth="1"/>
    <col min="25" max="25" width="8.77734375" style="1" customWidth="1"/>
    <col min="26" max="30" width="8.5546875" style="1" customWidth="1"/>
    <col min="31" max="31" width="2.21875" style="1" customWidth="1"/>
    <col min="32" max="32" width="8.5546875" style="1" customWidth="1"/>
    <col min="33" max="33" width="10.44140625" style="1" customWidth="1"/>
    <col min="34" max="37" width="8.5546875" style="1" customWidth="1"/>
    <col min="38" max="38" width="25.77734375" style="1" customWidth="1"/>
    <col min="39" max="16384" width="8.77734375" style="1"/>
  </cols>
  <sheetData>
    <row r="1" spans="1:39" ht="22.5" customHeight="1" x14ac:dyDescent="0.25">
      <c r="A1" s="19" t="s">
        <v>349</v>
      </c>
      <c r="B1" s="20"/>
      <c r="C1" s="21"/>
    </row>
    <row r="2" spans="1:39" x14ac:dyDescent="0.25">
      <c r="A2" s="22" t="s">
        <v>348</v>
      </c>
      <c r="B2" s="20"/>
      <c r="C2" s="21"/>
    </row>
    <row r="3" spans="1:39" x14ac:dyDescent="0.25">
      <c r="B3" s="20"/>
      <c r="C3" s="21"/>
      <c r="F3" s="20"/>
      <c r="R3" s="2"/>
      <c r="S3" s="2"/>
      <c r="T3" s="2"/>
      <c r="U3" s="2"/>
      <c r="V3" s="2"/>
    </row>
    <row r="4" spans="1:39" x14ac:dyDescent="0.25">
      <c r="A4" s="22" t="s">
        <v>0</v>
      </c>
      <c r="B4" s="116" t="s">
        <v>428</v>
      </c>
      <c r="C4" s="23" t="s">
        <v>1</v>
      </c>
      <c r="R4" s="2"/>
      <c r="S4" s="2"/>
      <c r="T4" s="2"/>
      <c r="U4" s="2"/>
      <c r="V4" s="2"/>
    </row>
    <row r="5" spans="1:39" x14ac:dyDescent="0.25">
      <c r="A5" s="22" t="s">
        <v>2</v>
      </c>
      <c r="B5" s="116" t="s">
        <v>1106</v>
      </c>
      <c r="C5" s="23" t="s">
        <v>3</v>
      </c>
      <c r="R5" s="2"/>
      <c r="S5" s="2"/>
      <c r="T5" s="2"/>
      <c r="U5" s="2"/>
      <c r="V5" s="2"/>
    </row>
    <row r="6" spans="1:39" x14ac:dyDescent="0.25">
      <c r="A6" s="22" t="s">
        <v>4</v>
      </c>
      <c r="B6" s="117">
        <v>2006</v>
      </c>
      <c r="C6" s="23" t="s">
        <v>5</v>
      </c>
      <c r="R6" s="24"/>
      <c r="S6" s="24"/>
      <c r="T6" s="24"/>
      <c r="U6" s="24"/>
      <c r="V6" s="24"/>
    </row>
    <row r="7" spans="1:39" x14ac:dyDescent="0.25">
      <c r="A7" s="22" t="s">
        <v>6</v>
      </c>
      <c r="B7" s="116" t="s">
        <v>1107</v>
      </c>
      <c r="C7" s="23" t="s">
        <v>7</v>
      </c>
      <c r="R7" s="2"/>
      <c r="S7" s="2"/>
      <c r="T7" s="2"/>
      <c r="U7" s="2"/>
      <c r="V7" s="2"/>
    </row>
    <row r="8" spans="1:39" x14ac:dyDescent="0.25">
      <c r="A8" s="5"/>
      <c r="B8" s="20"/>
      <c r="C8" s="21"/>
      <c r="R8" s="2"/>
      <c r="S8" s="2"/>
      <c r="T8" s="2"/>
      <c r="U8" s="2"/>
      <c r="V8" s="2"/>
      <c r="AF8" s="24"/>
    </row>
    <row r="9" spans="1:39" ht="13.8" thickBot="1" x14ac:dyDescent="0.3">
      <c r="A9" s="25"/>
      <c r="B9" s="26"/>
      <c r="C9" s="27"/>
      <c r="D9" s="28"/>
      <c r="E9" s="28"/>
      <c r="F9" s="28"/>
      <c r="G9" s="28"/>
      <c r="H9" s="28"/>
      <c r="I9" s="28"/>
      <c r="J9" s="28"/>
      <c r="K9" s="28"/>
      <c r="L9" s="28"/>
      <c r="M9" s="28"/>
      <c r="N9" s="28"/>
      <c r="O9" s="28"/>
      <c r="P9" s="28"/>
      <c r="Q9" s="28"/>
      <c r="R9" s="2"/>
      <c r="S9" s="2"/>
      <c r="T9" s="2"/>
      <c r="U9" s="2"/>
      <c r="V9" s="2"/>
      <c r="AF9" s="24"/>
    </row>
    <row r="10" spans="1:39" s="2" customFormat="1" ht="37.5" customHeight="1" thickBot="1" x14ac:dyDescent="0.3">
      <c r="A10" s="393" t="str">
        <f>B4&amp;": "&amp;B5&amp;": "&amp;B6</f>
        <v>Kazakhstan: 12.02.2024: 2006</v>
      </c>
      <c r="B10" s="395" t="s">
        <v>8</v>
      </c>
      <c r="C10" s="396"/>
      <c r="D10" s="397"/>
      <c r="E10" s="383" t="s">
        <v>9</v>
      </c>
      <c r="F10" s="384"/>
      <c r="G10" s="384"/>
      <c r="H10" s="385"/>
      <c r="I10" s="383" t="s">
        <v>10</v>
      </c>
      <c r="J10" s="384"/>
      <c r="K10" s="384"/>
      <c r="L10" s="385"/>
      <c r="M10" s="401" t="s">
        <v>11</v>
      </c>
      <c r="N10" s="383" t="s">
        <v>12</v>
      </c>
      <c r="O10" s="384"/>
      <c r="P10" s="385"/>
      <c r="Q10" s="383" t="s">
        <v>13</v>
      </c>
      <c r="R10" s="384"/>
      <c r="S10" s="384"/>
      <c r="T10" s="384"/>
      <c r="U10" s="384"/>
      <c r="V10" s="385"/>
      <c r="W10" s="383" t="s">
        <v>353</v>
      </c>
      <c r="X10" s="384"/>
      <c r="Y10" s="384"/>
      <c r="Z10" s="384"/>
      <c r="AA10" s="384"/>
      <c r="AB10" s="384"/>
      <c r="AC10" s="384"/>
      <c r="AD10" s="385"/>
      <c r="AE10" s="29"/>
      <c r="AF10" s="383" t="s">
        <v>370</v>
      </c>
      <c r="AG10" s="384"/>
      <c r="AH10" s="384"/>
      <c r="AI10" s="384"/>
      <c r="AJ10" s="384"/>
      <c r="AK10" s="384"/>
      <c r="AL10" s="385"/>
    </row>
    <row r="11" spans="1:39" ht="15" customHeight="1" thickBot="1" x14ac:dyDescent="0.3">
      <c r="A11" s="394"/>
      <c r="B11" s="398"/>
      <c r="C11" s="399"/>
      <c r="D11" s="400"/>
      <c r="E11" s="386"/>
      <c r="F11" s="387"/>
      <c r="G11" s="387"/>
      <c r="H11" s="388"/>
      <c r="I11" s="386"/>
      <c r="J11" s="387"/>
      <c r="K11" s="387"/>
      <c r="L11" s="388"/>
      <c r="M11" s="402"/>
      <c r="N11" s="386"/>
      <c r="O11" s="387"/>
      <c r="P11" s="388"/>
      <c r="Q11" s="386"/>
      <c r="R11" s="387"/>
      <c r="S11" s="387"/>
      <c r="T11" s="387"/>
      <c r="U11" s="387"/>
      <c r="V11" s="388"/>
      <c r="W11" s="95"/>
      <c r="X11" s="389" t="s">
        <v>31</v>
      </c>
      <c r="Y11" s="390"/>
      <c r="Z11" s="390"/>
      <c r="AA11" s="390"/>
      <c r="AB11" s="391"/>
      <c r="AC11" s="96"/>
      <c r="AD11" s="97"/>
      <c r="AE11" s="30"/>
      <c r="AF11" s="386"/>
      <c r="AG11" s="387"/>
      <c r="AH11" s="387"/>
      <c r="AI11" s="387"/>
      <c r="AJ11" s="387"/>
      <c r="AK11" s="387"/>
      <c r="AL11" s="388"/>
    </row>
    <row r="12" spans="1:39" ht="52.5" customHeight="1" thickBot="1" x14ac:dyDescent="0.3">
      <c r="A12" s="394"/>
      <c r="B12" s="398"/>
      <c r="C12" s="399"/>
      <c r="D12" s="400"/>
      <c r="E12" s="91" t="s">
        <v>371</v>
      </c>
      <c r="F12" s="91" t="s">
        <v>14</v>
      </c>
      <c r="G12" s="91" t="s">
        <v>15</v>
      </c>
      <c r="H12" s="91" t="s">
        <v>16</v>
      </c>
      <c r="I12" s="91" t="s">
        <v>17</v>
      </c>
      <c r="J12" s="92" t="s">
        <v>18</v>
      </c>
      <c r="K12" s="92" t="s">
        <v>19</v>
      </c>
      <c r="L12" s="93" t="s">
        <v>381</v>
      </c>
      <c r="M12" s="91" t="s">
        <v>20</v>
      </c>
      <c r="N12" s="92" t="s">
        <v>21</v>
      </c>
      <c r="O12" s="92" t="s">
        <v>22</v>
      </c>
      <c r="P12" s="92" t="s">
        <v>23</v>
      </c>
      <c r="Q12" s="92" t="s">
        <v>24</v>
      </c>
      <c r="R12" s="92" t="s">
        <v>25</v>
      </c>
      <c r="S12" s="92" t="s">
        <v>26</v>
      </c>
      <c r="T12" s="92" t="s">
        <v>27</v>
      </c>
      <c r="U12" s="92" t="s">
        <v>28</v>
      </c>
      <c r="V12" s="92" t="s">
        <v>29</v>
      </c>
      <c r="W12" s="91" t="s">
        <v>30</v>
      </c>
      <c r="X12" s="91" t="s">
        <v>382</v>
      </c>
      <c r="Y12" s="91" t="s">
        <v>383</v>
      </c>
      <c r="Z12" s="91" t="s">
        <v>384</v>
      </c>
      <c r="AA12" s="91" t="s">
        <v>385</v>
      </c>
      <c r="AB12" s="91" t="s">
        <v>41</v>
      </c>
      <c r="AC12" s="92" t="s">
        <v>32</v>
      </c>
      <c r="AD12" s="92" t="s">
        <v>33</v>
      </c>
      <c r="AE12" s="31"/>
      <c r="AF12" s="91" t="s">
        <v>34</v>
      </c>
      <c r="AG12" s="91" t="s">
        <v>35</v>
      </c>
      <c r="AH12" s="91" t="s">
        <v>36</v>
      </c>
      <c r="AI12" s="91" t="s">
        <v>37</v>
      </c>
      <c r="AJ12" s="91" t="s">
        <v>38</v>
      </c>
      <c r="AK12" s="91" t="s">
        <v>39</v>
      </c>
      <c r="AL12" s="94" t="s">
        <v>40</v>
      </c>
    </row>
    <row r="13" spans="1:39" ht="37.5" customHeight="1" thickBot="1" x14ac:dyDescent="0.3">
      <c r="A13" s="32" t="s">
        <v>42</v>
      </c>
      <c r="B13" s="32" t="s">
        <v>43</v>
      </c>
      <c r="C13" s="33" t="s">
        <v>410</v>
      </c>
      <c r="D13" s="32" t="s">
        <v>44</v>
      </c>
      <c r="E13" s="32" t="s">
        <v>45</v>
      </c>
      <c r="F13" s="32" t="s">
        <v>45</v>
      </c>
      <c r="G13" s="32" t="s">
        <v>45</v>
      </c>
      <c r="H13" s="32" t="s">
        <v>45</v>
      </c>
      <c r="I13" s="32" t="s">
        <v>45</v>
      </c>
      <c r="J13" s="32" t="s">
        <v>45</v>
      </c>
      <c r="K13" s="32" t="s">
        <v>45</v>
      </c>
      <c r="L13" s="32" t="s">
        <v>45</v>
      </c>
      <c r="M13" s="32" t="s">
        <v>45</v>
      </c>
      <c r="N13" s="32" t="s">
        <v>46</v>
      </c>
      <c r="O13" s="32" t="s">
        <v>46</v>
      </c>
      <c r="P13" s="32" t="s">
        <v>46</v>
      </c>
      <c r="Q13" s="32" t="s">
        <v>46</v>
      </c>
      <c r="R13" s="32" t="s">
        <v>46</v>
      </c>
      <c r="S13" s="32" t="s">
        <v>46</v>
      </c>
      <c r="T13" s="32" t="s">
        <v>46</v>
      </c>
      <c r="U13" s="32" t="s">
        <v>46</v>
      </c>
      <c r="V13" s="32" t="s">
        <v>46</v>
      </c>
      <c r="W13" s="32" t="s">
        <v>47</v>
      </c>
      <c r="X13" s="32" t="s">
        <v>46</v>
      </c>
      <c r="Y13" s="32" t="s">
        <v>46</v>
      </c>
      <c r="Z13" s="32" t="s">
        <v>46</v>
      </c>
      <c r="AA13" s="32" t="s">
        <v>46</v>
      </c>
      <c r="AB13" s="32" t="s">
        <v>46</v>
      </c>
      <c r="AC13" s="32" t="s">
        <v>48</v>
      </c>
      <c r="AD13" s="32" t="s">
        <v>48</v>
      </c>
      <c r="AE13" s="34"/>
      <c r="AF13" s="55" t="s">
        <v>49</v>
      </c>
      <c r="AG13" s="55" t="s">
        <v>49</v>
      </c>
      <c r="AH13" s="55" t="s">
        <v>49</v>
      </c>
      <c r="AI13" s="55" t="s">
        <v>49</v>
      </c>
      <c r="AJ13" s="55" t="s">
        <v>49</v>
      </c>
      <c r="AK13" s="55"/>
      <c r="AL13" s="35"/>
    </row>
    <row r="14" spans="1:39" ht="26.25" customHeight="1" thickBot="1" x14ac:dyDescent="0.3">
      <c r="A14" s="53" t="s">
        <v>50</v>
      </c>
      <c r="B14" s="57" t="s">
        <v>51</v>
      </c>
      <c r="C14" s="59" t="s">
        <v>52</v>
      </c>
      <c r="D14" s="56"/>
      <c r="E14" s="170">
        <v>411.30346822600006</v>
      </c>
      <c r="F14" s="170">
        <v>3.8408620543999992</v>
      </c>
      <c r="G14" s="170">
        <v>1416.7765629060541</v>
      </c>
      <c r="H14" s="170" t="s">
        <v>429</v>
      </c>
      <c r="I14" s="170">
        <v>14.440529915260001</v>
      </c>
      <c r="J14" s="170">
        <v>23.386957705260002</v>
      </c>
      <c r="K14" s="170">
        <v>33.231129805259997</v>
      </c>
      <c r="L14" s="170">
        <v>0.63051198440149991</v>
      </c>
      <c r="M14" s="170">
        <v>39.378105695999992</v>
      </c>
      <c r="N14" s="170">
        <v>12.706044278800999</v>
      </c>
      <c r="O14" s="170">
        <v>1.8722892901335</v>
      </c>
      <c r="P14" s="170">
        <v>2.2379194398000002</v>
      </c>
      <c r="Q14" s="170">
        <v>12.18599495208</v>
      </c>
      <c r="R14" s="170">
        <v>7.7001232693658395</v>
      </c>
      <c r="S14" s="170">
        <v>13.559787392136583</v>
      </c>
      <c r="T14" s="170">
        <v>127.78700641723233</v>
      </c>
      <c r="U14" s="170">
        <v>34.142150015180796</v>
      </c>
      <c r="V14" s="170">
        <v>68.539158994800985</v>
      </c>
      <c r="W14" s="170">
        <v>15.705928767000001</v>
      </c>
      <c r="X14" s="170">
        <v>1.2904711010399998</v>
      </c>
      <c r="Y14" s="170">
        <v>55.340365644359991</v>
      </c>
      <c r="Z14" s="170">
        <v>58.173428550300002</v>
      </c>
      <c r="AA14" s="170">
        <v>5.3216355430000002</v>
      </c>
      <c r="AB14" s="170">
        <v>120.12590083869999</v>
      </c>
      <c r="AC14" s="170">
        <v>9.5584264300000008</v>
      </c>
      <c r="AD14" s="170">
        <v>4.7078926699999988</v>
      </c>
      <c r="AE14" s="274"/>
      <c r="AF14" s="294">
        <v>478785.4</v>
      </c>
      <c r="AG14" s="294">
        <v>1426622.9</v>
      </c>
      <c r="AH14" s="294">
        <v>505896.53399999999</v>
      </c>
      <c r="AI14" s="294">
        <v>10.6</v>
      </c>
      <c r="AJ14" s="64">
        <v>97.5</v>
      </c>
      <c r="AK14" s="140" t="s">
        <v>430</v>
      </c>
      <c r="AL14" s="139" t="s">
        <v>49</v>
      </c>
      <c r="AM14" s="136"/>
    </row>
    <row r="15" spans="1:39" ht="26.25" customHeight="1" thickBot="1" x14ac:dyDescent="0.3">
      <c r="A15" s="53" t="s">
        <v>53</v>
      </c>
      <c r="B15" s="57" t="s">
        <v>54</v>
      </c>
      <c r="C15" s="59" t="s">
        <v>55</v>
      </c>
      <c r="D15" s="56"/>
      <c r="E15" s="170">
        <v>2.7881280000000003E-4</v>
      </c>
      <c r="F15" s="170">
        <v>1.1418048000000001E-5</v>
      </c>
      <c r="G15" s="170">
        <v>1.2435936000000001E-6</v>
      </c>
      <c r="H15" s="170" t="s">
        <v>429</v>
      </c>
      <c r="I15" s="170">
        <v>3.9387839999999999E-6</v>
      </c>
      <c r="J15" s="170">
        <v>3.9387839999999999E-6</v>
      </c>
      <c r="K15" s="170">
        <v>3.9387839999999999E-6</v>
      </c>
      <c r="L15" s="170">
        <v>7.2473625599999993E-7</v>
      </c>
      <c r="M15" s="170">
        <v>5.3549759999999997E-5</v>
      </c>
      <c r="N15" s="170">
        <v>7.1252160000000013E-6</v>
      </c>
      <c r="O15" s="170">
        <v>9.6920639999999998E-6</v>
      </c>
      <c r="P15" s="170">
        <v>1.6463232000000001E-6</v>
      </c>
      <c r="Q15" s="170">
        <v>1.5578111999999999E-6</v>
      </c>
      <c r="R15" s="170">
        <v>2.9607264000000005E-5</v>
      </c>
      <c r="S15" s="170">
        <v>1.4560224000000002E-5</v>
      </c>
      <c r="T15" s="170">
        <v>3.2616671999999999E-5</v>
      </c>
      <c r="U15" s="170">
        <v>6.9039360000000011E-6</v>
      </c>
      <c r="V15" s="170">
        <v>7.5235200000000008E-5</v>
      </c>
      <c r="W15" s="170" t="s">
        <v>429</v>
      </c>
      <c r="X15" s="170">
        <v>2.9607264000000004E-6</v>
      </c>
      <c r="Y15" s="170">
        <v>5.045184E-6</v>
      </c>
      <c r="Z15" s="170">
        <v>2.7925536E-6</v>
      </c>
      <c r="AA15" s="170">
        <v>2.7925536E-6</v>
      </c>
      <c r="AB15" s="170">
        <v>1.3591017600000002E-5</v>
      </c>
      <c r="AC15" s="170" t="s">
        <v>429</v>
      </c>
      <c r="AD15" s="170" t="s">
        <v>429</v>
      </c>
      <c r="AE15" s="274"/>
      <c r="AF15" s="64" t="s">
        <v>430</v>
      </c>
      <c r="AG15" s="64" t="s">
        <v>430</v>
      </c>
      <c r="AH15" s="64" t="s">
        <v>430</v>
      </c>
      <c r="AI15" s="64" t="s">
        <v>430</v>
      </c>
      <c r="AJ15" s="64" t="s">
        <v>430</v>
      </c>
      <c r="AK15" s="140">
        <v>4.4256000000000002</v>
      </c>
      <c r="AL15" s="139" t="s">
        <v>49</v>
      </c>
      <c r="AM15" s="136"/>
    </row>
    <row r="16" spans="1:39" ht="26.25" customHeight="1" thickBot="1" x14ac:dyDescent="0.3">
      <c r="A16" s="53" t="s">
        <v>53</v>
      </c>
      <c r="B16" s="57" t="s">
        <v>56</v>
      </c>
      <c r="C16" s="59" t="s">
        <v>57</v>
      </c>
      <c r="D16" s="56"/>
      <c r="E16" s="170" t="s">
        <v>431</v>
      </c>
      <c r="F16" s="170" t="s">
        <v>431</v>
      </c>
      <c r="G16" s="170" t="s">
        <v>431</v>
      </c>
      <c r="H16" s="170" t="s">
        <v>429</v>
      </c>
      <c r="I16" s="170" t="s">
        <v>431</v>
      </c>
      <c r="J16" s="170" t="s">
        <v>431</v>
      </c>
      <c r="K16" s="170" t="s">
        <v>431</v>
      </c>
      <c r="L16" s="170" t="s">
        <v>429</v>
      </c>
      <c r="M16" s="170" t="s">
        <v>431</v>
      </c>
      <c r="N16" s="170" t="s">
        <v>431</v>
      </c>
      <c r="O16" s="170" t="s">
        <v>431</v>
      </c>
      <c r="P16" s="170" t="s">
        <v>431</v>
      </c>
      <c r="Q16" s="170" t="s">
        <v>431</v>
      </c>
      <c r="R16" s="170" t="s">
        <v>431</v>
      </c>
      <c r="S16" s="170" t="s">
        <v>431</v>
      </c>
      <c r="T16" s="170" t="s">
        <v>431</v>
      </c>
      <c r="U16" s="170" t="s">
        <v>431</v>
      </c>
      <c r="V16" s="170" t="s">
        <v>431</v>
      </c>
      <c r="W16" s="170" t="s">
        <v>431</v>
      </c>
      <c r="X16" s="170" t="s">
        <v>431</v>
      </c>
      <c r="Y16" s="170" t="s">
        <v>431</v>
      </c>
      <c r="Z16" s="170" t="s">
        <v>431</v>
      </c>
      <c r="AA16" s="170" t="s">
        <v>431</v>
      </c>
      <c r="AB16" s="170" t="s">
        <v>431</v>
      </c>
      <c r="AC16" s="147" t="s">
        <v>430</v>
      </c>
      <c r="AD16" s="147" t="s">
        <v>430</v>
      </c>
      <c r="AE16" s="274"/>
      <c r="AF16" s="64">
        <v>33013.949999999997</v>
      </c>
      <c r="AG16" s="64">
        <v>41296.660000000003</v>
      </c>
      <c r="AH16" s="64">
        <v>167964.22</v>
      </c>
      <c r="AI16" s="64" t="s">
        <v>430</v>
      </c>
      <c r="AJ16" s="64">
        <v>33181.51</v>
      </c>
      <c r="AK16" s="140" t="s">
        <v>430</v>
      </c>
      <c r="AL16" s="139" t="s">
        <v>49</v>
      </c>
      <c r="AM16" s="136"/>
    </row>
    <row r="17" spans="1:39" ht="26.25" customHeight="1" thickBot="1" x14ac:dyDescent="0.3">
      <c r="A17" s="53" t="s">
        <v>53</v>
      </c>
      <c r="B17" s="57" t="s">
        <v>58</v>
      </c>
      <c r="C17" s="59" t="s">
        <v>59</v>
      </c>
      <c r="D17" s="56"/>
      <c r="E17" s="170">
        <v>19.793942240000003</v>
      </c>
      <c r="F17" s="170">
        <v>5.9924502100000003</v>
      </c>
      <c r="G17" s="170">
        <v>55.384046414099998</v>
      </c>
      <c r="H17" s="170" t="s">
        <v>429</v>
      </c>
      <c r="I17" s="170">
        <v>6.8957081194000009</v>
      </c>
      <c r="J17" s="170">
        <v>7.4415120994000006</v>
      </c>
      <c r="K17" s="170">
        <v>7.8660296194000008</v>
      </c>
      <c r="L17" s="170">
        <v>0.6097424415760001</v>
      </c>
      <c r="M17" s="170">
        <v>57.811708639999999</v>
      </c>
      <c r="N17" s="170">
        <v>8.1278486511299999</v>
      </c>
      <c r="O17" s="170">
        <v>0.109278672827</v>
      </c>
      <c r="P17" s="170">
        <v>0.48541051520000006</v>
      </c>
      <c r="Q17" s="170">
        <v>0.24388076750000001</v>
      </c>
      <c r="R17" s="170">
        <v>0.82222017099</v>
      </c>
      <c r="S17" s="170">
        <v>1.065044105798</v>
      </c>
      <c r="T17" s="170">
        <v>0.78862079455000011</v>
      </c>
      <c r="U17" s="170">
        <v>0.11148920754000002</v>
      </c>
      <c r="V17" s="170">
        <v>12.627796757899999</v>
      </c>
      <c r="W17" s="170">
        <v>12.335133405960001</v>
      </c>
      <c r="X17" s="170">
        <v>2.7973250086000001</v>
      </c>
      <c r="Y17" s="170">
        <v>3.8498134119999996</v>
      </c>
      <c r="Z17" s="170">
        <v>1.4748808520000003</v>
      </c>
      <c r="AA17" s="170">
        <v>1.1559714334000002</v>
      </c>
      <c r="AB17" s="170">
        <v>9.2779907059999989</v>
      </c>
      <c r="AC17" s="170">
        <v>3.7603233E-2</v>
      </c>
      <c r="AD17" s="170">
        <v>10.309590542600001</v>
      </c>
      <c r="AE17" s="274"/>
      <c r="AF17" s="64">
        <v>16990.32</v>
      </c>
      <c r="AG17" s="64">
        <v>60644.65</v>
      </c>
      <c r="AH17" s="64">
        <v>7923.23</v>
      </c>
      <c r="AI17" s="64">
        <v>0.71</v>
      </c>
      <c r="AJ17" s="64">
        <v>2.93</v>
      </c>
      <c r="AK17" s="140" t="s">
        <v>430</v>
      </c>
      <c r="AL17" s="139" t="s">
        <v>49</v>
      </c>
      <c r="AM17" s="136"/>
    </row>
    <row r="18" spans="1:39" ht="26.25" customHeight="1" thickBot="1" x14ac:dyDescent="0.3">
      <c r="A18" s="53" t="s">
        <v>53</v>
      </c>
      <c r="B18" s="57" t="s">
        <v>60</v>
      </c>
      <c r="C18" s="59" t="s">
        <v>61</v>
      </c>
      <c r="D18" s="56"/>
      <c r="E18" s="170">
        <v>24.913717980000001</v>
      </c>
      <c r="F18" s="170">
        <v>10.48357828</v>
      </c>
      <c r="G18" s="170">
        <v>104.06956174119999</v>
      </c>
      <c r="H18" s="170" t="s">
        <v>429</v>
      </c>
      <c r="I18" s="170">
        <v>12.627085320799999</v>
      </c>
      <c r="J18" s="170">
        <v>13.663256340799999</v>
      </c>
      <c r="K18" s="170">
        <v>14.469168720799999</v>
      </c>
      <c r="L18" s="170">
        <v>0.90352651683200003</v>
      </c>
      <c r="M18" s="170">
        <v>107.84553503999999</v>
      </c>
      <c r="N18" s="170">
        <v>15.42820785596</v>
      </c>
      <c r="O18" s="170">
        <v>0.20729688432400001</v>
      </c>
      <c r="P18" s="170">
        <v>0.91113932079999982</v>
      </c>
      <c r="Q18" s="170">
        <v>0.4608934046</v>
      </c>
      <c r="R18" s="170">
        <v>1.5561972086800002</v>
      </c>
      <c r="S18" s="170">
        <v>2.016894941736</v>
      </c>
      <c r="T18" s="170">
        <v>1.4967786430799999</v>
      </c>
      <c r="U18" s="170">
        <v>0.20834122288000001</v>
      </c>
      <c r="V18" s="170">
        <v>23.305680582799997</v>
      </c>
      <c r="W18" s="170">
        <v>23.384931634720001</v>
      </c>
      <c r="X18" s="170">
        <v>5.2573011392</v>
      </c>
      <c r="Y18" s="170">
        <v>6.9278746840000007</v>
      </c>
      <c r="Z18" s="170">
        <v>2.7458644560000001</v>
      </c>
      <c r="AA18" s="170">
        <v>2.1452477888000003</v>
      </c>
      <c r="AB18" s="170">
        <v>17.076288068</v>
      </c>
      <c r="AC18" s="170">
        <v>7.138230000000001E-2</v>
      </c>
      <c r="AD18" s="170">
        <v>19.572100020400001</v>
      </c>
      <c r="AE18" s="274"/>
      <c r="AF18" s="64">
        <v>9616.7999999999993</v>
      </c>
      <c r="AG18" s="64">
        <v>115130</v>
      </c>
      <c r="AH18" s="64">
        <v>848.36</v>
      </c>
      <c r="AI18" s="64">
        <v>0.34</v>
      </c>
      <c r="AJ18" s="64" t="s">
        <v>430</v>
      </c>
      <c r="AK18" s="140" t="s">
        <v>430</v>
      </c>
      <c r="AL18" s="139" t="s">
        <v>49</v>
      </c>
      <c r="AM18" s="136"/>
    </row>
    <row r="19" spans="1:39" ht="26.25" customHeight="1" thickBot="1" x14ac:dyDescent="0.3">
      <c r="A19" s="53" t="s">
        <v>53</v>
      </c>
      <c r="B19" s="57" t="s">
        <v>62</v>
      </c>
      <c r="C19" s="59" t="s">
        <v>63</v>
      </c>
      <c r="D19" s="56"/>
      <c r="E19" s="170">
        <v>0.69910409000000007</v>
      </c>
      <c r="F19" s="170">
        <v>0.16283028799999999</v>
      </c>
      <c r="G19" s="170">
        <v>0.4383042238</v>
      </c>
      <c r="H19" s="170" t="s">
        <v>429</v>
      </c>
      <c r="I19" s="170">
        <v>6.3442209200000002E-2</v>
      </c>
      <c r="J19" s="170">
        <v>6.7547199200000005E-2</v>
      </c>
      <c r="K19" s="170">
        <v>7.0739969199999989E-2</v>
      </c>
      <c r="L19" s="170">
        <v>9.1684854880000003E-3</v>
      </c>
      <c r="M19" s="170">
        <v>0.59694086999999996</v>
      </c>
      <c r="N19" s="170">
        <v>6.1212892540000001E-2</v>
      </c>
      <c r="O19" s="170">
        <v>8.2841562600000009E-4</v>
      </c>
      <c r="P19" s="170">
        <v>6.2306726000000007E-3</v>
      </c>
      <c r="Q19" s="170">
        <v>2.3150710000000006E-3</v>
      </c>
      <c r="R19" s="170">
        <v>6.3240038200000001E-3</v>
      </c>
      <c r="S19" s="170">
        <v>8.1095307640000006E-3</v>
      </c>
      <c r="T19" s="170">
        <v>5.9953600199999998E-3</v>
      </c>
      <c r="U19" s="170">
        <v>1.1540771199999998E-3</v>
      </c>
      <c r="V19" s="170">
        <v>0.10988197219999998</v>
      </c>
      <c r="W19" s="170">
        <v>9.3570745280000006E-2</v>
      </c>
      <c r="X19" s="170">
        <v>2.51677958E-2</v>
      </c>
      <c r="Y19" s="170">
        <v>4.8495885000000002E-2</v>
      </c>
      <c r="Z19" s="170">
        <v>1.6924491000000003E-2</v>
      </c>
      <c r="AA19" s="170">
        <v>1.4352956200000001E-2</v>
      </c>
      <c r="AB19" s="170">
        <v>0.10494112800000001</v>
      </c>
      <c r="AC19" s="173">
        <v>2.8278820000000003E-4</v>
      </c>
      <c r="AD19" s="170">
        <v>7.7538700000000002E-2</v>
      </c>
      <c r="AE19" s="274"/>
      <c r="AF19" s="64">
        <v>523.9</v>
      </c>
      <c r="AG19" s="64">
        <v>456.11</v>
      </c>
      <c r="AH19" s="64">
        <v>4749.1400000000003</v>
      </c>
      <c r="AI19" s="64">
        <v>0</v>
      </c>
      <c r="AJ19" s="64" t="s">
        <v>430</v>
      </c>
      <c r="AK19" s="140" t="s">
        <v>430</v>
      </c>
      <c r="AL19" s="139" t="s">
        <v>49</v>
      </c>
      <c r="AM19" s="136"/>
    </row>
    <row r="20" spans="1:39" ht="26.25" customHeight="1" thickBot="1" x14ac:dyDescent="0.3">
      <c r="A20" s="53" t="s">
        <v>53</v>
      </c>
      <c r="B20" s="57" t="s">
        <v>64</v>
      </c>
      <c r="C20" s="59" t="s">
        <v>65</v>
      </c>
      <c r="D20" s="56"/>
      <c r="E20" s="170">
        <v>6.3189229999999999E-2</v>
      </c>
      <c r="F20" s="170">
        <v>1.2350074000000001E-2</v>
      </c>
      <c r="G20" s="170">
        <v>1.7675331499999999E-2</v>
      </c>
      <c r="H20" s="170" t="s">
        <v>429</v>
      </c>
      <c r="I20" s="173">
        <v>3.323131E-3</v>
      </c>
      <c r="J20" s="173">
        <v>3.470641E-3</v>
      </c>
      <c r="K20" s="173">
        <v>3.5876109999999997E-3</v>
      </c>
      <c r="L20" s="173">
        <v>8.0908940000000017E-4</v>
      </c>
      <c r="M20" s="173">
        <v>3.1005499999999998E-2</v>
      </c>
      <c r="N20" s="173">
        <v>2.1969715500000002E-3</v>
      </c>
      <c r="O20" s="178">
        <v>3.6173625000000004E-5</v>
      </c>
      <c r="P20" s="173">
        <v>3.5347920000000004E-4</v>
      </c>
      <c r="Q20" s="173">
        <v>1.071388E-4</v>
      </c>
      <c r="R20" s="173">
        <v>2.4727385000000002E-4</v>
      </c>
      <c r="S20" s="173">
        <v>3.0102637000000007E-4</v>
      </c>
      <c r="T20" s="173">
        <v>2.1767021E-4</v>
      </c>
      <c r="U20" s="178">
        <v>5.9390300000000013E-5</v>
      </c>
      <c r="V20" s="173">
        <v>5.5094585000000007E-3</v>
      </c>
      <c r="W20" s="173">
        <v>3.4468574000000004E-3</v>
      </c>
      <c r="X20" s="173">
        <v>1.146647E-3</v>
      </c>
      <c r="Y20" s="173">
        <v>3.0249319999999997E-3</v>
      </c>
      <c r="Z20" s="173">
        <v>9.3186000000000007E-4</v>
      </c>
      <c r="AA20" s="173">
        <v>8.2703099999999999E-4</v>
      </c>
      <c r="AB20" s="173">
        <v>5.9304699999999993E-3</v>
      </c>
      <c r="AC20" s="178">
        <v>1.24626E-5</v>
      </c>
      <c r="AD20" s="173">
        <v>2.7591287999999999E-3</v>
      </c>
      <c r="AE20" s="274"/>
      <c r="AF20" s="64">
        <v>59.42</v>
      </c>
      <c r="AG20" s="64">
        <v>16.23</v>
      </c>
      <c r="AH20" s="64">
        <v>403.45</v>
      </c>
      <c r="AI20" s="64">
        <v>0.48</v>
      </c>
      <c r="AJ20" s="64" t="s">
        <v>430</v>
      </c>
      <c r="AK20" s="140" t="s">
        <v>430</v>
      </c>
      <c r="AL20" s="139" t="s">
        <v>49</v>
      </c>
      <c r="AM20" s="136"/>
    </row>
    <row r="21" spans="1:39" ht="26.25" customHeight="1" thickBot="1" x14ac:dyDescent="0.3">
      <c r="A21" s="53" t="s">
        <v>53</v>
      </c>
      <c r="B21" s="57" t="s">
        <v>66</v>
      </c>
      <c r="C21" s="59" t="s">
        <v>67</v>
      </c>
      <c r="D21" s="56"/>
      <c r="E21" s="170">
        <v>3.1453168100000002</v>
      </c>
      <c r="F21" s="170">
        <v>0.50700778199999996</v>
      </c>
      <c r="G21" s="170">
        <v>1.9501662047999999</v>
      </c>
      <c r="H21" s="170" t="s">
        <v>429</v>
      </c>
      <c r="I21" s="170">
        <v>0.29902474320000005</v>
      </c>
      <c r="J21" s="170">
        <v>0.31657888319999999</v>
      </c>
      <c r="K21" s="170">
        <v>0.33024218320000004</v>
      </c>
      <c r="L21" s="170">
        <v>5.8818227808000001E-2</v>
      </c>
      <c r="M21" s="170">
        <v>2.3749368400000002</v>
      </c>
      <c r="N21" s="170">
        <v>0.26175587804</v>
      </c>
      <c r="O21" s="170">
        <v>3.5708013360000001E-3</v>
      </c>
      <c r="P21" s="170">
        <v>2.1353944E-2</v>
      </c>
      <c r="Q21" s="170">
        <v>8.9323921000000004E-3</v>
      </c>
      <c r="R21" s="170">
        <v>2.7305331720000003E-2</v>
      </c>
      <c r="S21" s="170">
        <v>3.5042508543999998E-2</v>
      </c>
      <c r="T21" s="170">
        <v>2.5514684439999998E-2</v>
      </c>
      <c r="U21" s="170">
        <v>4.5393304200000003E-3</v>
      </c>
      <c r="V21" s="170">
        <v>0.5148113312</v>
      </c>
      <c r="W21" s="170">
        <v>0.40215742088</v>
      </c>
      <c r="X21" s="170">
        <v>0.10364972780000001</v>
      </c>
      <c r="Y21" s="170">
        <v>0.20442977200000001</v>
      </c>
      <c r="Z21" s="170">
        <v>6.4180125000000005E-2</v>
      </c>
      <c r="AA21" s="170">
        <v>5.3034270200000004E-2</v>
      </c>
      <c r="AB21" s="170">
        <v>0.42529389500000009</v>
      </c>
      <c r="AC21" s="173">
        <v>1.2196387999999999E-3</v>
      </c>
      <c r="AD21" s="170">
        <v>0.33145592959999998</v>
      </c>
      <c r="AE21" s="274"/>
      <c r="AF21" s="64">
        <v>4012.59</v>
      </c>
      <c r="AG21" s="64">
        <v>1949.74</v>
      </c>
      <c r="AH21" s="64">
        <v>10126.44</v>
      </c>
      <c r="AI21" s="64">
        <v>2.16</v>
      </c>
      <c r="AJ21" s="64">
        <v>2.23</v>
      </c>
      <c r="AK21" s="140" t="s">
        <v>430</v>
      </c>
      <c r="AL21" s="139" t="s">
        <v>49</v>
      </c>
      <c r="AM21" s="136"/>
    </row>
    <row r="22" spans="1:39" ht="26.25" customHeight="1" thickBot="1" x14ac:dyDescent="0.3">
      <c r="A22" s="53" t="s">
        <v>53</v>
      </c>
      <c r="B22" s="57" t="s">
        <v>68</v>
      </c>
      <c r="C22" s="59" t="s">
        <v>69</v>
      </c>
      <c r="D22" s="56"/>
      <c r="E22" s="170">
        <v>5.4881680999999993</v>
      </c>
      <c r="F22" s="170">
        <v>2.18844547</v>
      </c>
      <c r="G22" s="170">
        <v>19.654233055500001</v>
      </c>
      <c r="H22" s="170" t="s">
        <v>429</v>
      </c>
      <c r="I22" s="170">
        <v>2.3950232269999998</v>
      </c>
      <c r="J22" s="170">
        <v>2.5905383870000001</v>
      </c>
      <c r="K22" s="170">
        <v>2.742619827</v>
      </c>
      <c r="L22" s="170">
        <v>0.17379814188000001</v>
      </c>
      <c r="M22" s="170">
        <v>20.623309510000002</v>
      </c>
      <c r="N22" s="170">
        <v>2.9112150479499999</v>
      </c>
      <c r="O22" s="170">
        <v>3.9161021944999999E-2</v>
      </c>
      <c r="P22" s="170">
        <v>0.17671342740000004</v>
      </c>
      <c r="Q22" s="170">
        <v>8.7852917599999997E-2</v>
      </c>
      <c r="R22" s="170">
        <v>0.29386060245000001</v>
      </c>
      <c r="S22" s="170">
        <v>0.38064894128999999</v>
      </c>
      <c r="T22" s="170">
        <v>0.28253714812999997</v>
      </c>
      <c r="U22" s="170">
        <v>3.9852195300000004E-2</v>
      </c>
      <c r="V22" s="170">
        <v>4.4128878745</v>
      </c>
      <c r="W22" s="170">
        <v>4.4134242457999999</v>
      </c>
      <c r="X22" s="170">
        <v>0.99883542199999997</v>
      </c>
      <c r="Y22" s="170">
        <v>1.3367220150000001</v>
      </c>
      <c r="Z22" s="170">
        <v>0.52826007699999999</v>
      </c>
      <c r="AA22" s="170">
        <v>0.41470309200000005</v>
      </c>
      <c r="AB22" s="170">
        <v>3.2785206060000003</v>
      </c>
      <c r="AC22" s="170">
        <v>1.3483298000000001E-2</v>
      </c>
      <c r="AD22" s="170">
        <v>3.6928931812000005</v>
      </c>
      <c r="AE22" s="274"/>
      <c r="AF22" s="64">
        <v>2075.96</v>
      </c>
      <c r="AG22" s="64">
        <v>21722.9</v>
      </c>
      <c r="AH22" s="64">
        <v>8984.65</v>
      </c>
      <c r="AI22" s="64">
        <v>3.02</v>
      </c>
      <c r="AJ22" s="64">
        <v>0.41</v>
      </c>
      <c r="AK22" s="140" t="s">
        <v>430</v>
      </c>
      <c r="AL22" s="139" t="s">
        <v>49</v>
      </c>
      <c r="AM22" s="136"/>
    </row>
    <row r="23" spans="1:39" ht="26.25" customHeight="1" thickBot="1" x14ac:dyDescent="0.3">
      <c r="A23" s="53" t="s">
        <v>70</v>
      </c>
      <c r="B23" s="57" t="s">
        <v>380</v>
      </c>
      <c r="C23" s="59" t="s">
        <v>376</v>
      </c>
      <c r="D23" s="266"/>
      <c r="E23" s="170" t="s">
        <v>431</v>
      </c>
      <c r="F23" s="170" t="s">
        <v>431</v>
      </c>
      <c r="G23" s="170" t="s">
        <v>431</v>
      </c>
      <c r="H23" s="170" t="s">
        <v>429</v>
      </c>
      <c r="I23" s="170" t="s">
        <v>431</v>
      </c>
      <c r="J23" s="170" t="s">
        <v>431</v>
      </c>
      <c r="K23" s="170" t="s">
        <v>431</v>
      </c>
      <c r="L23" s="170" t="s">
        <v>431</v>
      </c>
      <c r="M23" s="170" t="s">
        <v>431</v>
      </c>
      <c r="N23" s="170" t="s">
        <v>431</v>
      </c>
      <c r="O23" s="170" t="s">
        <v>431</v>
      </c>
      <c r="P23" s="170" t="s">
        <v>431</v>
      </c>
      <c r="Q23" s="170" t="s">
        <v>431</v>
      </c>
      <c r="R23" s="170" t="s">
        <v>431</v>
      </c>
      <c r="S23" s="170" t="s">
        <v>431</v>
      </c>
      <c r="T23" s="170" t="s">
        <v>431</v>
      </c>
      <c r="U23" s="170" t="s">
        <v>431</v>
      </c>
      <c r="V23" s="170" t="s">
        <v>431</v>
      </c>
      <c r="W23" s="170" t="s">
        <v>431</v>
      </c>
      <c r="X23" s="170" t="s">
        <v>431</v>
      </c>
      <c r="Y23" s="170" t="s">
        <v>431</v>
      </c>
      <c r="Z23" s="170" t="s">
        <v>431</v>
      </c>
      <c r="AA23" s="170" t="s">
        <v>431</v>
      </c>
      <c r="AB23" s="170" t="s">
        <v>431</v>
      </c>
      <c r="AC23" s="170" t="s">
        <v>429</v>
      </c>
      <c r="AD23" s="170" t="s">
        <v>429</v>
      </c>
      <c r="AE23" s="274"/>
      <c r="AF23" s="64" t="s">
        <v>431</v>
      </c>
      <c r="AG23" s="64" t="s">
        <v>431</v>
      </c>
      <c r="AH23" s="64" t="s">
        <v>431</v>
      </c>
      <c r="AI23" s="64" t="s">
        <v>431</v>
      </c>
      <c r="AJ23" s="64" t="s">
        <v>431</v>
      </c>
      <c r="AK23" s="140" t="s">
        <v>430</v>
      </c>
      <c r="AL23" s="139" t="s">
        <v>49</v>
      </c>
      <c r="AM23" s="136"/>
    </row>
    <row r="24" spans="1:39" ht="26.25" customHeight="1" thickBot="1" x14ac:dyDescent="0.3">
      <c r="A24" s="58" t="s">
        <v>53</v>
      </c>
      <c r="B24" s="57" t="s">
        <v>71</v>
      </c>
      <c r="C24" s="59" t="s">
        <v>72</v>
      </c>
      <c r="D24" s="56"/>
      <c r="E24" s="170" t="s">
        <v>429</v>
      </c>
      <c r="F24" s="170" t="s">
        <v>429</v>
      </c>
      <c r="G24" s="170" t="s">
        <v>429</v>
      </c>
      <c r="H24" s="170" t="s">
        <v>429</v>
      </c>
      <c r="I24" s="170" t="s">
        <v>429</v>
      </c>
      <c r="J24" s="170" t="s">
        <v>429</v>
      </c>
      <c r="K24" s="170" t="s">
        <v>429</v>
      </c>
      <c r="L24" s="170" t="s">
        <v>429</v>
      </c>
      <c r="M24" s="170" t="s">
        <v>429</v>
      </c>
      <c r="N24" s="170" t="s">
        <v>429</v>
      </c>
      <c r="O24" s="170" t="s">
        <v>429</v>
      </c>
      <c r="P24" s="170" t="s">
        <v>429</v>
      </c>
      <c r="Q24" s="170" t="s">
        <v>429</v>
      </c>
      <c r="R24" s="170" t="s">
        <v>429</v>
      </c>
      <c r="S24" s="170" t="s">
        <v>429</v>
      </c>
      <c r="T24" s="170" t="s">
        <v>429</v>
      </c>
      <c r="U24" s="170" t="s">
        <v>429</v>
      </c>
      <c r="V24" s="170" t="s">
        <v>429</v>
      </c>
      <c r="W24" s="170" t="s">
        <v>429</v>
      </c>
      <c r="X24" s="170" t="s">
        <v>429</v>
      </c>
      <c r="Y24" s="170" t="s">
        <v>429</v>
      </c>
      <c r="Z24" s="170" t="s">
        <v>429</v>
      </c>
      <c r="AA24" s="170" t="s">
        <v>429</v>
      </c>
      <c r="AB24" s="170" t="s">
        <v>429</v>
      </c>
      <c r="AC24" s="170" t="s">
        <v>429</v>
      </c>
      <c r="AD24" s="170" t="s">
        <v>429</v>
      </c>
      <c r="AE24" s="274"/>
      <c r="AF24" s="64">
        <v>18334.810000000001</v>
      </c>
      <c r="AG24" s="64">
        <v>39699.160000000003</v>
      </c>
      <c r="AH24" s="64">
        <v>17910.36</v>
      </c>
      <c r="AI24" s="64">
        <v>47.59</v>
      </c>
      <c r="AJ24" s="64">
        <v>25.37</v>
      </c>
      <c r="AK24" s="140" t="s">
        <v>430</v>
      </c>
      <c r="AL24" s="139" t="s">
        <v>49</v>
      </c>
      <c r="AM24" s="136"/>
    </row>
    <row r="25" spans="1:39" ht="26.25" customHeight="1" thickBot="1" x14ac:dyDescent="0.3">
      <c r="A25" s="53" t="s">
        <v>73</v>
      </c>
      <c r="B25" s="57" t="s">
        <v>74</v>
      </c>
      <c r="C25" s="59" t="s">
        <v>75</v>
      </c>
      <c r="D25" s="56"/>
      <c r="E25" s="170">
        <v>2.7505668E-2</v>
      </c>
      <c r="F25" s="170">
        <v>0.130651923</v>
      </c>
      <c r="G25" s="170">
        <v>6.8764170000000001E-3</v>
      </c>
      <c r="H25" s="170" t="s">
        <v>429</v>
      </c>
      <c r="I25" s="170" t="s">
        <v>429</v>
      </c>
      <c r="J25" s="170" t="s">
        <v>429</v>
      </c>
      <c r="K25" s="170" t="s">
        <v>429</v>
      </c>
      <c r="L25" s="170" t="s">
        <v>429</v>
      </c>
      <c r="M25" s="170">
        <v>8.2517004000000007</v>
      </c>
      <c r="N25" s="170" t="s">
        <v>429</v>
      </c>
      <c r="O25" s="170" t="s">
        <v>429</v>
      </c>
      <c r="P25" s="170" t="s">
        <v>429</v>
      </c>
      <c r="Q25" s="170" t="s">
        <v>429</v>
      </c>
      <c r="R25" s="170" t="s">
        <v>429</v>
      </c>
      <c r="S25" s="170" t="s">
        <v>429</v>
      </c>
      <c r="T25" s="170" t="s">
        <v>429</v>
      </c>
      <c r="U25" s="170" t="s">
        <v>429</v>
      </c>
      <c r="V25" s="170" t="s">
        <v>429</v>
      </c>
      <c r="W25" s="170" t="s">
        <v>429</v>
      </c>
      <c r="X25" s="170" t="s">
        <v>429</v>
      </c>
      <c r="Y25" s="170" t="s">
        <v>429</v>
      </c>
      <c r="Z25" s="170" t="s">
        <v>429</v>
      </c>
      <c r="AA25" s="170" t="s">
        <v>429</v>
      </c>
      <c r="AB25" s="170" t="s">
        <v>429</v>
      </c>
      <c r="AC25" s="170" t="s">
        <v>430</v>
      </c>
      <c r="AD25" s="170" t="s">
        <v>430</v>
      </c>
      <c r="AE25" s="276"/>
      <c r="AF25" s="56" t="s">
        <v>432</v>
      </c>
      <c r="AG25" s="56" t="s">
        <v>430</v>
      </c>
      <c r="AH25" s="56" t="s">
        <v>430</v>
      </c>
      <c r="AI25" s="56" t="s">
        <v>430</v>
      </c>
      <c r="AJ25" s="56" t="s">
        <v>430</v>
      </c>
      <c r="AK25" s="56" t="s">
        <v>430</v>
      </c>
      <c r="AL25" s="139" t="s">
        <v>49</v>
      </c>
      <c r="AM25" s="136"/>
    </row>
    <row r="26" spans="1:39" ht="26.25" customHeight="1" thickBot="1" x14ac:dyDescent="0.3">
      <c r="A26" s="53" t="s">
        <v>73</v>
      </c>
      <c r="B26" s="57" t="s">
        <v>76</v>
      </c>
      <c r="C26" s="59" t="s">
        <v>77</v>
      </c>
      <c r="D26" s="56"/>
      <c r="E26" s="170">
        <v>2.7505671999999998E-2</v>
      </c>
      <c r="F26" s="170">
        <v>0.13065194199999999</v>
      </c>
      <c r="G26" s="170">
        <v>6.8764179999999996E-3</v>
      </c>
      <c r="H26" s="170" t="s">
        <v>429</v>
      </c>
      <c r="I26" s="170" t="s">
        <v>429</v>
      </c>
      <c r="J26" s="170" t="s">
        <v>429</v>
      </c>
      <c r="K26" s="170" t="s">
        <v>429</v>
      </c>
      <c r="L26" s="170" t="s">
        <v>429</v>
      </c>
      <c r="M26" s="170">
        <v>8.2517015999999987</v>
      </c>
      <c r="N26" s="170" t="s">
        <v>429</v>
      </c>
      <c r="O26" s="170" t="s">
        <v>429</v>
      </c>
      <c r="P26" s="170" t="s">
        <v>429</v>
      </c>
      <c r="Q26" s="170" t="s">
        <v>429</v>
      </c>
      <c r="R26" s="170" t="s">
        <v>429</v>
      </c>
      <c r="S26" s="170" t="s">
        <v>429</v>
      </c>
      <c r="T26" s="170" t="s">
        <v>429</v>
      </c>
      <c r="U26" s="170" t="s">
        <v>429</v>
      </c>
      <c r="V26" s="170" t="s">
        <v>429</v>
      </c>
      <c r="W26" s="170" t="s">
        <v>429</v>
      </c>
      <c r="X26" s="170" t="s">
        <v>429</v>
      </c>
      <c r="Y26" s="170" t="s">
        <v>429</v>
      </c>
      <c r="Z26" s="170" t="s">
        <v>429</v>
      </c>
      <c r="AA26" s="170" t="s">
        <v>429</v>
      </c>
      <c r="AB26" s="170" t="s">
        <v>429</v>
      </c>
      <c r="AC26" s="170" t="s">
        <v>430</v>
      </c>
      <c r="AD26" s="170" t="s">
        <v>430</v>
      </c>
      <c r="AE26" s="276"/>
      <c r="AF26" s="56" t="s">
        <v>433</v>
      </c>
      <c r="AG26" s="56" t="s">
        <v>430</v>
      </c>
      <c r="AH26" s="56" t="s">
        <v>430</v>
      </c>
      <c r="AI26" s="56" t="s">
        <v>430</v>
      </c>
      <c r="AJ26" s="56" t="s">
        <v>430</v>
      </c>
      <c r="AK26" s="56" t="s">
        <v>430</v>
      </c>
      <c r="AL26" s="139" t="s">
        <v>49</v>
      </c>
      <c r="AM26" s="136"/>
    </row>
    <row r="27" spans="1:39" ht="26.25" customHeight="1" thickBot="1" x14ac:dyDescent="0.3">
      <c r="A27" s="53" t="s">
        <v>78</v>
      </c>
      <c r="B27" s="57" t="s">
        <v>79</v>
      </c>
      <c r="C27" s="59" t="s">
        <v>80</v>
      </c>
      <c r="D27" s="56"/>
      <c r="E27" s="174">
        <v>8.8570912087999984E-2</v>
      </c>
      <c r="F27" s="174">
        <v>9.5286741203800013E-2</v>
      </c>
      <c r="G27" s="173">
        <v>6.3012871599999992E-2</v>
      </c>
      <c r="H27" s="178">
        <v>4.1899421181999996E-3</v>
      </c>
      <c r="I27" s="178">
        <v>2.8003718E-4</v>
      </c>
      <c r="J27" s="178">
        <v>2.8003718E-4</v>
      </c>
      <c r="K27" s="170" t="s">
        <v>429</v>
      </c>
      <c r="L27" s="170" t="s">
        <v>429</v>
      </c>
      <c r="M27" s="174">
        <v>0.97649264102150002</v>
      </c>
      <c r="N27" s="179">
        <v>2.112310494E-4</v>
      </c>
      <c r="O27" s="170" t="s">
        <v>429</v>
      </c>
      <c r="P27" s="170" t="s">
        <v>429</v>
      </c>
      <c r="Q27" s="170" t="s">
        <v>429</v>
      </c>
      <c r="R27" s="170" t="s">
        <v>429</v>
      </c>
      <c r="S27" s="170" t="s">
        <v>429</v>
      </c>
      <c r="T27" s="170" t="s">
        <v>429</v>
      </c>
      <c r="U27" s="170" t="s">
        <v>429</v>
      </c>
      <c r="V27" s="170" t="s">
        <v>429</v>
      </c>
      <c r="W27" s="170" t="s">
        <v>429</v>
      </c>
      <c r="X27" s="179">
        <v>2.7821687159999997E-5</v>
      </c>
      <c r="Y27" s="179">
        <v>3.9759408699999994E-5</v>
      </c>
      <c r="Z27" s="179">
        <v>1.9668493028999996E-5</v>
      </c>
      <c r="AA27" s="179">
        <v>4.4879493121499995E-5</v>
      </c>
      <c r="AB27" s="179">
        <v>1.3212908201049999E-4</v>
      </c>
      <c r="AC27" s="170" t="s">
        <v>429</v>
      </c>
      <c r="AD27" s="170" t="s">
        <v>429</v>
      </c>
      <c r="AE27" s="276"/>
      <c r="AF27" s="370">
        <v>6240009.3999999994</v>
      </c>
      <c r="AG27" s="370">
        <v>102129.60000000001</v>
      </c>
      <c r="AH27" s="370">
        <v>299686.54499999998</v>
      </c>
      <c r="AI27" s="56" t="s">
        <v>429</v>
      </c>
      <c r="AJ27" s="56" t="s">
        <v>430</v>
      </c>
      <c r="AK27" s="56" t="s">
        <v>430</v>
      </c>
      <c r="AL27" s="139" t="s">
        <v>49</v>
      </c>
      <c r="AM27" s="136"/>
    </row>
    <row r="28" spans="1:39" ht="26.25" customHeight="1" thickBot="1" x14ac:dyDescent="0.3">
      <c r="A28" s="53" t="s">
        <v>78</v>
      </c>
      <c r="B28" s="57" t="s">
        <v>81</v>
      </c>
      <c r="C28" s="59" t="s">
        <v>82</v>
      </c>
      <c r="D28" s="56"/>
      <c r="E28" s="174">
        <v>1.7480713692000001E-2</v>
      </c>
      <c r="F28" s="174">
        <v>1.9921618236000006E-2</v>
      </c>
      <c r="G28" s="170">
        <v>1.7454267999999998E-2</v>
      </c>
      <c r="H28" s="174">
        <v>1.8415393360000001E-3</v>
      </c>
      <c r="I28" s="174">
        <v>8.8484292000000001E-5</v>
      </c>
      <c r="J28" s="174">
        <v>8.8484292000000001E-5</v>
      </c>
      <c r="K28" s="170" t="s">
        <v>429</v>
      </c>
      <c r="L28" s="170" t="s">
        <v>429</v>
      </c>
      <c r="M28" s="174">
        <v>0.15731532583000002</v>
      </c>
      <c r="N28" s="179">
        <v>5.8674049200000005E-5</v>
      </c>
      <c r="O28" s="170" t="s">
        <v>429</v>
      </c>
      <c r="P28" s="170" t="s">
        <v>429</v>
      </c>
      <c r="Q28" s="170" t="s">
        <v>429</v>
      </c>
      <c r="R28" s="170" t="s">
        <v>429</v>
      </c>
      <c r="S28" s="170" t="s">
        <v>429</v>
      </c>
      <c r="T28" s="170" t="s">
        <v>429</v>
      </c>
      <c r="U28" s="170" t="s">
        <v>429</v>
      </c>
      <c r="V28" s="170" t="s">
        <v>429</v>
      </c>
      <c r="W28" s="170" t="s">
        <v>429</v>
      </c>
      <c r="X28" s="179">
        <v>1.0204097799999999E-5</v>
      </c>
      <c r="Y28" s="179">
        <v>1.4378433160000004E-5</v>
      </c>
      <c r="Z28" s="179">
        <v>7.1491001400000008E-6</v>
      </c>
      <c r="AA28" s="179">
        <v>1.6089891740000003E-5</v>
      </c>
      <c r="AB28" s="173">
        <v>4.7821522840000002E-5</v>
      </c>
      <c r="AC28" s="170" t="s">
        <v>429</v>
      </c>
      <c r="AD28" s="170" t="s">
        <v>429</v>
      </c>
      <c r="AE28" s="276"/>
      <c r="AF28" s="370">
        <v>1725396.4000000001</v>
      </c>
      <c r="AG28" s="370">
        <v>33384</v>
      </c>
      <c r="AH28" s="370">
        <v>130614.90000000001</v>
      </c>
      <c r="AI28" s="56" t="s">
        <v>429</v>
      </c>
      <c r="AJ28" s="56" t="s">
        <v>430</v>
      </c>
      <c r="AK28" s="56" t="s">
        <v>430</v>
      </c>
      <c r="AL28" s="139" t="s">
        <v>49</v>
      </c>
      <c r="AM28" s="136"/>
    </row>
    <row r="29" spans="1:39" ht="26.25" customHeight="1" thickBot="1" x14ac:dyDescent="0.3">
      <c r="A29" s="53" t="s">
        <v>78</v>
      </c>
      <c r="B29" s="57" t="s">
        <v>83</v>
      </c>
      <c r="C29" s="59" t="s">
        <v>84</v>
      </c>
      <c r="D29" s="56"/>
      <c r="E29" s="174">
        <v>6.2300669936499999E-2</v>
      </c>
      <c r="F29" s="174">
        <v>5.4137458924950005E-2</v>
      </c>
      <c r="G29" s="170">
        <v>5.2301640200000006E-2</v>
      </c>
      <c r="H29" s="174">
        <v>5.6381769266000007E-3</v>
      </c>
      <c r="I29" s="174">
        <v>3.8021827614999993E-4</v>
      </c>
      <c r="J29" s="174">
        <v>3.8021827614999993E-4</v>
      </c>
      <c r="K29" s="170" t="s">
        <v>429</v>
      </c>
      <c r="L29" s="170" t="s">
        <v>429</v>
      </c>
      <c r="M29" s="174">
        <v>0.43778719363375002</v>
      </c>
      <c r="N29" s="179">
        <v>1.7984038690000001E-4</v>
      </c>
      <c r="O29" s="170" t="s">
        <v>429</v>
      </c>
      <c r="P29" s="170" t="s">
        <v>429</v>
      </c>
      <c r="Q29" s="170" t="s">
        <v>429</v>
      </c>
      <c r="R29" s="170" t="s">
        <v>429</v>
      </c>
      <c r="S29" s="170" t="s">
        <v>429</v>
      </c>
      <c r="T29" s="170" t="s">
        <v>429</v>
      </c>
      <c r="U29" s="170" t="s">
        <v>429</v>
      </c>
      <c r="V29" s="170" t="s">
        <v>429</v>
      </c>
      <c r="W29" s="170" t="s">
        <v>429</v>
      </c>
      <c r="X29" s="179">
        <v>2.9170900670000001E-5</v>
      </c>
      <c r="Y29" s="179">
        <v>4.7181774909999999E-5</v>
      </c>
      <c r="Z29" s="179">
        <v>2.7611114030000002E-5</v>
      </c>
      <c r="AA29" s="179">
        <v>4.7124457729999999E-5</v>
      </c>
      <c r="AB29" s="173">
        <v>1.5108824734E-4</v>
      </c>
      <c r="AC29" s="170" t="s">
        <v>429</v>
      </c>
      <c r="AD29" s="170" t="s">
        <v>429</v>
      </c>
      <c r="AE29" s="276"/>
      <c r="AF29" s="370">
        <v>5095164.5</v>
      </c>
      <c r="AG29" s="370">
        <v>224999.2</v>
      </c>
      <c r="AH29" s="370">
        <v>793204.65749999997</v>
      </c>
      <c r="AI29" s="56" t="s">
        <v>429</v>
      </c>
      <c r="AJ29" s="56" t="s">
        <v>430</v>
      </c>
      <c r="AK29" s="56" t="s">
        <v>430</v>
      </c>
      <c r="AL29" s="139" t="s">
        <v>49</v>
      </c>
      <c r="AM29" s="136"/>
    </row>
    <row r="30" spans="1:39" ht="26.25" customHeight="1" thickBot="1" x14ac:dyDescent="0.3">
      <c r="A30" s="53" t="s">
        <v>78</v>
      </c>
      <c r="B30" s="57" t="s">
        <v>85</v>
      </c>
      <c r="C30" s="59" t="s">
        <v>86</v>
      </c>
      <c r="D30" s="56"/>
      <c r="E30" s="56">
        <v>0.3197721351783066</v>
      </c>
      <c r="F30" s="56">
        <v>6.3280208678357672</v>
      </c>
      <c r="G30" s="56">
        <v>7.9461449253645478E-4</v>
      </c>
      <c r="H30" s="56">
        <v>2.8413487914939898E-3</v>
      </c>
      <c r="I30" s="56">
        <v>0.10594859900486064</v>
      </c>
      <c r="J30" s="56" t="s">
        <v>430</v>
      </c>
      <c r="K30" s="56" t="s">
        <v>430</v>
      </c>
      <c r="L30" s="56" t="s">
        <v>430</v>
      </c>
      <c r="M30" s="56">
        <v>23.968462602145063</v>
      </c>
      <c r="N30" s="56">
        <v>1.5892289850729098E-6</v>
      </c>
      <c r="O30" s="56" t="s">
        <v>430</v>
      </c>
      <c r="P30" s="56" t="s">
        <v>430</v>
      </c>
      <c r="Q30" s="56" t="s">
        <v>430</v>
      </c>
      <c r="R30" s="56" t="s">
        <v>430</v>
      </c>
      <c r="S30" s="56" t="s">
        <v>430</v>
      </c>
      <c r="T30" s="56" t="s">
        <v>430</v>
      </c>
      <c r="U30" s="56" t="s">
        <v>430</v>
      </c>
      <c r="V30" s="56" t="s">
        <v>430</v>
      </c>
      <c r="W30" s="56" t="s">
        <v>430</v>
      </c>
      <c r="X30" s="56">
        <v>4.0453101438219509E-7</v>
      </c>
      <c r="Y30" s="56">
        <v>4.5268946847531359E-7</v>
      </c>
      <c r="Z30" s="56">
        <v>3.2747748783320562E-7</v>
      </c>
      <c r="AA30" s="56">
        <v>4.9121623174980845E-7</v>
      </c>
      <c r="AB30" s="56" t="s">
        <v>430</v>
      </c>
      <c r="AC30" s="56" t="s">
        <v>430</v>
      </c>
      <c r="AD30" s="56" t="s">
        <v>430</v>
      </c>
      <c r="AE30" s="276"/>
      <c r="AF30" s="56" t="s">
        <v>429</v>
      </c>
      <c r="AG30" s="56" t="s">
        <v>430</v>
      </c>
      <c r="AH30" s="56" t="s">
        <v>430</v>
      </c>
      <c r="AI30" s="56" t="s">
        <v>430</v>
      </c>
      <c r="AJ30" s="56" t="s">
        <v>430</v>
      </c>
      <c r="AK30" s="56" t="s">
        <v>430</v>
      </c>
      <c r="AL30" s="139" t="s">
        <v>49</v>
      </c>
      <c r="AM30" s="136"/>
    </row>
    <row r="31" spans="1:39" ht="26.25" customHeight="1" thickBot="1" x14ac:dyDescent="0.3">
      <c r="A31" s="53" t="s">
        <v>78</v>
      </c>
      <c r="B31" s="57" t="s">
        <v>87</v>
      </c>
      <c r="C31" s="59" t="s">
        <v>88</v>
      </c>
      <c r="D31" s="56"/>
      <c r="E31" s="170" t="s">
        <v>429</v>
      </c>
      <c r="F31" s="178">
        <v>4.686583982630709</v>
      </c>
      <c r="G31" s="170" t="s">
        <v>429</v>
      </c>
      <c r="H31" s="170" t="s">
        <v>429</v>
      </c>
      <c r="I31" s="170" t="s">
        <v>429</v>
      </c>
      <c r="J31" s="170" t="s">
        <v>429</v>
      </c>
      <c r="K31" s="170" t="s">
        <v>429</v>
      </c>
      <c r="L31" s="170" t="s">
        <v>429</v>
      </c>
      <c r="M31" s="170" t="s">
        <v>429</v>
      </c>
      <c r="N31" s="170" t="s">
        <v>429</v>
      </c>
      <c r="O31" s="170" t="s">
        <v>429</v>
      </c>
      <c r="P31" s="170" t="s">
        <v>429</v>
      </c>
      <c r="Q31" s="170" t="s">
        <v>429</v>
      </c>
      <c r="R31" s="170" t="s">
        <v>429</v>
      </c>
      <c r="S31" s="170" t="s">
        <v>429</v>
      </c>
      <c r="T31" s="170" t="s">
        <v>429</v>
      </c>
      <c r="U31" s="170" t="s">
        <v>429</v>
      </c>
      <c r="V31" s="170" t="s">
        <v>429</v>
      </c>
      <c r="W31" s="170" t="s">
        <v>429</v>
      </c>
      <c r="X31" s="170" t="s">
        <v>429</v>
      </c>
      <c r="Y31" s="170" t="s">
        <v>429</v>
      </c>
      <c r="Z31" s="170" t="s">
        <v>429</v>
      </c>
      <c r="AA31" s="170" t="s">
        <v>429</v>
      </c>
      <c r="AB31" s="170" t="s">
        <v>429</v>
      </c>
      <c r="AC31" s="170" t="s">
        <v>429</v>
      </c>
      <c r="AD31" s="170" t="s">
        <v>429</v>
      </c>
      <c r="AE31" s="276"/>
      <c r="AF31" s="56">
        <v>1617157.5153342297</v>
      </c>
      <c r="AG31" s="56">
        <v>294293.20920903573</v>
      </c>
      <c r="AH31" s="56">
        <v>163644.39895222429</v>
      </c>
      <c r="AI31" s="147">
        <v>60</v>
      </c>
      <c r="AJ31" s="147">
        <v>90</v>
      </c>
      <c r="AK31" s="147">
        <v>215</v>
      </c>
      <c r="AL31" s="139" t="s">
        <v>49</v>
      </c>
      <c r="AM31" s="136"/>
    </row>
    <row r="32" spans="1:39" ht="26.25" customHeight="1" thickBot="1" x14ac:dyDescent="0.3">
      <c r="A32" s="53" t="s">
        <v>78</v>
      </c>
      <c r="B32" s="57" t="s">
        <v>89</v>
      </c>
      <c r="C32" s="59" t="s">
        <v>90</v>
      </c>
      <c r="D32" s="56"/>
      <c r="E32" s="170" t="s">
        <v>429</v>
      </c>
      <c r="F32" s="170" t="s">
        <v>429</v>
      </c>
      <c r="G32" s="170" t="s">
        <v>429</v>
      </c>
      <c r="H32" s="170" t="s">
        <v>429</v>
      </c>
      <c r="I32" s="170">
        <v>4.2710111982364598</v>
      </c>
      <c r="J32" s="170">
        <v>7.9421026846075327</v>
      </c>
      <c r="K32" s="170">
        <v>10.479855373269983</v>
      </c>
      <c r="L32" s="170" t="s">
        <v>429</v>
      </c>
      <c r="M32" s="170" t="s">
        <v>429</v>
      </c>
      <c r="N32" s="170" t="s">
        <v>429</v>
      </c>
      <c r="O32" s="170" t="s">
        <v>429</v>
      </c>
      <c r="P32" s="170" t="s">
        <v>429</v>
      </c>
      <c r="Q32" s="170" t="s">
        <v>429</v>
      </c>
      <c r="R32" s="170" t="s">
        <v>429</v>
      </c>
      <c r="S32" s="170" t="s">
        <v>429</v>
      </c>
      <c r="T32" s="170" t="s">
        <v>429</v>
      </c>
      <c r="U32" s="170" t="s">
        <v>429</v>
      </c>
      <c r="V32" s="170" t="s">
        <v>429</v>
      </c>
      <c r="W32" s="170" t="s">
        <v>429</v>
      </c>
      <c r="X32" s="170" t="s">
        <v>429</v>
      </c>
      <c r="Y32" s="170" t="s">
        <v>429</v>
      </c>
      <c r="Z32" s="170" t="s">
        <v>429</v>
      </c>
      <c r="AA32" s="170" t="s">
        <v>429</v>
      </c>
      <c r="AB32" s="170" t="s">
        <v>429</v>
      </c>
      <c r="AC32" s="170" t="s">
        <v>429</v>
      </c>
      <c r="AD32" s="170" t="s">
        <v>429</v>
      </c>
      <c r="AE32" s="276"/>
      <c r="AF32" s="56">
        <v>1635900</v>
      </c>
      <c r="AG32" s="56">
        <v>297704</v>
      </c>
      <c r="AH32" s="363">
        <v>165541</v>
      </c>
      <c r="AI32" s="137">
        <v>9.4779139194657459E-3</v>
      </c>
      <c r="AJ32" s="137">
        <v>0.43882501341143382</v>
      </c>
      <c r="AK32" s="137">
        <v>0.50233974730729081</v>
      </c>
      <c r="AL32" s="139" t="s">
        <v>435</v>
      </c>
      <c r="AM32" s="136"/>
    </row>
    <row r="33" spans="1:39" ht="26.25" customHeight="1" thickBot="1" x14ac:dyDescent="0.3">
      <c r="A33" s="53" t="s">
        <v>78</v>
      </c>
      <c r="B33" s="57" t="s">
        <v>91</v>
      </c>
      <c r="C33" s="59" t="s">
        <v>92</v>
      </c>
      <c r="D33" s="56"/>
      <c r="E33" s="170" t="s">
        <v>429</v>
      </c>
      <c r="F33" s="170" t="s">
        <v>429</v>
      </c>
      <c r="G33" s="170" t="s">
        <v>429</v>
      </c>
      <c r="H33" s="170" t="s">
        <v>429</v>
      </c>
      <c r="I33" s="170">
        <v>2.3039294070457381</v>
      </c>
      <c r="J33" s="170">
        <v>4.2560839249430424</v>
      </c>
      <c r="K33" s="170">
        <v>8.5121678498860849</v>
      </c>
      <c r="L33" s="170" t="s">
        <v>429</v>
      </c>
      <c r="M33" s="170" t="s">
        <v>429</v>
      </c>
      <c r="N33" s="170" t="s">
        <v>429</v>
      </c>
      <c r="O33" s="170" t="s">
        <v>429</v>
      </c>
      <c r="P33" s="170" t="s">
        <v>429</v>
      </c>
      <c r="Q33" s="170" t="s">
        <v>429</v>
      </c>
      <c r="R33" s="170" t="s">
        <v>429</v>
      </c>
      <c r="S33" s="170" t="s">
        <v>429</v>
      </c>
      <c r="T33" s="170" t="s">
        <v>429</v>
      </c>
      <c r="U33" s="170" t="s">
        <v>429</v>
      </c>
      <c r="V33" s="170" t="s">
        <v>429</v>
      </c>
      <c r="W33" s="170" t="s">
        <v>429</v>
      </c>
      <c r="X33" s="170" t="s">
        <v>429</v>
      </c>
      <c r="Y33" s="170" t="s">
        <v>429</v>
      </c>
      <c r="Z33" s="170" t="s">
        <v>429</v>
      </c>
      <c r="AA33" s="170" t="s">
        <v>429</v>
      </c>
      <c r="AB33" s="170" t="s">
        <v>429</v>
      </c>
      <c r="AC33" s="170" t="s">
        <v>429</v>
      </c>
      <c r="AD33" s="170" t="s">
        <v>429</v>
      </c>
      <c r="AE33" s="276"/>
      <c r="AF33" s="56">
        <v>1635900</v>
      </c>
      <c r="AG33" s="56">
        <v>297704</v>
      </c>
      <c r="AH33" s="363">
        <v>165541</v>
      </c>
      <c r="AI33" s="137">
        <v>9.4779139194657459E-3</v>
      </c>
      <c r="AJ33" s="137">
        <v>0.43882501341143382</v>
      </c>
      <c r="AK33" s="137">
        <v>0.50233974730729081</v>
      </c>
      <c r="AL33" s="139" t="s">
        <v>435</v>
      </c>
      <c r="AM33" s="136"/>
    </row>
    <row r="34" spans="1:39" ht="26.25" customHeight="1" thickBot="1" x14ac:dyDescent="0.3">
      <c r="A34" s="53" t="s">
        <v>70</v>
      </c>
      <c r="B34" s="57" t="s">
        <v>93</v>
      </c>
      <c r="C34" s="59" t="s">
        <v>94</v>
      </c>
      <c r="D34" s="56"/>
      <c r="E34" s="170">
        <v>3376.4647399999999</v>
      </c>
      <c r="F34" s="170">
        <v>299.62902750000001</v>
      </c>
      <c r="G34" s="170">
        <v>12.887270000000001</v>
      </c>
      <c r="H34" s="170">
        <v>0.45105445</v>
      </c>
      <c r="I34" s="170">
        <v>88.277799500000015</v>
      </c>
      <c r="J34" s="170">
        <v>92.788343999999995</v>
      </c>
      <c r="K34" s="170">
        <v>97.943251999999987</v>
      </c>
      <c r="L34" s="170">
        <v>41.883627500000003</v>
      </c>
      <c r="M34" s="170">
        <v>689.46894499999996</v>
      </c>
      <c r="N34" s="170" t="s">
        <v>429</v>
      </c>
      <c r="O34" s="170">
        <v>0.64436350000000009</v>
      </c>
      <c r="P34" s="170" t="s">
        <v>429</v>
      </c>
      <c r="Q34" s="170" t="s">
        <v>429</v>
      </c>
      <c r="R34" s="170">
        <v>3.2218175000000002</v>
      </c>
      <c r="S34" s="170">
        <v>109.54179499999999</v>
      </c>
      <c r="T34" s="170">
        <v>4.5105445</v>
      </c>
      <c r="U34" s="173">
        <v>0.64436350000000009</v>
      </c>
      <c r="V34" s="170">
        <v>64.436350000000004</v>
      </c>
      <c r="W34" s="170" t="s">
        <v>429</v>
      </c>
      <c r="X34" s="170">
        <v>1.9330904999999998</v>
      </c>
      <c r="Y34" s="170">
        <v>3.2218175000000002</v>
      </c>
      <c r="Z34" s="170" t="s">
        <v>429</v>
      </c>
      <c r="AA34" s="170" t="s">
        <v>429</v>
      </c>
      <c r="AB34" s="170">
        <v>5.1549079999999998</v>
      </c>
      <c r="AC34" s="170" t="s">
        <v>430</v>
      </c>
      <c r="AD34" s="170" t="s">
        <v>430</v>
      </c>
      <c r="AE34" s="276"/>
      <c r="AF34" s="56" t="s">
        <v>436</v>
      </c>
      <c r="AG34" s="56" t="s">
        <v>430</v>
      </c>
      <c r="AH34" s="56" t="s">
        <v>430</v>
      </c>
      <c r="AI34" s="56" t="s">
        <v>430</v>
      </c>
      <c r="AJ34" s="56" t="s">
        <v>430</v>
      </c>
      <c r="AK34" s="56" t="s">
        <v>430</v>
      </c>
      <c r="AL34" s="139" t="s">
        <v>49</v>
      </c>
      <c r="AM34" s="136"/>
    </row>
    <row r="35" spans="1:39" s="3" customFormat="1" ht="26.25" customHeight="1" thickBot="1" x14ac:dyDescent="0.3">
      <c r="A35" s="53" t="s">
        <v>95</v>
      </c>
      <c r="B35" s="57" t="s">
        <v>96</v>
      </c>
      <c r="C35" s="59" t="s">
        <v>97</v>
      </c>
      <c r="D35" s="56"/>
      <c r="E35" s="170" t="s">
        <v>429</v>
      </c>
      <c r="F35" s="170" t="s">
        <v>429</v>
      </c>
      <c r="G35" s="170" t="s">
        <v>429</v>
      </c>
      <c r="H35" s="170" t="s">
        <v>429</v>
      </c>
      <c r="I35" s="170" t="s">
        <v>429</v>
      </c>
      <c r="J35" s="170" t="s">
        <v>429</v>
      </c>
      <c r="K35" s="170" t="s">
        <v>429</v>
      </c>
      <c r="L35" s="170" t="s">
        <v>429</v>
      </c>
      <c r="M35" s="170" t="s">
        <v>429</v>
      </c>
      <c r="N35" s="170" t="s">
        <v>429</v>
      </c>
      <c r="O35" s="170" t="s">
        <v>429</v>
      </c>
      <c r="P35" s="170" t="s">
        <v>429</v>
      </c>
      <c r="Q35" s="170" t="s">
        <v>429</v>
      </c>
      <c r="R35" s="170" t="s">
        <v>429</v>
      </c>
      <c r="S35" s="170" t="s">
        <v>429</v>
      </c>
      <c r="T35" s="170" t="s">
        <v>429</v>
      </c>
      <c r="U35" s="170" t="s">
        <v>429</v>
      </c>
      <c r="V35" s="170" t="s">
        <v>429</v>
      </c>
      <c r="W35" s="170" t="s">
        <v>429</v>
      </c>
      <c r="X35" s="170" t="s">
        <v>429</v>
      </c>
      <c r="Y35" s="170" t="s">
        <v>429</v>
      </c>
      <c r="Z35" s="170" t="s">
        <v>429</v>
      </c>
      <c r="AA35" s="170" t="s">
        <v>429</v>
      </c>
      <c r="AB35" s="170" t="s">
        <v>429</v>
      </c>
      <c r="AC35" s="170" t="s">
        <v>429</v>
      </c>
      <c r="AD35" s="170" t="s">
        <v>429</v>
      </c>
      <c r="AE35" s="276"/>
      <c r="AF35" s="56" t="s">
        <v>429</v>
      </c>
      <c r="AG35" s="56" t="s">
        <v>429</v>
      </c>
      <c r="AH35" s="56" t="s">
        <v>429</v>
      </c>
      <c r="AI35" s="56" t="s">
        <v>429</v>
      </c>
      <c r="AJ35" s="56" t="s">
        <v>429</v>
      </c>
      <c r="AK35" s="56" t="s">
        <v>429</v>
      </c>
      <c r="AL35" s="139" t="s">
        <v>49</v>
      </c>
      <c r="AM35" s="136"/>
    </row>
    <row r="36" spans="1:39" ht="26.25" customHeight="1" thickBot="1" x14ac:dyDescent="0.3">
      <c r="A36" s="53" t="s">
        <v>95</v>
      </c>
      <c r="B36" s="57" t="s">
        <v>98</v>
      </c>
      <c r="C36" s="59" t="s">
        <v>99</v>
      </c>
      <c r="D36" s="56"/>
      <c r="E36" s="170">
        <v>0.21072705</v>
      </c>
      <c r="F36" s="170">
        <v>5.0865149999999998E-3</v>
      </c>
      <c r="G36" s="170">
        <v>5.2899755999999999E-3</v>
      </c>
      <c r="H36" s="170" t="s">
        <v>429</v>
      </c>
      <c r="I36" s="173">
        <v>3.1100406000000003E-3</v>
      </c>
      <c r="J36" s="173">
        <v>3.1100406000000003E-3</v>
      </c>
      <c r="K36" s="173">
        <v>3.1100406000000003E-3</v>
      </c>
      <c r="L36" s="178">
        <v>2.9588984400000001E-4</v>
      </c>
      <c r="M36" s="173">
        <v>1.1161267199999998E-2</v>
      </c>
      <c r="N36" s="173">
        <v>0.37785540000000001</v>
      </c>
      <c r="O36" s="173">
        <v>2.9065799999999999E-2</v>
      </c>
      <c r="P36" s="173">
        <v>8.7197399999999994E-2</v>
      </c>
      <c r="Q36" s="173">
        <v>0.1162632</v>
      </c>
      <c r="R36" s="173">
        <v>0.14532900000000001</v>
      </c>
      <c r="S36" s="173">
        <v>2.5577904</v>
      </c>
      <c r="T36" s="173">
        <v>2.9065799999999999</v>
      </c>
      <c r="U36" s="173">
        <v>0.29065800000000003</v>
      </c>
      <c r="V36" s="173">
        <v>3.4878959999999997</v>
      </c>
      <c r="W36" s="173">
        <v>0.37785540000000001</v>
      </c>
      <c r="X36" s="170" t="s">
        <v>429</v>
      </c>
      <c r="Y36" s="170" t="s">
        <v>429</v>
      </c>
      <c r="Z36" s="170" t="s">
        <v>429</v>
      </c>
      <c r="AA36" s="170" t="s">
        <v>429</v>
      </c>
      <c r="AB36" s="170" t="s">
        <v>429</v>
      </c>
      <c r="AC36" s="173">
        <v>0.23252639999999999</v>
      </c>
      <c r="AD36" s="173">
        <v>1.1045004000000001E-2</v>
      </c>
      <c r="AE36" s="276"/>
      <c r="AF36" s="56" t="s">
        <v>437</v>
      </c>
      <c r="AG36" s="56" t="s">
        <v>430</v>
      </c>
      <c r="AH36" s="56" t="s">
        <v>430</v>
      </c>
      <c r="AI36" s="56" t="s">
        <v>430</v>
      </c>
      <c r="AJ36" s="56" t="s">
        <v>430</v>
      </c>
      <c r="AK36" s="56" t="s">
        <v>430</v>
      </c>
      <c r="AL36" s="139" t="s">
        <v>49</v>
      </c>
      <c r="AM36" s="136"/>
    </row>
    <row r="37" spans="1:39" ht="26.25" customHeight="1" thickBot="1" x14ac:dyDescent="0.3">
      <c r="A37" s="53" t="s">
        <v>70</v>
      </c>
      <c r="B37" s="57" t="s">
        <v>100</v>
      </c>
      <c r="C37" s="59" t="s">
        <v>386</v>
      </c>
      <c r="D37" s="56"/>
      <c r="E37" s="56" t="s">
        <v>430</v>
      </c>
      <c r="F37" s="56" t="s">
        <v>430</v>
      </c>
      <c r="G37" s="56" t="s">
        <v>430</v>
      </c>
      <c r="H37" s="56" t="s">
        <v>430</v>
      </c>
      <c r="I37" s="56" t="s">
        <v>430</v>
      </c>
      <c r="J37" s="56" t="s">
        <v>430</v>
      </c>
      <c r="K37" s="56" t="s">
        <v>430</v>
      </c>
      <c r="L37" s="56" t="s">
        <v>430</v>
      </c>
      <c r="M37" s="56" t="s">
        <v>430</v>
      </c>
      <c r="N37" s="56" t="s">
        <v>430</v>
      </c>
      <c r="O37" s="56" t="s">
        <v>430</v>
      </c>
      <c r="P37" s="56" t="s">
        <v>430</v>
      </c>
      <c r="Q37" s="56" t="s">
        <v>430</v>
      </c>
      <c r="R37" s="56" t="s">
        <v>430</v>
      </c>
      <c r="S37" s="56" t="s">
        <v>430</v>
      </c>
      <c r="T37" s="56" t="s">
        <v>430</v>
      </c>
      <c r="U37" s="56" t="s">
        <v>430</v>
      </c>
      <c r="V37" s="56" t="s">
        <v>430</v>
      </c>
      <c r="W37" s="56" t="s">
        <v>430</v>
      </c>
      <c r="X37" s="56" t="s">
        <v>430</v>
      </c>
      <c r="Y37" s="56" t="s">
        <v>430</v>
      </c>
      <c r="Z37" s="56" t="s">
        <v>430</v>
      </c>
      <c r="AA37" s="56" t="s">
        <v>430</v>
      </c>
      <c r="AB37" s="56" t="s">
        <v>430</v>
      </c>
      <c r="AC37" s="56" t="s">
        <v>430</v>
      </c>
      <c r="AD37" s="56" t="s">
        <v>430</v>
      </c>
      <c r="AE37" s="276"/>
      <c r="AF37" s="56" t="s">
        <v>430</v>
      </c>
      <c r="AG37" s="56" t="s">
        <v>430</v>
      </c>
      <c r="AH37" s="56" t="s">
        <v>430</v>
      </c>
      <c r="AI37" s="56" t="s">
        <v>430</v>
      </c>
      <c r="AJ37" s="56" t="s">
        <v>430</v>
      </c>
      <c r="AK37" s="56" t="s">
        <v>430</v>
      </c>
      <c r="AL37" s="139" t="s">
        <v>49</v>
      </c>
      <c r="AM37" s="136"/>
    </row>
    <row r="38" spans="1:39" ht="26.25" customHeight="1" thickBot="1" x14ac:dyDescent="0.3">
      <c r="A38" s="53" t="s">
        <v>70</v>
      </c>
      <c r="B38" s="57" t="s">
        <v>101</v>
      </c>
      <c r="C38" s="59" t="s">
        <v>102</v>
      </c>
      <c r="D38" s="64"/>
      <c r="E38" s="56" t="s">
        <v>430</v>
      </c>
      <c r="F38" s="56" t="s">
        <v>430</v>
      </c>
      <c r="G38" s="56" t="s">
        <v>430</v>
      </c>
      <c r="H38" s="56" t="s">
        <v>430</v>
      </c>
      <c r="I38" s="56" t="s">
        <v>430</v>
      </c>
      <c r="J38" s="56" t="s">
        <v>430</v>
      </c>
      <c r="K38" s="56" t="s">
        <v>430</v>
      </c>
      <c r="L38" s="56" t="s">
        <v>430</v>
      </c>
      <c r="M38" s="56" t="s">
        <v>430</v>
      </c>
      <c r="N38" s="56" t="s">
        <v>430</v>
      </c>
      <c r="O38" s="56" t="s">
        <v>430</v>
      </c>
      <c r="P38" s="56" t="s">
        <v>430</v>
      </c>
      <c r="Q38" s="56" t="s">
        <v>430</v>
      </c>
      <c r="R38" s="56" t="s">
        <v>430</v>
      </c>
      <c r="S38" s="56" t="s">
        <v>430</v>
      </c>
      <c r="T38" s="56" t="s">
        <v>430</v>
      </c>
      <c r="U38" s="56" t="s">
        <v>430</v>
      </c>
      <c r="V38" s="56" t="s">
        <v>430</v>
      </c>
      <c r="W38" s="56" t="s">
        <v>430</v>
      </c>
      <c r="X38" s="56" t="s">
        <v>430</v>
      </c>
      <c r="Y38" s="56" t="s">
        <v>430</v>
      </c>
      <c r="Z38" s="56" t="s">
        <v>430</v>
      </c>
      <c r="AA38" s="56" t="s">
        <v>430</v>
      </c>
      <c r="AB38" s="56" t="s">
        <v>430</v>
      </c>
      <c r="AC38" s="56" t="s">
        <v>430</v>
      </c>
      <c r="AD38" s="56" t="s">
        <v>430</v>
      </c>
      <c r="AE38" s="276"/>
      <c r="AF38" s="56" t="s">
        <v>430</v>
      </c>
      <c r="AG38" s="56" t="s">
        <v>430</v>
      </c>
      <c r="AH38" s="56" t="s">
        <v>430</v>
      </c>
      <c r="AI38" s="56" t="s">
        <v>430</v>
      </c>
      <c r="AJ38" s="56" t="s">
        <v>430</v>
      </c>
      <c r="AK38" s="56" t="s">
        <v>430</v>
      </c>
      <c r="AL38" s="139" t="s">
        <v>49</v>
      </c>
      <c r="AM38" s="136"/>
    </row>
    <row r="39" spans="1:39" ht="26.25" customHeight="1" thickBot="1" x14ac:dyDescent="0.3">
      <c r="A39" s="53" t="s">
        <v>103</v>
      </c>
      <c r="B39" s="57" t="s">
        <v>104</v>
      </c>
      <c r="C39" s="59" t="s">
        <v>377</v>
      </c>
      <c r="D39" s="56"/>
      <c r="E39" s="64" t="s">
        <v>430</v>
      </c>
      <c r="F39" s="64" t="s">
        <v>430</v>
      </c>
      <c r="G39" s="64" t="s">
        <v>430</v>
      </c>
      <c r="H39" s="64" t="s">
        <v>430</v>
      </c>
      <c r="I39" s="64" t="s">
        <v>430</v>
      </c>
      <c r="J39" s="64" t="s">
        <v>430</v>
      </c>
      <c r="K39" s="64" t="s">
        <v>430</v>
      </c>
      <c r="L39" s="64" t="s">
        <v>430</v>
      </c>
      <c r="M39" s="64" t="s">
        <v>430</v>
      </c>
      <c r="N39" s="64" t="s">
        <v>430</v>
      </c>
      <c r="O39" s="64" t="s">
        <v>430</v>
      </c>
      <c r="P39" s="64" t="s">
        <v>430</v>
      </c>
      <c r="Q39" s="64" t="s">
        <v>430</v>
      </c>
      <c r="R39" s="64" t="s">
        <v>430</v>
      </c>
      <c r="S39" s="64" t="s">
        <v>430</v>
      </c>
      <c r="T39" s="64" t="s">
        <v>430</v>
      </c>
      <c r="U39" s="64" t="s">
        <v>430</v>
      </c>
      <c r="V39" s="64" t="s">
        <v>430</v>
      </c>
      <c r="W39" s="64" t="s">
        <v>430</v>
      </c>
      <c r="X39" s="64" t="s">
        <v>430</v>
      </c>
      <c r="Y39" s="64" t="s">
        <v>430</v>
      </c>
      <c r="Z39" s="64" t="s">
        <v>430</v>
      </c>
      <c r="AA39" s="64" t="s">
        <v>430</v>
      </c>
      <c r="AB39" s="64" t="s">
        <v>430</v>
      </c>
      <c r="AC39" s="64" t="s">
        <v>430</v>
      </c>
      <c r="AD39" s="64" t="s">
        <v>430</v>
      </c>
      <c r="AE39" s="274"/>
      <c r="AF39" s="64" t="s">
        <v>430</v>
      </c>
      <c r="AG39" s="64" t="s">
        <v>430</v>
      </c>
      <c r="AH39" s="64" t="s">
        <v>430</v>
      </c>
      <c r="AI39" s="64" t="s">
        <v>430</v>
      </c>
      <c r="AJ39" s="64" t="s">
        <v>430</v>
      </c>
      <c r="AK39" s="140" t="s">
        <v>430</v>
      </c>
      <c r="AL39" s="139" t="s">
        <v>49</v>
      </c>
      <c r="AM39" s="136"/>
    </row>
    <row r="40" spans="1:39" ht="26.25" customHeight="1" thickBot="1" x14ac:dyDescent="0.3">
      <c r="A40" s="53" t="s">
        <v>70</v>
      </c>
      <c r="B40" s="57" t="s">
        <v>105</v>
      </c>
      <c r="C40" s="59" t="s">
        <v>378</v>
      </c>
      <c r="D40" s="56"/>
      <c r="E40" s="64" t="s">
        <v>430</v>
      </c>
      <c r="F40" s="64" t="s">
        <v>430</v>
      </c>
      <c r="G40" s="64" t="s">
        <v>430</v>
      </c>
      <c r="H40" s="64" t="s">
        <v>430</v>
      </c>
      <c r="I40" s="64" t="s">
        <v>430</v>
      </c>
      <c r="J40" s="64" t="s">
        <v>430</v>
      </c>
      <c r="K40" s="64" t="s">
        <v>430</v>
      </c>
      <c r="L40" s="64" t="s">
        <v>430</v>
      </c>
      <c r="M40" s="64" t="s">
        <v>430</v>
      </c>
      <c r="N40" s="64" t="s">
        <v>430</v>
      </c>
      <c r="O40" s="64" t="s">
        <v>430</v>
      </c>
      <c r="P40" s="64" t="s">
        <v>430</v>
      </c>
      <c r="Q40" s="64" t="s">
        <v>430</v>
      </c>
      <c r="R40" s="64" t="s">
        <v>430</v>
      </c>
      <c r="S40" s="64" t="s">
        <v>430</v>
      </c>
      <c r="T40" s="64" t="s">
        <v>430</v>
      </c>
      <c r="U40" s="64" t="s">
        <v>430</v>
      </c>
      <c r="V40" s="64" t="s">
        <v>430</v>
      </c>
      <c r="W40" s="64" t="s">
        <v>430</v>
      </c>
      <c r="X40" s="64" t="s">
        <v>430</v>
      </c>
      <c r="Y40" s="64" t="s">
        <v>430</v>
      </c>
      <c r="Z40" s="64" t="s">
        <v>430</v>
      </c>
      <c r="AA40" s="64" t="s">
        <v>430</v>
      </c>
      <c r="AB40" s="64" t="s">
        <v>430</v>
      </c>
      <c r="AC40" s="64" t="s">
        <v>430</v>
      </c>
      <c r="AD40" s="64" t="s">
        <v>430</v>
      </c>
      <c r="AE40" s="274"/>
      <c r="AF40" s="64" t="s">
        <v>430</v>
      </c>
      <c r="AG40" s="64" t="s">
        <v>430</v>
      </c>
      <c r="AH40" s="64" t="s">
        <v>430</v>
      </c>
      <c r="AI40" s="64" t="s">
        <v>430</v>
      </c>
      <c r="AJ40" s="64" t="s">
        <v>430</v>
      </c>
      <c r="AK40" s="140" t="s">
        <v>430</v>
      </c>
      <c r="AL40" s="139" t="s">
        <v>49</v>
      </c>
      <c r="AM40" s="136"/>
    </row>
    <row r="41" spans="1:39" ht="26.25" customHeight="1" thickBot="1" x14ac:dyDescent="0.3">
      <c r="A41" s="53" t="s">
        <v>103</v>
      </c>
      <c r="B41" s="57" t="s">
        <v>106</v>
      </c>
      <c r="C41" s="59" t="s">
        <v>387</v>
      </c>
      <c r="D41" s="56"/>
      <c r="E41" s="64" t="s">
        <v>430</v>
      </c>
      <c r="F41" s="64" t="s">
        <v>430</v>
      </c>
      <c r="G41" s="64" t="s">
        <v>430</v>
      </c>
      <c r="H41" s="64" t="s">
        <v>430</v>
      </c>
      <c r="I41" s="64" t="s">
        <v>430</v>
      </c>
      <c r="J41" s="64" t="s">
        <v>430</v>
      </c>
      <c r="K41" s="64" t="s">
        <v>430</v>
      </c>
      <c r="L41" s="64" t="s">
        <v>430</v>
      </c>
      <c r="M41" s="64" t="s">
        <v>430</v>
      </c>
      <c r="N41" s="64" t="s">
        <v>430</v>
      </c>
      <c r="O41" s="64" t="s">
        <v>430</v>
      </c>
      <c r="P41" s="64" t="s">
        <v>430</v>
      </c>
      <c r="Q41" s="64" t="s">
        <v>430</v>
      </c>
      <c r="R41" s="64" t="s">
        <v>430</v>
      </c>
      <c r="S41" s="64" t="s">
        <v>430</v>
      </c>
      <c r="T41" s="64" t="s">
        <v>430</v>
      </c>
      <c r="U41" s="64" t="s">
        <v>430</v>
      </c>
      <c r="V41" s="64" t="s">
        <v>430</v>
      </c>
      <c r="W41" s="64" t="s">
        <v>430</v>
      </c>
      <c r="X41" s="64" t="s">
        <v>430</v>
      </c>
      <c r="Y41" s="64" t="s">
        <v>430</v>
      </c>
      <c r="Z41" s="64" t="s">
        <v>430</v>
      </c>
      <c r="AA41" s="64" t="s">
        <v>430</v>
      </c>
      <c r="AB41" s="64" t="s">
        <v>430</v>
      </c>
      <c r="AC41" s="64" t="s">
        <v>430</v>
      </c>
      <c r="AD41" s="64" t="s">
        <v>430</v>
      </c>
      <c r="AE41" s="274"/>
      <c r="AF41" s="64" t="s">
        <v>430</v>
      </c>
      <c r="AG41" s="64" t="s">
        <v>430</v>
      </c>
      <c r="AH41" s="64" t="s">
        <v>430</v>
      </c>
      <c r="AI41" s="64" t="s">
        <v>430</v>
      </c>
      <c r="AJ41" s="64" t="s">
        <v>430</v>
      </c>
      <c r="AK41" s="140" t="s">
        <v>430</v>
      </c>
      <c r="AL41" s="139" t="s">
        <v>49</v>
      </c>
      <c r="AM41" s="136"/>
    </row>
    <row r="42" spans="1:39" ht="26.25" customHeight="1" thickBot="1" x14ac:dyDescent="0.3">
      <c r="A42" s="53" t="s">
        <v>70</v>
      </c>
      <c r="B42" s="57" t="s">
        <v>107</v>
      </c>
      <c r="C42" s="59" t="s">
        <v>108</v>
      </c>
      <c r="D42" s="56"/>
      <c r="E42" s="64" t="s">
        <v>430</v>
      </c>
      <c r="F42" s="64" t="s">
        <v>430</v>
      </c>
      <c r="G42" s="64" t="s">
        <v>430</v>
      </c>
      <c r="H42" s="64" t="s">
        <v>430</v>
      </c>
      <c r="I42" s="64" t="s">
        <v>430</v>
      </c>
      <c r="J42" s="64" t="s">
        <v>430</v>
      </c>
      <c r="K42" s="64" t="s">
        <v>430</v>
      </c>
      <c r="L42" s="64" t="s">
        <v>430</v>
      </c>
      <c r="M42" s="64" t="s">
        <v>430</v>
      </c>
      <c r="N42" s="64" t="s">
        <v>430</v>
      </c>
      <c r="O42" s="64" t="s">
        <v>430</v>
      </c>
      <c r="P42" s="64" t="s">
        <v>430</v>
      </c>
      <c r="Q42" s="64" t="s">
        <v>430</v>
      </c>
      <c r="R42" s="64" t="s">
        <v>430</v>
      </c>
      <c r="S42" s="64" t="s">
        <v>430</v>
      </c>
      <c r="T42" s="64" t="s">
        <v>430</v>
      </c>
      <c r="U42" s="64" t="s">
        <v>430</v>
      </c>
      <c r="V42" s="64" t="s">
        <v>430</v>
      </c>
      <c r="W42" s="64" t="s">
        <v>430</v>
      </c>
      <c r="X42" s="64" t="s">
        <v>430</v>
      </c>
      <c r="Y42" s="64" t="s">
        <v>430</v>
      </c>
      <c r="Z42" s="64" t="s">
        <v>430</v>
      </c>
      <c r="AA42" s="64" t="s">
        <v>430</v>
      </c>
      <c r="AB42" s="64" t="s">
        <v>430</v>
      </c>
      <c r="AC42" s="64" t="s">
        <v>430</v>
      </c>
      <c r="AD42" s="64" t="s">
        <v>430</v>
      </c>
      <c r="AE42" s="274"/>
      <c r="AF42" s="64" t="s">
        <v>430</v>
      </c>
      <c r="AG42" s="64" t="s">
        <v>430</v>
      </c>
      <c r="AH42" s="64" t="s">
        <v>430</v>
      </c>
      <c r="AI42" s="64" t="s">
        <v>430</v>
      </c>
      <c r="AJ42" s="64" t="s">
        <v>430</v>
      </c>
      <c r="AK42" s="140" t="s">
        <v>430</v>
      </c>
      <c r="AL42" s="139" t="s">
        <v>49</v>
      </c>
      <c r="AM42" s="136"/>
    </row>
    <row r="43" spans="1:39" ht="26.25" customHeight="1" thickBot="1" x14ac:dyDescent="0.3">
      <c r="A43" s="53" t="s">
        <v>103</v>
      </c>
      <c r="B43" s="57" t="s">
        <v>109</v>
      </c>
      <c r="C43" s="59" t="s">
        <v>110</v>
      </c>
      <c r="D43" s="56"/>
      <c r="E43" s="64" t="s">
        <v>430</v>
      </c>
      <c r="F43" s="64" t="s">
        <v>430</v>
      </c>
      <c r="G43" s="64" t="s">
        <v>430</v>
      </c>
      <c r="H43" s="64" t="s">
        <v>430</v>
      </c>
      <c r="I43" s="64" t="s">
        <v>430</v>
      </c>
      <c r="J43" s="64" t="s">
        <v>430</v>
      </c>
      <c r="K43" s="64" t="s">
        <v>430</v>
      </c>
      <c r="L43" s="64" t="s">
        <v>430</v>
      </c>
      <c r="M43" s="64" t="s">
        <v>430</v>
      </c>
      <c r="N43" s="64" t="s">
        <v>430</v>
      </c>
      <c r="O43" s="64" t="s">
        <v>430</v>
      </c>
      <c r="P43" s="64" t="s">
        <v>430</v>
      </c>
      <c r="Q43" s="64" t="s">
        <v>430</v>
      </c>
      <c r="R43" s="64" t="s">
        <v>430</v>
      </c>
      <c r="S43" s="64" t="s">
        <v>430</v>
      </c>
      <c r="T43" s="64" t="s">
        <v>430</v>
      </c>
      <c r="U43" s="64" t="s">
        <v>430</v>
      </c>
      <c r="V43" s="64" t="s">
        <v>430</v>
      </c>
      <c r="W43" s="64" t="s">
        <v>430</v>
      </c>
      <c r="X43" s="64" t="s">
        <v>430</v>
      </c>
      <c r="Y43" s="64" t="s">
        <v>430</v>
      </c>
      <c r="Z43" s="64" t="s">
        <v>430</v>
      </c>
      <c r="AA43" s="64" t="s">
        <v>430</v>
      </c>
      <c r="AB43" s="64" t="s">
        <v>430</v>
      </c>
      <c r="AC43" s="64" t="s">
        <v>430</v>
      </c>
      <c r="AD43" s="64" t="s">
        <v>430</v>
      </c>
      <c r="AE43" s="274"/>
      <c r="AF43" s="64" t="s">
        <v>430</v>
      </c>
      <c r="AG43" s="64" t="s">
        <v>430</v>
      </c>
      <c r="AH43" s="64" t="s">
        <v>430</v>
      </c>
      <c r="AI43" s="64" t="s">
        <v>430</v>
      </c>
      <c r="AJ43" s="64" t="s">
        <v>430</v>
      </c>
      <c r="AK43" s="140" t="s">
        <v>430</v>
      </c>
      <c r="AL43" s="139" t="s">
        <v>49</v>
      </c>
      <c r="AM43" s="136"/>
    </row>
    <row r="44" spans="1:39" ht="26.25" customHeight="1" thickBot="1" x14ac:dyDescent="0.3">
      <c r="A44" s="53" t="s">
        <v>70</v>
      </c>
      <c r="B44" s="57" t="s">
        <v>111</v>
      </c>
      <c r="C44" s="59" t="s">
        <v>112</v>
      </c>
      <c r="D44" s="56"/>
      <c r="E44" s="64" t="s">
        <v>430</v>
      </c>
      <c r="F44" s="64" t="s">
        <v>430</v>
      </c>
      <c r="G44" s="64" t="s">
        <v>430</v>
      </c>
      <c r="H44" s="64" t="s">
        <v>430</v>
      </c>
      <c r="I44" s="64" t="s">
        <v>430</v>
      </c>
      <c r="J44" s="64" t="s">
        <v>430</v>
      </c>
      <c r="K44" s="64" t="s">
        <v>430</v>
      </c>
      <c r="L44" s="64" t="s">
        <v>430</v>
      </c>
      <c r="M44" s="64" t="s">
        <v>430</v>
      </c>
      <c r="N44" s="64" t="s">
        <v>430</v>
      </c>
      <c r="O44" s="64" t="s">
        <v>430</v>
      </c>
      <c r="P44" s="64" t="s">
        <v>430</v>
      </c>
      <c r="Q44" s="64" t="s">
        <v>430</v>
      </c>
      <c r="R44" s="64" t="s">
        <v>430</v>
      </c>
      <c r="S44" s="64" t="s">
        <v>430</v>
      </c>
      <c r="T44" s="64" t="s">
        <v>430</v>
      </c>
      <c r="U44" s="64" t="s">
        <v>430</v>
      </c>
      <c r="V44" s="64" t="s">
        <v>430</v>
      </c>
      <c r="W44" s="64" t="s">
        <v>430</v>
      </c>
      <c r="X44" s="64" t="s">
        <v>430</v>
      </c>
      <c r="Y44" s="64" t="s">
        <v>430</v>
      </c>
      <c r="Z44" s="64" t="s">
        <v>430</v>
      </c>
      <c r="AA44" s="64" t="s">
        <v>430</v>
      </c>
      <c r="AB44" s="64" t="s">
        <v>430</v>
      </c>
      <c r="AC44" s="64" t="s">
        <v>430</v>
      </c>
      <c r="AD44" s="64" t="s">
        <v>430</v>
      </c>
      <c r="AE44" s="274"/>
      <c r="AF44" s="64" t="s">
        <v>430</v>
      </c>
      <c r="AG44" s="64" t="s">
        <v>430</v>
      </c>
      <c r="AH44" s="64" t="s">
        <v>430</v>
      </c>
      <c r="AI44" s="64" t="s">
        <v>430</v>
      </c>
      <c r="AJ44" s="64" t="s">
        <v>430</v>
      </c>
      <c r="AK44" s="140" t="s">
        <v>430</v>
      </c>
      <c r="AL44" s="139" t="s">
        <v>49</v>
      </c>
      <c r="AM44" s="136"/>
    </row>
    <row r="45" spans="1:39" ht="26.25" customHeight="1" thickBot="1" x14ac:dyDescent="0.3">
      <c r="A45" s="53" t="s">
        <v>70</v>
      </c>
      <c r="B45" s="57" t="s">
        <v>113</v>
      </c>
      <c r="C45" s="59" t="s">
        <v>114</v>
      </c>
      <c r="D45" s="56"/>
      <c r="E45" s="64" t="s">
        <v>430</v>
      </c>
      <c r="F45" s="64" t="s">
        <v>430</v>
      </c>
      <c r="G45" s="64" t="s">
        <v>430</v>
      </c>
      <c r="H45" s="64" t="s">
        <v>430</v>
      </c>
      <c r="I45" s="64" t="s">
        <v>430</v>
      </c>
      <c r="J45" s="64" t="s">
        <v>430</v>
      </c>
      <c r="K45" s="64" t="s">
        <v>430</v>
      </c>
      <c r="L45" s="64" t="s">
        <v>430</v>
      </c>
      <c r="M45" s="64" t="s">
        <v>430</v>
      </c>
      <c r="N45" s="64" t="s">
        <v>430</v>
      </c>
      <c r="O45" s="64" t="s">
        <v>430</v>
      </c>
      <c r="P45" s="64" t="s">
        <v>430</v>
      </c>
      <c r="Q45" s="64" t="s">
        <v>430</v>
      </c>
      <c r="R45" s="64" t="s">
        <v>430</v>
      </c>
      <c r="S45" s="64" t="s">
        <v>430</v>
      </c>
      <c r="T45" s="64" t="s">
        <v>430</v>
      </c>
      <c r="U45" s="64" t="s">
        <v>430</v>
      </c>
      <c r="V45" s="64" t="s">
        <v>430</v>
      </c>
      <c r="W45" s="64" t="s">
        <v>430</v>
      </c>
      <c r="X45" s="64" t="s">
        <v>430</v>
      </c>
      <c r="Y45" s="64" t="s">
        <v>430</v>
      </c>
      <c r="Z45" s="64" t="s">
        <v>430</v>
      </c>
      <c r="AA45" s="64" t="s">
        <v>430</v>
      </c>
      <c r="AB45" s="64" t="s">
        <v>430</v>
      </c>
      <c r="AC45" s="64" t="s">
        <v>430</v>
      </c>
      <c r="AD45" s="64" t="s">
        <v>430</v>
      </c>
      <c r="AE45" s="274"/>
      <c r="AF45" s="64" t="s">
        <v>430</v>
      </c>
      <c r="AG45" s="64" t="s">
        <v>430</v>
      </c>
      <c r="AH45" s="64" t="s">
        <v>430</v>
      </c>
      <c r="AI45" s="64" t="s">
        <v>430</v>
      </c>
      <c r="AJ45" s="64" t="s">
        <v>430</v>
      </c>
      <c r="AK45" s="140" t="s">
        <v>430</v>
      </c>
      <c r="AL45" s="139" t="s">
        <v>49</v>
      </c>
      <c r="AM45" s="136"/>
    </row>
    <row r="46" spans="1:39" ht="26.25" customHeight="1" thickBot="1" x14ac:dyDescent="0.3">
      <c r="A46" s="53" t="s">
        <v>103</v>
      </c>
      <c r="B46" s="57" t="s">
        <v>115</v>
      </c>
      <c r="C46" s="59" t="s">
        <v>116</v>
      </c>
      <c r="D46" s="56"/>
      <c r="E46" s="64" t="s">
        <v>430</v>
      </c>
      <c r="F46" s="64" t="s">
        <v>430</v>
      </c>
      <c r="G46" s="64" t="s">
        <v>430</v>
      </c>
      <c r="H46" s="64" t="s">
        <v>430</v>
      </c>
      <c r="I46" s="64" t="s">
        <v>430</v>
      </c>
      <c r="J46" s="64" t="s">
        <v>430</v>
      </c>
      <c r="K46" s="64" t="s">
        <v>430</v>
      </c>
      <c r="L46" s="64" t="s">
        <v>430</v>
      </c>
      <c r="M46" s="64" t="s">
        <v>430</v>
      </c>
      <c r="N46" s="64" t="s">
        <v>430</v>
      </c>
      <c r="O46" s="64" t="s">
        <v>430</v>
      </c>
      <c r="P46" s="64" t="s">
        <v>430</v>
      </c>
      <c r="Q46" s="64" t="s">
        <v>430</v>
      </c>
      <c r="R46" s="64" t="s">
        <v>430</v>
      </c>
      <c r="S46" s="64" t="s">
        <v>430</v>
      </c>
      <c r="T46" s="64" t="s">
        <v>430</v>
      </c>
      <c r="U46" s="64" t="s">
        <v>430</v>
      </c>
      <c r="V46" s="64" t="s">
        <v>430</v>
      </c>
      <c r="W46" s="64" t="s">
        <v>430</v>
      </c>
      <c r="X46" s="64" t="s">
        <v>430</v>
      </c>
      <c r="Y46" s="64" t="s">
        <v>430</v>
      </c>
      <c r="Z46" s="64" t="s">
        <v>430</v>
      </c>
      <c r="AA46" s="64" t="s">
        <v>430</v>
      </c>
      <c r="AB46" s="64" t="s">
        <v>430</v>
      </c>
      <c r="AC46" s="64" t="s">
        <v>430</v>
      </c>
      <c r="AD46" s="64" t="s">
        <v>430</v>
      </c>
      <c r="AE46" s="274"/>
      <c r="AF46" s="64" t="s">
        <v>430</v>
      </c>
      <c r="AG46" s="64" t="s">
        <v>430</v>
      </c>
      <c r="AH46" s="64" t="s">
        <v>430</v>
      </c>
      <c r="AI46" s="64" t="s">
        <v>430</v>
      </c>
      <c r="AJ46" s="64" t="s">
        <v>430</v>
      </c>
      <c r="AK46" s="140" t="s">
        <v>430</v>
      </c>
      <c r="AL46" s="139" t="s">
        <v>49</v>
      </c>
      <c r="AM46" s="136"/>
    </row>
    <row r="47" spans="1:39" ht="26.25" customHeight="1" thickBot="1" x14ac:dyDescent="0.3">
      <c r="A47" s="53" t="s">
        <v>70</v>
      </c>
      <c r="B47" s="57" t="s">
        <v>117</v>
      </c>
      <c r="C47" s="59" t="s">
        <v>118</v>
      </c>
      <c r="D47" s="56"/>
      <c r="E47" s="64" t="s">
        <v>430</v>
      </c>
      <c r="F47" s="64" t="s">
        <v>430</v>
      </c>
      <c r="G47" s="64" t="s">
        <v>430</v>
      </c>
      <c r="H47" s="64" t="s">
        <v>430</v>
      </c>
      <c r="I47" s="64" t="s">
        <v>430</v>
      </c>
      <c r="J47" s="64" t="s">
        <v>430</v>
      </c>
      <c r="K47" s="64" t="s">
        <v>430</v>
      </c>
      <c r="L47" s="64" t="s">
        <v>430</v>
      </c>
      <c r="M47" s="64" t="s">
        <v>430</v>
      </c>
      <c r="N47" s="64" t="s">
        <v>430</v>
      </c>
      <c r="O47" s="64" t="s">
        <v>430</v>
      </c>
      <c r="P47" s="64" t="s">
        <v>430</v>
      </c>
      <c r="Q47" s="64" t="s">
        <v>430</v>
      </c>
      <c r="R47" s="64" t="s">
        <v>430</v>
      </c>
      <c r="S47" s="64" t="s">
        <v>430</v>
      </c>
      <c r="T47" s="64" t="s">
        <v>430</v>
      </c>
      <c r="U47" s="64" t="s">
        <v>430</v>
      </c>
      <c r="V47" s="64" t="s">
        <v>430</v>
      </c>
      <c r="W47" s="64" t="s">
        <v>430</v>
      </c>
      <c r="X47" s="64" t="s">
        <v>430</v>
      </c>
      <c r="Y47" s="64" t="s">
        <v>430</v>
      </c>
      <c r="Z47" s="64" t="s">
        <v>430</v>
      </c>
      <c r="AA47" s="64" t="s">
        <v>430</v>
      </c>
      <c r="AB47" s="64" t="s">
        <v>430</v>
      </c>
      <c r="AC47" s="64" t="s">
        <v>430</v>
      </c>
      <c r="AD47" s="64" t="s">
        <v>430</v>
      </c>
      <c r="AE47" s="274"/>
      <c r="AF47" s="64" t="s">
        <v>430</v>
      </c>
      <c r="AG47" s="64" t="s">
        <v>430</v>
      </c>
      <c r="AH47" s="64" t="s">
        <v>430</v>
      </c>
      <c r="AI47" s="64" t="s">
        <v>430</v>
      </c>
      <c r="AJ47" s="64" t="s">
        <v>430</v>
      </c>
      <c r="AK47" s="140" t="s">
        <v>430</v>
      </c>
      <c r="AL47" s="139" t="s">
        <v>49</v>
      </c>
      <c r="AM47" s="136"/>
    </row>
    <row r="48" spans="1:39" ht="26.25" customHeight="1" thickBot="1" x14ac:dyDescent="0.3">
      <c r="A48" s="53" t="s">
        <v>119</v>
      </c>
      <c r="B48" s="57" t="s">
        <v>120</v>
      </c>
      <c r="C48" s="59" t="s">
        <v>121</v>
      </c>
      <c r="D48" s="56"/>
      <c r="E48" s="180" t="s">
        <v>430</v>
      </c>
      <c r="F48" s="170">
        <v>76.984000000000009</v>
      </c>
      <c r="G48" s="180" t="s">
        <v>430</v>
      </c>
      <c r="H48" s="180" t="s">
        <v>430</v>
      </c>
      <c r="I48" s="170">
        <v>0.48115000000000002</v>
      </c>
      <c r="J48" s="170">
        <v>4.0416600000000003</v>
      </c>
      <c r="K48" s="170">
        <v>8.56447</v>
      </c>
      <c r="L48" s="180" t="s">
        <v>430</v>
      </c>
      <c r="M48" s="180" t="s">
        <v>430</v>
      </c>
      <c r="N48" s="180" t="s">
        <v>430</v>
      </c>
      <c r="O48" s="180" t="s">
        <v>430</v>
      </c>
      <c r="P48" s="180" t="s">
        <v>430</v>
      </c>
      <c r="Q48" s="180" t="s">
        <v>430</v>
      </c>
      <c r="R48" s="180" t="s">
        <v>430</v>
      </c>
      <c r="S48" s="180" t="s">
        <v>430</v>
      </c>
      <c r="T48" s="180" t="s">
        <v>430</v>
      </c>
      <c r="U48" s="180" t="s">
        <v>430</v>
      </c>
      <c r="V48" s="180" t="s">
        <v>430</v>
      </c>
      <c r="W48" s="180" t="s">
        <v>430</v>
      </c>
      <c r="X48" s="180" t="s">
        <v>430</v>
      </c>
      <c r="Y48" s="180" t="s">
        <v>430</v>
      </c>
      <c r="Z48" s="180" t="s">
        <v>430</v>
      </c>
      <c r="AA48" s="180" t="s">
        <v>430</v>
      </c>
      <c r="AB48" s="180" t="s">
        <v>430</v>
      </c>
      <c r="AC48" s="180" t="s">
        <v>430</v>
      </c>
      <c r="AD48" s="180" t="s">
        <v>430</v>
      </c>
      <c r="AE48" s="276"/>
      <c r="AF48" s="56" t="s">
        <v>430</v>
      </c>
      <c r="AG48" s="56" t="s">
        <v>430</v>
      </c>
      <c r="AH48" s="56" t="s">
        <v>430</v>
      </c>
      <c r="AI48" s="56" t="s">
        <v>430</v>
      </c>
      <c r="AJ48" s="56" t="s">
        <v>430</v>
      </c>
      <c r="AK48" s="56">
        <v>96.23</v>
      </c>
      <c r="AL48" s="139" t="s">
        <v>122</v>
      </c>
      <c r="AM48" s="136"/>
    </row>
    <row r="49" spans="1:39" ht="26.25" customHeight="1" thickBot="1" x14ac:dyDescent="0.3">
      <c r="A49" s="53" t="s">
        <v>119</v>
      </c>
      <c r="B49" s="57" t="s">
        <v>123</v>
      </c>
      <c r="C49" s="59" t="s">
        <v>124</v>
      </c>
      <c r="D49" s="56"/>
      <c r="E49" s="174">
        <v>2.3670000000000002E-3</v>
      </c>
      <c r="F49" s="174">
        <v>2.0251000000000002E-2</v>
      </c>
      <c r="G49" s="174">
        <v>2.104E-3</v>
      </c>
      <c r="H49" s="174">
        <v>9.7310000000000001E-3</v>
      </c>
      <c r="I49" s="174">
        <v>0.17094999999999999</v>
      </c>
      <c r="J49" s="174">
        <v>0.38397999999999999</v>
      </c>
      <c r="K49" s="174">
        <v>0.91261000000000003</v>
      </c>
      <c r="L49" s="174">
        <v>8.3765499999999993E-2</v>
      </c>
      <c r="M49" s="174">
        <v>1.2098</v>
      </c>
      <c r="N49" s="174">
        <v>0.99939999999999996</v>
      </c>
      <c r="O49" s="174">
        <v>1.8409999999999999E-2</v>
      </c>
      <c r="P49" s="174">
        <v>3.1559999999999998E-2</v>
      </c>
      <c r="Q49" s="174">
        <v>3.4189999999999998E-2</v>
      </c>
      <c r="R49" s="174">
        <v>0.4471</v>
      </c>
      <c r="S49" s="174">
        <v>0.12623999999999999</v>
      </c>
      <c r="T49" s="174">
        <v>0.31559999999999999</v>
      </c>
      <c r="U49" s="174">
        <v>4.2079999999999999E-2</v>
      </c>
      <c r="V49" s="174">
        <v>0.5786</v>
      </c>
      <c r="W49" s="174">
        <v>7.89</v>
      </c>
      <c r="X49" s="174">
        <v>0.42080000000000001</v>
      </c>
      <c r="Y49" s="174">
        <v>0.52600000000000002</v>
      </c>
      <c r="Z49" s="174">
        <v>0.26300000000000001</v>
      </c>
      <c r="AA49" s="174">
        <v>0.18410000000000001</v>
      </c>
      <c r="AB49" s="174">
        <v>0.94680000000000009</v>
      </c>
      <c r="AC49" s="170" t="s">
        <v>429</v>
      </c>
      <c r="AD49" s="170" t="s">
        <v>429</v>
      </c>
      <c r="AE49" s="276"/>
      <c r="AF49" s="56" t="s">
        <v>430</v>
      </c>
      <c r="AG49" s="56" t="s">
        <v>430</v>
      </c>
      <c r="AH49" s="56" t="s">
        <v>430</v>
      </c>
      <c r="AI49" s="56" t="s">
        <v>430</v>
      </c>
      <c r="AJ49" s="56" t="s">
        <v>430</v>
      </c>
      <c r="AK49" s="56">
        <v>2.63</v>
      </c>
      <c r="AL49" s="139" t="s">
        <v>125</v>
      </c>
      <c r="AM49" s="136"/>
    </row>
    <row r="50" spans="1:39" ht="26.25" customHeight="1" thickBot="1" x14ac:dyDescent="0.3">
      <c r="A50" s="53" t="s">
        <v>119</v>
      </c>
      <c r="B50" s="57" t="s">
        <v>126</v>
      </c>
      <c r="C50" s="59" t="s">
        <v>127</v>
      </c>
      <c r="D50" s="56"/>
      <c r="E50" s="170" t="s">
        <v>429</v>
      </c>
      <c r="F50" s="170" t="s">
        <v>429</v>
      </c>
      <c r="G50" s="170" t="s">
        <v>429</v>
      </c>
      <c r="H50" s="170" t="s">
        <v>429</v>
      </c>
      <c r="I50" s="170" t="s">
        <v>429</v>
      </c>
      <c r="J50" s="170" t="s">
        <v>429</v>
      </c>
      <c r="K50" s="170" t="s">
        <v>429</v>
      </c>
      <c r="L50" s="170" t="s">
        <v>429</v>
      </c>
      <c r="M50" s="170" t="s">
        <v>429</v>
      </c>
      <c r="N50" s="170" t="s">
        <v>429</v>
      </c>
      <c r="O50" s="170" t="s">
        <v>429</v>
      </c>
      <c r="P50" s="170" t="s">
        <v>429</v>
      </c>
      <c r="Q50" s="170" t="s">
        <v>429</v>
      </c>
      <c r="R50" s="170" t="s">
        <v>429</v>
      </c>
      <c r="S50" s="170" t="s">
        <v>429</v>
      </c>
      <c r="T50" s="170" t="s">
        <v>429</v>
      </c>
      <c r="U50" s="170" t="s">
        <v>429</v>
      </c>
      <c r="V50" s="170" t="s">
        <v>429</v>
      </c>
      <c r="W50" s="170" t="s">
        <v>429</v>
      </c>
      <c r="X50" s="170" t="s">
        <v>429</v>
      </c>
      <c r="Y50" s="170" t="s">
        <v>429</v>
      </c>
      <c r="Z50" s="170" t="s">
        <v>429</v>
      </c>
      <c r="AA50" s="170" t="s">
        <v>429</v>
      </c>
      <c r="AB50" s="170" t="s">
        <v>429</v>
      </c>
      <c r="AC50" s="170" t="s">
        <v>429</v>
      </c>
      <c r="AD50" s="170" t="s">
        <v>429</v>
      </c>
      <c r="AE50" s="276"/>
      <c r="AF50" s="56" t="s">
        <v>430</v>
      </c>
      <c r="AG50" s="56" t="s">
        <v>430</v>
      </c>
      <c r="AH50" s="56" t="s">
        <v>430</v>
      </c>
      <c r="AI50" s="56" t="s">
        <v>430</v>
      </c>
      <c r="AJ50" s="56" t="s">
        <v>430</v>
      </c>
      <c r="AK50" s="56" t="s">
        <v>430</v>
      </c>
      <c r="AL50" s="139" t="s">
        <v>438</v>
      </c>
      <c r="AM50" s="136"/>
    </row>
    <row r="51" spans="1:39" ht="26.25" customHeight="1" thickBot="1" x14ac:dyDescent="0.3">
      <c r="A51" s="53" t="s">
        <v>119</v>
      </c>
      <c r="B51" s="57" t="s">
        <v>128</v>
      </c>
      <c r="C51" s="59" t="s">
        <v>129</v>
      </c>
      <c r="D51" s="56"/>
      <c r="E51" s="180" t="s">
        <v>430</v>
      </c>
      <c r="F51" s="170">
        <v>13.0006</v>
      </c>
      <c r="G51" s="170" t="s">
        <v>429</v>
      </c>
      <c r="H51" s="180" t="s">
        <v>430</v>
      </c>
      <c r="I51" s="180" t="s">
        <v>430</v>
      </c>
      <c r="J51" s="180" t="s">
        <v>430</v>
      </c>
      <c r="K51" s="180" t="s">
        <v>430</v>
      </c>
      <c r="L51" s="180" t="s">
        <v>430</v>
      </c>
      <c r="M51" s="180" t="s">
        <v>430</v>
      </c>
      <c r="N51" s="180" t="s">
        <v>430</v>
      </c>
      <c r="O51" s="180" t="s">
        <v>430</v>
      </c>
      <c r="P51" s="180" t="s">
        <v>430</v>
      </c>
      <c r="Q51" s="180" t="s">
        <v>430</v>
      </c>
      <c r="R51" s="180" t="s">
        <v>430</v>
      </c>
      <c r="S51" s="180" t="s">
        <v>430</v>
      </c>
      <c r="T51" s="180" t="s">
        <v>430</v>
      </c>
      <c r="U51" s="180" t="s">
        <v>430</v>
      </c>
      <c r="V51" s="180" t="s">
        <v>430</v>
      </c>
      <c r="W51" s="170" t="s">
        <v>429</v>
      </c>
      <c r="X51" s="180" t="s">
        <v>430</v>
      </c>
      <c r="Y51" s="180" t="s">
        <v>430</v>
      </c>
      <c r="Z51" s="180" t="s">
        <v>430</v>
      </c>
      <c r="AA51" s="180" t="s">
        <v>430</v>
      </c>
      <c r="AB51" s="180" t="s">
        <v>430</v>
      </c>
      <c r="AC51" s="180" t="s">
        <v>430</v>
      </c>
      <c r="AD51" s="180" t="s">
        <v>430</v>
      </c>
      <c r="AE51" s="276"/>
      <c r="AF51" s="64" t="s">
        <v>430</v>
      </c>
      <c r="AG51" s="64" t="s">
        <v>430</v>
      </c>
      <c r="AH51" s="64" t="s">
        <v>430</v>
      </c>
      <c r="AI51" s="64" t="s">
        <v>430</v>
      </c>
      <c r="AJ51" s="64" t="s">
        <v>430</v>
      </c>
      <c r="AK51" s="140">
        <v>65.003</v>
      </c>
      <c r="AL51" s="139" t="s">
        <v>130</v>
      </c>
      <c r="AM51" s="136"/>
    </row>
    <row r="52" spans="1:39" ht="26.25" customHeight="1" thickBot="1" x14ac:dyDescent="0.3">
      <c r="A52" s="53" t="s">
        <v>119</v>
      </c>
      <c r="B52" s="57" t="s">
        <v>131</v>
      </c>
      <c r="C52" s="59" t="s">
        <v>379</v>
      </c>
      <c r="D52" s="56"/>
      <c r="E52" s="180">
        <v>2.6884799999999998</v>
      </c>
      <c r="F52" s="180">
        <v>2.2404000000000002</v>
      </c>
      <c r="G52" s="180">
        <v>6.9452400000000001</v>
      </c>
      <c r="H52" s="180">
        <v>1.23222E-2</v>
      </c>
      <c r="I52" s="180">
        <v>4.8168599999999999E-2</v>
      </c>
      <c r="J52" s="180">
        <v>0.11089980000000001</v>
      </c>
      <c r="K52" s="180">
        <v>0.179232</v>
      </c>
      <c r="L52" s="180" t="s">
        <v>430</v>
      </c>
      <c r="M52" s="180">
        <v>1.0081799999999999</v>
      </c>
      <c r="N52" s="180">
        <v>5.7130200000000006E-2</v>
      </c>
      <c r="O52" s="180">
        <v>5.7130200000000006E-2</v>
      </c>
      <c r="P52" s="180">
        <v>5.7130200000000006E-2</v>
      </c>
      <c r="Q52" s="180">
        <v>5.7130200000000006E-2</v>
      </c>
      <c r="R52" s="180">
        <v>5.7130200000000006E-2</v>
      </c>
      <c r="S52" s="180">
        <v>5.7130200000000006E-2</v>
      </c>
      <c r="T52" s="180">
        <v>5.7130200000000006E-2</v>
      </c>
      <c r="U52" s="180">
        <v>5.7130200000000006E-2</v>
      </c>
      <c r="V52" s="180">
        <v>5.7130200000000006E-2</v>
      </c>
      <c r="W52" s="180">
        <v>6.3851400000000003E-2</v>
      </c>
      <c r="X52" s="180" t="s">
        <v>430</v>
      </c>
      <c r="Y52" s="180" t="s">
        <v>430</v>
      </c>
      <c r="Z52" s="180" t="s">
        <v>430</v>
      </c>
      <c r="AA52" s="180" t="s">
        <v>430</v>
      </c>
      <c r="AB52" s="180" t="s">
        <v>430</v>
      </c>
      <c r="AC52" s="180" t="s">
        <v>430</v>
      </c>
      <c r="AD52" s="180" t="s">
        <v>430</v>
      </c>
      <c r="AE52" s="276"/>
      <c r="AF52" s="64" t="s">
        <v>430</v>
      </c>
      <c r="AG52" s="64" t="s">
        <v>430</v>
      </c>
      <c r="AH52" s="64" t="s">
        <v>430</v>
      </c>
      <c r="AI52" s="64" t="s">
        <v>430</v>
      </c>
      <c r="AJ52" s="64" t="s">
        <v>430</v>
      </c>
      <c r="AK52" s="140">
        <v>11.202</v>
      </c>
      <c r="AL52" s="139" t="s">
        <v>132</v>
      </c>
      <c r="AM52" s="136"/>
    </row>
    <row r="53" spans="1:39" ht="26.25" customHeight="1" thickBot="1" x14ac:dyDescent="0.3">
      <c r="A53" s="53" t="s">
        <v>119</v>
      </c>
      <c r="B53" s="57" t="s">
        <v>133</v>
      </c>
      <c r="C53" s="59" t="s">
        <v>134</v>
      </c>
      <c r="D53" s="56"/>
      <c r="E53" s="180" t="s">
        <v>430</v>
      </c>
      <c r="F53" s="180">
        <v>18.094000000000001</v>
      </c>
      <c r="G53" s="170" t="s">
        <v>429</v>
      </c>
      <c r="H53" s="180" t="s">
        <v>430</v>
      </c>
      <c r="I53" s="180" t="s">
        <v>430</v>
      </c>
      <c r="J53" s="180" t="s">
        <v>430</v>
      </c>
      <c r="K53" s="180" t="s">
        <v>430</v>
      </c>
      <c r="L53" s="180" t="s">
        <v>430</v>
      </c>
      <c r="M53" s="180" t="s">
        <v>430</v>
      </c>
      <c r="N53" s="180" t="s">
        <v>430</v>
      </c>
      <c r="O53" s="180" t="s">
        <v>430</v>
      </c>
      <c r="P53" s="180" t="s">
        <v>430</v>
      </c>
      <c r="Q53" s="180" t="s">
        <v>430</v>
      </c>
      <c r="R53" s="180" t="s">
        <v>430</v>
      </c>
      <c r="S53" s="180" t="s">
        <v>430</v>
      </c>
      <c r="T53" s="180" t="s">
        <v>430</v>
      </c>
      <c r="U53" s="180" t="s">
        <v>430</v>
      </c>
      <c r="V53" s="180" t="s">
        <v>430</v>
      </c>
      <c r="W53" s="170" t="s">
        <v>429</v>
      </c>
      <c r="X53" s="180" t="s">
        <v>430</v>
      </c>
      <c r="Y53" s="180" t="s">
        <v>430</v>
      </c>
      <c r="Z53" s="180" t="s">
        <v>430</v>
      </c>
      <c r="AA53" s="180" t="s">
        <v>430</v>
      </c>
      <c r="AB53" s="180" t="s">
        <v>430</v>
      </c>
      <c r="AC53" s="180" t="s">
        <v>430</v>
      </c>
      <c r="AD53" s="180" t="s">
        <v>430</v>
      </c>
      <c r="AE53" s="276"/>
      <c r="AF53" s="64" t="s">
        <v>430</v>
      </c>
      <c r="AG53" s="64" t="s">
        <v>430</v>
      </c>
      <c r="AH53" s="64" t="s">
        <v>430</v>
      </c>
      <c r="AI53" s="64" t="s">
        <v>430</v>
      </c>
      <c r="AJ53" s="64" t="s">
        <v>430</v>
      </c>
      <c r="AK53" s="140">
        <v>9.0470000000000006</v>
      </c>
      <c r="AL53" s="139" t="s">
        <v>135</v>
      </c>
      <c r="AM53" s="136"/>
    </row>
    <row r="54" spans="1:39" ht="37.5" customHeight="1" thickBot="1" x14ac:dyDescent="0.3">
      <c r="A54" s="53" t="s">
        <v>119</v>
      </c>
      <c r="B54" s="57" t="s">
        <v>136</v>
      </c>
      <c r="C54" s="59" t="s">
        <v>137</v>
      </c>
      <c r="D54" s="56"/>
      <c r="E54" s="180" t="s">
        <v>430</v>
      </c>
      <c r="F54" s="170">
        <v>9.7633025280000008E-2</v>
      </c>
      <c r="G54" s="170" t="s">
        <v>429</v>
      </c>
      <c r="H54" s="180" t="s">
        <v>430</v>
      </c>
      <c r="I54" s="180" t="s">
        <v>430</v>
      </c>
      <c r="J54" s="180" t="s">
        <v>430</v>
      </c>
      <c r="K54" s="180" t="s">
        <v>430</v>
      </c>
      <c r="L54" s="180" t="s">
        <v>430</v>
      </c>
      <c r="M54" s="180" t="s">
        <v>430</v>
      </c>
      <c r="N54" s="180" t="s">
        <v>430</v>
      </c>
      <c r="O54" s="180" t="s">
        <v>430</v>
      </c>
      <c r="P54" s="180" t="s">
        <v>430</v>
      </c>
      <c r="Q54" s="180" t="s">
        <v>430</v>
      </c>
      <c r="R54" s="180" t="s">
        <v>430</v>
      </c>
      <c r="S54" s="180" t="s">
        <v>430</v>
      </c>
      <c r="T54" s="180" t="s">
        <v>430</v>
      </c>
      <c r="U54" s="180" t="s">
        <v>430</v>
      </c>
      <c r="V54" s="180" t="s">
        <v>430</v>
      </c>
      <c r="W54" s="170" t="s">
        <v>429</v>
      </c>
      <c r="X54" s="180" t="s">
        <v>430</v>
      </c>
      <c r="Y54" s="180" t="s">
        <v>430</v>
      </c>
      <c r="Z54" s="180" t="s">
        <v>430</v>
      </c>
      <c r="AA54" s="180" t="s">
        <v>430</v>
      </c>
      <c r="AB54" s="180" t="s">
        <v>430</v>
      </c>
      <c r="AC54" s="180" t="s">
        <v>430</v>
      </c>
      <c r="AD54" s="180" t="s">
        <v>430</v>
      </c>
      <c r="AE54" s="276"/>
      <c r="AF54" s="64" t="s">
        <v>430</v>
      </c>
      <c r="AG54" s="64" t="s">
        <v>430</v>
      </c>
      <c r="AH54" s="64" t="s">
        <v>430</v>
      </c>
      <c r="AI54" s="64" t="s">
        <v>430</v>
      </c>
      <c r="AJ54" s="64">
        <v>26381.599999999999</v>
      </c>
      <c r="AK54" s="140">
        <v>976330.2527999999</v>
      </c>
      <c r="AL54" s="139" t="s">
        <v>439</v>
      </c>
      <c r="AM54" s="136"/>
    </row>
    <row r="55" spans="1:39" ht="26.25" customHeight="1" thickBot="1" x14ac:dyDescent="0.3">
      <c r="A55" s="53" t="s">
        <v>119</v>
      </c>
      <c r="B55" s="57" t="s">
        <v>138</v>
      </c>
      <c r="C55" s="59" t="s">
        <v>139</v>
      </c>
      <c r="D55" s="56"/>
      <c r="E55" s="56" t="s">
        <v>430</v>
      </c>
      <c r="F55" s="56" t="s">
        <v>430</v>
      </c>
      <c r="G55" s="56" t="s">
        <v>430</v>
      </c>
      <c r="H55" s="56" t="s">
        <v>430</v>
      </c>
      <c r="I55" s="56" t="s">
        <v>430</v>
      </c>
      <c r="J55" s="56" t="s">
        <v>430</v>
      </c>
      <c r="K55" s="56" t="s">
        <v>430</v>
      </c>
      <c r="L55" s="56" t="s">
        <v>430</v>
      </c>
      <c r="M55" s="56" t="s">
        <v>430</v>
      </c>
      <c r="N55" s="56" t="s">
        <v>430</v>
      </c>
      <c r="O55" s="56" t="s">
        <v>430</v>
      </c>
      <c r="P55" s="56" t="s">
        <v>430</v>
      </c>
      <c r="Q55" s="56" t="s">
        <v>430</v>
      </c>
      <c r="R55" s="56" t="s">
        <v>430</v>
      </c>
      <c r="S55" s="56" t="s">
        <v>430</v>
      </c>
      <c r="T55" s="56" t="s">
        <v>430</v>
      </c>
      <c r="U55" s="56" t="s">
        <v>430</v>
      </c>
      <c r="V55" s="56" t="s">
        <v>430</v>
      </c>
      <c r="W55" s="56" t="s">
        <v>430</v>
      </c>
      <c r="X55" s="56" t="s">
        <v>430</v>
      </c>
      <c r="Y55" s="56" t="s">
        <v>430</v>
      </c>
      <c r="Z55" s="56" t="s">
        <v>430</v>
      </c>
      <c r="AA55" s="56" t="s">
        <v>430</v>
      </c>
      <c r="AB55" s="56" t="s">
        <v>430</v>
      </c>
      <c r="AC55" s="56" t="s">
        <v>430</v>
      </c>
      <c r="AD55" s="56" t="s">
        <v>430</v>
      </c>
      <c r="AE55" s="276"/>
      <c r="AF55" s="64" t="s">
        <v>430</v>
      </c>
      <c r="AG55" s="64" t="s">
        <v>430</v>
      </c>
      <c r="AH55" s="64" t="s">
        <v>430</v>
      </c>
      <c r="AI55" s="64" t="s">
        <v>430</v>
      </c>
      <c r="AJ55" s="64" t="s">
        <v>430</v>
      </c>
      <c r="AK55" s="140" t="s">
        <v>984</v>
      </c>
      <c r="AL55" s="139" t="s">
        <v>140</v>
      </c>
      <c r="AM55" s="136"/>
    </row>
    <row r="56" spans="1:39" ht="26.25" customHeight="1" thickBot="1" x14ac:dyDescent="0.3">
      <c r="A56" s="57" t="s">
        <v>119</v>
      </c>
      <c r="B56" s="57" t="s">
        <v>141</v>
      </c>
      <c r="C56" s="59" t="s">
        <v>388</v>
      </c>
      <c r="D56" s="56"/>
      <c r="E56" s="56" t="s">
        <v>430</v>
      </c>
      <c r="F56" s="56" t="s">
        <v>430</v>
      </c>
      <c r="G56" s="56" t="s">
        <v>430</v>
      </c>
      <c r="H56" s="56" t="s">
        <v>430</v>
      </c>
      <c r="I56" s="56" t="s">
        <v>430</v>
      </c>
      <c r="J56" s="56" t="s">
        <v>430</v>
      </c>
      <c r="K56" s="56" t="s">
        <v>430</v>
      </c>
      <c r="L56" s="56" t="s">
        <v>430</v>
      </c>
      <c r="M56" s="56" t="s">
        <v>430</v>
      </c>
      <c r="N56" s="56" t="s">
        <v>430</v>
      </c>
      <c r="O56" s="56" t="s">
        <v>430</v>
      </c>
      <c r="P56" s="56" t="s">
        <v>430</v>
      </c>
      <c r="Q56" s="56" t="s">
        <v>430</v>
      </c>
      <c r="R56" s="56" t="s">
        <v>430</v>
      </c>
      <c r="S56" s="56" t="s">
        <v>430</v>
      </c>
      <c r="T56" s="56" t="s">
        <v>430</v>
      </c>
      <c r="U56" s="56" t="s">
        <v>430</v>
      </c>
      <c r="V56" s="56" t="s">
        <v>430</v>
      </c>
      <c r="W56" s="56" t="s">
        <v>430</v>
      </c>
      <c r="X56" s="56" t="s">
        <v>430</v>
      </c>
      <c r="Y56" s="56" t="s">
        <v>430</v>
      </c>
      <c r="Z56" s="56" t="s">
        <v>430</v>
      </c>
      <c r="AA56" s="56" t="s">
        <v>430</v>
      </c>
      <c r="AB56" s="56" t="s">
        <v>430</v>
      </c>
      <c r="AC56" s="56" t="s">
        <v>430</v>
      </c>
      <c r="AD56" s="56" t="s">
        <v>430</v>
      </c>
      <c r="AE56" s="276"/>
      <c r="AF56" s="64" t="s">
        <v>430</v>
      </c>
      <c r="AG56" s="64" t="s">
        <v>430</v>
      </c>
      <c r="AH56" s="64" t="s">
        <v>430</v>
      </c>
      <c r="AI56" s="64" t="s">
        <v>430</v>
      </c>
      <c r="AJ56" s="64" t="s">
        <v>430</v>
      </c>
      <c r="AK56" s="197" t="s">
        <v>434</v>
      </c>
      <c r="AL56" s="200" t="s">
        <v>399</v>
      </c>
      <c r="AM56" s="136"/>
    </row>
    <row r="57" spans="1:39" ht="26.25" customHeight="1" thickBot="1" x14ac:dyDescent="0.3">
      <c r="A57" s="53" t="s">
        <v>53</v>
      </c>
      <c r="B57" s="57" t="s">
        <v>143</v>
      </c>
      <c r="C57" s="59" t="s">
        <v>144</v>
      </c>
      <c r="D57" s="56"/>
      <c r="E57" s="172" t="s">
        <v>429</v>
      </c>
      <c r="F57" s="172" t="s">
        <v>429</v>
      </c>
      <c r="G57" s="172" t="s">
        <v>429</v>
      </c>
      <c r="H57" s="172" t="s">
        <v>429</v>
      </c>
      <c r="I57" s="170">
        <v>0.117494</v>
      </c>
      <c r="J57" s="170">
        <v>0.21148919999999999</v>
      </c>
      <c r="K57" s="170">
        <v>0.234988</v>
      </c>
      <c r="L57" s="170">
        <v>3.5248199999999997E-3</v>
      </c>
      <c r="M57" s="172" t="s">
        <v>429</v>
      </c>
      <c r="N57" s="172" t="s">
        <v>429</v>
      </c>
      <c r="O57" s="172" t="s">
        <v>429</v>
      </c>
      <c r="P57" s="172" t="s">
        <v>429</v>
      </c>
      <c r="Q57" s="172" t="s">
        <v>429</v>
      </c>
      <c r="R57" s="172" t="s">
        <v>429</v>
      </c>
      <c r="S57" s="172" t="s">
        <v>429</v>
      </c>
      <c r="T57" s="172" t="s">
        <v>429</v>
      </c>
      <c r="U57" s="172" t="s">
        <v>429</v>
      </c>
      <c r="V57" s="172" t="s">
        <v>429</v>
      </c>
      <c r="W57" s="172" t="s">
        <v>429</v>
      </c>
      <c r="X57" s="172" t="s">
        <v>429</v>
      </c>
      <c r="Y57" s="172" t="s">
        <v>429</v>
      </c>
      <c r="Z57" s="172" t="s">
        <v>429</v>
      </c>
      <c r="AA57" s="172" t="s">
        <v>429</v>
      </c>
      <c r="AB57" s="172" t="s">
        <v>429</v>
      </c>
      <c r="AC57" s="172" t="s">
        <v>429</v>
      </c>
      <c r="AD57" s="172" t="s">
        <v>430</v>
      </c>
      <c r="AE57" s="274"/>
      <c r="AF57" s="64" t="s">
        <v>430</v>
      </c>
      <c r="AG57" s="64" t="s">
        <v>430</v>
      </c>
      <c r="AH57" s="64" t="s">
        <v>430</v>
      </c>
      <c r="AI57" s="64" t="s">
        <v>430</v>
      </c>
      <c r="AJ57" s="64" t="s">
        <v>430</v>
      </c>
      <c r="AK57" s="140">
        <v>903.8</v>
      </c>
      <c r="AL57" s="138" t="s">
        <v>1058</v>
      </c>
      <c r="AM57" s="136"/>
    </row>
    <row r="58" spans="1:39" ht="26.25" customHeight="1" thickBot="1" x14ac:dyDescent="0.3">
      <c r="A58" s="53" t="s">
        <v>53</v>
      </c>
      <c r="B58" s="57" t="s">
        <v>145</v>
      </c>
      <c r="C58" s="59" t="s">
        <v>146</v>
      </c>
      <c r="D58" s="56"/>
      <c r="E58" s="172" t="s">
        <v>429</v>
      </c>
      <c r="F58" s="172" t="s">
        <v>429</v>
      </c>
      <c r="G58" s="172" t="s">
        <v>429</v>
      </c>
      <c r="H58" s="171" t="s">
        <v>430</v>
      </c>
      <c r="I58" s="170">
        <v>0.6916658</v>
      </c>
      <c r="J58" s="170">
        <v>3.458329</v>
      </c>
      <c r="K58" s="170">
        <v>8.8928460000000005</v>
      </c>
      <c r="L58" s="173">
        <v>3.1816626799999999E-3</v>
      </c>
      <c r="M58" s="172" t="s">
        <v>429</v>
      </c>
      <c r="N58" s="172" t="s">
        <v>429</v>
      </c>
      <c r="O58" s="172" t="s">
        <v>429</v>
      </c>
      <c r="P58" s="172" t="s">
        <v>429</v>
      </c>
      <c r="Q58" s="172" t="s">
        <v>430</v>
      </c>
      <c r="R58" s="172" t="s">
        <v>430</v>
      </c>
      <c r="S58" s="172" t="s">
        <v>430</v>
      </c>
      <c r="T58" s="172" t="s">
        <v>430</v>
      </c>
      <c r="U58" s="172" t="s">
        <v>430</v>
      </c>
      <c r="V58" s="172" t="s">
        <v>430</v>
      </c>
      <c r="W58" s="172" t="s">
        <v>430</v>
      </c>
      <c r="X58" s="172" t="s">
        <v>430</v>
      </c>
      <c r="Y58" s="172" t="s">
        <v>430</v>
      </c>
      <c r="Z58" s="172" t="s">
        <v>430</v>
      </c>
      <c r="AA58" s="172" t="s">
        <v>430</v>
      </c>
      <c r="AB58" s="172" t="s">
        <v>430</v>
      </c>
      <c r="AC58" s="172" t="s">
        <v>430</v>
      </c>
      <c r="AD58" s="172" t="s">
        <v>430</v>
      </c>
      <c r="AE58" s="274"/>
      <c r="AF58" s="64" t="s">
        <v>430</v>
      </c>
      <c r="AG58" s="64" t="s">
        <v>430</v>
      </c>
      <c r="AH58" s="64" t="s">
        <v>430</v>
      </c>
      <c r="AI58" s="64" t="s">
        <v>430</v>
      </c>
      <c r="AJ58" s="64" t="s">
        <v>430</v>
      </c>
      <c r="AK58" s="140">
        <v>988.09400000000005</v>
      </c>
      <c r="AL58" s="138" t="s">
        <v>1059</v>
      </c>
      <c r="AM58" s="136"/>
    </row>
    <row r="59" spans="1:39" ht="26.25" customHeight="1" thickBot="1" x14ac:dyDescent="0.3">
      <c r="A59" s="53" t="s">
        <v>53</v>
      </c>
      <c r="B59" s="60" t="s">
        <v>147</v>
      </c>
      <c r="C59" s="59" t="s">
        <v>389</v>
      </c>
      <c r="D59" s="56"/>
      <c r="E59" s="172" t="s">
        <v>429</v>
      </c>
      <c r="F59" s="172" t="s">
        <v>429</v>
      </c>
      <c r="G59" s="172" t="s">
        <v>429</v>
      </c>
      <c r="H59" s="172" t="s">
        <v>429</v>
      </c>
      <c r="I59" s="174">
        <v>3.0252480000000002E-2</v>
      </c>
      <c r="J59" s="174">
        <v>3.4034040000000002E-2</v>
      </c>
      <c r="K59" s="174">
        <v>3.7815599999999998E-2</v>
      </c>
      <c r="L59" s="178">
        <v>1.87565376E-5</v>
      </c>
      <c r="M59" s="172" t="s">
        <v>429</v>
      </c>
      <c r="N59" s="174">
        <v>0.21428839999999999</v>
      </c>
      <c r="O59" s="174">
        <v>1.6386760000000004E-2</v>
      </c>
      <c r="P59" s="173">
        <v>3.7815600000000004E-4</v>
      </c>
      <c r="Q59" s="174">
        <v>2.394988E-2</v>
      </c>
      <c r="R59" s="174">
        <v>2.8991960000000004E-2</v>
      </c>
      <c r="S59" s="174">
        <v>8.8236400000000006E-4</v>
      </c>
      <c r="T59" s="174">
        <v>6.1765480000000005E-2</v>
      </c>
      <c r="U59" s="174">
        <v>0.10084160000000002</v>
      </c>
      <c r="V59" s="174">
        <v>4.6639239999999998E-2</v>
      </c>
      <c r="W59" s="172" t="s">
        <v>429</v>
      </c>
      <c r="X59" s="172" t="s">
        <v>429</v>
      </c>
      <c r="Y59" s="172" t="s">
        <v>429</v>
      </c>
      <c r="Z59" s="172" t="s">
        <v>429</v>
      </c>
      <c r="AA59" s="172" t="s">
        <v>429</v>
      </c>
      <c r="AB59" s="172" t="s">
        <v>429</v>
      </c>
      <c r="AC59" s="172" t="s">
        <v>429</v>
      </c>
      <c r="AD59" s="172" t="s">
        <v>430</v>
      </c>
      <c r="AE59" s="274"/>
      <c r="AF59" s="64" t="s">
        <v>430</v>
      </c>
      <c r="AG59" s="64" t="s">
        <v>430</v>
      </c>
      <c r="AH59" s="64" t="s">
        <v>430</v>
      </c>
      <c r="AI59" s="64" t="s">
        <v>430</v>
      </c>
      <c r="AJ59" s="64" t="s">
        <v>430</v>
      </c>
      <c r="AK59" s="140">
        <v>126.05200000000001</v>
      </c>
      <c r="AL59" s="138" t="s">
        <v>1060</v>
      </c>
      <c r="AM59" s="136"/>
    </row>
    <row r="60" spans="1:39" ht="26.25" customHeight="1" thickBot="1" x14ac:dyDescent="0.3">
      <c r="A60" s="53" t="s">
        <v>53</v>
      </c>
      <c r="B60" s="60" t="s">
        <v>148</v>
      </c>
      <c r="C60" s="59" t="s">
        <v>149</v>
      </c>
      <c r="D60" s="266"/>
      <c r="E60" s="172" t="s">
        <v>430</v>
      </c>
      <c r="F60" s="172" t="s">
        <v>430</v>
      </c>
      <c r="G60" s="172" t="s">
        <v>430</v>
      </c>
      <c r="H60" s="172" t="s">
        <v>430</v>
      </c>
      <c r="I60" s="174">
        <v>0.66447299999999998</v>
      </c>
      <c r="J60" s="174">
        <v>6.64473</v>
      </c>
      <c r="K60" s="174">
        <v>13.953932999999999</v>
      </c>
      <c r="L60" s="172" t="s">
        <v>430</v>
      </c>
      <c r="M60" s="172" t="s">
        <v>430</v>
      </c>
      <c r="N60" s="172" t="s">
        <v>430</v>
      </c>
      <c r="O60" s="172" t="s">
        <v>430</v>
      </c>
      <c r="P60" s="172" t="s">
        <v>430</v>
      </c>
      <c r="Q60" s="172" t="s">
        <v>430</v>
      </c>
      <c r="R60" s="172" t="s">
        <v>430</v>
      </c>
      <c r="S60" s="172" t="s">
        <v>430</v>
      </c>
      <c r="T60" s="172" t="s">
        <v>430</v>
      </c>
      <c r="U60" s="172" t="s">
        <v>430</v>
      </c>
      <c r="V60" s="172" t="s">
        <v>430</v>
      </c>
      <c r="W60" s="172" t="s">
        <v>430</v>
      </c>
      <c r="X60" s="172" t="s">
        <v>430</v>
      </c>
      <c r="Y60" s="172" t="s">
        <v>430</v>
      </c>
      <c r="Z60" s="172" t="s">
        <v>430</v>
      </c>
      <c r="AA60" s="172" t="s">
        <v>430</v>
      </c>
      <c r="AB60" s="172" t="s">
        <v>430</v>
      </c>
      <c r="AC60" s="172" t="s">
        <v>430</v>
      </c>
      <c r="AD60" s="172" t="s">
        <v>430</v>
      </c>
      <c r="AE60" s="274"/>
      <c r="AF60" s="64" t="s">
        <v>430</v>
      </c>
      <c r="AG60" s="64" t="s">
        <v>430</v>
      </c>
      <c r="AH60" s="64" t="s">
        <v>430</v>
      </c>
      <c r="AI60" s="64" t="s">
        <v>430</v>
      </c>
      <c r="AJ60" s="64" t="s">
        <v>430</v>
      </c>
      <c r="AK60" s="140">
        <v>132894.6</v>
      </c>
      <c r="AL60" s="138" t="s">
        <v>567</v>
      </c>
      <c r="AM60" s="136"/>
    </row>
    <row r="61" spans="1:39" ht="26.25" customHeight="1" thickBot="1" x14ac:dyDescent="0.3">
      <c r="A61" s="53" t="s">
        <v>53</v>
      </c>
      <c r="B61" s="60" t="s">
        <v>150</v>
      </c>
      <c r="C61" s="59" t="s">
        <v>151</v>
      </c>
      <c r="D61" s="56"/>
      <c r="E61" s="172" t="s">
        <v>430</v>
      </c>
      <c r="F61" s="172" t="s">
        <v>430</v>
      </c>
      <c r="G61" s="172" t="s">
        <v>430</v>
      </c>
      <c r="H61" s="172" t="s">
        <v>430</v>
      </c>
      <c r="I61" s="170" t="s">
        <v>429</v>
      </c>
      <c r="J61" s="170" t="s">
        <v>429</v>
      </c>
      <c r="K61" s="170" t="s">
        <v>429</v>
      </c>
      <c r="L61" s="172" t="s">
        <v>430</v>
      </c>
      <c r="M61" s="172" t="s">
        <v>430</v>
      </c>
      <c r="N61" s="172" t="s">
        <v>430</v>
      </c>
      <c r="O61" s="172" t="s">
        <v>430</v>
      </c>
      <c r="P61" s="172" t="s">
        <v>430</v>
      </c>
      <c r="Q61" s="172" t="s">
        <v>430</v>
      </c>
      <c r="R61" s="172" t="s">
        <v>430</v>
      </c>
      <c r="S61" s="172" t="s">
        <v>430</v>
      </c>
      <c r="T61" s="172" t="s">
        <v>430</v>
      </c>
      <c r="U61" s="172" t="s">
        <v>430</v>
      </c>
      <c r="V61" s="172" t="s">
        <v>430</v>
      </c>
      <c r="W61" s="172" t="s">
        <v>430</v>
      </c>
      <c r="X61" s="172" t="s">
        <v>430</v>
      </c>
      <c r="Y61" s="172" t="s">
        <v>430</v>
      </c>
      <c r="Z61" s="172" t="s">
        <v>430</v>
      </c>
      <c r="AA61" s="172" t="s">
        <v>430</v>
      </c>
      <c r="AB61" s="172" t="s">
        <v>430</v>
      </c>
      <c r="AC61" s="172" t="s">
        <v>430</v>
      </c>
      <c r="AD61" s="172" t="s">
        <v>430</v>
      </c>
      <c r="AE61" s="274"/>
      <c r="AF61" s="64" t="s">
        <v>430</v>
      </c>
      <c r="AG61" s="64" t="s">
        <v>430</v>
      </c>
      <c r="AH61" s="64" t="s">
        <v>430</v>
      </c>
      <c r="AI61" s="64" t="s">
        <v>430</v>
      </c>
      <c r="AJ61" s="64" t="s">
        <v>430</v>
      </c>
      <c r="AK61" s="140" t="s">
        <v>429</v>
      </c>
      <c r="AL61" s="138" t="s">
        <v>568</v>
      </c>
      <c r="AM61" s="136"/>
    </row>
    <row r="62" spans="1:39" ht="26.25" customHeight="1" thickBot="1" x14ac:dyDescent="0.3">
      <c r="A62" s="53" t="s">
        <v>53</v>
      </c>
      <c r="B62" s="60" t="s">
        <v>152</v>
      </c>
      <c r="C62" s="59" t="s">
        <v>153</v>
      </c>
      <c r="D62" s="56"/>
      <c r="E62" s="172" t="s">
        <v>430</v>
      </c>
      <c r="F62" s="172" t="s">
        <v>430</v>
      </c>
      <c r="G62" s="172" t="s">
        <v>430</v>
      </c>
      <c r="H62" s="172" t="s">
        <v>430</v>
      </c>
      <c r="I62" s="172" t="s">
        <v>429</v>
      </c>
      <c r="J62" s="172" t="s">
        <v>429</v>
      </c>
      <c r="K62" s="172" t="s">
        <v>429</v>
      </c>
      <c r="L62" s="172" t="s">
        <v>430</v>
      </c>
      <c r="M62" s="172" t="s">
        <v>430</v>
      </c>
      <c r="N62" s="172" t="s">
        <v>430</v>
      </c>
      <c r="O62" s="172" t="s">
        <v>430</v>
      </c>
      <c r="P62" s="172" t="s">
        <v>430</v>
      </c>
      <c r="Q62" s="172" t="s">
        <v>430</v>
      </c>
      <c r="R62" s="172" t="s">
        <v>430</v>
      </c>
      <c r="S62" s="172" t="s">
        <v>430</v>
      </c>
      <c r="T62" s="172" t="s">
        <v>430</v>
      </c>
      <c r="U62" s="172" t="s">
        <v>430</v>
      </c>
      <c r="V62" s="172" t="s">
        <v>430</v>
      </c>
      <c r="W62" s="172" t="s">
        <v>430</v>
      </c>
      <c r="X62" s="172" t="s">
        <v>430</v>
      </c>
      <c r="Y62" s="172" t="s">
        <v>430</v>
      </c>
      <c r="Z62" s="172" t="s">
        <v>430</v>
      </c>
      <c r="AA62" s="172" t="s">
        <v>430</v>
      </c>
      <c r="AB62" s="172" t="s">
        <v>430</v>
      </c>
      <c r="AC62" s="172" t="s">
        <v>430</v>
      </c>
      <c r="AD62" s="172" t="s">
        <v>430</v>
      </c>
      <c r="AE62" s="274"/>
      <c r="AF62" s="64" t="s">
        <v>430</v>
      </c>
      <c r="AG62" s="64" t="s">
        <v>430</v>
      </c>
      <c r="AH62" s="64" t="s">
        <v>430</v>
      </c>
      <c r="AI62" s="64" t="s">
        <v>430</v>
      </c>
      <c r="AJ62" s="64" t="s">
        <v>430</v>
      </c>
      <c r="AK62" s="172" t="s">
        <v>431</v>
      </c>
      <c r="AL62" s="138" t="s">
        <v>406</v>
      </c>
      <c r="AM62" s="136"/>
    </row>
    <row r="63" spans="1:39" ht="26.25" customHeight="1" thickBot="1" x14ac:dyDescent="0.3">
      <c r="A63" s="53" t="s">
        <v>53</v>
      </c>
      <c r="B63" s="60" t="s">
        <v>154</v>
      </c>
      <c r="C63" s="59" t="s">
        <v>155</v>
      </c>
      <c r="D63" s="280"/>
      <c r="E63" s="172" t="s">
        <v>430</v>
      </c>
      <c r="F63" s="172" t="s">
        <v>430</v>
      </c>
      <c r="G63" s="172" t="s">
        <v>430</v>
      </c>
      <c r="H63" s="172" t="s">
        <v>430</v>
      </c>
      <c r="I63" s="172" t="s">
        <v>430</v>
      </c>
      <c r="J63" s="172" t="s">
        <v>430</v>
      </c>
      <c r="K63" s="172" t="s">
        <v>430</v>
      </c>
      <c r="L63" s="172" t="s">
        <v>430</v>
      </c>
      <c r="M63" s="172" t="s">
        <v>430</v>
      </c>
      <c r="N63" s="172" t="s">
        <v>430</v>
      </c>
      <c r="O63" s="172" t="s">
        <v>430</v>
      </c>
      <c r="P63" s="172" t="s">
        <v>430</v>
      </c>
      <c r="Q63" s="172" t="s">
        <v>430</v>
      </c>
      <c r="R63" s="172" t="s">
        <v>430</v>
      </c>
      <c r="S63" s="172" t="s">
        <v>430</v>
      </c>
      <c r="T63" s="172" t="s">
        <v>430</v>
      </c>
      <c r="U63" s="172" t="s">
        <v>430</v>
      </c>
      <c r="V63" s="172" t="s">
        <v>430</v>
      </c>
      <c r="W63" s="172" t="s">
        <v>430</v>
      </c>
      <c r="X63" s="172" t="s">
        <v>430</v>
      </c>
      <c r="Y63" s="172" t="s">
        <v>430</v>
      </c>
      <c r="Z63" s="172" t="s">
        <v>430</v>
      </c>
      <c r="AA63" s="172" t="s">
        <v>430</v>
      </c>
      <c r="AB63" s="172" t="s">
        <v>430</v>
      </c>
      <c r="AC63" s="172" t="s">
        <v>430</v>
      </c>
      <c r="AD63" s="172" t="s">
        <v>430</v>
      </c>
      <c r="AE63" s="274"/>
      <c r="AF63" s="64" t="s">
        <v>430</v>
      </c>
      <c r="AG63" s="64" t="s">
        <v>430</v>
      </c>
      <c r="AH63" s="64" t="s">
        <v>430</v>
      </c>
      <c r="AI63" s="64" t="s">
        <v>430</v>
      </c>
      <c r="AJ63" s="64" t="s">
        <v>430</v>
      </c>
      <c r="AK63" s="270" t="s">
        <v>430</v>
      </c>
      <c r="AL63" s="138" t="s">
        <v>399</v>
      </c>
      <c r="AM63" s="136"/>
    </row>
    <row r="64" spans="1:39" ht="26.25" customHeight="1" thickBot="1" x14ac:dyDescent="0.3">
      <c r="A64" s="53" t="s">
        <v>53</v>
      </c>
      <c r="B64" s="60" t="s">
        <v>156</v>
      </c>
      <c r="C64" s="59" t="s">
        <v>157</v>
      </c>
      <c r="D64" s="56"/>
      <c r="E64" s="174">
        <v>3.0405000000000001E-2</v>
      </c>
      <c r="F64" s="172" t="s">
        <v>429</v>
      </c>
      <c r="G64" s="172" t="s">
        <v>429</v>
      </c>
      <c r="H64" s="174">
        <v>3.0405000000000005E-4</v>
      </c>
      <c r="I64" s="172" t="s">
        <v>429</v>
      </c>
      <c r="J64" s="172" t="s">
        <v>430</v>
      </c>
      <c r="K64" s="172" t="s">
        <v>430</v>
      </c>
      <c r="L64" s="172" t="s">
        <v>430</v>
      </c>
      <c r="M64" s="174">
        <v>3.0405000000000002E-3</v>
      </c>
      <c r="N64" s="172" t="s">
        <v>430</v>
      </c>
      <c r="O64" s="172" t="s">
        <v>430</v>
      </c>
      <c r="P64" s="172" t="s">
        <v>430</v>
      </c>
      <c r="Q64" s="172" t="s">
        <v>430</v>
      </c>
      <c r="R64" s="172" t="s">
        <v>430</v>
      </c>
      <c r="S64" s="172" t="s">
        <v>430</v>
      </c>
      <c r="T64" s="172" t="s">
        <v>430</v>
      </c>
      <c r="U64" s="172" t="s">
        <v>430</v>
      </c>
      <c r="V64" s="172" t="s">
        <v>430</v>
      </c>
      <c r="W64" s="172" t="s">
        <v>430</v>
      </c>
      <c r="X64" s="172" t="s">
        <v>430</v>
      </c>
      <c r="Y64" s="172" t="s">
        <v>430</v>
      </c>
      <c r="Z64" s="172" t="s">
        <v>430</v>
      </c>
      <c r="AA64" s="172" t="s">
        <v>430</v>
      </c>
      <c r="AB64" s="172" t="s">
        <v>430</v>
      </c>
      <c r="AC64" s="172" t="s">
        <v>430</v>
      </c>
      <c r="AD64" s="172" t="s">
        <v>430</v>
      </c>
      <c r="AE64" s="274"/>
      <c r="AF64" s="64" t="s">
        <v>430</v>
      </c>
      <c r="AG64" s="64" t="s">
        <v>430</v>
      </c>
      <c r="AH64" s="64" t="s">
        <v>430</v>
      </c>
      <c r="AI64" s="64" t="s">
        <v>430</v>
      </c>
      <c r="AJ64" s="64" t="s">
        <v>430</v>
      </c>
      <c r="AK64" s="140">
        <v>30.405000000000001</v>
      </c>
      <c r="AL64" s="200" t="s">
        <v>970</v>
      </c>
      <c r="AM64" s="136"/>
    </row>
    <row r="65" spans="1:39" ht="26.25" customHeight="1" thickBot="1" x14ac:dyDescent="0.3">
      <c r="A65" s="53" t="s">
        <v>53</v>
      </c>
      <c r="B65" s="57" t="s">
        <v>158</v>
      </c>
      <c r="C65" s="59" t="s">
        <v>159</v>
      </c>
      <c r="D65" s="56"/>
      <c r="E65" s="174">
        <v>0.43805610000000006</v>
      </c>
      <c r="F65" s="172" t="s">
        <v>430</v>
      </c>
      <c r="G65" s="172" t="s">
        <v>430</v>
      </c>
      <c r="H65" s="172" t="s">
        <v>429</v>
      </c>
      <c r="I65" s="172" t="s">
        <v>429</v>
      </c>
      <c r="J65" s="172" t="s">
        <v>430</v>
      </c>
      <c r="K65" s="172" t="s">
        <v>430</v>
      </c>
      <c r="L65" s="172" t="s">
        <v>430</v>
      </c>
      <c r="M65" s="172" t="s">
        <v>430</v>
      </c>
      <c r="N65" s="172" t="s">
        <v>430</v>
      </c>
      <c r="O65" s="172" t="s">
        <v>430</v>
      </c>
      <c r="P65" s="172" t="s">
        <v>430</v>
      </c>
      <c r="Q65" s="172" t="s">
        <v>430</v>
      </c>
      <c r="R65" s="172" t="s">
        <v>430</v>
      </c>
      <c r="S65" s="172" t="s">
        <v>430</v>
      </c>
      <c r="T65" s="172" t="s">
        <v>430</v>
      </c>
      <c r="U65" s="172" t="s">
        <v>430</v>
      </c>
      <c r="V65" s="172" t="s">
        <v>430</v>
      </c>
      <c r="W65" s="172" t="s">
        <v>430</v>
      </c>
      <c r="X65" s="172" t="s">
        <v>430</v>
      </c>
      <c r="Y65" s="172" t="s">
        <v>430</v>
      </c>
      <c r="Z65" s="172" t="s">
        <v>430</v>
      </c>
      <c r="AA65" s="172" t="s">
        <v>430</v>
      </c>
      <c r="AB65" s="172" t="s">
        <v>430</v>
      </c>
      <c r="AC65" s="172" t="s">
        <v>430</v>
      </c>
      <c r="AD65" s="172" t="s">
        <v>430</v>
      </c>
      <c r="AE65" s="274"/>
      <c r="AF65" s="64" t="s">
        <v>430</v>
      </c>
      <c r="AG65" s="64" t="s">
        <v>430</v>
      </c>
      <c r="AH65" s="64" t="s">
        <v>430</v>
      </c>
      <c r="AI65" s="64" t="s">
        <v>430</v>
      </c>
      <c r="AJ65" s="64" t="s">
        <v>430</v>
      </c>
      <c r="AK65" s="140">
        <v>43.805610000000001</v>
      </c>
      <c r="AL65" s="200" t="s">
        <v>1068</v>
      </c>
      <c r="AM65" s="136"/>
    </row>
    <row r="66" spans="1:39" ht="26.25" customHeight="1" thickBot="1" x14ac:dyDescent="0.3">
      <c r="A66" s="53" t="s">
        <v>53</v>
      </c>
      <c r="B66" s="57" t="s">
        <v>160</v>
      </c>
      <c r="C66" s="59" t="s">
        <v>161</v>
      </c>
      <c r="D66" s="56"/>
      <c r="E66" s="172" t="s">
        <v>434</v>
      </c>
      <c r="F66" s="172" t="s">
        <v>430</v>
      </c>
      <c r="G66" s="172" t="s">
        <v>430</v>
      </c>
      <c r="H66" s="172" t="s">
        <v>430</v>
      </c>
      <c r="I66" s="172" t="s">
        <v>429</v>
      </c>
      <c r="J66" s="172" t="s">
        <v>430</v>
      </c>
      <c r="K66" s="172" t="s">
        <v>430</v>
      </c>
      <c r="L66" s="172" t="s">
        <v>430</v>
      </c>
      <c r="M66" s="172" t="s">
        <v>434</v>
      </c>
      <c r="N66" s="172" t="s">
        <v>430</v>
      </c>
      <c r="O66" s="172" t="s">
        <v>430</v>
      </c>
      <c r="P66" s="172" t="s">
        <v>430</v>
      </c>
      <c r="Q66" s="172" t="s">
        <v>430</v>
      </c>
      <c r="R66" s="172" t="s">
        <v>430</v>
      </c>
      <c r="S66" s="172" t="s">
        <v>430</v>
      </c>
      <c r="T66" s="172" t="s">
        <v>430</v>
      </c>
      <c r="U66" s="172" t="s">
        <v>430</v>
      </c>
      <c r="V66" s="172" t="s">
        <v>430</v>
      </c>
      <c r="W66" s="172" t="s">
        <v>430</v>
      </c>
      <c r="X66" s="172" t="s">
        <v>430</v>
      </c>
      <c r="Y66" s="172" t="s">
        <v>430</v>
      </c>
      <c r="Z66" s="172" t="s">
        <v>430</v>
      </c>
      <c r="AA66" s="172" t="s">
        <v>430</v>
      </c>
      <c r="AB66" s="172" t="s">
        <v>430</v>
      </c>
      <c r="AC66" s="172" t="s">
        <v>430</v>
      </c>
      <c r="AD66" s="172" t="s">
        <v>430</v>
      </c>
      <c r="AE66" s="274"/>
      <c r="AF66" s="64" t="s">
        <v>430</v>
      </c>
      <c r="AG66" s="64" t="s">
        <v>430</v>
      </c>
      <c r="AH66" s="64" t="s">
        <v>430</v>
      </c>
      <c r="AI66" s="64" t="s">
        <v>430</v>
      </c>
      <c r="AJ66" s="64" t="s">
        <v>430</v>
      </c>
      <c r="AK66" s="140" t="s">
        <v>434</v>
      </c>
      <c r="AL66" s="200" t="s">
        <v>162</v>
      </c>
      <c r="AM66" s="136"/>
    </row>
    <row r="67" spans="1:39" ht="26.25" customHeight="1" thickBot="1" x14ac:dyDescent="0.3">
      <c r="A67" s="53" t="s">
        <v>53</v>
      </c>
      <c r="B67" s="57" t="s">
        <v>163</v>
      </c>
      <c r="C67" s="59" t="s">
        <v>164</v>
      </c>
      <c r="D67" s="56"/>
      <c r="E67" s="172" t="s">
        <v>429</v>
      </c>
      <c r="F67" s="172" t="s">
        <v>429</v>
      </c>
      <c r="G67" s="172" t="s">
        <v>429</v>
      </c>
      <c r="H67" s="172" t="s">
        <v>430</v>
      </c>
      <c r="I67" s="172" t="s">
        <v>429</v>
      </c>
      <c r="J67" s="172" t="s">
        <v>429</v>
      </c>
      <c r="K67" s="174">
        <v>3.4470999999999994E-3</v>
      </c>
      <c r="L67" s="172" t="s">
        <v>429</v>
      </c>
      <c r="M67" s="172" t="s">
        <v>429</v>
      </c>
      <c r="N67" s="172" t="s">
        <v>429</v>
      </c>
      <c r="O67" s="172" t="s">
        <v>429</v>
      </c>
      <c r="P67" s="172" t="s">
        <v>429</v>
      </c>
      <c r="Q67" s="172" t="s">
        <v>429</v>
      </c>
      <c r="R67" s="172" t="s">
        <v>429</v>
      </c>
      <c r="S67" s="172" t="s">
        <v>429</v>
      </c>
      <c r="T67" s="172" t="s">
        <v>429</v>
      </c>
      <c r="U67" s="172" t="s">
        <v>429</v>
      </c>
      <c r="V67" s="172" t="s">
        <v>429</v>
      </c>
      <c r="W67" s="172" t="s">
        <v>429</v>
      </c>
      <c r="X67" s="172" t="s">
        <v>429</v>
      </c>
      <c r="Y67" s="172" t="s">
        <v>429</v>
      </c>
      <c r="Z67" s="172" t="s">
        <v>429</v>
      </c>
      <c r="AA67" s="172" t="s">
        <v>429</v>
      </c>
      <c r="AB67" s="172" t="s">
        <v>429</v>
      </c>
      <c r="AC67" s="172" t="s">
        <v>429</v>
      </c>
      <c r="AD67" s="172" t="s">
        <v>430</v>
      </c>
      <c r="AE67" s="274"/>
      <c r="AF67" s="64" t="s">
        <v>430</v>
      </c>
      <c r="AG67" s="64" t="s">
        <v>430</v>
      </c>
      <c r="AH67" s="64" t="s">
        <v>430</v>
      </c>
      <c r="AI67" s="64" t="s">
        <v>430</v>
      </c>
      <c r="AJ67" s="64" t="s">
        <v>430</v>
      </c>
      <c r="AK67" s="140">
        <v>34.470999999999997</v>
      </c>
      <c r="AL67" s="200" t="s">
        <v>1069</v>
      </c>
      <c r="AM67" s="136"/>
    </row>
    <row r="68" spans="1:39" ht="26.25" customHeight="1" thickBot="1" x14ac:dyDescent="0.3">
      <c r="A68" s="53" t="s">
        <v>53</v>
      </c>
      <c r="B68" s="57" t="s">
        <v>165</v>
      </c>
      <c r="C68" s="59" t="s">
        <v>166</v>
      </c>
      <c r="D68" s="56"/>
      <c r="E68" s="172" t="s">
        <v>429</v>
      </c>
      <c r="F68" s="172" t="s">
        <v>429</v>
      </c>
      <c r="G68" s="172" t="s">
        <v>429</v>
      </c>
      <c r="H68" s="172" t="s">
        <v>429</v>
      </c>
      <c r="I68" s="172" t="s">
        <v>429</v>
      </c>
      <c r="J68" s="172" t="s">
        <v>429</v>
      </c>
      <c r="K68" s="172" t="s">
        <v>429</v>
      </c>
      <c r="L68" s="172" t="s">
        <v>429</v>
      </c>
      <c r="M68" s="172" t="s">
        <v>429</v>
      </c>
      <c r="N68" s="172" t="s">
        <v>429</v>
      </c>
      <c r="O68" s="172" t="s">
        <v>429</v>
      </c>
      <c r="P68" s="172" t="s">
        <v>429</v>
      </c>
      <c r="Q68" s="172" t="s">
        <v>429</v>
      </c>
      <c r="R68" s="172" t="s">
        <v>429</v>
      </c>
      <c r="S68" s="172" t="s">
        <v>429</v>
      </c>
      <c r="T68" s="172" t="s">
        <v>429</v>
      </c>
      <c r="U68" s="172" t="s">
        <v>429</v>
      </c>
      <c r="V68" s="172" t="s">
        <v>429</v>
      </c>
      <c r="W68" s="172" t="s">
        <v>429</v>
      </c>
      <c r="X68" s="172" t="s">
        <v>429</v>
      </c>
      <c r="Y68" s="172" t="s">
        <v>429</v>
      </c>
      <c r="Z68" s="172" t="s">
        <v>429</v>
      </c>
      <c r="AA68" s="172" t="s">
        <v>429</v>
      </c>
      <c r="AB68" s="172" t="s">
        <v>429</v>
      </c>
      <c r="AC68" s="172" t="s">
        <v>429</v>
      </c>
      <c r="AD68" s="172" t="s">
        <v>429</v>
      </c>
      <c r="AE68" s="274"/>
      <c r="AF68" s="64" t="s">
        <v>430</v>
      </c>
      <c r="AG68" s="64" t="s">
        <v>430</v>
      </c>
      <c r="AH68" s="64" t="s">
        <v>430</v>
      </c>
      <c r="AI68" s="64" t="s">
        <v>430</v>
      </c>
      <c r="AJ68" s="64" t="s">
        <v>430</v>
      </c>
      <c r="AK68" s="140" t="s">
        <v>434</v>
      </c>
      <c r="AL68" s="200" t="s">
        <v>167</v>
      </c>
      <c r="AM68" s="136"/>
    </row>
    <row r="69" spans="1:39" ht="26.25" customHeight="1" thickBot="1" x14ac:dyDescent="0.3">
      <c r="A69" s="53" t="s">
        <v>53</v>
      </c>
      <c r="B69" s="57" t="s">
        <v>168</v>
      </c>
      <c r="C69" s="59" t="s">
        <v>169</v>
      </c>
      <c r="D69" s="64"/>
      <c r="E69" s="172" t="s">
        <v>430</v>
      </c>
      <c r="F69" s="172" t="s">
        <v>430</v>
      </c>
      <c r="G69" s="172" t="s">
        <v>430</v>
      </c>
      <c r="H69" s="172" t="s">
        <v>434</v>
      </c>
      <c r="I69" s="172" t="s">
        <v>429</v>
      </c>
      <c r="J69" s="172" t="s">
        <v>429</v>
      </c>
      <c r="K69" s="172" t="s">
        <v>434</v>
      </c>
      <c r="L69" s="172" t="s">
        <v>429</v>
      </c>
      <c r="M69" s="172" t="s">
        <v>434</v>
      </c>
      <c r="N69" s="172" t="s">
        <v>430</v>
      </c>
      <c r="O69" s="172" t="s">
        <v>430</v>
      </c>
      <c r="P69" s="172" t="s">
        <v>430</v>
      </c>
      <c r="Q69" s="172" t="s">
        <v>430</v>
      </c>
      <c r="R69" s="172" t="s">
        <v>430</v>
      </c>
      <c r="S69" s="172" t="s">
        <v>430</v>
      </c>
      <c r="T69" s="172" t="s">
        <v>430</v>
      </c>
      <c r="U69" s="172" t="s">
        <v>430</v>
      </c>
      <c r="V69" s="172" t="s">
        <v>430</v>
      </c>
      <c r="W69" s="172" t="s">
        <v>430</v>
      </c>
      <c r="X69" s="172" t="s">
        <v>430</v>
      </c>
      <c r="Y69" s="172" t="s">
        <v>430</v>
      </c>
      <c r="Z69" s="172" t="s">
        <v>430</v>
      </c>
      <c r="AA69" s="172" t="s">
        <v>430</v>
      </c>
      <c r="AB69" s="172" t="s">
        <v>430</v>
      </c>
      <c r="AC69" s="172" t="s">
        <v>430</v>
      </c>
      <c r="AD69" s="172" t="s">
        <v>430</v>
      </c>
      <c r="AE69" s="274"/>
      <c r="AF69" s="64" t="s">
        <v>430</v>
      </c>
      <c r="AG69" s="64" t="s">
        <v>430</v>
      </c>
      <c r="AH69" s="64" t="s">
        <v>430</v>
      </c>
      <c r="AI69" s="64" t="s">
        <v>430</v>
      </c>
      <c r="AJ69" s="64" t="s">
        <v>430</v>
      </c>
      <c r="AK69" s="140" t="s">
        <v>434</v>
      </c>
      <c r="AL69" s="200" t="s">
        <v>170</v>
      </c>
      <c r="AM69" s="136"/>
    </row>
    <row r="70" spans="1:39" ht="26.25" customHeight="1" thickBot="1" x14ac:dyDescent="0.3">
      <c r="A70" s="53" t="s">
        <v>53</v>
      </c>
      <c r="B70" s="57" t="s">
        <v>171</v>
      </c>
      <c r="C70" s="59" t="s">
        <v>372</v>
      </c>
      <c r="D70" s="64"/>
      <c r="E70" s="172" t="s">
        <v>429</v>
      </c>
      <c r="F70" s="174">
        <v>6.5983999999999998</v>
      </c>
      <c r="G70" s="172" t="s">
        <v>429</v>
      </c>
      <c r="H70" s="172" t="s">
        <v>429</v>
      </c>
      <c r="I70" s="172" t="s">
        <v>429</v>
      </c>
      <c r="J70" s="172" t="s">
        <v>429</v>
      </c>
      <c r="K70" s="174">
        <v>41.24</v>
      </c>
      <c r="L70" s="172" t="s">
        <v>429</v>
      </c>
      <c r="M70" s="172" t="s">
        <v>429</v>
      </c>
      <c r="N70" s="172" t="s">
        <v>429</v>
      </c>
      <c r="O70" s="172" t="s">
        <v>429</v>
      </c>
      <c r="P70" s="172" t="s">
        <v>429</v>
      </c>
      <c r="Q70" s="172" t="s">
        <v>429</v>
      </c>
      <c r="R70" s="172" t="s">
        <v>429</v>
      </c>
      <c r="S70" s="172" t="s">
        <v>429</v>
      </c>
      <c r="T70" s="172" t="s">
        <v>429</v>
      </c>
      <c r="U70" s="172" t="s">
        <v>429</v>
      </c>
      <c r="V70" s="172" t="s">
        <v>429</v>
      </c>
      <c r="W70" s="172" t="s">
        <v>429</v>
      </c>
      <c r="X70" s="172" t="s">
        <v>429</v>
      </c>
      <c r="Y70" s="172" t="s">
        <v>429</v>
      </c>
      <c r="Z70" s="172" t="s">
        <v>429</v>
      </c>
      <c r="AA70" s="172" t="s">
        <v>429</v>
      </c>
      <c r="AB70" s="172" t="s">
        <v>429</v>
      </c>
      <c r="AC70" s="172" t="s">
        <v>429</v>
      </c>
      <c r="AD70" s="172" t="s">
        <v>429</v>
      </c>
      <c r="AE70" s="274"/>
      <c r="AF70" s="64" t="s">
        <v>430</v>
      </c>
      <c r="AG70" s="64" t="s">
        <v>430</v>
      </c>
      <c r="AH70" s="64" t="s">
        <v>430</v>
      </c>
      <c r="AI70" s="64" t="s">
        <v>430</v>
      </c>
      <c r="AJ70" s="64" t="s">
        <v>430</v>
      </c>
      <c r="AK70" s="140">
        <v>824.8</v>
      </c>
      <c r="AL70" s="200" t="s">
        <v>399</v>
      </c>
      <c r="AM70" s="136"/>
    </row>
    <row r="71" spans="1:39" ht="26.25" customHeight="1" thickBot="1" x14ac:dyDescent="0.3">
      <c r="A71" s="53" t="s">
        <v>53</v>
      </c>
      <c r="B71" s="57" t="s">
        <v>172</v>
      </c>
      <c r="C71" s="59" t="s">
        <v>173</v>
      </c>
      <c r="D71" s="64"/>
      <c r="E71" s="172" t="s">
        <v>429</v>
      </c>
      <c r="F71" s="172" t="s">
        <v>431</v>
      </c>
      <c r="G71" s="172" t="s">
        <v>429</v>
      </c>
      <c r="H71" s="172" t="s">
        <v>429</v>
      </c>
      <c r="I71" s="172" t="s">
        <v>429</v>
      </c>
      <c r="J71" s="172" t="s">
        <v>429</v>
      </c>
      <c r="K71" s="172" t="s">
        <v>431</v>
      </c>
      <c r="L71" s="172" t="s">
        <v>429</v>
      </c>
      <c r="M71" s="172" t="s">
        <v>429</v>
      </c>
      <c r="N71" s="172" t="s">
        <v>429</v>
      </c>
      <c r="O71" s="172" t="s">
        <v>429</v>
      </c>
      <c r="P71" s="172" t="s">
        <v>429</v>
      </c>
      <c r="Q71" s="172" t="s">
        <v>429</v>
      </c>
      <c r="R71" s="172" t="s">
        <v>429</v>
      </c>
      <c r="S71" s="172" t="s">
        <v>429</v>
      </c>
      <c r="T71" s="172" t="s">
        <v>429</v>
      </c>
      <c r="U71" s="172" t="s">
        <v>429</v>
      </c>
      <c r="V71" s="172" t="s">
        <v>429</v>
      </c>
      <c r="W71" s="172" t="s">
        <v>429</v>
      </c>
      <c r="X71" s="172" t="s">
        <v>429</v>
      </c>
      <c r="Y71" s="172" t="s">
        <v>429</v>
      </c>
      <c r="Z71" s="172" t="s">
        <v>429</v>
      </c>
      <c r="AA71" s="172" t="s">
        <v>429</v>
      </c>
      <c r="AB71" s="172" t="s">
        <v>429</v>
      </c>
      <c r="AC71" s="172" t="s">
        <v>429</v>
      </c>
      <c r="AD71" s="172" t="s">
        <v>429</v>
      </c>
      <c r="AE71" s="274"/>
      <c r="AF71" s="64" t="s">
        <v>430</v>
      </c>
      <c r="AG71" s="64" t="s">
        <v>430</v>
      </c>
      <c r="AH71" s="64" t="s">
        <v>430</v>
      </c>
      <c r="AI71" s="64" t="s">
        <v>430</v>
      </c>
      <c r="AJ71" s="64" t="s">
        <v>430</v>
      </c>
      <c r="AK71" s="147" t="s">
        <v>431</v>
      </c>
      <c r="AL71" s="200" t="s">
        <v>399</v>
      </c>
      <c r="AM71" s="136"/>
    </row>
    <row r="72" spans="1:39" ht="26.25" customHeight="1" thickBot="1" x14ac:dyDescent="0.3">
      <c r="A72" s="53" t="s">
        <v>53</v>
      </c>
      <c r="B72" s="57" t="s">
        <v>174</v>
      </c>
      <c r="C72" s="59" t="s">
        <v>175</v>
      </c>
      <c r="D72" s="56"/>
      <c r="E72" s="170" t="s">
        <v>429</v>
      </c>
      <c r="F72" s="170">
        <v>2.5639547999999999</v>
      </c>
      <c r="G72" s="170" t="s">
        <v>429</v>
      </c>
      <c r="H72" s="170" t="s">
        <v>429</v>
      </c>
      <c r="I72" s="170">
        <v>2.3930244799999998</v>
      </c>
      <c r="J72" s="170">
        <v>3.0767457599999997</v>
      </c>
      <c r="K72" s="170">
        <v>5.1279095999999997</v>
      </c>
      <c r="L72" s="170">
        <v>8.6148881279999989E-3</v>
      </c>
      <c r="M72" s="170" t="s">
        <v>429</v>
      </c>
      <c r="N72" s="170">
        <v>78.627947199999994</v>
      </c>
      <c r="O72" s="170">
        <v>0.34186063999999999</v>
      </c>
      <c r="P72" s="170">
        <v>1.7093032000000001</v>
      </c>
      <c r="Q72" s="170">
        <v>6.8372128000000005</v>
      </c>
      <c r="R72" s="170">
        <v>76.918644</v>
      </c>
      <c r="S72" s="170">
        <v>1.1965122400000001</v>
      </c>
      <c r="T72" s="170">
        <v>2.3930244800000002</v>
      </c>
      <c r="U72" s="170">
        <v>0.34186063999999999</v>
      </c>
      <c r="V72" s="170">
        <v>68.372128000000004</v>
      </c>
      <c r="W72" s="170">
        <v>51.279095999999996</v>
      </c>
      <c r="X72" s="170" t="s">
        <v>429</v>
      </c>
      <c r="Y72" s="170" t="s">
        <v>429</v>
      </c>
      <c r="Z72" s="170" t="s">
        <v>429</v>
      </c>
      <c r="AA72" s="170" t="s">
        <v>429</v>
      </c>
      <c r="AB72" s="170">
        <v>8.2046553599999985</v>
      </c>
      <c r="AC72" s="170">
        <v>0.51279095999999991</v>
      </c>
      <c r="AD72" s="170">
        <v>42.732579999999999</v>
      </c>
      <c r="AE72" s="274"/>
      <c r="AF72" s="64" t="s">
        <v>430</v>
      </c>
      <c r="AG72" s="64" t="s">
        <v>430</v>
      </c>
      <c r="AH72" s="64" t="s">
        <v>430</v>
      </c>
      <c r="AI72" s="64" t="s">
        <v>430</v>
      </c>
      <c r="AJ72" s="64" t="s">
        <v>430</v>
      </c>
      <c r="AK72" s="140">
        <v>17093.031999999999</v>
      </c>
      <c r="AL72" s="138" t="s">
        <v>1045</v>
      </c>
      <c r="AM72" s="136"/>
    </row>
    <row r="73" spans="1:39" ht="26.25" customHeight="1" thickBot="1" x14ac:dyDescent="0.3">
      <c r="A73" s="53" t="s">
        <v>53</v>
      </c>
      <c r="B73" s="57" t="s">
        <v>176</v>
      </c>
      <c r="C73" s="59" t="s">
        <v>177</v>
      </c>
      <c r="D73" s="56"/>
      <c r="E73" s="170" t="s">
        <v>429</v>
      </c>
      <c r="F73" s="170" t="s">
        <v>429</v>
      </c>
      <c r="G73" s="170" t="s">
        <v>429</v>
      </c>
      <c r="H73" s="170" t="s">
        <v>429</v>
      </c>
      <c r="I73" s="170">
        <v>0.96859019999999996</v>
      </c>
      <c r="J73" s="170">
        <v>1.3721694499999999</v>
      </c>
      <c r="K73" s="170">
        <v>1.614317</v>
      </c>
      <c r="L73" s="170">
        <v>9.685901999999999E-2</v>
      </c>
      <c r="M73" s="170" t="s">
        <v>429</v>
      </c>
      <c r="N73" s="170" t="s">
        <v>429</v>
      </c>
      <c r="O73" s="170" t="s">
        <v>429</v>
      </c>
      <c r="P73" s="170" t="s">
        <v>429</v>
      </c>
      <c r="Q73" s="170" t="s">
        <v>429</v>
      </c>
      <c r="R73" s="170" t="s">
        <v>429</v>
      </c>
      <c r="S73" s="170" t="s">
        <v>429</v>
      </c>
      <c r="T73" s="170" t="s">
        <v>429</v>
      </c>
      <c r="U73" s="170" t="s">
        <v>429</v>
      </c>
      <c r="V73" s="170" t="s">
        <v>429</v>
      </c>
      <c r="W73" s="170" t="s">
        <v>429</v>
      </c>
      <c r="X73" s="170" t="s">
        <v>429</v>
      </c>
      <c r="Y73" s="170" t="s">
        <v>429</v>
      </c>
      <c r="Z73" s="170" t="s">
        <v>429</v>
      </c>
      <c r="AA73" s="170" t="s">
        <v>429</v>
      </c>
      <c r="AB73" s="170" t="s">
        <v>429</v>
      </c>
      <c r="AC73" s="170" t="s">
        <v>430</v>
      </c>
      <c r="AD73" s="170" t="s">
        <v>430</v>
      </c>
      <c r="AE73" s="274"/>
      <c r="AF73" s="64" t="s">
        <v>430</v>
      </c>
      <c r="AG73" s="64" t="s">
        <v>430</v>
      </c>
      <c r="AH73" s="64" t="s">
        <v>430</v>
      </c>
      <c r="AI73" s="64" t="s">
        <v>430</v>
      </c>
      <c r="AJ73" s="64" t="s">
        <v>430</v>
      </c>
      <c r="AK73" s="140">
        <v>1614.317</v>
      </c>
      <c r="AL73" s="138" t="s">
        <v>1046</v>
      </c>
      <c r="AM73" s="136"/>
    </row>
    <row r="74" spans="1:39" ht="26.25" customHeight="1" thickBot="1" x14ac:dyDescent="0.3">
      <c r="A74" s="53" t="s">
        <v>53</v>
      </c>
      <c r="B74" s="57" t="s">
        <v>178</v>
      </c>
      <c r="C74" s="59" t="s">
        <v>179</v>
      </c>
      <c r="D74" s="56"/>
      <c r="E74" s="181">
        <v>1.5147490000000001</v>
      </c>
      <c r="F74" s="170" t="s">
        <v>429</v>
      </c>
      <c r="G74" s="181">
        <v>6.8163704999999997</v>
      </c>
      <c r="H74" s="170" t="s">
        <v>429</v>
      </c>
      <c r="I74" s="181">
        <v>0.90884939999999992</v>
      </c>
      <c r="J74" s="181">
        <v>1.0603243</v>
      </c>
      <c r="K74" s="181">
        <v>1.3632741000000002</v>
      </c>
      <c r="L74" s="170">
        <v>2.0903536199999996E-2</v>
      </c>
      <c r="M74" s="181">
        <v>181.76988</v>
      </c>
      <c r="N74" s="170" t="s">
        <v>429</v>
      </c>
      <c r="O74" s="170" t="s">
        <v>429</v>
      </c>
      <c r="P74" s="170" t="s">
        <v>429</v>
      </c>
      <c r="Q74" s="170" t="s">
        <v>429</v>
      </c>
      <c r="R74" s="170" t="s">
        <v>429</v>
      </c>
      <c r="S74" s="170" t="s">
        <v>429</v>
      </c>
      <c r="T74" s="170" t="s">
        <v>429</v>
      </c>
      <c r="U74" s="170" t="s">
        <v>429</v>
      </c>
      <c r="V74" s="170" t="s">
        <v>429</v>
      </c>
      <c r="W74" s="170" t="s">
        <v>429</v>
      </c>
      <c r="X74" s="181">
        <v>13.632740999999999</v>
      </c>
      <c r="Y74" s="181">
        <v>13.632740999999999</v>
      </c>
      <c r="Z74" s="181">
        <v>13.632740999999999</v>
      </c>
      <c r="AA74" s="181">
        <v>1.6662239000000001</v>
      </c>
      <c r="AB74" s="181">
        <v>42.5644469</v>
      </c>
      <c r="AC74" s="170" t="s">
        <v>429</v>
      </c>
      <c r="AD74" s="170" t="s">
        <v>430</v>
      </c>
      <c r="AE74" s="274"/>
      <c r="AF74" s="64" t="s">
        <v>430</v>
      </c>
      <c r="AG74" s="64" t="s">
        <v>430</v>
      </c>
      <c r="AH74" s="64" t="s">
        <v>430</v>
      </c>
      <c r="AI74" s="64" t="s">
        <v>430</v>
      </c>
      <c r="AJ74" s="64" t="s">
        <v>430</v>
      </c>
      <c r="AK74" s="140">
        <v>1514.749</v>
      </c>
      <c r="AL74" s="138" t="s">
        <v>1047</v>
      </c>
      <c r="AM74" s="136"/>
    </row>
    <row r="75" spans="1:39" ht="26.25" customHeight="1" thickBot="1" x14ac:dyDescent="0.3">
      <c r="A75" s="53" t="s">
        <v>53</v>
      </c>
      <c r="B75" s="57" t="s">
        <v>180</v>
      </c>
      <c r="C75" s="59" t="s">
        <v>181</v>
      </c>
      <c r="D75" s="64"/>
      <c r="E75" s="170" t="s">
        <v>429</v>
      </c>
      <c r="F75" s="170" t="s">
        <v>429</v>
      </c>
      <c r="G75" s="181" t="s">
        <v>434</v>
      </c>
      <c r="H75" s="170" t="s">
        <v>429</v>
      </c>
      <c r="I75" s="170" t="s">
        <v>429</v>
      </c>
      <c r="J75" s="170" t="s">
        <v>429</v>
      </c>
      <c r="K75" s="181" t="s">
        <v>434</v>
      </c>
      <c r="L75" s="170" t="s">
        <v>429</v>
      </c>
      <c r="M75" s="170" t="s">
        <v>429</v>
      </c>
      <c r="N75" s="170" t="s">
        <v>429</v>
      </c>
      <c r="O75" s="170" t="s">
        <v>429</v>
      </c>
      <c r="P75" s="170" t="s">
        <v>429</v>
      </c>
      <c r="Q75" s="170" t="s">
        <v>429</v>
      </c>
      <c r="R75" s="170" t="s">
        <v>429</v>
      </c>
      <c r="S75" s="170" t="s">
        <v>429</v>
      </c>
      <c r="T75" s="170" t="s">
        <v>429</v>
      </c>
      <c r="U75" s="170" t="s">
        <v>429</v>
      </c>
      <c r="V75" s="170" t="s">
        <v>429</v>
      </c>
      <c r="W75" s="170" t="s">
        <v>429</v>
      </c>
      <c r="X75" s="170" t="s">
        <v>429</v>
      </c>
      <c r="Y75" s="170" t="s">
        <v>429</v>
      </c>
      <c r="Z75" s="170" t="s">
        <v>429</v>
      </c>
      <c r="AA75" s="170" t="s">
        <v>429</v>
      </c>
      <c r="AB75" s="170" t="s">
        <v>429</v>
      </c>
      <c r="AC75" s="170" t="s">
        <v>429</v>
      </c>
      <c r="AD75" s="170" t="s">
        <v>429</v>
      </c>
      <c r="AE75" s="274"/>
      <c r="AF75" s="64" t="s">
        <v>430</v>
      </c>
      <c r="AG75" s="64" t="s">
        <v>430</v>
      </c>
      <c r="AH75" s="64" t="s">
        <v>430</v>
      </c>
      <c r="AI75" s="64" t="s">
        <v>430</v>
      </c>
      <c r="AJ75" s="64" t="s">
        <v>430</v>
      </c>
      <c r="AK75" s="140" t="s">
        <v>434</v>
      </c>
      <c r="AL75" s="138" t="s">
        <v>182</v>
      </c>
      <c r="AM75" s="136"/>
    </row>
    <row r="76" spans="1:39" ht="26.25" customHeight="1" thickBot="1" x14ac:dyDescent="0.3">
      <c r="A76" s="53" t="s">
        <v>53</v>
      </c>
      <c r="B76" s="57" t="s">
        <v>183</v>
      </c>
      <c r="C76" s="59" t="s">
        <v>184</v>
      </c>
      <c r="D76" s="56"/>
      <c r="E76" s="170" t="s">
        <v>429</v>
      </c>
      <c r="F76" s="170" t="s">
        <v>429</v>
      </c>
      <c r="G76" s="181">
        <v>0.22989110000000001</v>
      </c>
      <c r="H76" s="170" t="s">
        <v>429</v>
      </c>
      <c r="I76" s="182">
        <v>2.8035500000000004E-4</v>
      </c>
      <c r="J76" s="182">
        <v>5.6071000000000007E-4</v>
      </c>
      <c r="K76" s="182">
        <v>6.7285199999999993E-4</v>
      </c>
      <c r="L76" s="170" t="s">
        <v>429</v>
      </c>
      <c r="M76" s="170" t="s">
        <v>429</v>
      </c>
      <c r="N76" s="180">
        <v>0.2018556</v>
      </c>
      <c r="O76" s="180">
        <v>1.1214200000000001E-2</v>
      </c>
      <c r="P76" s="180">
        <v>1.1214200000000001E-2</v>
      </c>
      <c r="Q76" s="180">
        <v>1.1214200000000001E-2</v>
      </c>
      <c r="R76" s="170" t="s">
        <v>429</v>
      </c>
      <c r="S76" s="170" t="s">
        <v>429</v>
      </c>
      <c r="T76" s="170" t="s">
        <v>429</v>
      </c>
      <c r="U76" s="170" t="s">
        <v>429</v>
      </c>
      <c r="V76" s="181">
        <v>6.7285199999999989E-2</v>
      </c>
      <c r="W76" s="181">
        <v>0.50463900000000006</v>
      </c>
      <c r="X76" s="170" t="s">
        <v>429</v>
      </c>
      <c r="Y76" s="170" t="s">
        <v>429</v>
      </c>
      <c r="Z76" s="170" t="s">
        <v>429</v>
      </c>
      <c r="AA76" s="170" t="s">
        <v>429</v>
      </c>
      <c r="AB76" s="170" t="s">
        <v>429</v>
      </c>
      <c r="AC76" s="170" t="s">
        <v>429</v>
      </c>
      <c r="AD76" s="181">
        <v>0.22428399999999998</v>
      </c>
      <c r="AE76" s="274"/>
      <c r="AF76" s="64" t="s">
        <v>430</v>
      </c>
      <c r="AG76" s="64" t="s">
        <v>430</v>
      </c>
      <c r="AH76" s="64" t="s">
        <v>430</v>
      </c>
      <c r="AI76" s="64" t="s">
        <v>430</v>
      </c>
      <c r="AJ76" s="64" t="s">
        <v>430</v>
      </c>
      <c r="AK76" s="140">
        <v>112.142</v>
      </c>
      <c r="AL76" s="138" t="s">
        <v>1048</v>
      </c>
      <c r="AM76" s="136"/>
    </row>
    <row r="77" spans="1:39" ht="26.25" customHeight="1" thickBot="1" x14ac:dyDescent="0.3">
      <c r="A77" s="53" t="s">
        <v>53</v>
      </c>
      <c r="B77" s="57" t="s">
        <v>185</v>
      </c>
      <c r="C77" s="59" t="s">
        <v>186</v>
      </c>
      <c r="D77" s="56"/>
      <c r="E77" s="170" t="s">
        <v>429</v>
      </c>
      <c r="F77" s="170" t="s">
        <v>429</v>
      </c>
      <c r="G77" s="170">
        <v>0.49250835000000004</v>
      </c>
      <c r="H77" s="170" t="s">
        <v>429</v>
      </c>
      <c r="I77" s="174">
        <v>4.3778520000000007E-3</v>
      </c>
      <c r="J77" s="174">
        <v>4.7426730000000011E-3</v>
      </c>
      <c r="K77" s="174">
        <v>5.4723150000000002E-3</v>
      </c>
      <c r="L77" s="170" t="s">
        <v>429</v>
      </c>
      <c r="M77" s="170" t="s">
        <v>429</v>
      </c>
      <c r="N77" s="174">
        <v>7.2964200000000007E-2</v>
      </c>
      <c r="O77" s="174">
        <v>1.4592840000000001E-2</v>
      </c>
      <c r="P77" s="174">
        <v>1.4592840000000001E-2</v>
      </c>
      <c r="Q77" s="174">
        <v>1.094463E-2</v>
      </c>
      <c r="R77" s="170" t="s">
        <v>429</v>
      </c>
      <c r="S77" s="170" t="s">
        <v>429</v>
      </c>
      <c r="T77" s="170" t="s">
        <v>429</v>
      </c>
      <c r="U77" s="170" t="s">
        <v>429</v>
      </c>
      <c r="V77" s="174">
        <v>1.8241050000000001</v>
      </c>
      <c r="W77" s="174">
        <v>1.8241050000000001</v>
      </c>
      <c r="X77" s="170" t="s">
        <v>429</v>
      </c>
      <c r="Y77" s="170" t="s">
        <v>429</v>
      </c>
      <c r="Z77" s="170" t="s">
        <v>429</v>
      </c>
      <c r="AA77" s="170" t="s">
        <v>429</v>
      </c>
      <c r="AB77" s="170" t="s">
        <v>429</v>
      </c>
      <c r="AC77" s="170" t="s">
        <v>429</v>
      </c>
      <c r="AD77" s="181">
        <v>0.72964200000000001</v>
      </c>
      <c r="AE77" s="274"/>
      <c r="AF77" s="64" t="s">
        <v>430</v>
      </c>
      <c r="AG77" s="64" t="s">
        <v>430</v>
      </c>
      <c r="AH77" s="64" t="s">
        <v>430</v>
      </c>
      <c r="AI77" s="64" t="s">
        <v>430</v>
      </c>
      <c r="AJ77" s="64" t="s">
        <v>430</v>
      </c>
      <c r="AK77" s="140">
        <v>364.82100000000003</v>
      </c>
      <c r="AL77" s="138" t="s">
        <v>1049</v>
      </c>
      <c r="AM77" s="136"/>
    </row>
    <row r="78" spans="1:39" ht="26.25" customHeight="1" thickBot="1" x14ac:dyDescent="0.3">
      <c r="A78" s="53" t="s">
        <v>53</v>
      </c>
      <c r="B78" s="57" t="s">
        <v>187</v>
      </c>
      <c r="C78" s="59" t="s">
        <v>188</v>
      </c>
      <c r="D78" s="56"/>
      <c r="E78" s="170" t="s">
        <v>429</v>
      </c>
      <c r="F78" s="170" t="s">
        <v>429</v>
      </c>
      <c r="G78" s="181">
        <v>1.283169</v>
      </c>
      <c r="H78" s="170" t="s">
        <v>429</v>
      </c>
      <c r="I78" s="181">
        <v>8.1267369999999992E-2</v>
      </c>
      <c r="J78" s="181">
        <v>0.10693075</v>
      </c>
      <c r="K78" s="181">
        <v>0.13687136000000003</v>
      </c>
      <c r="L78" s="173">
        <v>8.1267370000000005E-5</v>
      </c>
      <c r="M78" s="170" t="s">
        <v>429</v>
      </c>
      <c r="N78" s="181">
        <v>8.1267370000000003</v>
      </c>
      <c r="O78" s="181">
        <v>4.7049530000000006</v>
      </c>
      <c r="P78" s="181">
        <v>9.8376290000000005E-3</v>
      </c>
      <c r="Q78" s="181">
        <v>1.7108920000000001</v>
      </c>
      <c r="R78" s="181">
        <v>6.8435680000000003</v>
      </c>
      <c r="S78" s="181">
        <v>13.687136000000001</v>
      </c>
      <c r="T78" s="181">
        <v>5.9881220000000006</v>
      </c>
      <c r="U78" s="170" t="s">
        <v>429</v>
      </c>
      <c r="V78" s="170" t="s">
        <v>429</v>
      </c>
      <c r="W78" s="174">
        <v>2.1386150000000002</v>
      </c>
      <c r="X78" s="170" t="s">
        <v>429</v>
      </c>
      <c r="Y78" s="170" t="s">
        <v>429</v>
      </c>
      <c r="Z78" s="170" t="s">
        <v>429</v>
      </c>
      <c r="AA78" s="170" t="s">
        <v>429</v>
      </c>
      <c r="AB78" s="170" t="s">
        <v>429</v>
      </c>
      <c r="AC78" s="170" t="s">
        <v>429</v>
      </c>
      <c r="AD78" s="181">
        <v>0.38495070000000003</v>
      </c>
      <c r="AE78" s="274"/>
      <c r="AF78" s="64" t="s">
        <v>430</v>
      </c>
      <c r="AG78" s="64" t="s">
        <v>430</v>
      </c>
      <c r="AH78" s="64" t="s">
        <v>430</v>
      </c>
      <c r="AI78" s="64" t="s">
        <v>430</v>
      </c>
      <c r="AJ78" s="64" t="s">
        <v>430</v>
      </c>
      <c r="AK78" s="140">
        <v>427.72300000000001</v>
      </c>
      <c r="AL78" s="138" t="s">
        <v>1050</v>
      </c>
      <c r="AM78" s="136"/>
    </row>
    <row r="79" spans="1:39" ht="26.25" customHeight="1" thickBot="1" x14ac:dyDescent="0.3">
      <c r="A79" s="53" t="s">
        <v>53</v>
      </c>
      <c r="B79" s="57" t="s">
        <v>189</v>
      </c>
      <c r="C79" s="59" t="s">
        <v>190</v>
      </c>
      <c r="D79" s="56"/>
      <c r="E79" s="170" t="s">
        <v>429</v>
      </c>
      <c r="F79" s="170" t="s">
        <v>429</v>
      </c>
      <c r="G79" s="170" t="s">
        <v>434</v>
      </c>
      <c r="H79" s="170" t="s">
        <v>429</v>
      </c>
      <c r="I79" s="170" t="s">
        <v>429</v>
      </c>
      <c r="J79" s="170" t="s">
        <v>429</v>
      </c>
      <c r="K79" s="170" t="s">
        <v>434</v>
      </c>
      <c r="L79" s="170" t="s">
        <v>429</v>
      </c>
      <c r="M79" s="170" t="s">
        <v>429</v>
      </c>
      <c r="N79" s="170" t="s">
        <v>429</v>
      </c>
      <c r="O79" s="170" t="s">
        <v>429</v>
      </c>
      <c r="P79" s="170" t="s">
        <v>429</v>
      </c>
      <c r="Q79" s="170" t="s">
        <v>429</v>
      </c>
      <c r="R79" s="170" t="s">
        <v>429</v>
      </c>
      <c r="S79" s="170" t="s">
        <v>429</v>
      </c>
      <c r="T79" s="170" t="s">
        <v>434</v>
      </c>
      <c r="U79" s="170" t="s">
        <v>429</v>
      </c>
      <c r="V79" s="170" t="s">
        <v>429</v>
      </c>
      <c r="W79" s="170" t="s">
        <v>429</v>
      </c>
      <c r="X79" s="170" t="s">
        <v>429</v>
      </c>
      <c r="Y79" s="170" t="s">
        <v>429</v>
      </c>
      <c r="Z79" s="170" t="s">
        <v>429</v>
      </c>
      <c r="AA79" s="170" t="s">
        <v>429</v>
      </c>
      <c r="AB79" s="170" t="s">
        <v>429</v>
      </c>
      <c r="AC79" s="170" t="s">
        <v>434</v>
      </c>
      <c r="AD79" s="170" t="s">
        <v>429</v>
      </c>
      <c r="AE79" s="274"/>
      <c r="AF79" s="64" t="s">
        <v>430</v>
      </c>
      <c r="AG79" s="64" t="s">
        <v>430</v>
      </c>
      <c r="AH79" s="64" t="s">
        <v>430</v>
      </c>
      <c r="AI79" s="64" t="s">
        <v>430</v>
      </c>
      <c r="AJ79" s="64" t="s">
        <v>430</v>
      </c>
      <c r="AK79" s="140" t="s">
        <v>434</v>
      </c>
      <c r="AL79" s="138" t="s">
        <v>191</v>
      </c>
      <c r="AM79" s="136"/>
    </row>
    <row r="80" spans="1:39" ht="26.25" customHeight="1" thickBot="1" x14ac:dyDescent="0.3">
      <c r="A80" s="53" t="s">
        <v>53</v>
      </c>
      <c r="B80" s="57" t="s">
        <v>192</v>
      </c>
      <c r="C80" s="59" t="s">
        <v>193</v>
      </c>
      <c r="D80" s="56"/>
      <c r="E80" s="170" t="s">
        <v>429</v>
      </c>
      <c r="F80" s="170" t="s">
        <v>429</v>
      </c>
      <c r="G80" s="181">
        <v>1.686204</v>
      </c>
      <c r="H80" s="170" t="s">
        <v>429</v>
      </c>
      <c r="I80" s="170" t="s">
        <v>429</v>
      </c>
      <c r="J80" s="170" t="s">
        <v>429</v>
      </c>
      <c r="K80" s="181">
        <v>1.0376639999999999</v>
      </c>
      <c r="L80" s="170" t="s">
        <v>429</v>
      </c>
      <c r="M80" s="170" t="s">
        <v>429</v>
      </c>
      <c r="N80" s="170" t="s">
        <v>429</v>
      </c>
      <c r="O80" s="170" t="s">
        <v>429</v>
      </c>
      <c r="P80" s="170" t="s">
        <v>429</v>
      </c>
      <c r="Q80" s="170" t="s">
        <v>429</v>
      </c>
      <c r="R80" s="170" t="s">
        <v>429</v>
      </c>
      <c r="S80" s="170" t="s">
        <v>429</v>
      </c>
      <c r="T80" s="170" t="s">
        <v>429</v>
      </c>
      <c r="U80" s="170" t="s">
        <v>429</v>
      </c>
      <c r="V80" s="170" t="s">
        <v>429</v>
      </c>
      <c r="W80" s="170" t="s">
        <v>429</v>
      </c>
      <c r="X80" s="170" t="s">
        <v>429</v>
      </c>
      <c r="Y80" s="170" t="s">
        <v>429</v>
      </c>
      <c r="Z80" s="170" t="s">
        <v>429</v>
      </c>
      <c r="AA80" s="170" t="s">
        <v>429</v>
      </c>
      <c r="AB80" s="170" t="s">
        <v>429</v>
      </c>
      <c r="AC80" s="170" t="s">
        <v>429</v>
      </c>
      <c r="AD80" s="170" t="s">
        <v>429</v>
      </c>
      <c r="AE80" s="274"/>
      <c r="AF80" s="64" t="s">
        <v>430</v>
      </c>
      <c r="AG80" s="64" t="s">
        <v>430</v>
      </c>
      <c r="AH80" s="64" t="s">
        <v>430</v>
      </c>
      <c r="AI80" s="64" t="s">
        <v>430</v>
      </c>
      <c r="AJ80" s="64" t="s">
        <v>430</v>
      </c>
      <c r="AK80" s="140">
        <v>64.853999999999999</v>
      </c>
      <c r="AL80" s="138" t="s">
        <v>399</v>
      </c>
      <c r="AM80" s="136"/>
    </row>
    <row r="81" spans="1:39" ht="26.25" customHeight="1" thickBot="1" x14ac:dyDescent="0.3">
      <c r="A81" s="53" t="s">
        <v>53</v>
      </c>
      <c r="B81" s="57" t="s">
        <v>194</v>
      </c>
      <c r="C81" s="59" t="s">
        <v>195</v>
      </c>
      <c r="D81" s="56"/>
      <c r="E81" s="170" t="s">
        <v>430</v>
      </c>
      <c r="F81" s="170" t="s">
        <v>430</v>
      </c>
      <c r="G81" s="170" t="s">
        <v>430</v>
      </c>
      <c r="H81" s="170" t="s">
        <v>430</v>
      </c>
      <c r="I81" s="170" t="s">
        <v>430</v>
      </c>
      <c r="J81" s="170" t="s">
        <v>430</v>
      </c>
      <c r="K81" s="170" t="s">
        <v>430</v>
      </c>
      <c r="L81" s="170" t="s">
        <v>430</v>
      </c>
      <c r="M81" s="170" t="s">
        <v>430</v>
      </c>
      <c r="N81" s="170" t="s">
        <v>430</v>
      </c>
      <c r="O81" s="170" t="s">
        <v>430</v>
      </c>
      <c r="P81" s="170" t="s">
        <v>430</v>
      </c>
      <c r="Q81" s="170" t="s">
        <v>430</v>
      </c>
      <c r="R81" s="170" t="s">
        <v>430</v>
      </c>
      <c r="S81" s="170" t="s">
        <v>430</v>
      </c>
      <c r="T81" s="170" t="s">
        <v>430</v>
      </c>
      <c r="U81" s="170" t="s">
        <v>430</v>
      </c>
      <c r="V81" s="170" t="s">
        <v>430</v>
      </c>
      <c r="W81" s="170" t="s">
        <v>430</v>
      </c>
      <c r="X81" s="170" t="s">
        <v>430</v>
      </c>
      <c r="Y81" s="170" t="s">
        <v>430</v>
      </c>
      <c r="Z81" s="170" t="s">
        <v>430</v>
      </c>
      <c r="AA81" s="170" t="s">
        <v>430</v>
      </c>
      <c r="AB81" s="170" t="s">
        <v>430</v>
      </c>
      <c r="AC81" s="170" t="s">
        <v>430</v>
      </c>
      <c r="AD81" s="170" t="s">
        <v>430</v>
      </c>
      <c r="AE81" s="274"/>
      <c r="AF81" s="64" t="s">
        <v>430</v>
      </c>
      <c r="AG81" s="64" t="s">
        <v>430</v>
      </c>
      <c r="AH81" s="64" t="s">
        <v>430</v>
      </c>
      <c r="AI81" s="64" t="s">
        <v>430</v>
      </c>
      <c r="AJ81" s="64" t="s">
        <v>430</v>
      </c>
      <c r="AK81" s="140" t="s">
        <v>431</v>
      </c>
      <c r="AL81" s="138" t="s">
        <v>572</v>
      </c>
      <c r="AM81" s="136"/>
    </row>
    <row r="82" spans="1:39" ht="26.25" customHeight="1" thickBot="1" x14ac:dyDescent="0.3">
      <c r="A82" s="53" t="s">
        <v>196</v>
      </c>
      <c r="B82" s="57" t="s">
        <v>197</v>
      </c>
      <c r="C82" s="62" t="s">
        <v>198</v>
      </c>
      <c r="D82" s="56"/>
      <c r="E82" s="170" t="s">
        <v>430</v>
      </c>
      <c r="F82" s="170">
        <v>18.476253599999996</v>
      </c>
      <c r="G82" s="170" t="s">
        <v>430</v>
      </c>
      <c r="H82" s="170" t="s">
        <v>430</v>
      </c>
      <c r="I82" s="170" t="s">
        <v>429</v>
      </c>
      <c r="J82" s="170" t="s">
        <v>430</v>
      </c>
      <c r="K82" s="170" t="s">
        <v>430</v>
      </c>
      <c r="L82" s="170" t="s">
        <v>430</v>
      </c>
      <c r="M82" s="170" t="s">
        <v>430</v>
      </c>
      <c r="N82" s="170" t="s">
        <v>430</v>
      </c>
      <c r="O82" s="170" t="s">
        <v>430</v>
      </c>
      <c r="P82" s="170" t="s">
        <v>430</v>
      </c>
      <c r="Q82" s="170" t="s">
        <v>430</v>
      </c>
      <c r="R82" s="170" t="s">
        <v>430</v>
      </c>
      <c r="S82" s="170" t="s">
        <v>430</v>
      </c>
      <c r="T82" s="170" t="s">
        <v>430</v>
      </c>
      <c r="U82" s="170" t="s">
        <v>430</v>
      </c>
      <c r="V82" s="170" t="s">
        <v>430</v>
      </c>
      <c r="W82" s="170" t="s">
        <v>430</v>
      </c>
      <c r="X82" s="170" t="s">
        <v>430</v>
      </c>
      <c r="Y82" s="170" t="s">
        <v>430</v>
      </c>
      <c r="Z82" s="170" t="s">
        <v>430</v>
      </c>
      <c r="AA82" s="170" t="s">
        <v>430</v>
      </c>
      <c r="AB82" s="170" t="s">
        <v>430</v>
      </c>
      <c r="AC82" s="170" t="s">
        <v>430</v>
      </c>
      <c r="AD82" s="56" t="s">
        <v>430</v>
      </c>
      <c r="AE82" s="276"/>
      <c r="AF82" s="56" t="s">
        <v>430</v>
      </c>
      <c r="AG82" s="56" t="s">
        <v>430</v>
      </c>
      <c r="AH82" s="56" t="s">
        <v>430</v>
      </c>
      <c r="AI82" s="56" t="s">
        <v>430</v>
      </c>
      <c r="AJ82" s="56" t="s">
        <v>430</v>
      </c>
      <c r="AK82" s="56">
        <v>15396878</v>
      </c>
      <c r="AL82" s="200" t="s">
        <v>1066</v>
      </c>
      <c r="AM82" s="136"/>
    </row>
    <row r="83" spans="1:39" ht="26.25" customHeight="1" thickBot="1" x14ac:dyDescent="0.3">
      <c r="A83" s="53" t="s">
        <v>53</v>
      </c>
      <c r="B83" s="61" t="s">
        <v>199</v>
      </c>
      <c r="C83" s="62" t="s">
        <v>200</v>
      </c>
      <c r="D83" s="56"/>
      <c r="E83" s="56" t="s">
        <v>429</v>
      </c>
      <c r="F83" s="56">
        <v>1.4208000000000002E-4</v>
      </c>
      <c r="G83" s="56" t="s">
        <v>429</v>
      </c>
      <c r="H83" s="56" t="s">
        <v>430</v>
      </c>
      <c r="I83" s="56">
        <v>3.552E-3</v>
      </c>
      <c r="J83" s="56">
        <v>2.664E-2</v>
      </c>
      <c r="K83" s="56">
        <v>0.12432000000000001</v>
      </c>
      <c r="L83" s="56">
        <v>2.0246400000000002E-4</v>
      </c>
      <c r="M83" s="56" t="s">
        <v>429</v>
      </c>
      <c r="N83" s="56" t="s">
        <v>430</v>
      </c>
      <c r="O83" s="56" t="s">
        <v>430</v>
      </c>
      <c r="P83" s="56" t="s">
        <v>430</v>
      </c>
      <c r="Q83" s="56" t="s">
        <v>430</v>
      </c>
      <c r="R83" s="56" t="s">
        <v>430</v>
      </c>
      <c r="S83" s="56" t="s">
        <v>430</v>
      </c>
      <c r="T83" s="56" t="s">
        <v>430</v>
      </c>
      <c r="U83" s="56" t="s">
        <v>430</v>
      </c>
      <c r="V83" s="56" t="s">
        <v>430</v>
      </c>
      <c r="W83" s="56" t="s">
        <v>429</v>
      </c>
      <c r="X83" s="56" t="s">
        <v>429</v>
      </c>
      <c r="Y83" s="56" t="s">
        <v>429</v>
      </c>
      <c r="Z83" s="56" t="s">
        <v>429</v>
      </c>
      <c r="AA83" s="56" t="s">
        <v>429</v>
      </c>
      <c r="AB83" s="56" t="s">
        <v>429</v>
      </c>
      <c r="AC83" s="56" t="s">
        <v>429</v>
      </c>
      <c r="AD83" s="56" t="s">
        <v>430</v>
      </c>
      <c r="AE83" s="276"/>
      <c r="AF83" s="56" t="s">
        <v>430</v>
      </c>
      <c r="AG83" s="56" t="s">
        <v>430</v>
      </c>
      <c r="AH83" s="56" t="s">
        <v>430</v>
      </c>
      <c r="AI83" s="56" t="s">
        <v>430</v>
      </c>
      <c r="AJ83" s="56" t="s">
        <v>430</v>
      </c>
      <c r="AK83" s="56" t="s">
        <v>429</v>
      </c>
      <c r="AL83" s="200" t="s">
        <v>1067</v>
      </c>
      <c r="AM83" s="136"/>
    </row>
    <row r="84" spans="1:39" ht="26.25" customHeight="1" thickBot="1" x14ac:dyDescent="0.3">
      <c r="A84" s="53" t="s">
        <v>53</v>
      </c>
      <c r="B84" s="61" t="s">
        <v>201</v>
      </c>
      <c r="C84" s="62" t="s">
        <v>202</v>
      </c>
      <c r="D84" s="56"/>
      <c r="E84" s="56" t="s">
        <v>429</v>
      </c>
      <c r="F84" s="56">
        <v>1.0389600000000001E-2</v>
      </c>
      <c r="G84" s="56" t="s">
        <v>430</v>
      </c>
      <c r="H84" s="56" t="s">
        <v>430</v>
      </c>
      <c r="I84" s="56">
        <v>6.3936000000000002E-3</v>
      </c>
      <c r="J84" s="56">
        <v>3.1968000000000003E-2</v>
      </c>
      <c r="K84" s="56">
        <v>0.12787200000000001</v>
      </c>
      <c r="L84" s="56">
        <v>8.3116800000000005E-7</v>
      </c>
      <c r="M84" s="56">
        <v>7.5924E-4</v>
      </c>
      <c r="N84" s="56" t="s">
        <v>429</v>
      </c>
      <c r="O84" s="56" t="s">
        <v>429</v>
      </c>
      <c r="P84" s="56" t="s">
        <v>429</v>
      </c>
      <c r="Q84" s="56" t="s">
        <v>430</v>
      </c>
      <c r="R84" s="56" t="s">
        <v>430</v>
      </c>
      <c r="S84" s="56" t="s">
        <v>430</v>
      </c>
      <c r="T84" s="56" t="s">
        <v>430</v>
      </c>
      <c r="U84" s="56" t="s">
        <v>430</v>
      </c>
      <c r="V84" s="56" t="s">
        <v>430</v>
      </c>
      <c r="W84" s="56" t="s">
        <v>429</v>
      </c>
      <c r="X84" s="56" t="s">
        <v>429</v>
      </c>
      <c r="Y84" s="56" t="s">
        <v>429</v>
      </c>
      <c r="Z84" s="56" t="s">
        <v>429</v>
      </c>
      <c r="AA84" s="56" t="s">
        <v>429</v>
      </c>
      <c r="AB84" s="56" t="s">
        <v>429</v>
      </c>
      <c r="AC84" s="56" t="s">
        <v>429</v>
      </c>
      <c r="AD84" s="56" t="s">
        <v>430</v>
      </c>
      <c r="AE84" s="276"/>
      <c r="AF84" s="56" t="s">
        <v>430</v>
      </c>
      <c r="AG84" s="56" t="s">
        <v>430</v>
      </c>
      <c r="AH84" s="56" t="s">
        <v>430</v>
      </c>
      <c r="AI84" s="56" t="s">
        <v>430</v>
      </c>
      <c r="AJ84" s="56" t="s">
        <v>430</v>
      </c>
      <c r="AK84" s="56" t="s">
        <v>429</v>
      </c>
      <c r="AL84" s="200" t="s">
        <v>399</v>
      </c>
      <c r="AM84" s="136"/>
    </row>
    <row r="85" spans="1:39" ht="26.25" customHeight="1" thickBot="1" x14ac:dyDescent="0.3">
      <c r="A85" s="53" t="s">
        <v>196</v>
      </c>
      <c r="B85" s="59" t="s">
        <v>203</v>
      </c>
      <c r="C85" s="62" t="s">
        <v>390</v>
      </c>
      <c r="D85" s="56"/>
      <c r="E85" s="56" t="s">
        <v>430</v>
      </c>
      <c r="F85" s="56">
        <v>5.7246749999999995</v>
      </c>
      <c r="G85" s="56" t="s">
        <v>430</v>
      </c>
      <c r="H85" s="56" t="s">
        <v>430</v>
      </c>
      <c r="I85" s="56" t="s">
        <v>430</v>
      </c>
      <c r="J85" s="56" t="s">
        <v>430</v>
      </c>
      <c r="K85" s="56" t="s">
        <v>430</v>
      </c>
      <c r="L85" s="56" t="s">
        <v>430</v>
      </c>
      <c r="M85" s="56" t="s">
        <v>430</v>
      </c>
      <c r="N85" s="56" t="s">
        <v>430</v>
      </c>
      <c r="O85" s="56" t="s">
        <v>430</v>
      </c>
      <c r="P85" s="56" t="s">
        <v>430</v>
      </c>
      <c r="Q85" s="56" t="s">
        <v>430</v>
      </c>
      <c r="R85" s="56" t="s">
        <v>430</v>
      </c>
      <c r="S85" s="56" t="s">
        <v>430</v>
      </c>
      <c r="T85" s="56" t="s">
        <v>430</v>
      </c>
      <c r="U85" s="56" t="s">
        <v>430</v>
      </c>
      <c r="V85" s="56" t="s">
        <v>430</v>
      </c>
      <c r="W85" s="56" t="s">
        <v>430</v>
      </c>
      <c r="X85" s="56" t="s">
        <v>430</v>
      </c>
      <c r="Y85" s="56" t="s">
        <v>430</v>
      </c>
      <c r="Z85" s="56" t="s">
        <v>430</v>
      </c>
      <c r="AA85" s="56" t="s">
        <v>430</v>
      </c>
      <c r="AB85" s="56" t="s">
        <v>430</v>
      </c>
      <c r="AC85" s="56" t="s">
        <v>430</v>
      </c>
      <c r="AD85" s="56" t="s">
        <v>430</v>
      </c>
      <c r="AE85" s="276"/>
      <c r="AF85" s="56" t="s">
        <v>430</v>
      </c>
      <c r="AG85" s="56" t="s">
        <v>430</v>
      </c>
      <c r="AH85" s="56" t="s">
        <v>430</v>
      </c>
      <c r="AI85" s="56" t="s">
        <v>430</v>
      </c>
      <c r="AJ85" s="56" t="s">
        <v>430</v>
      </c>
      <c r="AK85" s="56" t="s">
        <v>429</v>
      </c>
      <c r="AL85" s="200" t="s">
        <v>204</v>
      </c>
      <c r="AM85" s="136"/>
    </row>
    <row r="86" spans="1:39" ht="26.25" customHeight="1" thickBot="1" x14ac:dyDescent="0.3">
      <c r="A86" s="53" t="s">
        <v>196</v>
      </c>
      <c r="B86" s="59" t="s">
        <v>205</v>
      </c>
      <c r="C86" s="62" t="s">
        <v>206</v>
      </c>
      <c r="D86" s="56"/>
      <c r="E86" s="170" t="s">
        <v>430</v>
      </c>
      <c r="F86" s="170" t="s">
        <v>429</v>
      </c>
      <c r="G86" s="170" t="s">
        <v>430</v>
      </c>
      <c r="H86" s="170" t="s">
        <v>430</v>
      </c>
      <c r="I86" s="170" t="s">
        <v>429</v>
      </c>
      <c r="J86" s="170" t="s">
        <v>430</v>
      </c>
      <c r="K86" s="170" t="s">
        <v>430</v>
      </c>
      <c r="L86" s="170" t="s">
        <v>430</v>
      </c>
      <c r="M86" s="170" t="s">
        <v>430</v>
      </c>
      <c r="N86" s="170" t="s">
        <v>430</v>
      </c>
      <c r="O86" s="170" t="s">
        <v>430</v>
      </c>
      <c r="P86" s="170" t="s">
        <v>430</v>
      </c>
      <c r="Q86" s="170" t="s">
        <v>430</v>
      </c>
      <c r="R86" s="170" t="s">
        <v>430</v>
      </c>
      <c r="S86" s="170" t="s">
        <v>430</v>
      </c>
      <c r="T86" s="170" t="s">
        <v>430</v>
      </c>
      <c r="U86" s="170" t="s">
        <v>430</v>
      </c>
      <c r="V86" s="170" t="s">
        <v>430</v>
      </c>
      <c r="W86" s="170" t="s">
        <v>430</v>
      </c>
      <c r="X86" s="170" t="s">
        <v>430</v>
      </c>
      <c r="Y86" s="170" t="s">
        <v>430</v>
      </c>
      <c r="Z86" s="170" t="s">
        <v>430</v>
      </c>
      <c r="AA86" s="170" t="s">
        <v>430</v>
      </c>
      <c r="AB86" s="170" t="s">
        <v>430</v>
      </c>
      <c r="AC86" s="170" t="s">
        <v>430</v>
      </c>
      <c r="AD86" s="170" t="s">
        <v>430</v>
      </c>
      <c r="AE86" s="276"/>
      <c r="AF86" s="56" t="s">
        <v>430</v>
      </c>
      <c r="AG86" s="56" t="s">
        <v>430</v>
      </c>
      <c r="AH86" s="56" t="s">
        <v>430</v>
      </c>
      <c r="AI86" s="56" t="s">
        <v>430</v>
      </c>
      <c r="AJ86" s="56" t="s">
        <v>430</v>
      </c>
      <c r="AK86" s="56" t="s">
        <v>429</v>
      </c>
      <c r="AL86" s="200" t="s">
        <v>207</v>
      </c>
      <c r="AM86" s="136"/>
    </row>
    <row r="87" spans="1:39" ht="26.25" customHeight="1" thickBot="1" x14ac:dyDescent="0.3">
      <c r="A87" s="53" t="s">
        <v>196</v>
      </c>
      <c r="B87" s="59" t="s">
        <v>208</v>
      </c>
      <c r="C87" s="62" t="s">
        <v>209</v>
      </c>
      <c r="D87" s="56"/>
      <c r="E87" s="170" t="s">
        <v>430</v>
      </c>
      <c r="F87" s="170">
        <v>0.184762536</v>
      </c>
      <c r="G87" s="170" t="s">
        <v>430</v>
      </c>
      <c r="H87" s="170" t="s">
        <v>430</v>
      </c>
      <c r="I87" s="170" t="s">
        <v>429</v>
      </c>
      <c r="J87" s="170" t="s">
        <v>430</v>
      </c>
      <c r="K87" s="170" t="s">
        <v>430</v>
      </c>
      <c r="L87" s="170" t="s">
        <v>430</v>
      </c>
      <c r="M87" s="170" t="s">
        <v>430</v>
      </c>
      <c r="N87" s="170" t="s">
        <v>430</v>
      </c>
      <c r="O87" s="170" t="s">
        <v>430</v>
      </c>
      <c r="P87" s="170" t="s">
        <v>430</v>
      </c>
      <c r="Q87" s="170" t="s">
        <v>430</v>
      </c>
      <c r="R87" s="170" t="s">
        <v>430</v>
      </c>
      <c r="S87" s="170" t="s">
        <v>430</v>
      </c>
      <c r="T87" s="170" t="s">
        <v>430</v>
      </c>
      <c r="U87" s="170" t="s">
        <v>430</v>
      </c>
      <c r="V87" s="170" t="s">
        <v>430</v>
      </c>
      <c r="W87" s="170" t="s">
        <v>430</v>
      </c>
      <c r="X87" s="170" t="s">
        <v>430</v>
      </c>
      <c r="Y87" s="170" t="s">
        <v>430</v>
      </c>
      <c r="Z87" s="170" t="s">
        <v>430</v>
      </c>
      <c r="AA87" s="170" t="s">
        <v>430</v>
      </c>
      <c r="AB87" s="170" t="s">
        <v>430</v>
      </c>
      <c r="AC87" s="170" t="s">
        <v>430</v>
      </c>
      <c r="AD87" s="170" t="s">
        <v>430</v>
      </c>
      <c r="AE87" s="276"/>
      <c r="AF87" s="56" t="s">
        <v>430</v>
      </c>
      <c r="AG87" s="56" t="s">
        <v>430</v>
      </c>
      <c r="AH87" s="56" t="s">
        <v>430</v>
      </c>
      <c r="AI87" s="56" t="s">
        <v>430</v>
      </c>
      <c r="AJ87" s="56" t="s">
        <v>430</v>
      </c>
      <c r="AK87" s="56">
        <v>15396878</v>
      </c>
      <c r="AL87" s="200" t="s">
        <v>1066</v>
      </c>
      <c r="AM87" s="136"/>
    </row>
    <row r="88" spans="1:39" ht="26.25" customHeight="1" thickBot="1" x14ac:dyDescent="0.3">
      <c r="A88" s="53" t="s">
        <v>196</v>
      </c>
      <c r="B88" s="59" t="s">
        <v>210</v>
      </c>
      <c r="C88" s="62" t="s">
        <v>211</v>
      </c>
      <c r="D88" s="56"/>
      <c r="E88" s="171" t="s">
        <v>429</v>
      </c>
      <c r="F88" s="171">
        <v>0.28658</v>
      </c>
      <c r="G88" s="171" t="s">
        <v>429</v>
      </c>
      <c r="H88" s="171" t="s">
        <v>429</v>
      </c>
      <c r="I88" s="171" t="s">
        <v>429</v>
      </c>
      <c r="J88" s="171" t="s">
        <v>429</v>
      </c>
      <c r="K88" s="171" t="s">
        <v>429</v>
      </c>
      <c r="L88" s="171" t="s">
        <v>429</v>
      </c>
      <c r="M88" s="171" t="s">
        <v>429</v>
      </c>
      <c r="N88" s="171" t="s">
        <v>429</v>
      </c>
      <c r="O88" s="171" t="s">
        <v>429</v>
      </c>
      <c r="P88" s="171" t="s">
        <v>429</v>
      </c>
      <c r="Q88" s="171" t="s">
        <v>429</v>
      </c>
      <c r="R88" s="171" t="s">
        <v>429</v>
      </c>
      <c r="S88" s="171" t="s">
        <v>429</v>
      </c>
      <c r="T88" s="171" t="s">
        <v>429</v>
      </c>
      <c r="U88" s="171" t="s">
        <v>429</v>
      </c>
      <c r="V88" s="171" t="s">
        <v>429</v>
      </c>
      <c r="W88" s="171" t="s">
        <v>429</v>
      </c>
      <c r="X88" s="171" t="s">
        <v>429</v>
      </c>
      <c r="Y88" s="171" t="s">
        <v>429</v>
      </c>
      <c r="Z88" s="171" t="s">
        <v>429</v>
      </c>
      <c r="AA88" s="171" t="s">
        <v>429</v>
      </c>
      <c r="AB88" s="171" t="s">
        <v>429</v>
      </c>
      <c r="AC88" s="171" t="s">
        <v>429</v>
      </c>
      <c r="AD88" s="171" t="s">
        <v>429</v>
      </c>
      <c r="AE88" s="276"/>
      <c r="AF88" s="56" t="s">
        <v>430</v>
      </c>
      <c r="AG88" s="56" t="s">
        <v>430</v>
      </c>
      <c r="AH88" s="56" t="s">
        <v>430</v>
      </c>
      <c r="AI88" s="56" t="s">
        <v>430</v>
      </c>
      <c r="AJ88" s="56" t="s">
        <v>430</v>
      </c>
      <c r="AK88" s="56">
        <v>28658</v>
      </c>
      <c r="AL88" s="200" t="s">
        <v>976</v>
      </c>
      <c r="AM88" s="136"/>
    </row>
    <row r="89" spans="1:39" ht="26.25" customHeight="1" thickBot="1" x14ac:dyDescent="0.3">
      <c r="A89" s="53" t="s">
        <v>196</v>
      </c>
      <c r="B89" s="59" t="s">
        <v>212</v>
      </c>
      <c r="C89" s="62" t="s">
        <v>213</v>
      </c>
      <c r="D89" s="56"/>
      <c r="E89" s="170" t="s">
        <v>430</v>
      </c>
      <c r="F89" s="170" t="s">
        <v>429</v>
      </c>
      <c r="G89" s="170" t="s">
        <v>430</v>
      </c>
      <c r="H89" s="170" t="s">
        <v>430</v>
      </c>
      <c r="I89" s="171" t="s">
        <v>429</v>
      </c>
      <c r="J89" s="170" t="s">
        <v>430</v>
      </c>
      <c r="K89" s="170" t="s">
        <v>430</v>
      </c>
      <c r="L89" s="171" t="s">
        <v>429</v>
      </c>
      <c r="M89" s="170" t="s">
        <v>430</v>
      </c>
      <c r="N89" s="170" t="s">
        <v>430</v>
      </c>
      <c r="O89" s="170" t="s">
        <v>430</v>
      </c>
      <c r="P89" s="170" t="s">
        <v>430</v>
      </c>
      <c r="Q89" s="170" t="s">
        <v>430</v>
      </c>
      <c r="R89" s="170" t="s">
        <v>430</v>
      </c>
      <c r="S89" s="170" t="s">
        <v>430</v>
      </c>
      <c r="T89" s="170" t="s">
        <v>430</v>
      </c>
      <c r="U89" s="170" t="s">
        <v>430</v>
      </c>
      <c r="V89" s="170" t="s">
        <v>430</v>
      </c>
      <c r="W89" s="170" t="s">
        <v>430</v>
      </c>
      <c r="X89" s="170" t="s">
        <v>430</v>
      </c>
      <c r="Y89" s="170" t="s">
        <v>430</v>
      </c>
      <c r="Z89" s="170" t="s">
        <v>430</v>
      </c>
      <c r="AA89" s="170" t="s">
        <v>430</v>
      </c>
      <c r="AB89" s="170" t="s">
        <v>430</v>
      </c>
      <c r="AC89" s="170" t="s">
        <v>430</v>
      </c>
      <c r="AD89" s="170" t="s">
        <v>430</v>
      </c>
      <c r="AE89" s="276"/>
      <c r="AF89" s="56" t="s">
        <v>430</v>
      </c>
      <c r="AG89" s="56" t="s">
        <v>430</v>
      </c>
      <c r="AH89" s="56" t="s">
        <v>430</v>
      </c>
      <c r="AI89" s="56" t="s">
        <v>430</v>
      </c>
      <c r="AJ89" s="56" t="s">
        <v>430</v>
      </c>
      <c r="AK89" s="56" t="s">
        <v>429</v>
      </c>
      <c r="AL89" s="200" t="s">
        <v>399</v>
      </c>
      <c r="AM89" s="136"/>
    </row>
    <row r="90" spans="1:39" s="4" customFormat="1" ht="26.25" customHeight="1" thickBot="1" x14ac:dyDescent="0.25">
      <c r="A90" s="53" t="s">
        <v>196</v>
      </c>
      <c r="B90" s="59" t="s">
        <v>214</v>
      </c>
      <c r="C90" s="62" t="s">
        <v>215</v>
      </c>
      <c r="D90" s="56"/>
      <c r="E90" s="170" t="s">
        <v>429</v>
      </c>
      <c r="F90" s="171">
        <v>1.6938000000000002E-2</v>
      </c>
      <c r="G90" s="170" t="s">
        <v>429</v>
      </c>
      <c r="H90" s="170" t="s">
        <v>429</v>
      </c>
      <c r="I90" s="170" t="s">
        <v>429</v>
      </c>
      <c r="J90" s="170" t="s">
        <v>429</v>
      </c>
      <c r="K90" s="170" t="s">
        <v>429</v>
      </c>
      <c r="L90" s="170" t="s">
        <v>429</v>
      </c>
      <c r="M90" s="170" t="s">
        <v>429</v>
      </c>
      <c r="N90" s="170" t="s">
        <v>429</v>
      </c>
      <c r="O90" s="170" t="s">
        <v>429</v>
      </c>
      <c r="P90" s="170" t="s">
        <v>429</v>
      </c>
      <c r="Q90" s="170" t="s">
        <v>429</v>
      </c>
      <c r="R90" s="170" t="s">
        <v>429</v>
      </c>
      <c r="S90" s="170" t="s">
        <v>429</v>
      </c>
      <c r="T90" s="170" t="s">
        <v>429</v>
      </c>
      <c r="U90" s="170" t="s">
        <v>429</v>
      </c>
      <c r="V90" s="170" t="s">
        <v>429</v>
      </c>
      <c r="W90" s="170" t="s">
        <v>429</v>
      </c>
      <c r="X90" s="170" t="s">
        <v>429</v>
      </c>
      <c r="Y90" s="170" t="s">
        <v>429</v>
      </c>
      <c r="Z90" s="170" t="s">
        <v>429</v>
      </c>
      <c r="AA90" s="170" t="s">
        <v>429</v>
      </c>
      <c r="AB90" s="170" t="s">
        <v>429</v>
      </c>
      <c r="AC90" s="170" t="s">
        <v>429</v>
      </c>
      <c r="AD90" s="170" t="s">
        <v>429</v>
      </c>
      <c r="AE90" s="276"/>
      <c r="AF90" s="56" t="s">
        <v>430</v>
      </c>
      <c r="AG90" s="56" t="s">
        <v>430</v>
      </c>
      <c r="AH90" s="56" t="s">
        <v>430</v>
      </c>
      <c r="AI90" s="56" t="s">
        <v>430</v>
      </c>
      <c r="AJ90" s="56" t="s">
        <v>430</v>
      </c>
      <c r="AK90" s="56">
        <v>8469</v>
      </c>
      <c r="AL90" s="200" t="s">
        <v>976</v>
      </c>
      <c r="AM90" s="260"/>
    </row>
    <row r="91" spans="1:39" ht="26.25" customHeight="1" thickBot="1" x14ac:dyDescent="0.3">
      <c r="A91" s="53" t="s">
        <v>196</v>
      </c>
      <c r="B91" s="57" t="s">
        <v>391</v>
      </c>
      <c r="C91" s="59" t="s">
        <v>216</v>
      </c>
      <c r="D91" s="56"/>
      <c r="E91" s="170" t="s">
        <v>429</v>
      </c>
      <c r="F91" s="170" t="s">
        <v>429</v>
      </c>
      <c r="G91" s="170" t="s">
        <v>429</v>
      </c>
      <c r="H91" s="170" t="s">
        <v>429</v>
      </c>
      <c r="I91" s="170" t="s">
        <v>429</v>
      </c>
      <c r="J91" s="170" t="s">
        <v>429</v>
      </c>
      <c r="K91" s="170" t="s">
        <v>429</v>
      </c>
      <c r="L91" s="170" t="s">
        <v>429</v>
      </c>
      <c r="M91" s="170" t="s">
        <v>429</v>
      </c>
      <c r="N91" s="170" t="s">
        <v>429</v>
      </c>
      <c r="O91" s="170" t="s">
        <v>429</v>
      </c>
      <c r="P91" s="170" t="s">
        <v>429</v>
      </c>
      <c r="Q91" s="170" t="s">
        <v>429</v>
      </c>
      <c r="R91" s="170" t="s">
        <v>429</v>
      </c>
      <c r="S91" s="170" t="s">
        <v>429</v>
      </c>
      <c r="T91" s="170" t="s">
        <v>429</v>
      </c>
      <c r="U91" s="170" t="s">
        <v>429</v>
      </c>
      <c r="V91" s="170" t="s">
        <v>429</v>
      </c>
      <c r="W91" s="170" t="s">
        <v>429</v>
      </c>
      <c r="X91" s="170" t="s">
        <v>429</v>
      </c>
      <c r="Y91" s="170" t="s">
        <v>429</v>
      </c>
      <c r="Z91" s="170" t="s">
        <v>429</v>
      </c>
      <c r="AA91" s="170" t="s">
        <v>429</v>
      </c>
      <c r="AB91" s="170" t="s">
        <v>429</v>
      </c>
      <c r="AC91" s="170" t="s">
        <v>429</v>
      </c>
      <c r="AD91" s="170" t="s">
        <v>429</v>
      </c>
      <c r="AE91" s="276"/>
      <c r="AF91" s="56" t="s">
        <v>430</v>
      </c>
      <c r="AG91" s="56" t="s">
        <v>430</v>
      </c>
      <c r="AH91" s="56" t="s">
        <v>430</v>
      </c>
      <c r="AI91" s="56" t="s">
        <v>430</v>
      </c>
      <c r="AJ91" s="56" t="s">
        <v>430</v>
      </c>
      <c r="AK91" s="56" t="s">
        <v>429</v>
      </c>
      <c r="AL91" s="200" t="s">
        <v>399</v>
      </c>
      <c r="AM91" s="136"/>
    </row>
    <row r="92" spans="1:39" ht="26.25" customHeight="1" thickBot="1" x14ac:dyDescent="0.3">
      <c r="A92" s="53" t="s">
        <v>53</v>
      </c>
      <c r="B92" s="57" t="s">
        <v>217</v>
      </c>
      <c r="C92" s="59" t="s">
        <v>218</v>
      </c>
      <c r="D92" s="64"/>
      <c r="E92" s="170">
        <v>3.3299999999999996E-2</v>
      </c>
      <c r="F92" s="170">
        <v>6.6599999999999993E-2</v>
      </c>
      <c r="G92" s="170">
        <v>6.6599999999999993E-2</v>
      </c>
      <c r="H92" s="170" t="s">
        <v>429</v>
      </c>
      <c r="I92" s="170">
        <v>1.9979999999999998E-2</v>
      </c>
      <c r="J92" s="170">
        <v>2.664E-2</v>
      </c>
      <c r="K92" s="170">
        <v>3.3299999999999996E-2</v>
      </c>
      <c r="L92" s="174">
        <v>5.194799999999999E-4</v>
      </c>
      <c r="M92" s="170">
        <v>0.18314999999999998</v>
      </c>
      <c r="N92" s="170" t="s">
        <v>430</v>
      </c>
      <c r="O92" s="170" t="s">
        <v>430</v>
      </c>
      <c r="P92" s="170" t="s">
        <v>430</v>
      </c>
      <c r="Q92" s="170" t="s">
        <v>430</v>
      </c>
      <c r="R92" s="170" t="s">
        <v>430</v>
      </c>
      <c r="S92" s="170" t="s">
        <v>430</v>
      </c>
      <c r="T92" s="170" t="s">
        <v>430</v>
      </c>
      <c r="U92" s="170" t="s">
        <v>430</v>
      </c>
      <c r="V92" s="170" t="s">
        <v>430</v>
      </c>
      <c r="W92" s="170" t="s">
        <v>430</v>
      </c>
      <c r="X92" s="170" t="s">
        <v>429</v>
      </c>
      <c r="Y92" s="170" t="s">
        <v>429</v>
      </c>
      <c r="Z92" s="170" t="s">
        <v>429</v>
      </c>
      <c r="AA92" s="170" t="s">
        <v>429</v>
      </c>
      <c r="AB92" s="170" t="s">
        <v>429</v>
      </c>
      <c r="AC92" s="170" t="s">
        <v>429</v>
      </c>
      <c r="AD92" s="170" t="s">
        <v>430</v>
      </c>
      <c r="AE92" s="276"/>
      <c r="AF92" s="56" t="s">
        <v>430</v>
      </c>
      <c r="AG92" s="56" t="s">
        <v>430</v>
      </c>
      <c r="AH92" s="56" t="s">
        <v>430</v>
      </c>
      <c r="AI92" s="56" t="s">
        <v>430</v>
      </c>
      <c r="AJ92" s="56" t="s">
        <v>430</v>
      </c>
      <c r="AK92" s="56">
        <v>33.299999999999997</v>
      </c>
      <c r="AL92" s="139" t="s">
        <v>219</v>
      </c>
      <c r="AM92" s="136"/>
    </row>
    <row r="93" spans="1:39" ht="26.25" customHeight="1" thickBot="1" x14ac:dyDescent="0.3">
      <c r="A93" s="53" t="s">
        <v>53</v>
      </c>
      <c r="B93" s="57" t="s">
        <v>220</v>
      </c>
      <c r="C93" s="59" t="s">
        <v>392</v>
      </c>
      <c r="D93" s="64"/>
      <c r="E93" s="170" t="s">
        <v>430</v>
      </c>
      <c r="F93" s="170">
        <v>5.9278000000000004</v>
      </c>
      <c r="G93" s="170" t="s">
        <v>430</v>
      </c>
      <c r="H93" s="170" t="s">
        <v>430</v>
      </c>
      <c r="I93" s="170" t="s">
        <v>429</v>
      </c>
      <c r="J93" s="170" t="s">
        <v>429</v>
      </c>
      <c r="K93" s="170" t="s">
        <v>429</v>
      </c>
      <c r="L93" s="170" t="s">
        <v>429</v>
      </c>
      <c r="M93" s="170" t="s">
        <v>430</v>
      </c>
      <c r="N93" s="170" t="s">
        <v>430</v>
      </c>
      <c r="O93" s="170" t="s">
        <v>430</v>
      </c>
      <c r="P93" s="170" t="s">
        <v>430</v>
      </c>
      <c r="Q93" s="170" t="s">
        <v>430</v>
      </c>
      <c r="R93" s="170" t="s">
        <v>430</v>
      </c>
      <c r="S93" s="170" t="s">
        <v>430</v>
      </c>
      <c r="T93" s="170" t="s">
        <v>430</v>
      </c>
      <c r="U93" s="170" t="s">
        <v>430</v>
      </c>
      <c r="V93" s="170" t="s">
        <v>430</v>
      </c>
      <c r="W93" s="170" t="s">
        <v>430</v>
      </c>
      <c r="X93" s="170" t="s">
        <v>430</v>
      </c>
      <c r="Y93" s="170" t="s">
        <v>430</v>
      </c>
      <c r="Z93" s="170" t="s">
        <v>430</v>
      </c>
      <c r="AA93" s="170" t="s">
        <v>430</v>
      </c>
      <c r="AB93" s="170" t="s">
        <v>430</v>
      </c>
      <c r="AC93" s="170" t="s">
        <v>430</v>
      </c>
      <c r="AD93" s="170" t="s">
        <v>430</v>
      </c>
      <c r="AE93" s="276"/>
      <c r="AF93" s="56" t="s">
        <v>430</v>
      </c>
      <c r="AG93" s="56" t="s">
        <v>430</v>
      </c>
      <c r="AH93" s="56" t="s">
        <v>430</v>
      </c>
      <c r="AI93" s="56" t="s">
        <v>430</v>
      </c>
      <c r="AJ93" s="56" t="s">
        <v>430</v>
      </c>
      <c r="AK93" s="56">
        <v>2963.9</v>
      </c>
      <c r="AL93" s="135" t="s">
        <v>221</v>
      </c>
      <c r="AM93" s="136"/>
    </row>
    <row r="94" spans="1:39" ht="26.25" customHeight="1" thickBot="1" x14ac:dyDescent="0.3">
      <c r="A94" s="53" t="s">
        <v>53</v>
      </c>
      <c r="B94" s="63" t="s">
        <v>393</v>
      </c>
      <c r="C94" s="59" t="s">
        <v>222</v>
      </c>
      <c r="D94" s="56"/>
      <c r="E94" s="170" t="s">
        <v>430</v>
      </c>
      <c r="F94" s="170" t="s">
        <v>429</v>
      </c>
      <c r="G94" s="170" t="s">
        <v>430</v>
      </c>
      <c r="H94" s="170" t="s">
        <v>430</v>
      </c>
      <c r="I94" s="170" t="s">
        <v>429</v>
      </c>
      <c r="J94" s="170" t="s">
        <v>429</v>
      </c>
      <c r="K94" s="170" t="s">
        <v>429</v>
      </c>
      <c r="L94" s="170" t="s">
        <v>429</v>
      </c>
      <c r="M94" s="170" t="s">
        <v>430</v>
      </c>
      <c r="N94" s="170" t="s">
        <v>430</v>
      </c>
      <c r="O94" s="170" t="s">
        <v>430</v>
      </c>
      <c r="P94" s="170" t="s">
        <v>430</v>
      </c>
      <c r="Q94" s="170" t="s">
        <v>430</v>
      </c>
      <c r="R94" s="170" t="s">
        <v>430</v>
      </c>
      <c r="S94" s="170" t="s">
        <v>430</v>
      </c>
      <c r="T94" s="170" t="s">
        <v>430</v>
      </c>
      <c r="U94" s="170" t="s">
        <v>430</v>
      </c>
      <c r="V94" s="170" t="s">
        <v>430</v>
      </c>
      <c r="W94" s="170" t="s">
        <v>430</v>
      </c>
      <c r="X94" s="170" t="s">
        <v>430</v>
      </c>
      <c r="Y94" s="170" t="s">
        <v>430</v>
      </c>
      <c r="Z94" s="170" t="s">
        <v>430</v>
      </c>
      <c r="AA94" s="170" t="s">
        <v>430</v>
      </c>
      <c r="AB94" s="170" t="s">
        <v>430</v>
      </c>
      <c r="AC94" s="170" t="s">
        <v>430</v>
      </c>
      <c r="AD94" s="170" t="s">
        <v>430</v>
      </c>
      <c r="AE94" s="276"/>
      <c r="AF94" s="56" t="s">
        <v>430</v>
      </c>
      <c r="AG94" s="56" t="s">
        <v>430</v>
      </c>
      <c r="AH94" s="56" t="s">
        <v>430</v>
      </c>
      <c r="AI94" s="56" t="s">
        <v>430</v>
      </c>
      <c r="AJ94" s="56" t="s">
        <v>430</v>
      </c>
      <c r="AK94" s="56" t="s">
        <v>429</v>
      </c>
      <c r="AL94" s="200" t="s">
        <v>399</v>
      </c>
      <c r="AM94" s="136"/>
    </row>
    <row r="95" spans="1:39" ht="26.25" customHeight="1" thickBot="1" x14ac:dyDescent="0.3">
      <c r="A95" s="53" t="s">
        <v>53</v>
      </c>
      <c r="B95" s="63" t="s">
        <v>223</v>
      </c>
      <c r="C95" s="59" t="s">
        <v>224</v>
      </c>
      <c r="D95" s="64"/>
      <c r="E95" s="170" t="s">
        <v>429</v>
      </c>
      <c r="F95" s="170" t="s">
        <v>429</v>
      </c>
      <c r="G95" s="170" t="s">
        <v>429</v>
      </c>
      <c r="H95" s="170" t="s">
        <v>429</v>
      </c>
      <c r="I95" s="170" t="s">
        <v>429</v>
      </c>
      <c r="J95" s="170" t="s">
        <v>429</v>
      </c>
      <c r="K95" s="170">
        <v>7.46E-2</v>
      </c>
      <c r="L95" s="170" t="s">
        <v>984</v>
      </c>
      <c r="M95" s="170" t="s">
        <v>984</v>
      </c>
      <c r="N95" s="170" t="s">
        <v>430</v>
      </c>
      <c r="O95" s="170" t="s">
        <v>430</v>
      </c>
      <c r="P95" s="170" t="s">
        <v>430</v>
      </c>
      <c r="Q95" s="170" t="s">
        <v>430</v>
      </c>
      <c r="R95" s="170" t="s">
        <v>430</v>
      </c>
      <c r="S95" s="170" t="s">
        <v>430</v>
      </c>
      <c r="T95" s="170" t="s">
        <v>430</v>
      </c>
      <c r="U95" s="170" t="s">
        <v>430</v>
      </c>
      <c r="V95" s="170" t="s">
        <v>430</v>
      </c>
      <c r="W95" s="170" t="s">
        <v>430</v>
      </c>
      <c r="X95" s="170" t="s">
        <v>430</v>
      </c>
      <c r="Y95" s="170" t="s">
        <v>430</v>
      </c>
      <c r="Z95" s="170" t="s">
        <v>430</v>
      </c>
      <c r="AA95" s="170" t="s">
        <v>430</v>
      </c>
      <c r="AB95" s="170" t="s">
        <v>430</v>
      </c>
      <c r="AC95" s="170" t="s">
        <v>430</v>
      </c>
      <c r="AD95" s="170" t="s">
        <v>430</v>
      </c>
      <c r="AE95" s="276"/>
      <c r="AF95" s="56" t="s">
        <v>430</v>
      </c>
      <c r="AG95" s="56" t="s">
        <v>430</v>
      </c>
      <c r="AH95" s="56" t="s">
        <v>430</v>
      </c>
      <c r="AI95" s="56" t="s">
        <v>430</v>
      </c>
      <c r="AJ95" s="56" t="s">
        <v>430</v>
      </c>
      <c r="AK95" s="56">
        <v>74.599999999999994</v>
      </c>
      <c r="AL95" s="139" t="s">
        <v>438</v>
      </c>
      <c r="AM95" s="136"/>
    </row>
    <row r="96" spans="1:39" ht="26.25" customHeight="1" thickBot="1" x14ac:dyDescent="0.3">
      <c r="A96" s="53" t="s">
        <v>53</v>
      </c>
      <c r="B96" s="57" t="s">
        <v>225</v>
      </c>
      <c r="C96" s="59" t="s">
        <v>226</v>
      </c>
      <c r="D96" s="64"/>
      <c r="E96" s="170" t="s">
        <v>984</v>
      </c>
      <c r="F96" s="170" t="s">
        <v>984</v>
      </c>
      <c r="G96" s="170" t="s">
        <v>984</v>
      </c>
      <c r="H96" s="170" t="s">
        <v>984</v>
      </c>
      <c r="I96" s="170" t="s">
        <v>984</v>
      </c>
      <c r="J96" s="170" t="s">
        <v>984</v>
      </c>
      <c r="K96" s="170" t="s">
        <v>984</v>
      </c>
      <c r="L96" s="170" t="s">
        <v>984</v>
      </c>
      <c r="M96" s="170" t="s">
        <v>984</v>
      </c>
      <c r="N96" s="170" t="s">
        <v>430</v>
      </c>
      <c r="O96" s="170" t="s">
        <v>430</v>
      </c>
      <c r="P96" s="170" t="s">
        <v>430</v>
      </c>
      <c r="Q96" s="170" t="s">
        <v>430</v>
      </c>
      <c r="R96" s="170" t="s">
        <v>430</v>
      </c>
      <c r="S96" s="170" t="s">
        <v>430</v>
      </c>
      <c r="T96" s="170" t="s">
        <v>430</v>
      </c>
      <c r="U96" s="170" t="s">
        <v>430</v>
      </c>
      <c r="V96" s="170" t="s">
        <v>430</v>
      </c>
      <c r="W96" s="170" t="s">
        <v>430</v>
      </c>
      <c r="X96" s="170" t="s">
        <v>430</v>
      </c>
      <c r="Y96" s="170" t="s">
        <v>430</v>
      </c>
      <c r="Z96" s="170" t="s">
        <v>430</v>
      </c>
      <c r="AA96" s="170" t="s">
        <v>430</v>
      </c>
      <c r="AB96" s="170" t="s">
        <v>430</v>
      </c>
      <c r="AC96" s="171" t="s">
        <v>429</v>
      </c>
      <c r="AD96" s="171" t="s">
        <v>429</v>
      </c>
      <c r="AE96" s="276"/>
      <c r="AF96" s="56" t="s">
        <v>430</v>
      </c>
      <c r="AG96" s="56" t="s">
        <v>430</v>
      </c>
      <c r="AH96" s="56" t="s">
        <v>430</v>
      </c>
      <c r="AI96" s="56" t="s">
        <v>430</v>
      </c>
      <c r="AJ96" s="56" t="s">
        <v>430</v>
      </c>
      <c r="AK96" s="56" t="s">
        <v>429</v>
      </c>
      <c r="AL96" s="138" t="s">
        <v>399</v>
      </c>
      <c r="AM96" s="136"/>
    </row>
    <row r="97" spans="1:39" ht="26.25" customHeight="1" thickBot="1" x14ac:dyDescent="0.3">
      <c r="A97" s="53" t="s">
        <v>53</v>
      </c>
      <c r="B97" s="57" t="s">
        <v>227</v>
      </c>
      <c r="C97" s="59" t="s">
        <v>228</v>
      </c>
      <c r="D97" s="64"/>
      <c r="E97" s="170" t="s">
        <v>430</v>
      </c>
      <c r="F97" s="170" t="s">
        <v>430</v>
      </c>
      <c r="G97" s="170" t="s">
        <v>430</v>
      </c>
      <c r="H97" s="170" t="s">
        <v>430</v>
      </c>
      <c r="I97" s="170" t="s">
        <v>430</v>
      </c>
      <c r="J97" s="170" t="s">
        <v>430</v>
      </c>
      <c r="K97" s="170" t="s">
        <v>430</v>
      </c>
      <c r="L97" s="170" t="s">
        <v>430</v>
      </c>
      <c r="M97" s="170" t="s">
        <v>430</v>
      </c>
      <c r="N97" s="170" t="s">
        <v>429</v>
      </c>
      <c r="O97" s="170" t="s">
        <v>429</v>
      </c>
      <c r="P97" s="170">
        <v>0.15396878</v>
      </c>
      <c r="Q97" s="170" t="s">
        <v>429</v>
      </c>
      <c r="R97" s="170" t="s">
        <v>429</v>
      </c>
      <c r="S97" s="170" t="s">
        <v>429</v>
      </c>
      <c r="T97" s="170" t="s">
        <v>429</v>
      </c>
      <c r="U97" s="170" t="s">
        <v>429</v>
      </c>
      <c r="V97" s="170" t="s">
        <v>429</v>
      </c>
      <c r="W97" s="170" t="s">
        <v>430</v>
      </c>
      <c r="X97" s="170" t="s">
        <v>430</v>
      </c>
      <c r="Y97" s="170" t="s">
        <v>430</v>
      </c>
      <c r="Z97" s="170" t="s">
        <v>430</v>
      </c>
      <c r="AA97" s="170" t="s">
        <v>430</v>
      </c>
      <c r="AB97" s="170" t="s">
        <v>430</v>
      </c>
      <c r="AC97" s="171" t="s">
        <v>429</v>
      </c>
      <c r="AD97" s="170">
        <v>1.5396878000000001</v>
      </c>
      <c r="AE97" s="276"/>
      <c r="AF97" s="56" t="s">
        <v>430</v>
      </c>
      <c r="AG97" s="56" t="s">
        <v>430</v>
      </c>
      <c r="AH97" s="56" t="s">
        <v>430</v>
      </c>
      <c r="AI97" s="56" t="s">
        <v>430</v>
      </c>
      <c r="AJ97" s="56" t="s">
        <v>430</v>
      </c>
      <c r="AK97" s="56">
        <v>15396878</v>
      </c>
      <c r="AL97" s="200" t="s">
        <v>1066</v>
      </c>
      <c r="AM97" s="136"/>
    </row>
    <row r="98" spans="1:39" ht="26.25" customHeight="1" thickBot="1" x14ac:dyDescent="0.3">
      <c r="A98" s="53" t="s">
        <v>53</v>
      </c>
      <c r="B98" s="57" t="s">
        <v>229</v>
      </c>
      <c r="C98" s="59" t="s">
        <v>230</v>
      </c>
      <c r="D98" s="64"/>
      <c r="E98" s="170" t="s">
        <v>984</v>
      </c>
      <c r="F98" s="170" t="s">
        <v>984</v>
      </c>
      <c r="G98" s="170" t="s">
        <v>984</v>
      </c>
      <c r="H98" s="170" t="s">
        <v>984</v>
      </c>
      <c r="I98" s="170" t="s">
        <v>984</v>
      </c>
      <c r="J98" s="170" t="s">
        <v>984</v>
      </c>
      <c r="K98" s="170" t="s">
        <v>984</v>
      </c>
      <c r="L98" s="170" t="s">
        <v>984</v>
      </c>
      <c r="M98" s="170" t="s">
        <v>984</v>
      </c>
      <c r="N98" s="170" t="s">
        <v>984</v>
      </c>
      <c r="O98" s="170" t="s">
        <v>984</v>
      </c>
      <c r="P98" s="170" t="s">
        <v>984</v>
      </c>
      <c r="Q98" s="170" t="s">
        <v>984</v>
      </c>
      <c r="R98" s="170" t="s">
        <v>984</v>
      </c>
      <c r="S98" s="170" t="s">
        <v>984</v>
      </c>
      <c r="T98" s="170" t="s">
        <v>984</v>
      </c>
      <c r="U98" s="170" t="s">
        <v>984</v>
      </c>
      <c r="V98" s="170" t="s">
        <v>984</v>
      </c>
      <c r="W98" s="170" t="s">
        <v>984</v>
      </c>
      <c r="X98" s="170" t="s">
        <v>984</v>
      </c>
      <c r="Y98" s="170" t="s">
        <v>984</v>
      </c>
      <c r="Z98" s="170" t="s">
        <v>984</v>
      </c>
      <c r="AA98" s="170" t="s">
        <v>984</v>
      </c>
      <c r="AB98" s="170" t="s">
        <v>984</v>
      </c>
      <c r="AC98" s="170" t="s">
        <v>984</v>
      </c>
      <c r="AD98" s="170" t="s">
        <v>984</v>
      </c>
      <c r="AE98" s="276"/>
      <c r="AF98" s="56" t="s">
        <v>430</v>
      </c>
      <c r="AG98" s="56" t="s">
        <v>430</v>
      </c>
      <c r="AH98" s="56" t="s">
        <v>430</v>
      </c>
      <c r="AI98" s="56" t="s">
        <v>430</v>
      </c>
      <c r="AJ98" s="56" t="s">
        <v>430</v>
      </c>
      <c r="AK98" s="56" t="s">
        <v>429</v>
      </c>
      <c r="AL98" s="138" t="s">
        <v>399</v>
      </c>
      <c r="AM98" s="136"/>
    </row>
    <row r="99" spans="1:39" ht="26.25" customHeight="1" thickBot="1" x14ac:dyDescent="0.3">
      <c r="A99" s="53" t="s">
        <v>231</v>
      </c>
      <c r="B99" s="57" t="s">
        <v>232</v>
      </c>
      <c r="C99" s="59" t="s">
        <v>394</v>
      </c>
      <c r="D99" s="64"/>
      <c r="E99" s="180">
        <v>1.2845000000000001E-2</v>
      </c>
      <c r="F99" s="180">
        <v>46.080153000000003</v>
      </c>
      <c r="G99" s="172" t="s">
        <v>430</v>
      </c>
      <c r="H99" s="175">
        <v>56.518000000000001</v>
      </c>
      <c r="I99" s="175">
        <v>1.0532900000000001</v>
      </c>
      <c r="J99" s="175">
        <v>1.6184700000000001</v>
      </c>
      <c r="K99" s="175">
        <v>3.5452199999999996</v>
      </c>
      <c r="L99" s="172" t="s">
        <v>430</v>
      </c>
      <c r="M99" s="172" t="s">
        <v>430</v>
      </c>
      <c r="N99" s="172" t="s">
        <v>430</v>
      </c>
      <c r="O99" s="172" t="s">
        <v>430</v>
      </c>
      <c r="P99" s="172" t="s">
        <v>430</v>
      </c>
      <c r="Q99" s="172" t="s">
        <v>430</v>
      </c>
      <c r="R99" s="172" t="s">
        <v>430</v>
      </c>
      <c r="S99" s="172" t="s">
        <v>430</v>
      </c>
      <c r="T99" s="172" t="s">
        <v>430</v>
      </c>
      <c r="U99" s="172" t="s">
        <v>430</v>
      </c>
      <c r="V99" s="172" t="s">
        <v>430</v>
      </c>
      <c r="W99" s="172" t="s">
        <v>430</v>
      </c>
      <c r="X99" s="172" t="s">
        <v>430</v>
      </c>
      <c r="Y99" s="172" t="s">
        <v>430</v>
      </c>
      <c r="Z99" s="172" t="s">
        <v>430</v>
      </c>
      <c r="AA99" s="172" t="s">
        <v>430</v>
      </c>
      <c r="AB99" s="172" t="s">
        <v>430</v>
      </c>
      <c r="AC99" s="172" t="s">
        <v>430</v>
      </c>
      <c r="AD99" s="172" t="s">
        <v>430</v>
      </c>
      <c r="AE99" s="274"/>
      <c r="AF99" s="64" t="s">
        <v>430</v>
      </c>
      <c r="AG99" s="64" t="s">
        <v>430</v>
      </c>
      <c r="AH99" s="64" t="s">
        <v>430</v>
      </c>
      <c r="AI99" s="64" t="s">
        <v>430</v>
      </c>
      <c r="AJ99" s="64" t="s">
        <v>430</v>
      </c>
      <c r="AK99" s="140">
        <v>2569</v>
      </c>
      <c r="AL99" s="139" t="s">
        <v>233</v>
      </c>
      <c r="AM99" s="136"/>
    </row>
    <row r="100" spans="1:39" ht="26.25" customHeight="1" thickBot="1" x14ac:dyDescent="0.3">
      <c r="A100" s="53" t="s">
        <v>231</v>
      </c>
      <c r="B100" s="57" t="s">
        <v>234</v>
      </c>
      <c r="C100" s="59" t="s">
        <v>395</v>
      </c>
      <c r="D100" s="64"/>
      <c r="E100" s="180">
        <v>4.6370999999999999E-3</v>
      </c>
      <c r="F100" s="180">
        <v>27.519642799999996</v>
      </c>
      <c r="G100" s="172" t="s">
        <v>430</v>
      </c>
      <c r="H100" s="175">
        <v>24.422060000000002</v>
      </c>
      <c r="I100" s="175">
        <v>0.55645199999999995</v>
      </c>
      <c r="J100" s="175">
        <v>0.83467800000000014</v>
      </c>
      <c r="K100" s="175">
        <v>1.8239259999999999</v>
      </c>
      <c r="L100" s="172" t="s">
        <v>430</v>
      </c>
      <c r="M100" s="172" t="s">
        <v>430</v>
      </c>
      <c r="N100" s="172" t="s">
        <v>430</v>
      </c>
      <c r="O100" s="172" t="s">
        <v>430</v>
      </c>
      <c r="P100" s="172" t="s">
        <v>430</v>
      </c>
      <c r="Q100" s="172" t="s">
        <v>430</v>
      </c>
      <c r="R100" s="172" t="s">
        <v>430</v>
      </c>
      <c r="S100" s="172" t="s">
        <v>430</v>
      </c>
      <c r="T100" s="172" t="s">
        <v>430</v>
      </c>
      <c r="U100" s="172" t="s">
        <v>430</v>
      </c>
      <c r="V100" s="172" t="s">
        <v>430</v>
      </c>
      <c r="W100" s="172" t="s">
        <v>430</v>
      </c>
      <c r="X100" s="172" t="s">
        <v>430</v>
      </c>
      <c r="Y100" s="172" t="s">
        <v>430</v>
      </c>
      <c r="Z100" s="172" t="s">
        <v>430</v>
      </c>
      <c r="AA100" s="172" t="s">
        <v>430</v>
      </c>
      <c r="AB100" s="172" t="s">
        <v>430</v>
      </c>
      <c r="AC100" s="172" t="s">
        <v>430</v>
      </c>
      <c r="AD100" s="172" t="s">
        <v>430</v>
      </c>
      <c r="AE100" s="274"/>
      <c r="AF100" s="64" t="s">
        <v>430</v>
      </c>
      <c r="AG100" s="64" t="s">
        <v>430</v>
      </c>
      <c r="AH100" s="64" t="s">
        <v>430</v>
      </c>
      <c r="AI100" s="64" t="s">
        <v>430</v>
      </c>
      <c r="AJ100" s="64" t="s">
        <v>430</v>
      </c>
      <c r="AK100" s="140">
        <v>3091.4</v>
      </c>
      <c r="AL100" s="139" t="s">
        <v>233</v>
      </c>
      <c r="AM100" s="136"/>
    </row>
    <row r="101" spans="1:39" s="136" customFormat="1" ht="26.25" customHeight="1" thickBot="1" x14ac:dyDescent="0.3">
      <c r="A101" s="57" t="s">
        <v>231</v>
      </c>
      <c r="B101" s="57" t="s">
        <v>235</v>
      </c>
      <c r="C101" s="59" t="s">
        <v>236</v>
      </c>
      <c r="D101" s="64"/>
      <c r="E101" s="180">
        <v>9.2101799999999998E-2</v>
      </c>
      <c r="F101" s="180">
        <v>2.5942007</v>
      </c>
      <c r="G101" s="172" t="s">
        <v>430</v>
      </c>
      <c r="H101" s="175">
        <v>6.1401199999999996</v>
      </c>
      <c r="I101" s="175">
        <v>0.30700599999999995</v>
      </c>
      <c r="J101" s="175">
        <v>0.92101799999999989</v>
      </c>
      <c r="K101" s="175">
        <v>2.1490420000000001</v>
      </c>
      <c r="L101" s="172" t="s">
        <v>430</v>
      </c>
      <c r="M101" s="172" t="s">
        <v>430</v>
      </c>
      <c r="N101" s="172" t="s">
        <v>430</v>
      </c>
      <c r="O101" s="172" t="s">
        <v>430</v>
      </c>
      <c r="P101" s="172" t="s">
        <v>430</v>
      </c>
      <c r="Q101" s="172" t="s">
        <v>430</v>
      </c>
      <c r="R101" s="172" t="s">
        <v>430</v>
      </c>
      <c r="S101" s="172" t="s">
        <v>430</v>
      </c>
      <c r="T101" s="172" t="s">
        <v>430</v>
      </c>
      <c r="U101" s="172" t="s">
        <v>430</v>
      </c>
      <c r="V101" s="172" t="s">
        <v>430</v>
      </c>
      <c r="W101" s="172" t="s">
        <v>430</v>
      </c>
      <c r="X101" s="172" t="s">
        <v>430</v>
      </c>
      <c r="Y101" s="172" t="s">
        <v>430</v>
      </c>
      <c r="Z101" s="172" t="s">
        <v>430</v>
      </c>
      <c r="AA101" s="172" t="s">
        <v>430</v>
      </c>
      <c r="AB101" s="172" t="s">
        <v>430</v>
      </c>
      <c r="AC101" s="172" t="s">
        <v>430</v>
      </c>
      <c r="AD101" s="172" t="s">
        <v>430</v>
      </c>
      <c r="AE101" s="274"/>
      <c r="AF101" s="64" t="s">
        <v>430</v>
      </c>
      <c r="AG101" s="64" t="s">
        <v>430</v>
      </c>
      <c r="AH101" s="64" t="s">
        <v>430</v>
      </c>
      <c r="AI101" s="64" t="s">
        <v>430</v>
      </c>
      <c r="AJ101" s="64" t="s">
        <v>430</v>
      </c>
      <c r="AK101" s="140">
        <v>15350.3</v>
      </c>
      <c r="AL101" s="139" t="s">
        <v>233</v>
      </c>
    </row>
    <row r="102" spans="1:39" ht="26.25" customHeight="1" thickBot="1" x14ac:dyDescent="0.3">
      <c r="A102" s="53" t="s">
        <v>231</v>
      </c>
      <c r="B102" s="57" t="s">
        <v>237</v>
      </c>
      <c r="C102" s="59" t="s">
        <v>373</v>
      </c>
      <c r="D102" s="64"/>
      <c r="E102" s="180">
        <v>2.6098000000000002E-3</v>
      </c>
      <c r="F102" s="180">
        <v>0.71899990000000014</v>
      </c>
      <c r="G102" s="172" t="s">
        <v>430</v>
      </c>
      <c r="H102" s="175">
        <v>4.8281300000000007</v>
      </c>
      <c r="I102" s="180">
        <v>7.8294000000000002E-3</v>
      </c>
      <c r="J102" s="180">
        <v>0.18268600000000004</v>
      </c>
      <c r="K102" s="180">
        <v>1.3701450000000002</v>
      </c>
      <c r="L102" s="172" t="s">
        <v>430</v>
      </c>
      <c r="M102" s="172" t="s">
        <v>430</v>
      </c>
      <c r="N102" s="172" t="s">
        <v>430</v>
      </c>
      <c r="O102" s="172" t="s">
        <v>430</v>
      </c>
      <c r="P102" s="172" t="s">
        <v>430</v>
      </c>
      <c r="Q102" s="172" t="s">
        <v>430</v>
      </c>
      <c r="R102" s="172" t="s">
        <v>430</v>
      </c>
      <c r="S102" s="172" t="s">
        <v>430</v>
      </c>
      <c r="T102" s="172" t="s">
        <v>430</v>
      </c>
      <c r="U102" s="172" t="s">
        <v>430</v>
      </c>
      <c r="V102" s="172" t="s">
        <v>430</v>
      </c>
      <c r="W102" s="172" t="s">
        <v>430</v>
      </c>
      <c r="X102" s="172" t="s">
        <v>430</v>
      </c>
      <c r="Y102" s="172" t="s">
        <v>430</v>
      </c>
      <c r="Z102" s="172" t="s">
        <v>430</v>
      </c>
      <c r="AA102" s="172" t="s">
        <v>430</v>
      </c>
      <c r="AB102" s="172" t="s">
        <v>430</v>
      </c>
      <c r="AC102" s="172" t="s">
        <v>430</v>
      </c>
      <c r="AD102" s="172" t="s">
        <v>430</v>
      </c>
      <c r="AE102" s="274"/>
      <c r="AF102" s="64" t="s">
        <v>430</v>
      </c>
      <c r="AG102" s="64" t="s">
        <v>430</v>
      </c>
      <c r="AH102" s="64" t="s">
        <v>430</v>
      </c>
      <c r="AI102" s="64" t="s">
        <v>430</v>
      </c>
      <c r="AJ102" s="64" t="s">
        <v>430</v>
      </c>
      <c r="AK102" s="140">
        <v>1304.9000000000001</v>
      </c>
      <c r="AL102" s="139" t="s">
        <v>233</v>
      </c>
      <c r="AM102" s="136"/>
    </row>
    <row r="103" spans="1:39" ht="26.25" customHeight="1" thickBot="1" x14ac:dyDescent="0.3">
      <c r="A103" s="53" t="s">
        <v>231</v>
      </c>
      <c r="B103" s="57" t="s">
        <v>238</v>
      </c>
      <c r="C103" s="59" t="s">
        <v>239</v>
      </c>
      <c r="D103" s="64"/>
      <c r="E103" s="174" t="s">
        <v>429</v>
      </c>
      <c r="F103" s="174" t="s">
        <v>429</v>
      </c>
      <c r="G103" s="172" t="s">
        <v>430</v>
      </c>
      <c r="H103" s="174" t="s">
        <v>429</v>
      </c>
      <c r="I103" s="174" t="s">
        <v>429</v>
      </c>
      <c r="J103" s="174" t="s">
        <v>429</v>
      </c>
      <c r="K103" s="174" t="s">
        <v>429</v>
      </c>
      <c r="L103" s="172" t="s">
        <v>430</v>
      </c>
      <c r="M103" s="172" t="s">
        <v>430</v>
      </c>
      <c r="N103" s="172" t="s">
        <v>430</v>
      </c>
      <c r="O103" s="172" t="s">
        <v>430</v>
      </c>
      <c r="P103" s="172" t="s">
        <v>430</v>
      </c>
      <c r="Q103" s="172" t="s">
        <v>430</v>
      </c>
      <c r="R103" s="172" t="s">
        <v>430</v>
      </c>
      <c r="S103" s="172" t="s">
        <v>430</v>
      </c>
      <c r="T103" s="172" t="s">
        <v>430</v>
      </c>
      <c r="U103" s="172" t="s">
        <v>430</v>
      </c>
      <c r="V103" s="172" t="s">
        <v>430</v>
      </c>
      <c r="W103" s="172" t="s">
        <v>430</v>
      </c>
      <c r="X103" s="172" t="s">
        <v>430</v>
      </c>
      <c r="Y103" s="172" t="s">
        <v>430</v>
      </c>
      <c r="Z103" s="172" t="s">
        <v>430</v>
      </c>
      <c r="AA103" s="172" t="s">
        <v>430</v>
      </c>
      <c r="AB103" s="172" t="s">
        <v>430</v>
      </c>
      <c r="AC103" s="172" t="s">
        <v>430</v>
      </c>
      <c r="AD103" s="172" t="s">
        <v>430</v>
      </c>
      <c r="AE103" s="274"/>
      <c r="AF103" s="64" t="s">
        <v>430</v>
      </c>
      <c r="AG103" s="64" t="s">
        <v>430</v>
      </c>
      <c r="AH103" s="64" t="s">
        <v>430</v>
      </c>
      <c r="AI103" s="64" t="s">
        <v>430</v>
      </c>
      <c r="AJ103" s="64" t="s">
        <v>430</v>
      </c>
      <c r="AK103" s="140" t="s">
        <v>429</v>
      </c>
      <c r="AL103" s="139" t="s">
        <v>233</v>
      </c>
      <c r="AM103" s="136"/>
    </row>
    <row r="104" spans="1:39" s="136" customFormat="1" ht="26.25" customHeight="1" thickBot="1" x14ac:dyDescent="0.3">
      <c r="A104" s="57" t="s">
        <v>231</v>
      </c>
      <c r="B104" s="57" t="s">
        <v>240</v>
      </c>
      <c r="C104" s="59" t="s">
        <v>241</v>
      </c>
      <c r="D104" s="64"/>
      <c r="E104" s="174" t="s">
        <v>431</v>
      </c>
      <c r="F104" s="174" t="s">
        <v>431</v>
      </c>
      <c r="G104" s="172" t="s">
        <v>430</v>
      </c>
      <c r="H104" s="174" t="s">
        <v>431</v>
      </c>
      <c r="I104" s="174" t="s">
        <v>431</v>
      </c>
      <c r="J104" s="174" t="s">
        <v>431</v>
      </c>
      <c r="K104" s="174" t="s">
        <v>431</v>
      </c>
      <c r="L104" s="172" t="s">
        <v>430</v>
      </c>
      <c r="M104" s="172" t="s">
        <v>430</v>
      </c>
      <c r="N104" s="172" t="s">
        <v>430</v>
      </c>
      <c r="O104" s="172" t="s">
        <v>430</v>
      </c>
      <c r="P104" s="172" t="s">
        <v>430</v>
      </c>
      <c r="Q104" s="172" t="s">
        <v>430</v>
      </c>
      <c r="R104" s="172" t="s">
        <v>430</v>
      </c>
      <c r="S104" s="172" t="s">
        <v>430</v>
      </c>
      <c r="T104" s="172" t="s">
        <v>430</v>
      </c>
      <c r="U104" s="172" t="s">
        <v>430</v>
      </c>
      <c r="V104" s="172" t="s">
        <v>430</v>
      </c>
      <c r="W104" s="172" t="s">
        <v>430</v>
      </c>
      <c r="X104" s="172" t="s">
        <v>430</v>
      </c>
      <c r="Y104" s="172" t="s">
        <v>430</v>
      </c>
      <c r="Z104" s="172" t="s">
        <v>430</v>
      </c>
      <c r="AA104" s="172" t="s">
        <v>430</v>
      </c>
      <c r="AB104" s="172" t="s">
        <v>430</v>
      </c>
      <c r="AC104" s="172" t="s">
        <v>430</v>
      </c>
      <c r="AD104" s="172" t="s">
        <v>430</v>
      </c>
      <c r="AE104" s="274"/>
      <c r="AF104" s="64" t="s">
        <v>430</v>
      </c>
      <c r="AG104" s="64" t="s">
        <v>430</v>
      </c>
      <c r="AH104" s="64" t="s">
        <v>430</v>
      </c>
      <c r="AI104" s="64" t="s">
        <v>430</v>
      </c>
      <c r="AJ104" s="64" t="s">
        <v>430</v>
      </c>
      <c r="AK104" s="140" t="s">
        <v>431</v>
      </c>
      <c r="AL104" s="139" t="s">
        <v>233</v>
      </c>
    </row>
    <row r="105" spans="1:39" ht="26.25" customHeight="1" thickBot="1" x14ac:dyDescent="0.3">
      <c r="A105" s="53" t="s">
        <v>231</v>
      </c>
      <c r="B105" s="57" t="s">
        <v>242</v>
      </c>
      <c r="C105" s="59" t="s">
        <v>243</v>
      </c>
      <c r="D105" s="64"/>
      <c r="E105" s="180">
        <v>0.15444999999999998</v>
      </c>
      <c r="F105" s="180">
        <v>5.2821899999999999</v>
      </c>
      <c r="G105" s="172" t="s">
        <v>430</v>
      </c>
      <c r="H105" s="175">
        <v>8.6491999999999987</v>
      </c>
      <c r="I105" s="175">
        <v>0.172984</v>
      </c>
      <c r="J105" s="175">
        <v>0.27183200000000002</v>
      </c>
      <c r="K105" s="175">
        <v>0.59308799999999995</v>
      </c>
      <c r="L105" s="172" t="s">
        <v>430</v>
      </c>
      <c r="M105" s="172" t="s">
        <v>430</v>
      </c>
      <c r="N105" s="172" t="s">
        <v>430</v>
      </c>
      <c r="O105" s="172" t="s">
        <v>430</v>
      </c>
      <c r="P105" s="172" t="s">
        <v>430</v>
      </c>
      <c r="Q105" s="172" t="s">
        <v>430</v>
      </c>
      <c r="R105" s="172" t="s">
        <v>430</v>
      </c>
      <c r="S105" s="172" t="s">
        <v>430</v>
      </c>
      <c r="T105" s="172" t="s">
        <v>430</v>
      </c>
      <c r="U105" s="172" t="s">
        <v>430</v>
      </c>
      <c r="V105" s="172" t="s">
        <v>430</v>
      </c>
      <c r="W105" s="172" t="s">
        <v>430</v>
      </c>
      <c r="X105" s="172" t="s">
        <v>430</v>
      </c>
      <c r="Y105" s="172" t="s">
        <v>430</v>
      </c>
      <c r="Z105" s="172" t="s">
        <v>430</v>
      </c>
      <c r="AA105" s="172" t="s">
        <v>430</v>
      </c>
      <c r="AB105" s="172" t="s">
        <v>430</v>
      </c>
      <c r="AC105" s="172" t="s">
        <v>430</v>
      </c>
      <c r="AD105" s="172" t="s">
        <v>430</v>
      </c>
      <c r="AE105" s="274"/>
      <c r="AF105" s="64" t="s">
        <v>430</v>
      </c>
      <c r="AG105" s="64" t="s">
        <v>430</v>
      </c>
      <c r="AH105" s="64" t="s">
        <v>430</v>
      </c>
      <c r="AI105" s="64" t="s">
        <v>430</v>
      </c>
      <c r="AJ105" s="64" t="s">
        <v>430</v>
      </c>
      <c r="AK105" s="140">
        <v>1235.5999999999999</v>
      </c>
      <c r="AL105" s="139" t="s">
        <v>233</v>
      </c>
      <c r="AM105" s="136"/>
    </row>
    <row r="106" spans="1:39" ht="26.25" customHeight="1" thickBot="1" x14ac:dyDescent="0.3">
      <c r="A106" s="53" t="s">
        <v>231</v>
      </c>
      <c r="B106" s="57" t="s">
        <v>244</v>
      </c>
      <c r="C106" s="59" t="s">
        <v>245</v>
      </c>
      <c r="D106" s="64"/>
      <c r="E106" s="174" t="s">
        <v>429</v>
      </c>
      <c r="F106" s="174" t="s">
        <v>429</v>
      </c>
      <c r="G106" s="172" t="s">
        <v>430</v>
      </c>
      <c r="H106" s="174" t="s">
        <v>429</v>
      </c>
      <c r="I106" s="174" t="s">
        <v>429</v>
      </c>
      <c r="J106" s="174" t="s">
        <v>429</v>
      </c>
      <c r="K106" s="174" t="s">
        <v>429</v>
      </c>
      <c r="L106" s="172" t="s">
        <v>430</v>
      </c>
      <c r="M106" s="172" t="s">
        <v>430</v>
      </c>
      <c r="N106" s="172" t="s">
        <v>430</v>
      </c>
      <c r="O106" s="172" t="s">
        <v>430</v>
      </c>
      <c r="P106" s="172" t="s">
        <v>430</v>
      </c>
      <c r="Q106" s="172" t="s">
        <v>430</v>
      </c>
      <c r="R106" s="172" t="s">
        <v>430</v>
      </c>
      <c r="S106" s="172" t="s">
        <v>430</v>
      </c>
      <c r="T106" s="172" t="s">
        <v>430</v>
      </c>
      <c r="U106" s="172" t="s">
        <v>430</v>
      </c>
      <c r="V106" s="172" t="s">
        <v>430</v>
      </c>
      <c r="W106" s="172" t="s">
        <v>430</v>
      </c>
      <c r="X106" s="172" t="s">
        <v>430</v>
      </c>
      <c r="Y106" s="172" t="s">
        <v>430</v>
      </c>
      <c r="Z106" s="172" t="s">
        <v>430</v>
      </c>
      <c r="AA106" s="172" t="s">
        <v>430</v>
      </c>
      <c r="AB106" s="172" t="s">
        <v>430</v>
      </c>
      <c r="AC106" s="172" t="s">
        <v>430</v>
      </c>
      <c r="AD106" s="172" t="s">
        <v>430</v>
      </c>
      <c r="AE106" s="274"/>
      <c r="AF106" s="64" t="s">
        <v>430</v>
      </c>
      <c r="AG106" s="64" t="s">
        <v>430</v>
      </c>
      <c r="AH106" s="64" t="s">
        <v>430</v>
      </c>
      <c r="AI106" s="64" t="s">
        <v>430</v>
      </c>
      <c r="AJ106" s="64" t="s">
        <v>430</v>
      </c>
      <c r="AK106" s="140" t="s">
        <v>429</v>
      </c>
      <c r="AL106" s="139" t="s">
        <v>233</v>
      </c>
      <c r="AM106" s="136"/>
    </row>
    <row r="107" spans="1:39" ht="26.25" customHeight="1" thickBot="1" x14ac:dyDescent="0.3">
      <c r="A107" s="53" t="s">
        <v>231</v>
      </c>
      <c r="B107" s="57" t="s">
        <v>246</v>
      </c>
      <c r="C107" s="59" t="s">
        <v>366</v>
      </c>
      <c r="D107" s="64"/>
      <c r="E107" s="180">
        <v>0.39535019999999998</v>
      </c>
      <c r="F107" s="180">
        <v>4.6594845000000005</v>
      </c>
      <c r="G107" s="172" t="s">
        <v>430</v>
      </c>
      <c r="H107" s="175">
        <v>4.5182879999999992</v>
      </c>
      <c r="I107" s="175">
        <v>8.4717899999999999E-2</v>
      </c>
      <c r="J107" s="175">
        <v>1.1295719999999998</v>
      </c>
      <c r="K107" s="175">
        <v>5.3654669999999998</v>
      </c>
      <c r="L107" s="172" t="s">
        <v>430</v>
      </c>
      <c r="M107" s="172" t="s">
        <v>430</v>
      </c>
      <c r="N107" s="172" t="s">
        <v>430</v>
      </c>
      <c r="O107" s="172" t="s">
        <v>430</v>
      </c>
      <c r="P107" s="172" t="s">
        <v>430</v>
      </c>
      <c r="Q107" s="172" t="s">
        <v>430</v>
      </c>
      <c r="R107" s="172" t="s">
        <v>430</v>
      </c>
      <c r="S107" s="172" t="s">
        <v>430</v>
      </c>
      <c r="T107" s="172" t="s">
        <v>430</v>
      </c>
      <c r="U107" s="172" t="s">
        <v>430</v>
      </c>
      <c r="V107" s="172" t="s">
        <v>430</v>
      </c>
      <c r="W107" s="172" t="s">
        <v>430</v>
      </c>
      <c r="X107" s="172" t="s">
        <v>430</v>
      </c>
      <c r="Y107" s="172" t="s">
        <v>430</v>
      </c>
      <c r="Z107" s="172" t="s">
        <v>430</v>
      </c>
      <c r="AA107" s="172" t="s">
        <v>430</v>
      </c>
      <c r="AB107" s="172" t="s">
        <v>430</v>
      </c>
      <c r="AC107" s="172" t="s">
        <v>430</v>
      </c>
      <c r="AD107" s="172" t="s">
        <v>430</v>
      </c>
      <c r="AE107" s="274"/>
      <c r="AF107" s="64" t="s">
        <v>430</v>
      </c>
      <c r="AG107" s="64" t="s">
        <v>430</v>
      </c>
      <c r="AH107" s="64" t="s">
        <v>430</v>
      </c>
      <c r="AI107" s="64" t="s">
        <v>430</v>
      </c>
      <c r="AJ107" s="64" t="s">
        <v>430</v>
      </c>
      <c r="AK107" s="140">
        <v>28239.3</v>
      </c>
      <c r="AL107" s="139" t="s">
        <v>233</v>
      </c>
      <c r="AM107" s="136"/>
    </row>
    <row r="108" spans="1:39" ht="26.25" customHeight="1" thickBot="1" x14ac:dyDescent="0.3">
      <c r="A108" s="53" t="s">
        <v>231</v>
      </c>
      <c r="B108" s="57" t="s">
        <v>247</v>
      </c>
      <c r="C108" s="59" t="s">
        <v>367</v>
      </c>
      <c r="D108" s="64"/>
      <c r="E108" s="174" t="s">
        <v>431</v>
      </c>
      <c r="F108" s="174" t="s">
        <v>431</v>
      </c>
      <c r="G108" s="172" t="s">
        <v>430</v>
      </c>
      <c r="H108" s="174" t="s">
        <v>431</v>
      </c>
      <c r="I108" s="174" t="s">
        <v>431</v>
      </c>
      <c r="J108" s="174" t="s">
        <v>431</v>
      </c>
      <c r="K108" s="174" t="s">
        <v>431</v>
      </c>
      <c r="L108" s="172" t="s">
        <v>430</v>
      </c>
      <c r="M108" s="172" t="s">
        <v>430</v>
      </c>
      <c r="N108" s="172" t="s">
        <v>430</v>
      </c>
      <c r="O108" s="172" t="s">
        <v>430</v>
      </c>
      <c r="P108" s="172" t="s">
        <v>430</v>
      </c>
      <c r="Q108" s="172" t="s">
        <v>430</v>
      </c>
      <c r="R108" s="172" t="s">
        <v>430</v>
      </c>
      <c r="S108" s="172" t="s">
        <v>430</v>
      </c>
      <c r="T108" s="172" t="s">
        <v>430</v>
      </c>
      <c r="U108" s="172" t="s">
        <v>430</v>
      </c>
      <c r="V108" s="172" t="s">
        <v>430</v>
      </c>
      <c r="W108" s="172" t="s">
        <v>430</v>
      </c>
      <c r="X108" s="172" t="s">
        <v>430</v>
      </c>
      <c r="Y108" s="172" t="s">
        <v>430</v>
      </c>
      <c r="Z108" s="172" t="s">
        <v>430</v>
      </c>
      <c r="AA108" s="172" t="s">
        <v>430</v>
      </c>
      <c r="AB108" s="172" t="s">
        <v>430</v>
      </c>
      <c r="AC108" s="172" t="s">
        <v>430</v>
      </c>
      <c r="AD108" s="172" t="s">
        <v>430</v>
      </c>
      <c r="AE108" s="274"/>
      <c r="AF108" s="64" t="s">
        <v>430</v>
      </c>
      <c r="AG108" s="64" t="s">
        <v>430</v>
      </c>
      <c r="AH108" s="64" t="s">
        <v>430</v>
      </c>
      <c r="AI108" s="64" t="s">
        <v>430</v>
      </c>
      <c r="AJ108" s="64" t="s">
        <v>430</v>
      </c>
      <c r="AK108" s="140" t="s">
        <v>431</v>
      </c>
      <c r="AL108" s="139" t="s">
        <v>233</v>
      </c>
      <c r="AM108" s="136"/>
    </row>
    <row r="109" spans="1:39" ht="26.25" customHeight="1" thickBot="1" x14ac:dyDescent="0.3">
      <c r="A109" s="53" t="s">
        <v>231</v>
      </c>
      <c r="B109" s="57" t="s">
        <v>248</v>
      </c>
      <c r="C109" s="59" t="s">
        <v>368</v>
      </c>
      <c r="D109" s="64"/>
      <c r="E109" s="174" t="s">
        <v>431</v>
      </c>
      <c r="F109" s="174" t="s">
        <v>431</v>
      </c>
      <c r="G109" s="172" t="s">
        <v>430</v>
      </c>
      <c r="H109" s="174" t="s">
        <v>431</v>
      </c>
      <c r="I109" s="174" t="s">
        <v>431</v>
      </c>
      <c r="J109" s="174" t="s">
        <v>431</v>
      </c>
      <c r="K109" s="174" t="s">
        <v>431</v>
      </c>
      <c r="L109" s="172" t="s">
        <v>430</v>
      </c>
      <c r="M109" s="172" t="s">
        <v>430</v>
      </c>
      <c r="N109" s="172" t="s">
        <v>430</v>
      </c>
      <c r="O109" s="172" t="s">
        <v>430</v>
      </c>
      <c r="P109" s="172" t="s">
        <v>430</v>
      </c>
      <c r="Q109" s="172" t="s">
        <v>430</v>
      </c>
      <c r="R109" s="172" t="s">
        <v>430</v>
      </c>
      <c r="S109" s="172" t="s">
        <v>430</v>
      </c>
      <c r="T109" s="172" t="s">
        <v>430</v>
      </c>
      <c r="U109" s="172" t="s">
        <v>430</v>
      </c>
      <c r="V109" s="172" t="s">
        <v>430</v>
      </c>
      <c r="W109" s="172" t="s">
        <v>430</v>
      </c>
      <c r="X109" s="172" t="s">
        <v>430</v>
      </c>
      <c r="Y109" s="172" t="s">
        <v>430</v>
      </c>
      <c r="Z109" s="172" t="s">
        <v>430</v>
      </c>
      <c r="AA109" s="172" t="s">
        <v>430</v>
      </c>
      <c r="AB109" s="172" t="s">
        <v>430</v>
      </c>
      <c r="AC109" s="172" t="s">
        <v>430</v>
      </c>
      <c r="AD109" s="172" t="s">
        <v>430</v>
      </c>
      <c r="AE109" s="274"/>
      <c r="AF109" s="64" t="s">
        <v>430</v>
      </c>
      <c r="AG109" s="64" t="s">
        <v>430</v>
      </c>
      <c r="AH109" s="64" t="s">
        <v>430</v>
      </c>
      <c r="AI109" s="64" t="s">
        <v>430</v>
      </c>
      <c r="AJ109" s="64" t="s">
        <v>430</v>
      </c>
      <c r="AK109" s="140" t="s">
        <v>431</v>
      </c>
      <c r="AL109" s="139" t="s">
        <v>233</v>
      </c>
      <c r="AM109" s="136"/>
    </row>
    <row r="110" spans="1:39" ht="26.25" customHeight="1" thickBot="1" x14ac:dyDescent="0.3">
      <c r="A110" s="53" t="s">
        <v>231</v>
      </c>
      <c r="B110" s="57" t="s">
        <v>249</v>
      </c>
      <c r="C110" s="59" t="s">
        <v>369</v>
      </c>
      <c r="D110" s="64"/>
      <c r="E110" s="174" t="s">
        <v>431</v>
      </c>
      <c r="F110" s="174" t="s">
        <v>431</v>
      </c>
      <c r="G110" s="172" t="s">
        <v>430</v>
      </c>
      <c r="H110" s="174" t="s">
        <v>431</v>
      </c>
      <c r="I110" s="174" t="s">
        <v>431</v>
      </c>
      <c r="J110" s="174" t="s">
        <v>431</v>
      </c>
      <c r="K110" s="174" t="s">
        <v>431</v>
      </c>
      <c r="L110" s="172" t="s">
        <v>430</v>
      </c>
      <c r="M110" s="172" t="s">
        <v>430</v>
      </c>
      <c r="N110" s="172" t="s">
        <v>430</v>
      </c>
      <c r="O110" s="172" t="s">
        <v>430</v>
      </c>
      <c r="P110" s="172" t="s">
        <v>430</v>
      </c>
      <c r="Q110" s="172" t="s">
        <v>430</v>
      </c>
      <c r="R110" s="172" t="s">
        <v>430</v>
      </c>
      <c r="S110" s="172" t="s">
        <v>430</v>
      </c>
      <c r="T110" s="172" t="s">
        <v>430</v>
      </c>
      <c r="U110" s="172" t="s">
        <v>430</v>
      </c>
      <c r="V110" s="172" t="s">
        <v>430</v>
      </c>
      <c r="W110" s="172" t="s">
        <v>430</v>
      </c>
      <c r="X110" s="172" t="s">
        <v>430</v>
      </c>
      <c r="Y110" s="172" t="s">
        <v>430</v>
      </c>
      <c r="Z110" s="172" t="s">
        <v>430</v>
      </c>
      <c r="AA110" s="172" t="s">
        <v>430</v>
      </c>
      <c r="AB110" s="172" t="s">
        <v>430</v>
      </c>
      <c r="AC110" s="172" t="s">
        <v>430</v>
      </c>
      <c r="AD110" s="172" t="s">
        <v>430</v>
      </c>
      <c r="AE110" s="274"/>
      <c r="AF110" s="64" t="s">
        <v>430</v>
      </c>
      <c r="AG110" s="64" t="s">
        <v>430</v>
      </c>
      <c r="AH110" s="64" t="s">
        <v>430</v>
      </c>
      <c r="AI110" s="64" t="s">
        <v>430</v>
      </c>
      <c r="AJ110" s="64" t="s">
        <v>430</v>
      </c>
      <c r="AK110" s="140" t="s">
        <v>431</v>
      </c>
      <c r="AL110" s="139" t="s">
        <v>233</v>
      </c>
      <c r="AM110" s="136"/>
    </row>
    <row r="111" spans="1:39" ht="26.25" customHeight="1" thickBot="1" x14ac:dyDescent="0.3">
      <c r="A111" s="53" t="s">
        <v>231</v>
      </c>
      <c r="B111" s="57" t="s">
        <v>250</v>
      </c>
      <c r="C111" s="59" t="s">
        <v>363</v>
      </c>
      <c r="D111" s="64"/>
      <c r="E111" s="183">
        <v>6.9300000000000004E-5</v>
      </c>
      <c r="F111" s="180">
        <v>3.75606E-2</v>
      </c>
      <c r="G111" s="172" t="s">
        <v>430</v>
      </c>
      <c r="H111" s="175">
        <v>1.4553</v>
      </c>
      <c r="I111" s="175" t="s">
        <v>429</v>
      </c>
      <c r="J111" s="175" t="s">
        <v>429</v>
      </c>
      <c r="K111" s="175" t="s">
        <v>429</v>
      </c>
      <c r="L111" s="172" t="s">
        <v>430</v>
      </c>
      <c r="M111" s="172" t="s">
        <v>430</v>
      </c>
      <c r="N111" s="172" t="s">
        <v>430</v>
      </c>
      <c r="O111" s="172" t="s">
        <v>430</v>
      </c>
      <c r="P111" s="172" t="s">
        <v>430</v>
      </c>
      <c r="Q111" s="172" t="s">
        <v>430</v>
      </c>
      <c r="R111" s="172" t="s">
        <v>430</v>
      </c>
      <c r="S111" s="172" t="s">
        <v>430</v>
      </c>
      <c r="T111" s="172" t="s">
        <v>430</v>
      </c>
      <c r="U111" s="172" t="s">
        <v>430</v>
      </c>
      <c r="V111" s="172" t="s">
        <v>430</v>
      </c>
      <c r="W111" s="172" t="s">
        <v>430</v>
      </c>
      <c r="X111" s="172" t="s">
        <v>430</v>
      </c>
      <c r="Y111" s="172" t="s">
        <v>430</v>
      </c>
      <c r="Z111" s="172" t="s">
        <v>430</v>
      </c>
      <c r="AA111" s="172" t="s">
        <v>430</v>
      </c>
      <c r="AB111" s="172" t="s">
        <v>430</v>
      </c>
      <c r="AC111" s="172" t="s">
        <v>430</v>
      </c>
      <c r="AD111" s="172" t="s">
        <v>430</v>
      </c>
      <c r="AE111" s="274"/>
      <c r="AF111" s="64" t="s">
        <v>430</v>
      </c>
      <c r="AG111" s="64" t="s">
        <v>430</v>
      </c>
      <c r="AH111" s="64" t="s">
        <v>430</v>
      </c>
      <c r="AI111" s="64" t="s">
        <v>430</v>
      </c>
      <c r="AJ111" s="64" t="s">
        <v>430</v>
      </c>
      <c r="AK111" s="140">
        <v>138.6</v>
      </c>
      <c r="AL111" s="139" t="s">
        <v>233</v>
      </c>
      <c r="AM111" s="136"/>
    </row>
    <row r="112" spans="1:39" ht="26.25" customHeight="1" thickBot="1" x14ac:dyDescent="0.3">
      <c r="A112" s="53" t="s">
        <v>251</v>
      </c>
      <c r="B112" s="57" t="s">
        <v>252</v>
      </c>
      <c r="C112" s="59" t="s">
        <v>253</v>
      </c>
      <c r="D112" s="56"/>
      <c r="E112" s="184">
        <v>0.48082000000000003</v>
      </c>
      <c r="F112" s="172" t="s">
        <v>429</v>
      </c>
      <c r="G112" s="172" t="s">
        <v>430</v>
      </c>
      <c r="H112" s="184">
        <v>0.60102500000000003</v>
      </c>
      <c r="I112" s="172" t="s">
        <v>429</v>
      </c>
      <c r="J112" s="172" t="s">
        <v>429</v>
      </c>
      <c r="K112" s="172" t="s">
        <v>430</v>
      </c>
      <c r="L112" s="172" t="s">
        <v>430</v>
      </c>
      <c r="M112" s="172" t="s">
        <v>430</v>
      </c>
      <c r="N112" s="172" t="s">
        <v>430</v>
      </c>
      <c r="O112" s="172" t="s">
        <v>430</v>
      </c>
      <c r="P112" s="172" t="s">
        <v>430</v>
      </c>
      <c r="Q112" s="172" t="s">
        <v>430</v>
      </c>
      <c r="R112" s="172" t="s">
        <v>430</v>
      </c>
      <c r="S112" s="172" t="s">
        <v>430</v>
      </c>
      <c r="T112" s="172" t="s">
        <v>430</v>
      </c>
      <c r="U112" s="172" t="s">
        <v>430</v>
      </c>
      <c r="V112" s="172" t="s">
        <v>430</v>
      </c>
      <c r="W112" s="172" t="s">
        <v>430</v>
      </c>
      <c r="X112" s="172" t="s">
        <v>430</v>
      </c>
      <c r="Y112" s="172" t="s">
        <v>430</v>
      </c>
      <c r="Z112" s="172" t="s">
        <v>430</v>
      </c>
      <c r="AA112" s="172" t="s">
        <v>430</v>
      </c>
      <c r="AB112" s="172" t="s">
        <v>430</v>
      </c>
      <c r="AC112" s="172" t="s">
        <v>430</v>
      </c>
      <c r="AD112" s="172" t="s">
        <v>430</v>
      </c>
      <c r="AE112" s="274"/>
      <c r="AF112" s="64" t="s">
        <v>430</v>
      </c>
      <c r="AG112" s="64" t="s">
        <v>430</v>
      </c>
      <c r="AH112" s="64" t="s">
        <v>430</v>
      </c>
      <c r="AI112" s="64" t="s">
        <v>430</v>
      </c>
      <c r="AJ112" s="64" t="s">
        <v>430</v>
      </c>
      <c r="AK112" s="272">
        <v>41.45</v>
      </c>
      <c r="AL112" s="138" t="s">
        <v>972</v>
      </c>
      <c r="AM112" s="136"/>
    </row>
    <row r="113" spans="1:39" ht="26.25" customHeight="1" thickBot="1" x14ac:dyDescent="0.3">
      <c r="A113" s="53" t="s">
        <v>251</v>
      </c>
      <c r="B113" s="60" t="s">
        <v>254</v>
      </c>
      <c r="C113" s="61" t="s">
        <v>255</v>
      </c>
      <c r="D113" s="56"/>
      <c r="E113" s="184">
        <v>7.6200000000000004E-2</v>
      </c>
      <c r="F113" s="172" t="s">
        <v>429</v>
      </c>
      <c r="G113" s="172" t="s">
        <v>430</v>
      </c>
      <c r="H113" s="175">
        <v>72.406795000000002</v>
      </c>
      <c r="I113" s="172" t="s">
        <v>429</v>
      </c>
      <c r="J113" s="172" t="s">
        <v>429</v>
      </c>
      <c r="K113" s="172" t="s">
        <v>430</v>
      </c>
      <c r="L113" s="172" t="s">
        <v>430</v>
      </c>
      <c r="M113" s="172" t="s">
        <v>430</v>
      </c>
      <c r="N113" s="172" t="s">
        <v>430</v>
      </c>
      <c r="O113" s="172" t="s">
        <v>430</v>
      </c>
      <c r="P113" s="172" t="s">
        <v>430</v>
      </c>
      <c r="Q113" s="172" t="s">
        <v>430</v>
      </c>
      <c r="R113" s="172" t="s">
        <v>430</v>
      </c>
      <c r="S113" s="172" t="s">
        <v>430</v>
      </c>
      <c r="T113" s="172" t="s">
        <v>430</v>
      </c>
      <c r="U113" s="172" t="s">
        <v>430</v>
      </c>
      <c r="V113" s="172" t="s">
        <v>430</v>
      </c>
      <c r="W113" s="172" t="s">
        <v>430</v>
      </c>
      <c r="X113" s="172" t="s">
        <v>430</v>
      </c>
      <c r="Y113" s="172" t="s">
        <v>430</v>
      </c>
      <c r="Z113" s="172" t="s">
        <v>430</v>
      </c>
      <c r="AA113" s="172" t="s">
        <v>430</v>
      </c>
      <c r="AB113" s="172" t="s">
        <v>430</v>
      </c>
      <c r="AC113" s="172" t="s">
        <v>430</v>
      </c>
      <c r="AD113" s="172" t="s">
        <v>430</v>
      </c>
      <c r="AE113" s="274"/>
      <c r="AF113" s="64" t="s">
        <v>430</v>
      </c>
      <c r="AG113" s="64" t="s">
        <v>430</v>
      </c>
      <c r="AH113" s="64" t="s">
        <v>430</v>
      </c>
      <c r="AI113" s="64" t="s">
        <v>430</v>
      </c>
      <c r="AJ113" s="64" t="s">
        <v>430</v>
      </c>
      <c r="AK113" s="135" t="s">
        <v>1005</v>
      </c>
      <c r="AL113" s="138" t="s">
        <v>973</v>
      </c>
      <c r="AM113" s="136"/>
    </row>
    <row r="114" spans="1:39" ht="26.25" customHeight="1" thickBot="1" x14ac:dyDescent="0.3">
      <c r="A114" s="53" t="s">
        <v>251</v>
      </c>
      <c r="B114" s="60" t="s">
        <v>256</v>
      </c>
      <c r="C114" s="61" t="s">
        <v>374</v>
      </c>
      <c r="D114" s="56"/>
      <c r="E114" s="174" t="s">
        <v>434</v>
      </c>
      <c r="F114" s="172" t="s">
        <v>429</v>
      </c>
      <c r="G114" s="172" t="s">
        <v>430</v>
      </c>
      <c r="H114" s="174" t="s">
        <v>434</v>
      </c>
      <c r="I114" s="172" t="s">
        <v>429</v>
      </c>
      <c r="J114" s="172" t="s">
        <v>429</v>
      </c>
      <c r="K114" s="172" t="s">
        <v>430</v>
      </c>
      <c r="L114" s="172" t="s">
        <v>430</v>
      </c>
      <c r="M114" s="172" t="s">
        <v>430</v>
      </c>
      <c r="N114" s="172" t="s">
        <v>430</v>
      </c>
      <c r="O114" s="172" t="s">
        <v>430</v>
      </c>
      <c r="P114" s="172" t="s">
        <v>430</v>
      </c>
      <c r="Q114" s="172" t="s">
        <v>430</v>
      </c>
      <c r="R114" s="172" t="s">
        <v>430</v>
      </c>
      <c r="S114" s="172" t="s">
        <v>430</v>
      </c>
      <c r="T114" s="172" t="s">
        <v>430</v>
      </c>
      <c r="U114" s="172" t="s">
        <v>430</v>
      </c>
      <c r="V114" s="172" t="s">
        <v>430</v>
      </c>
      <c r="W114" s="172" t="s">
        <v>430</v>
      </c>
      <c r="X114" s="172" t="s">
        <v>430</v>
      </c>
      <c r="Y114" s="172" t="s">
        <v>430</v>
      </c>
      <c r="Z114" s="172" t="s">
        <v>430</v>
      </c>
      <c r="AA114" s="172" t="s">
        <v>430</v>
      </c>
      <c r="AB114" s="172" t="s">
        <v>430</v>
      </c>
      <c r="AC114" s="172" t="s">
        <v>430</v>
      </c>
      <c r="AD114" s="172" t="s">
        <v>430</v>
      </c>
      <c r="AE114" s="274"/>
      <c r="AF114" s="56" t="s">
        <v>430</v>
      </c>
      <c r="AG114" s="56" t="s">
        <v>430</v>
      </c>
      <c r="AH114" s="56" t="s">
        <v>430</v>
      </c>
      <c r="AI114" s="56" t="s">
        <v>430</v>
      </c>
      <c r="AJ114" s="56" t="s">
        <v>430</v>
      </c>
      <c r="AK114" s="135" t="s">
        <v>434</v>
      </c>
      <c r="AL114" s="138" t="s">
        <v>399</v>
      </c>
      <c r="AM114" s="136"/>
    </row>
    <row r="115" spans="1:39" ht="26.25" customHeight="1" thickBot="1" x14ac:dyDescent="0.3">
      <c r="A115" s="53" t="s">
        <v>251</v>
      </c>
      <c r="B115" s="60" t="s">
        <v>257</v>
      </c>
      <c r="C115" s="61" t="s">
        <v>258</v>
      </c>
      <c r="D115" s="56"/>
      <c r="E115" s="184" t="s">
        <v>431</v>
      </c>
      <c r="F115" s="172" t="s">
        <v>429</v>
      </c>
      <c r="G115" s="172" t="s">
        <v>430</v>
      </c>
      <c r="H115" s="184" t="s">
        <v>431</v>
      </c>
      <c r="I115" s="172" t="s">
        <v>429</v>
      </c>
      <c r="J115" s="172" t="s">
        <v>429</v>
      </c>
      <c r="K115" s="172" t="s">
        <v>430</v>
      </c>
      <c r="L115" s="172" t="s">
        <v>430</v>
      </c>
      <c r="M115" s="172" t="s">
        <v>430</v>
      </c>
      <c r="N115" s="172" t="s">
        <v>430</v>
      </c>
      <c r="O115" s="172" t="s">
        <v>430</v>
      </c>
      <c r="P115" s="172" t="s">
        <v>430</v>
      </c>
      <c r="Q115" s="172" t="s">
        <v>430</v>
      </c>
      <c r="R115" s="172" t="s">
        <v>430</v>
      </c>
      <c r="S115" s="172" t="s">
        <v>430</v>
      </c>
      <c r="T115" s="172" t="s">
        <v>430</v>
      </c>
      <c r="U115" s="172" t="s">
        <v>430</v>
      </c>
      <c r="V115" s="172" t="s">
        <v>430</v>
      </c>
      <c r="W115" s="172" t="s">
        <v>430</v>
      </c>
      <c r="X115" s="172" t="s">
        <v>430</v>
      </c>
      <c r="Y115" s="172" t="s">
        <v>430</v>
      </c>
      <c r="Z115" s="172" t="s">
        <v>430</v>
      </c>
      <c r="AA115" s="172" t="s">
        <v>430</v>
      </c>
      <c r="AB115" s="172" t="s">
        <v>430</v>
      </c>
      <c r="AC115" s="172" t="s">
        <v>430</v>
      </c>
      <c r="AD115" s="172" t="s">
        <v>430</v>
      </c>
      <c r="AE115" s="274"/>
      <c r="AF115" s="56" t="s">
        <v>430</v>
      </c>
      <c r="AG115" s="56" t="s">
        <v>430</v>
      </c>
      <c r="AH115" s="56" t="s">
        <v>430</v>
      </c>
      <c r="AI115" s="56" t="s">
        <v>430</v>
      </c>
      <c r="AJ115" s="56" t="s">
        <v>430</v>
      </c>
      <c r="AK115" s="135" t="s">
        <v>431</v>
      </c>
      <c r="AL115" s="138" t="s">
        <v>973</v>
      </c>
      <c r="AM115" s="136"/>
    </row>
    <row r="116" spans="1:39" ht="26.25" customHeight="1" thickBot="1" x14ac:dyDescent="0.3">
      <c r="A116" s="53" t="s">
        <v>251</v>
      </c>
      <c r="B116" s="57" t="s">
        <v>259</v>
      </c>
      <c r="C116" s="59" t="s">
        <v>396</v>
      </c>
      <c r="D116" s="56"/>
      <c r="E116" s="184">
        <v>0.26410319999999998</v>
      </c>
      <c r="F116" s="172" t="s">
        <v>430</v>
      </c>
      <c r="G116" s="172" t="s">
        <v>430</v>
      </c>
      <c r="H116" s="175">
        <v>37.303800000000003</v>
      </c>
      <c r="I116" s="172" t="s">
        <v>430</v>
      </c>
      <c r="J116" s="172" t="s">
        <v>430</v>
      </c>
      <c r="K116" s="172" t="s">
        <v>430</v>
      </c>
      <c r="L116" s="172" t="s">
        <v>430</v>
      </c>
      <c r="M116" s="172" t="s">
        <v>430</v>
      </c>
      <c r="N116" s="172" t="s">
        <v>430</v>
      </c>
      <c r="O116" s="172" t="s">
        <v>430</v>
      </c>
      <c r="P116" s="172" t="s">
        <v>430</v>
      </c>
      <c r="Q116" s="172" t="s">
        <v>430</v>
      </c>
      <c r="R116" s="172" t="s">
        <v>430</v>
      </c>
      <c r="S116" s="172" t="s">
        <v>430</v>
      </c>
      <c r="T116" s="172" t="s">
        <v>430</v>
      </c>
      <c r="U116" s="172" t="s">
        <v>430</v>
      </c>
      <c r="V116" s="172" t="s">
        <v>430</v>
      </c>
      <c r="W116" s="172" t="s">
        <v>430</v>
      </c>
      <c r="X116" s="172" t="s">
        <v>430</v>
      </c>
      <c r="Y116" s="172" t="s">
        <v>430</v>
      </c>
      <c r="Z116" s="172" t="s">
        <v>430</v>
      </c>
      <c r="AA116" s="172" t="s">
        <v>430</v>
      </c>
      <c r="AB116" s="172" t="s">
        <v>430</v>
      </c>
      <c r="AC116" s="172" t="s">
        <v>430</v>
      </c>
      <c r="AD116" s="172" t="s">
        <v>430</v>
      </c>
      <c r="AE116" s="274"/>
      <c r="AF116" s="56" t="s">
        <v>430</v>
      </c>
      <c r="AG116" s="56" t="s">
        <v>430</v>
      </c>
      <c r="AH116" s="56" t="s">
        <v>430</v>
      </c>
      <c r="AI116" s="56" t="s">
        <v>430</v>
      </c>
      <c r="AJ116" s="56" t="s">
        <v>430</v>
      </c>
      <c r="AK116" s="140"/>
      <c r="AL116" s="291" t="s">
        <v>399</v>
      </c>
      <c r="AM116" s="136"/>
    </row>
    <row r="117" spans="1:39" ht="26.25" customHeight="1" thickBot="1" x14ac:dyDescent="0.3">
      <c r="A117" s="53" t="s">
        <v>251</v>
      </c>
      <c r="B117" s="57" t="s">
        <v>260</v>
      </c>
      <c r="C117" s="59" t="s">
        <v>261</v>
      </c>
      <c r="D117" s="56"/>
      <c r="E117" s="172" t="s">
        <v>430</v>
      </c>
      <c r="F117" s="172" t="s">
        <v>430</v>
      </c>
      <c r="G117" s="172" t="s">
        <v>430</v>
      </c>
      <c r="H117" s="172" t="s">
        <v>430</v>
      </c>
      <c r="I117" s="172" t="s">
        <v>430</v>
      </c>
      <c r="J117" s="172" t="s">
        <v>430</v>
      </c>
      <c r="K117" s="172" t="s">
        <v>430</v>
      </c>
      <c r="L117" s="172" t="s">
        <v>430</v>
      </c>
      <c r="M117" s="172" t="s">
        <v>430</v>
      </c>
      <c r="N117" s="172" t="s">
        <v>430</v>
      </c>
      <c r="O117" s="172" t="s">
        <v>430</v>
      </c>
      <c r="P117" s="172" t="s">
        <v>430</v>
      </c>
      <c r="Q117" s="172" t="s">
        <v>430</v>
      </c>
      <c r="R117" s="172" t="s">
        <v>430</v>
      </c>
      <c r="S117" s="172" t="s">
        <v>430</v>
      </c>
      <c r="T117" s="172" t="s">
        <v>430</v>
      </c>
      <c r="U117" s="172" t="s">
        <v>430</v>
      </c>
      <c r="V117" s="172" t="s">
        <v>430</v>
      </c>
      <c r="W117" s="172" t="s">
        <v>430</v>
      </c>
      <c r="X117" s="172" t="s">
        <v>430</v>
      </c>
      <c r="Y117" s="172" t="s">
        <v>430</v>
      </c>
      <c r="Z117" s="172" t="s">
        <v>430</v>
      </c>
      <c r="AA117" s="172" t="s">
        <v>430</v>
      </c>
      <c r="AB117" s="172" t="s">
        <v>430</v>
      </c>
      <c r="AC117" s="172" t="s">
        <v>430</v>
      </c>
      <c r="AD117" s="172" t="s">
        <v>430</v>
      </c>
      <c r="AE117" s="274"/>
      <c r="AF117" s="56" t="s">
        <v>430</v>
      </c>
      <c r="AG117" s="56" t="s">
        <v>430</v>
      </c>
      <c r="AH117" s="56" t="s">
        <v>430</v>
      </c>
      <c r="AI117" s="56" t="s">
        <v>430</v>
      </c>
      <c r="AJ117" s="56" t="s">
        <v>430</v>
      </c>
      <c r="AK117" s="140" t="s">
        <v>429</v>
      </c>
      <c r="AL117" s="291" t="s">
        <v>450</v>
      </c>
      <c r="AM117" s="136"/>
    </row>
    <row r="118" spans="1:39" ht="26.25" customHeight="1" thickBot="1" x14ac:dyDescent="0.3">
      <c r="A118" s="53" t="s">
        <v>251</v>
      </c>
      <c r="B118" s="57" t="s">
        <v>262</v>
      </c>
      <c r="C118" s="59" t="s">
        <v>397</v>
      </c>
      <c r="D118" s="56"/>
      <c r="E118" s="172" t="s">
        <v>430</v>
      </c>
      <c r="F118" s="172" t="s">
        <v>430</v>
      </c>
      <c r="G118" s="172" t="s">
        <v>430</v>
      </c>
      <c r="H118" s="172" t="s">
        <v>430</v>
      </c>
      <c r="I118" s="172" t="s">
        <v>430</v>
      </c>
      <c r="J118" s="172" t="s">
        <v>430</v>
      </c>
      <c r="K118" s="172" t="s">
        <v>430</v>
      </c>
      <c r="L118" s="172" t="s">
        <v>430</v>
      </c>
      <c r="M118" s="172" t="s">
        <v>430</v>
      </c>
      <c r="N118" s="172" t="s">
        <v>430</v>
      </c>
      <c r="O118" s="172" t="s">
        <v>430</v>
      </c>
      <c r="P118" s="172" t="s">
        <v>430</v>
      </c>
      <c r="Q118" s="172" t="s">
        <v>430</v>
      </c>
      <c r="R118" s="172" t="s">
        <v>430</v>
      </c>
      <c r="S118" s="172" t="s">
        <v>430</v>
      </c>
      <c r="T118" s="172" t="s">
        <v>430</v>
      </c>
      <c r="U118" s="172" t="s">
        <v>430</v>
      </c>
      <c r="V118" s="172" t="s">
        <v>430</v>
      </c>
      <c r="W118" s="172" t="s">
        <v>430</v>
      </c>
      <c r="X118" s="172" t="s">
        <v>430</v>
      </c>
      <c r="Y118" s="172" t="s">
        <v>430</v>
      </c>
      <c r="Z118" s="172" t="s">
        <v>430</v>
      </c>
      <c r="AA118" s="172" t="s">
        <v>430</v>
      </c>
      <c r="AB118" s="172" t="s">
        <v>430</v>
      </c>
      <c r="AC118" s="172" t="s">
        <v>430</v>
      </c>
      <c r="AD118" s="172" t="s">
        <v>430</v>
      </c>
      <c r="AE118" s="274"/>
      <c r="AF118" s="56" t="s">
        <v>430</v>
      </c>
      <c r="AG118" s="56" t="s">
        <v>430</v>
      </c>
      <c r="AH118" s="56" t="s">
        <v>430</v>
      </c>
      <c r="AI118" s="56" t="s">
        <v>430</v>
      </c>
      <c r="AJ118" s="56" t="s">
        <v>430</v>
      </c>
      <c r="AK118" s="151" t="s">
        <v>1079</v>
      </c>
      <c r="AL118" s="291" t="s">
        <v>450</v>
      </c>
      <c r="AM118" s="136"/>
    </row>
    <row r="119" spans="1:39" ht="26.25" customHeight="1" thickBot="1" x14ac:dyDescent="0.3">
      <c r="A119" s="53" t="s">
        <v>251</v>
      </c>
      <c r="B119" s="57" t="s">
        <v>263</v>
      </c>
      <c r="C119" s="59" t="s">
        <v>264</v>
      </c>
      <c r="D119" s="56"/>
      <c r="E119" s="172" t="s">
        <v>430</v>
      </c>
      <c r="F119" s="172" t="s">
        <v>430</v>
      </c>
      <c r="G119" s="172" t="s">
        <v>430</v>
      </c>
      <c r="H119" s="172" t="s">
        <v>430</v>
      </c>
      <c r="I119" s="174">
        <v>1.1021459999999998</v>
      </c>
      <c r="J119" s="174">
        <v>28.655795999999999</v>
      </c>
      <c r="K119" s="174">
        <v>28.655795999999999</v>
      </c>
      <c r="L119" s="172" t="s">
        <v>430</v>
      </c>
      <c r="M119" s="172" t="s">
        <v>430</v>
      </c>
      <c r="N119" s="172" t="s">
        <v>430</v>
      </c>
      <c r="O119" s="172" t="s">
        <v>430</v>
      </c>
      <c r="P119" s="172" t="s">
        <v>430</v>
      </c>
      <c r="Q119" s="172" t="s">
        <v>430</v>
      </c>
      <c r="R119" s="172" t="s">
        <v>430</v>
      </c>
      <c r="S119" s="172" t="s">
        <v>430</v>
      </c>
      <c r="T119" s="172" t="s">
        <v>430</v>
      </c>
      <c r="U119" s="172" t="s">
        <v>430</v>
      </c>
      <c r="V119" s="172" t="s">
        <v>430</v>
      </c>
      <c r="W119" s="172" t="s">
        <v>430</v>
      </c>
      <c r="X119" s="172" t="s">
        <v>430</v>
      </c>
      <c r="Y119" s="172" t="s">
        <v>430</v>
      </c>
      <c r="Z119" s="172" t="s">
        <v>430</v>
      </c>
      <c r="AA119" s="172" t="s">
        <v>430</v>
      </c>
      <c r="AB119" s="172" t="s">
        <v>430</v>
      </c>
      <c r="AC119" s="172" t="s">
        <v>430</v>
      </c>
      <c r="AD119" s="172" t="s">
        <v>430</v>
      </c>
      <c r="AE119" s="274"/>
      <c r="AF119" s="56" t="s">
        <v>430</v>
      </c>
      <c r="AG119" s="56" t="s">
        <v>430</v>
      </c>
      <c r="AH119" s="56" t="s">
        <v>430</v>
      </c>
      <c r="AI119" s="56" t="s">
        <v>430</v>
      </c>
      <c r="AJ119" s="56" t="s">
        <v>430</v>
      </c>
      <c r="AK119" s="140">
        <v>18369.099999999999</v>
      </c>
      <c r="AL119" s="291" t="s">
        <v>450</v>
      </c>
      <c r="AM119" s="136"/>
    </row>
    <row r="120" spans="1:39" ht="26.25" customHeight="1" thickBot="1" x14ac:dyDescent="0.3">
      <c r="A120" s="53" t="s">
        <v>251</v>
      </c>
      <c r="B120" s="57" t="s">
        <v>265</v>
      </c>
      <c r="C120" s="59" t="s">
        <v>266</v>
      </c>
      <c r="D120" s="56"/>
      <c r="E120" s="172" t="s">
        <v>430</v>
      </c>
      <c r="F120" s="172" t="s">
        <v>430</v>
      </c>
      <c r="G120" s="172" t="s">
        <v>430</v>
      </c>
      <c r="H120" s="172" t="s">
        <v>430</v>
      </c>
      <c r="I120" s="172" t="s">
        <v>430</v>
      </c>
      <c r="J120" s="172" t="s">
        <v>430</v>
      </c>
      <c r="K120" s="172" t="s">
        <v>430</v>
      </c>
      <c r="L120" s="172" t="s">
        <v>430</v>
      </c>
      <c r="M120" s="172" t="s">
        <v>430</v>
      </c>
      <c r="N120" s="172" t="s">
        <v>430</v>
      </c>
      <c r="O120" s="172" t="s">
        <v>430</v>
      </c>
      <c r="P120" s="172" t="s">
        <v>430</v>
      </c>
      <c r="Q120" s="172" t="s">
        <v>430</v>
      </c>
      <c r="R120" s="172" t="s">
        <v>430</v>
      </c>
      <c r="S120" s="172" t="s">
        <v>430</v>
      </c>
      <c r="T120" s="172" t="s">
        <v>430</v>
      </c>
      <c r="U120" s="172" t="s">
        <v>430</v>
      </c>
      <c r="V120" s="172" t="s">
        <v>430</v>
      </c>
      <c r="W120" s="172" t="s">
        <v>430</v>
      </c>
      <c r="X120" s="172" t="s">
        <v>430</v>
      </c>
      <c r="Y120" s="172" t="s">
        <v>430</v>
      </c>
      <c r="Z120" s="172" t="s">
        <v>430</v>
      </c>
      <c r="AA120" s="172" t="s">
        <v>430</v>
      </c>
      <c r="AB120" s="172" t="s">
        <v>430</v>
      </c>
      <c r="AC120" s="172" t="s">
        <v>430</v>
      </c>
      <c r="AD120" s="172" t="s">
        <v>430</v>
      </c>
      <c r="AE120" s="274"/>
      <c r="AF120" s="56" t="s">
        <v>430</v>
      </c>
      <c r="AG120" s="56" t="s">
        <v>430</v>
      </c>
      <c r="AH120" s="56" t="s">
        <v>430</v>
      </c>
      <c r="AI120" s="56" t="s">
        <v>430</v>
      </c>
      <c r="AJ120" s="56" t="s">
        <v>430</v>
      </c>
      <c r="AK120" s="140">
        <v>13460.48</v>
      </c>
      <c r="AL120" s="291" t="s">
        <v>1022</v>
      </c>
      <c r="AM120" s="136"/>
    </row>
    <row r="121" spans="1:39" ht="26.25" customHeight="1" thickBot="1" x14ac:dyDescent="0.3">
      <c r="A121" s="53" t="s">
        <v>251</v>
      </c>
      <c r="B121" s="57" t="s">
        <v>267</v>
      </c>
      <c r="C121" s="59" t="s">
        <v>268</v>
      </c>
      <c r="D121" s="56"/>
      <c r="E121" s="172" t="s">
        <v>430</v>
      </c>
      <c r="F121" s="174">
        <v>15.797425999999998</v>
      </c>
      <c r="G121" s="172" t="s">
        <v>430</v>
      </c>
      <c r="H121" s="172" t="s">
        <v>430</v>
      </c>
      <c r="I121" s="172" t="s">
        <v>430</v>
      </c>
      <c r="J121" s="172" t="s">
        <v>430</v>
      </c>
      <c r="K121" s="172" t="s">
        <v>430</v>
      </c>
      <c r="L121" s="172" t="s">
        <v>430</v>
      </c>
      <c r="M121" s="172" t="s">
        <v>430</v>
      </c>
      <c r="N121" s="172" t="s">
        <v>430</v>
      </c>
      <c r="O121" s="172" t="s">
        <v>430</v>
      </c>
      <c r="P121" s="172" t="s">
        <v>430</v>
      </c>
      <c r="Q121" s="172" t="s">
        <v>430</v>
      </c>
      <c r="R121" s="172" t="s">
        <v>430</v>
      </c>
      <c r="S121" s="172" t="s">
        <v>430</v>
      </c>
      <c r="T121" s="172" t="s">
        <v>430</v>
      </c>
      <c r="U121" s="172" t="s">
        <v>430</v>
      </c>
      <c r="V121" s="172" t="s">
        <v>430</v>
      </c>
      <c r="W121" s="172" t="s">
        <v>430</v>
      </c>
      <c r="X121" s="172" t="s">
        <v>430</v>
      </c>
      <c r="Y121" s="172" t="s">
        <v>430</v>
      </c>
      <c r="Z121" s="172" t="s">
        <v>430</v>
      </c>
      <c r="AA121" s="172" t="s">
        <v>430</v>
      </c>
      <c r="AB121" s="172" t="s">
        <v>430</v>
      </c>
      <c r="AC121" s="172" t="s">
        <v>430</v>
      </c>
      <c r="AD121" s="172" t="s">
        <v>430</v>
      </c>
      <c r="AE121" s="274"/>
      <c r="AF121" s="56" t="s">
        <v>430</v>
      </c>
      <c r="AG121" s="56" t="s">
        <v>430</v>
      </c>
      <c r="AH121" s="56" t="s">
        <v>430</v>
      </c>
      <c r="AI121" s="56" t="s">
        <v>430</v>
      </c>
      <c r="AJ121" s="56" t="s">
        <v>430</v>
      </c>
      <c r="AK121" s="140">
        <v>18369.099999999999</v>
      </c>
      <c r="AL121" s="291" t="s">
        <v>974</v>
      </c>
      <c r="AM121" s="136"/>
    </row>
    <row r="122" spans="1:39" ht="26.25" customHeight="1" thickBot="1" x14ac:dyDescent="0.3">
      <c r="A122" s="53" t="s">
        <v>251</v>
      </c>
      <c r="B122" s="60" t="s">
        <v>270</v>
      </c>
      <c r="C122" s="61" t="s">
        <v>271</v>
      </c>
      <c r="D122" s="56"/>
      <c r="E122" s="172" t="s">
        <v>430</v>
      </c>
      <c r="F122" s="172" t="s">
        <v>430</v>
      </c>
      <c r="G122" s="172" t="s">
        <v>430</v>
      </c>
      <c r="H122" s="172" t="s">
        <v>430</v>
      </c>
      <c r="I122" s="172" t="s">
        <v>430</v>
      </c>
      <c r="J122" s="172" t="s">
        <v>430</v>
      </c>
      <c r="K122" s="172" t="s">
        <v>430</v>
      </c>
      <c r="L122" s="172" t="s">
        <v>430</v>
      </c>
      <c r="M122" s="172" t="s">
        <v>430</v>
      </c>
      <c r="N122" s="172" t="s">
        <v>430</v>
      </c>
      <c r="O122" s="172" t="s">
        <v>430</v>
      </c>
      <c r="P122" s="172" t="s">
        <v>430</v>
      </c>
      <c r="Q122" s="172" t="s">
        <v>430</v>
      </c>
      <c r="R122" s="172" t="s">
        <v>430</v>
      </c>
      <c r="S122" s="172" t="s">
        <v>430</v>
      </c>
      <c r="T122" s="172" t="s">
        <v>430</v>
      </c>
      <c r="U122" s="172" t="s">
        <v>430</v>
      </c>
      <c r="V122" s="172" t="s">
        <v>430</v>
      </c>
      <c r="W122" s="172" t="s">
        <v>430</v>
      </c>
      <c r="X122" s="172" t="s">
        <v>430</v>
      </c>
      <c r="Y122" s="172" t="s">
        <v>430</v>
      </c>
      <c r="Z122" s="172" t="s">
        <v>430</v>
      </c>
      <c r="AA122" s="172" t="s">
        <v>430</v>
      </c>
      <c r="AB122" s="172" t="s">
        <v>430</v>
      </c>
      <c r="AC122" s="174" t="s">
        <v>429</v>
      </c>
      <c r="AD122" s="172" t="s">
        <v>430</v>
      </c>
      <c r="AE122" s="274"/>
      <c r="AF122" s="56" t="s">
        <v>430</v>
      </c>
      <c r="AG122" s="56" t="s">
        <v>430</v>
      </c>
      <c r="AH122" s="56" t="s">
        <v>430</v>
      </c>
      <c r="AI122" s="56" t="s">
        <v>430</v>
      </c>
      <c r="AJ122" s="56" t="s">
        <v>430</v>
      </c>
      <c r="AK122" s="140" t="s">
        <v>429</v>
      </c>
      <c r="AL122" s="291" t="s">
        <v>399</v>
      </c>
      <c r="AM122" s="136"/>
    </row>
    <row r="123" spans="1:39" ht="26.25" customHeight="1" thickBot="1" x14ac:dyDescent="0.3">
      <c r="A123" s="53" t="s">
        <v>251</v>
      </c>
      <c r="B123" s="57" t="s">
        <v>272</v>
      </c>
      <c r="C123" s="59" t="s">
        <v>273</v>
      </c>
      <c r="D123" s="56"/>
      <c r="E123" s="174" t="s">
        <v>431</v>
      </c>
      <c r="F123" s="174" t="s">
        <v>431</v>
      </c>
      <c r="G123" s="174" t="s">
        <v>431</v>
      </c>
      <c r="H123" s="174" t="s">
        <v>431</v>
      </c>
      <c r="I123" s="174" t="s">
        <v>431</v>
      </c>
      <c r="J123" s="174" t="s">
        <v>431</v>
      </c>
      <c r="K123" s="174" t="s">
        <v>431</v>
      </c>
      <c r="L123" s="174" t="s">
        <v>431</v>
      </c>
      <c r="M123" s="174" t="s">
        <v>431</v>
      </c>
      <c r="N123" s="174" t="s">
        <v>431</v>
      </c>
      <c r="O123" s="174" t="s">
        <v>431</v>
      </c>
      <c r="P123" s="174" t="s">
        <v>431</v>
      </c>
      <c r="Q123" s="174" t="s">
        <v>431</v>
      </c>
      <c r="R123" s="174" t="s">
        <v>431</v>
      </c>
      <c r="S123" s="174" t="s">
        <v>431</v>
      </c>
      <c r="T123" s="174" t="s">
        <v>431</v>
      </c>
      <c r="U123" s="174" t="s">
        <v>431</v>
      </c>
      <c r="V123" s="174" t="s">
        <v>431</v>
      </c>
      <c r="W123" s="174" t="s">
        <v>430</v>
      </c>
      <c r="X123" s="174" t="s">
        <v>431</v>
      </c>
      <c r="Y123" s="174" t="s">
        <v>431</v>
      </c>
      <c r="Z123" s="174" t="s">
        <v>431</v>
      </c>
      <c r="AA123" s="174" t="s">
        <v>431</v>
      </c>
      <c r="AB123" s="174" t="s">
        <v>431</v>
      </c>
      <c r="AC123" s="174" t="s">
        <v>430</v>
      </c>
      <c r="AD123" s="174" t="s">
        <v>430</v>
      </c>
      <c r="AE123" s="274"/>
      <c r="AF123" s="56" t="s">
        <v>430</v>
      </c>
      <c r="AG123" s="56" t="s">
        <v>430</v>
      </c>
      <c r="AH123" s="56" t="s">
        <v>430</v>
      </c>
      <c r="AI123" s="56" t="s">
        <v>430</v>
      </c>
      <c r="AJ123" s="56" t="s">
        <v>430</v>
      </c>
      <c r="AK123" s="140" t="s">
        <v>431</v>
      </c>
      <c r="AL123" s="291" t="s">
        <v>404</v>
      </c>
      <c r="AM123" s="136"/>
    </row>
    <row r="124" spans="1:39" ht="26.25" customHeight="1" thickBot="1" x14ac:dyDescent="0.3">
      <c r="A124" s="53" t="s">
        <v>251</v>
      </c>
      <c r="B124" s="275" t="s">
        <v>274</v>
      </c>
      <c r="C124" s="59" t="s">
        <v>275</v>
      </c>
      <c r="D124" s="56"/>
      <c r="E124" s="174" t="s">
        <v>430</v>
      </c>
      <c r="F124" s="174" t="s">
        <v>430</v>
      </c>
      <c r="G124" s="174" t="s">
        <v>430</v>
      </c>
      <c r="H124" s="174">
        <v>16.880400000000002</v>
      </c>
      <c r="I124" s="174" t="s">
        <v>430</v>
      </c>
      <c r="J124" s="174" t="s">
        <v>430</v>
      </c>
      <c r="K124" s="174" t="s">
        <v>430</v>
      </c>
      <c r="L124" s="174" t="s">
        <v>430</v>
      </c>
      <c r="M124" s="174" t="s">
        <v>430</v>
      </c>
      <c r="N124" s="174" t="s">
        <v>430</v>
      </c>
      <c r="O124" s="174" t="s">
        <v>430</v>
      </c>
      <c r="P124" s="174" t="s">
        <v>430</v>
      </c>
      <c r="Q124" s="174" t="s">
        <v>430</v>
      </c>
      <c r="R124" s="174" t="s">
        <v>430</v>
      </c>
      <c r="S124" s="174" t="s">
        <v>430</v>
      </c>
      <c r="T124" s="174" t="s">
        <v>430</v>
      </c>
      <c r="U124" s="174" t="s">
        <v>430</v>
      </c>
      <c r="V124" s="174" t="s">
        <v>430</v>
      </c>
      <c r="W124" s="174" t="s">
        <v>430</v>
      </c>
      <c r="X124" s="174" t="s">
        <v>430</v>
      </c>
      <c r="Y124" s="174" t="s">
        <v>430</v>
      </c>
      <c r="Z124" s="174" t="s">
        <v>430</v>
      </c>
      <c r="AA124" s="174" t="s">
        <v>430</v>
      </c>
      <c r="AB124" s="174" t="s">
        <v>430</v>
      </c>
      <c r="AC124" s="174" t="s">
        <v>430</v>
      </c>
      <c r="AD124" s="174" t="s">
        <v>430</v>
      </c>
      <c r="AE124" s="274"/>
      <c r="AF124" s="56" t="s">
        <v>430</v>
      </c>
      <c r="AG124" s="56" t="s">
        <v>430</v>
      </c>
      <c r="AH124" s="56" t="s">
        <v>430</v>
      </c>
      <c r="AI124" s="56" t="s">
        <v>430</v>
      </c>
      <c r="AJ124" s="56" t="s">
        <v>430</v>
      </c>
      <c r="AK124" s="140">
        <v>156300</v>
      </c>
      <c r="AL124" s="291" t="s">
        <v>399</v>
      </c>
      <c r="AM124" s="136"/>
    </row>
    <row r="125" spans="1:39" ht="26.25" customHeight="1" thickBot="1" x14ac:dyDescent="0.3">
      <c r="A125" s="53" t="s">
        <v>276</v>
      </c>
      <c r="B125" s="57" t="s">
        <v>277</v>
      </c>
      <c r="C125" s="59" t="s">
        <v>278</v>
      </c>
      <c r="D125" s="56"/>
      <c r="E125" s="174" t="s">
        <v>430</v>
      </c>
      <c r="F125" s="174">
        <v>3.7458719999999999</v>
      </c>
      <c r="G125" s="174" t="s">
        <v>430</v>
      </c>
      <c r="H125" s="174" t="s">
        <v>429</v>
      </c>
      <c r="I125" s="173">
        <v>5.2586280000000004E-4</v>
      </c>
      <c r="J125" s="173">
        <v>7.9239599999999993E-5</v>
      </c>
      <c r="K125" s="173">
        <v>1.1117556000000001E-3</v>
      </c>
      <c r="L125" s="174" t="s">
        <v>430</v>
      </c>
      <c r="M125" s="174" t="s">
        <v>429</v>
      </c>
      <c r="N125" s="174" t="s">
        <v>430</v>
      </c>
      <c r="O125" s="174" t="s">
        <v>430</v>
      </c>
      <c r="P125" s="174" t="s">
        <v>429</v>
      </c>
      <c r="Q125" s="174" t="s">
        <v>430</v>
      </c>
      <c r="R125" s="174" t="s">
        <v>430</v>
      </c>
      <c r="S125" s="174" t="s">
        <v>430</v>
      </c>
      <c r="T125" s="174" t="s">
        <v>430</v>
      </c>
      <c r="U125" s="174" t="s">
        <v>430</v>
      </c>
      <c r="V125" s="174" t="s">
        <v>430</v>
      </c>
      <c r="W125" s="174" t="s">
        <v>430</v>
      </c>
      <c r="X125" s="174" t="s">
        <v>430</v>
      </c>
      <c r="Y125" s="174" t="s">
        <v>430</v>
      </c>
      <c r="Z125" s="174" t="s">
        <v>430</v>
      </c>
      <c r="AA125" s="174" t="s">
        <v>430</v>
      </c>
      <c r="AB125" s="174" t="s">
        <v>430</v>
      </c>
      <c r="AC125" s="174" t="s">
        <v>430</v>
      </c>
      <c r="AD125" s="174" t="s">
        <v>430</v>
      </c>
      <c r="AE125" s="276"/>
      <c r="AF125" s="56" t="s">
        <v>430</v>
      </c>
      <c r="AG125" s="56" t="s">
        <v>430</v>
      </c>
      <c r="AH125" s="56" t="s">
        <v>430</v>
      </c>
      <c r="AI125" s="56" t="s">
        <v>430</v>
      </c>
      <c r="AJ125" s="56" t="s">
        <v>430</v>
      </c>
      <c r="AK125" s="140">
        <v>2401.1999999999998</v>
      </c>
      <c r="AL125" s="139" t="s">
        <v>446</v>
      </c>
      <c r="AM125" s="136"/>
    </row>
    <row r="126" spans="1:39" ht="26.25" customHeight="1" thickBot="1" x14ac:dyDescent="0.3">
      <c r="A126" s="53" t="s">
        <v>276</v>
      </c>
      <c r="B126" s="57" t="s">
        <v>279</v>
      </c>
      <c r="C126" s="59" t="s">
        <v>280</v>
      </c>
      <c r="D126" s="56"/>
      <c r="E126" s="174" t="s">
        <v>429</v>
      </c>
      <c r="F126" s="174" t="s">
        <v>429</v>
      </c>
      <c r="G126" s="174" t="s">
        <v>429</v>
      </c>
      <c r="H126" s="174" t="s">
        <v>429</v>
      </c>
      <c r="I126" s="174" t="s">
        <v>429</v>
      </c>
      <c r="J126" s="174" t="s">
        <v>429</v>
      </c>
      <c r="K126" s="174" t="s">
        <v>429</v>
      </c>
      <c r="L126" s="174" t="s">
        <v>429</v>
      </c>
      <c r="M126" s="174" t="s">
        <v>429</v>
      </c>
      <c r="N126" s="174" t="s">
        <v>430</v>
      </c>
      <c r="O126" s="174" t="s">
        <v>430</v>
      </c>
      <c r="P126" s="174" t="s">
        <v>430</v>
      </c>
      <c r="Q126" s="174" t="s">
        <v>430</v>
      </c>
      <c r="R126" s="174" t="s">
        <v>430</v>
      </c>
      <c r="S126" s="174" t="s">
        <v>430</v>
      </c>
      <c r="T126" s="174" t="s">
        <v>430</v>
      </c>
      <c r="U126" s="174" t="s">
        <v>430</v>
      </c>
      <c r="V126" s="174" t="s">
        <v>430</v>
      </c>
      <c r="W126" s="174" t="s">
        <v>430</v>
      </c>
      <c r="X126" s="174" t="s">
        <v>430</v>
      </c>
      <c r="Y126" s="174" t="s">
        <v>430</v>
      </c>
      <c r="Z126" s="174" t="s">
        <v>430</v>
      </c>
      <c r="AA126" s="174" t="s">
        <v>430</v>
      </c>
      <c r="AB126" s="174" t="s">
        <v>430</v>
      </c>
      <c r="AC126" s="174" t="s">
        <v>430</v>
      </c>
      <c r="AD126" s="174" t="s">
        <v>430</v>
      </c>
      <c r="AE126" s="276"/>
      <c r="AF126" s="56" t="s">
        <v>430</v>
      </c>
      <c r="AG126" s="56" t="s">
        <v>430</v>
      </c>
      <c r="AH126" s="56" t="s">
        <v>430</v>
      </c>
      <c r="AI126" s="56" t="s">
        <v>430</v>
      </c>
      <c r="AJ126" s="56" t="s">
        <v>430</v>
      </c>
      <c r="AK126" s="56" t="s">
        <v>429</v>
      </c>
      <c r="AL126" s="139"/>
      <c r="AM126" s="136"/>
    </row>
    <row r="127" spans="1:39" ht="26.25" customHeight="1" thickBot="1" x14ac:dyDescent="0.3">
      <c r="A127" s="53" t="s">
        <v>276</v>
      </c>
      <c r="B127" s="57" t="s">
        <v>281</v>
      </c>
      <c r="C127" s="59" t="s">
        <v>282</v>
      </c>
      <c r="D127" s="56"/>
      <c r="E127" s="174" t="s">
        <v>429</v>
      </c>
      <c r="F127" s="174" t="s">
        <v>429</v>
      </c>
      <c r="G127" s="174" t="s">
        <v>429</v>
      </c>
      <c r="H127" s="174" t="s">
        <v>429</v>
      </c>
      <c r="I127" s="174" t="s">
        <v>429</v>
      </c>
      <c r="J127" s="174" t="s">
        <v>429</v>
      </c>
      <c r="K127" s="174" t="s">
        <v>429</v>
      </c>
      <c r="L127" s="174" t="s">
        <v>429</v>
      </c>
      <c r="M127" s="174" t="s">
        <v>429</v>
      </c>
      <c r="N127" s="174" t="s">
        <v>430</v>
      </c>
      <c r="O127" s="174" t="s">
        <v>430</v>
      </c>
      <c r="P127" s="174" t="s">
        <v>430</v>
      </c>
      <c r="Q127" s="174" t="s">
        <v>430</v>
      </c>
      <c r="R127" s="174" t="s">
        <v>430</v>
      </c>
      <c r="S127" s="174" t="s">
        <v>430</v>
      </c>
      <c r="T127" s="174" t="s">
        <v>430</v>
      </c>
      <c r="U127" s="174" t="s">
        <v>430</v>
      </c>
      <c r="V127" s="174" t="s">
        <v>430</v>
      </c>
      <c r="W127" s="174" t="s">
        <v>430</v>
      </c>
      <c r="X127" s="174" t="s">
        <v>430</v>
      </c>
      <c r="Y127" s="174" t="s">
        <v>430</v>
      </c>
      <c r="Z127" s="174" t="s">
        <v>430</v>
      </c>
      <c r="AA127" s="174" t="s">
        <v>430</v>
      </c>
      <c r="AB127" s="174" t="s">
        <v>430</v>
      </c>
      <c r="AC127" s="174" t="s">
        <v>430</v>
      </c>
      <c r="AD127" s="174" t="s">
        <v>430</v>
      </c>
      <c r="AE127" s="267"/>
      <c r="AF127" s="56" t="s">
        <v>430</v>
      </c>
      <c r="AG127" s="56" t="s">
        <v>430</v>
      </c>
      <c r="AH127" s="56" t="s">
        <v>430</v>
      </c>
      <c r="AI127" s="56" t="s">
        <v>430</v>
      </c>
      <c r="AJ127" s="56" t="s">
        <v>430</v>
      </c>
      <c r="AK127" s="56" t="s">
        <v>429</v>
      </c>
      <c r="AL127" s="139"/>
      <c r="AM127" s="136"/>
    </row>
    <row r="128" spans="1:39" ht="26.25" customHeight="1" thickBot="1" x14ac:dyDescent="0.3">
      <c r="A128" s="53" t="s">
        <v>276</v>
      </c>
      <c r="B128" s="57" t="s">
        <v>283</v>
      </c>
      <c r="C128" s="59" t="s">
        <v>284</v>
      </c>
      <c r="D128" s="56"/>
      <c r="E128" s="56" t="s">
        <v>434</v>
      </c>
      <c r="F128" s="56" t="s">
        <v>434</v>
      </c>
      <c r="G128" s="56" t="s">
        <v>434</v>
      </c>
      <c r="H128" s="56" t="s">
        <v>434</v>
      </c>
      <c r="I128" s="56" t="s">
        <v>434</v>
      </c>
      <c r="J128" s="56" t="s">
        <v>434</v>
      </c>
      <c r="K128" s="56" t="s">
        <v>434</v>
      </c>
      <c r="L128" s="56" t="s">
        <v>434</v>
      </c>
      <c r="M128" s="56" t="s">
        <v>434</v>
      </c>
      <c r="N128" s="56" t="s">
        <v>434</v>
      </c>
      <c r="O128" s="56" t="s">
        <v>434</v>
      </c>
      <c r="P128" s="56" t="s">
        <v>434</v>
      </c>
      <c r="Q128" s="56" t="s">
        <v>434</v>
      </c>
      <c r="R128" s="56" t="s">
        <v>434</v>
      </c>
      <c r="S128" s="56" t="s">
        <v>434</v>
      </c>
      <c r="T128" s="56" t="s">
        <v>434</v>
      </c>
      <c r="U128" s="56" t="s">
        <v>434</v>
      </c>
      <c r="V128" s="56" t="s">
        <v>434</v>
      </c>
      <c r="W128" s="56" t="s">
        <v>434</v>
      </c>
      <c r="X128" s="56" t="s">
        <v>434</v>
      </c>
      <c r="Y128" s="56" t="s">
        <v>434</v>
      </c>
      <c r="Z128" s="56" t="s">
        <v>434</v>
      </c>
      <c r="AA128" s="56" t="s">
        <v>434</v>
      </c>
      <c r="AB128" s="56" t="s">
        <v>434</v>
      </c>
      <c r="AC128" s="56" t="s">
        <v>434</v>
      </c>
      <c r="AD128" s="56" t="s">
        <v>434</v>
      </c>
      <c r="AE128" s="276"/>
      <c r="AF128" s="56" t="s">
        <v>430</v>
      </c>
      <c r="AG128" s="56" t="s">
        <v>430</v>
      </c>
      <c r="AH128" s="56" t="s">
        <v>430</v>
      </c>
      <c r="AI128" s="56" t="s">
        <v>430</v>
      </c>
      <c r="AJ128" s="56" t="s">
        <v>430</v>
      </c>
      <c r="AK128" s="56" t="s">
        <v>434</v>
      </c>
      <c r="AL128" s="139" t="s">
        <v>447</v>
      </c>
      <c r="AM128" s="136"/>
    </row>
    <row r="129" spans="1:39" ht="26.25" customHeight="1" thickBot="1" x14ac:dyDescent="0.3">
      <c r="A129" s="53" t="s">
        <v>276</v>
      </c>
      <c r="B129" s="57" t="s">
        <v>286</v>
      </c>
      <c r="C129" s="62" t="s">
        <v>287</v>
      </c>
      <c r="D129" s="56"/>
      <c r="E129" s="174" t="s">
        <v>429</v>
      </c>
      <c r="F129" s="174" t="s">
        <v>429</v>
      </c>
      <c r="G129" s="174" t="s">
        <v>429</v>
      </c>
      <c r="H129" s="174" t="s">
        <v>429</v>
      </c>
      <c r="I129" s="174" t="s">
        <v>429</v>
      </c>
      <c r="J129" s="174" t="s">
        <v>429</v>
      </c>
      <c r="K129" s="174" t="s">
        <v>429</v>
      </c>
      <c r="L129" s="174" t="s">
        <v>429</v>
      </c>
      <c r="M129" s="174" t="s">
        <v>429</v>
      </c>
      <c r="N129" s="174" t="s">
        <v>429</v>
      </c>
      <c r="O129" s="174" t="s">
        <v>429</v>
      </c>
      <c r="P129" s="174" t="s">
        <v>429</v>
      </c>
      <c r="Q129" s="174" t="s">
        <v>429</v>
      </c>
      <c r="R129" s="174" t="s">
        <v>429</v>
      </c>
      <c r="S129" s="174" t="s">
        <v>429</v>
      </c>
      <c r="T129" s="174" t="s">
        <v>429</v>
      </c>
      <c r="U129" s="174" t="s">
        <v>429</v>
      </c>
      <c r="V129" s="174" t="s">
        <v>429</v>
      </c>
      <c r="W129" s="174" t="s">
        <v>429</v>
      </c>
      <c r="X129" s="174" t="s">
        <v>429</v>
      </c>
      <c r="Y129" s="174" t="s">
        <v>429</v>
      </c>
      <c r="Z129" s="174" t="s">
        <v>429</v>
      </c>
      <c r="AA129" s="174" t="s">
        <v>429</v>
      </c>
      <c r="AB129" s="174" t="s">
        <v>429</v>
      </c>
      <c r="AC129" s="174" t="s">
        <v>429</v>
      </c>
      <c r="AD129" s="174" t="s">
        <v>430</v>
      </c>
      <c r="AE129" s="276"/>
      <c r="AF129" s="56" t="s">
        <v>430</v>
      </c>
      <c r="AG129" s="56" t="s">
        <v>430</v>
      </c>
      <c r="AH129" s="56" t="s">
        <v>430</v>
      </c>
      <c r="AI129" s="56" t="s">
        <v>430</v>
      </c>
      <c r="AJ129" s="56" t="s">
        <v>430</v>
      </c>
      <c r="AK129" s="56" t="s">
        <v>429</v>
      </c>
      <c r="AL129" s="139" t="s">
        <v>288</v>
      </c>
      <c r="AM129" s="136"/>
    </row>
    <row r="130" spans="1:39" ht="26.25" customHeight="1" thickBot="1" x14ac:dyDescent="0.3">
      <c r="A130" s="53" t="s">
        <v>276</v>
      </c>
      <c r="B130" s="57" t="s">
        <v>289</v>
      </c>
      <c r="C130" s="185" t="s">
        <v>290</v>
      </c>
      <c r="D130" s="56"/>
      <c r="E130" s="178">
        <v>0.17017199999999999</v>
      </c>
      <c r="F130" s="178">
        <v>1.4474400000000001</v>
      </c>
      <c r="G130" s="178">
        <v>9.1931999999999986E-3</v>
      </c>
      <c r="H130" s="174" t="s">
        <v>429</v>
      </c>
      <c r="I130" s="178">
        <v>4.8900000000000002E-3</v>
      </c>
      <c r="J130" s="178">
        <v>1.3691999999999999E-3</v>
      </c>
      <c r="K130" s="178">
        <v>1.9559999999999998E-3</v>
      </c>
      <c r="L130" s="178">
        <v>1.7115000000000001E-4</v>
      </c>
      <c r="M130" s="178">
        <v>1.3691999999999999E-2</v>
      </c>
      <c r="N130" s="178">
        <v>0.25428000000000001</v>
      </c>
      <c r="O130" s="178">
        <v>1.9560000000000001E-2</v>
      </c>
      <c r="P130" s="178">
        <v>1.0953599999999999E-2</v>
      </c>
      <c r="Q130" s="178">
        <v>3.1295999999999997E-3</v>
      </c>
      <c r="R130" s="174" t="s">
        <v>429</v>
      </c>
      <c r="S130" s="174" t="s">
        <v>429</v>
      </c>
      <c r="T130" s="178">
        <v>2.7383999999999999E-2</v>
      </c>
      <c r="U130" s="174" t="s">
        <v>429</v>
      </c>
      <c r="V130" s="174" t="s">
        <v>429</v>
      </c>
      <c r="W130" s="170">
        <v>68.459999999999994</v>
      </c>
      <c r="X130" s="174" t="s">
        <v>429</v>
      </c>
      <c r="Y130" s="174" t="s">
        <v>429</v>
      </c>
      <c r="Z130" s="174" t="s">
        <v>429</v>
      </c>
      <c r="AA130" s="174" t="s">
        <v>429</v>
      </c>
      <c r="AB130" s="178">
        <v>3.9119999999999997E-3</v>
      </c>
      <c r="AC130" s="178">
        <v>0.39119999999999999</v>
      </c>
      <c r="AD130" s="174" t="s">
        <v>430</v>
      </c>
      <c r="AE130" s="276"/>
      <c r="AF130" s="56" t="s">
        <v>430</v>
      </c>
      <c r="AG130" s="56" t="s">
        <v>430</v>
      </c>
      <c r="AH130" s="56" t="s">
        <v>430</v>
      </c>
      <c r="AI130" s="56" t="s">
        <v>430</v>
      </c>
      <c r="AJ130" s="56" t="s">
        <v>430</v>
      </c>
      <c r="AK130" s="56">
        <v>195.6</v>
      </c>
      <c r="AL130" s="139" t="s">
        <v>288</v>
      </c>
      <c r="AM130" s="136"/>
    </row>
    <row r="131" spans="1:39" ht="26.25" customHeight="1" thickBot="1" x14ac:dyDescent="0.3">
      <c r="A131" s="53" t="s">
        <v>276</v>
      </c>
      <c r="B131" s="57" t="s">
        <v>291</v>
      </c>
      <c r="C131" s="62" t="s">
        <v>292</v>
      </c>
      <c r="D131" s="56"/>
      <c r="E131" s="306">
        <v>1.08123E-5</v>
      </c>
      <c r="F131" s="306">
        <v>3.2907000000000001E-6</v>
      </c>
      <c r="G131" s="306">
        <v>2.5385400000000002E-6</v>
      </c>
      <c r="H131" s="306" t="s">
        <v>429</v>
      </c>
      <c r="I131" s="306" t="s">
        <v>429</v>
      </c>
      <c r="J131" s="306" t="s">
        <v>429</v>
      </c>
      <c r="K131" s="306">
        <v>7.9917000000000001E-5</v>
      </c>
      <c r="L131" s="306">
        <v>1.8380909999999998E-6</v>
      </c>
      <c r="M131" s="306">
        <v>8.9319000000000013E-7</v>
      </c>
      <c r="N131" s="306">
        <v>2.9146199999999998E-4</v>
      </c>
      <c r="O131" s="306">
        <v>3.7608000000000003E-5</v>
      </c>
      <c r="P131" s="306">
        <v>2.0214300000000001E-4</v>
      </c>
      <c r="Q131" s="306">
        <v>9.4020000000000012E-7</v>
      </c>
      <c r="R131" s="306">
        <v>9.4020000000000008E-6</v>
      </c>
      <c r="S131" s="306">
        <v>4.6069800000000005E-4</v>
      </c>
      <c r="T131" s="306">
        <v>9.4020000000000008E-6</v>
      </c>
      <c r="U131" s="306" t="s">
        <v>429</v>
      </c>
      <c r="V131" s="306" t="s">
        <v>429</v>
      </c>
      <c r="W131" s="306">
        <v>1.8804000000000002E-4</v>
      </c>
      <c r="X131" s="306" t="s">
        <v>429</v>
      </c>
      <c r="Y131" s="306" t="s">
        <v>429</v>
      </c>
      <c r="Z131" s="306" t="s">
        <v>429</v>
      </c>
      <c r="AA131" s="306" t="s">
        <v>429</v>
      </c>
      <c r="AB131" s="173">
        <v>1.8804000000000003E-7</v>
      </c>
      <c r="AC131" s="174">
        <v>4.7010000000000004E-4</v>
      </c>
      <c r="AD131" s="174">
        <v>9.4020000000000011E-5</v>
      </c>
      <c r="AE131" s="276"/>
      <c r="AF131" s="56" t="s">
        <v>430</v>
      </c>
      <c r="AG131" s="56" t="s">
        <v>430</v>
      </c>
      <c r="AH131" s="56" t="s">
        <v>430</v>
      </c>
      <c r="AI131" s="56" t="s">
        <v>430</v>
      </c>
      <c r="AJ131" s="56" t="s">
        <v>430</v>
      </c>
      <c r="AK131" s="56">
        <v>4.7010000000000003E-3</v>
      </c>
      <c r="AL131" s="139" t="s">
        <v>288</v>
      </c>
      <c r="AM131" s="136"/>
    </row>
    <row r="132" spans="1:39" ht="26.25" customHeight="1" thickBot="1" x14ac:dyDescent="0.3">
      <c r="A132" s="53" t="s">
        <v>276</v>
      </c>
      <c r="B132" s="57" t="s">
        <v>293</v>
      </c>
      <c r="C132" s="62" t="s">
        <v>294</v>
      </c>
      <c r="D132" s="56"/>
      <c r="E132" s="174" t="s">
        <v>434</v>
      </c>
      <c r="F132" s="174" t="s">
        <v>434</v>
      </c>
      <c r="G132" s="174" t="s">
        <v>434</v>
      </c>
      <c r="H132" s="174" t="s">
        <v>429</v>
      </c>
      <c r="I132" s="174" t="s">
        <v>434</v>
      </c>
      <c r="J132" s="174" t="s">
        <v>434</v>
      </c>
      <c r="K132" s="174" t="s">
        <v>434</v>
      </c>
      <c r="L132" s="174" t="s">
        <v>434</v>
      </c>
      <c r="M132" s="174" t="s">
        <v>434</v>
      </c>
      <c r="N132" s="174" t="s">
        <v>434</v>
      </c>
      <c r="O132" s="174" t="s">
        <v>434</v>
      </c>
      <c r="P132" s="174" t="s">
        <v>434</v>
      </c>
      <c r="Q132" s="174" t="s">
        <v>434</v>
      </c>
      <c r="R132" s="174" t="s">
        <v>434</v>
      </c>
      <c r="S132" s="174" t="s">
        <v>434</v>
      </c>
      <c r="T132" s="174" t="s">
        <v>434</v>
      </c>
      <c r="U132" s="174" t="s">
        <v>434</v>
      </c>
      <c r="V132" s="174" t="s">
        <v>434</v>
      </c>
      <c r="W132" s="174" t="s">
        <v>434</v>
      </c>
      <c r="X132" s="174" t="s">
        <v>429</v>
      </c>
      <c r="Y132" s="174" t="s">
        <v>429</v>
      </c>
      <c r="Z132" s="174" t="s">
        <v>429</v>
      </c>
      <c r="AA132" s="174" t="s">
        <v>429</v>
      </c>
      <c r="AB132" s="174" t="s">
        <v>429</v>
      </c>
      <c r="AC132" s="174" t="s">
        <v>434</v>
      </c>
      <c r="AD132" s="174" t="s">
        <v>430</v>
      </c>
      <c r="AE132" s="267"/>
      <c r="AF132" s="56" t="s">
        <v>430</v>
      </c>
      <c r="AG132" s="56" t="s">
        <v>430</v>
      </c>
      <c r="AH132" s="56" t="s">
        <v>430</v>
      </c>
      <c r="AI132" s="56" t="s">
        <v>430</v>
      </c>
      <c r="AJ132" s="56" t="s">
        <v>430</v>
      </c>
      <c r="AK132" s="56" t="s">
        <v>434</v>
      </c>
      <c r="AL132" s="139"/>
      <c r="AM132" s="136"/>
    </row>
    <row r="133" spans="1:39" ht="26.25" customHeight="1" thickBot="1" x14ac:dyDescent="0.3">
      <c r="A133" s="53" t="s">
        <v>276</v>
      </c>
      <c r="B133" s="57" t="s">
        <v>295</v>
      </c>
      <c r="C133" s="62" t="s">
        <v>296</v>
      </c>
      <c r="D133" s="56"/>
      <c r="E133" s="174" t="s">
        <v>434</v>
      </c>
      <c r="F133" s="174" t="s">
        <v>434</v>
      </c>
      <c r="G133" s="174" t="s">
        <v>434</v>
      </c>
      <c r="H133" s="174" t="s">
        <v>467</v>
      </c>
      <c r="I133" s="174" t="s">
        <v>434</v>
      </c>
      <c r="J133" s="174" t="s">
        <v>434</v>
      </c>
      <c r="K133" s="174" t="s">
        <v>434</v>
      </c>
      <c r="L133" s="174" t="s">
        <v>434</v>
      </c>
      <c r="M133" s="174" t="s">
        <v>984</v>
      </c>
      <c r="N133" s="174" t="s">
        <v>434</v>
      </c>
      <c r="O133" s="174" t="s">
        <v>434</v>
      </c>
      <c r="P133" s="174" t="s">
        <v>434</v>
      </c>
      <c r="Q133" s="174" t="s">
        <v>434</v>
      </c>
      <c r="R133" s="174" t="s">
        <v>434</v>
      </c>
      <c r="S133" s="174" t="s">
        <v>434</v>
      </c>
      <c r="T133" s="174" t="s">
        <v>434</v>
      </c>
      <c r="U133" s="174" t="s">
        <v>434</v>
      </c>
      <c r="V133" s="174" t="s">
        <v>434</v>
      </c>
      <c r="W133" s="174" t="s">
        <v>434</v>
      </c>
      <c r="X133" s="174" t="s">
        <v>434</v>
      </c>
      <c r="Y133" s="174" t="s">
        <v>434</v>
      </c>
      <c r="Z133" s="174" t="s">
        <v>434</v>
      </c>
      <c r="AA133" s="174" t="s">
        <v>434</v>
      </c>
      <c r="AB133" s="174" t="s">
        <v>434</v>
      </c>
      <c r="AC133" s="174" t="s">
        <v>434</v>
      </c>
      <c r="AD133" s="174" t="s">
        <v>434</v>
      </c>
      <c r="AE133" s="267"/>
      <c r="AF133" s="56" t="s">
        <v>430</v>
      </c>
      <c r="AG133" s="56" t="s">
        <v>430</v>
      </c>
      <c r="AH133" s="56" t="s">
        <v>430</v>
      </c>
      <c r="AI133" s="56" t="s">
        <v>430</v>
      </c>
      <c r="AJ133" s="56" t="s">
        <v>430</v>
      </c>
      <c r="AK133" s="56" t="s">
        <v>434</v>
      </c>
      <c r="AL133" s="139" t="s">
        <v>448</v>
      </c>
      <c r="AM133" s="136"/>
    </row>
    <row r="134" spans="1:39" ht="26.25" customHeight="1" thickBot="1" x14ac:dyDescent="0.3">
      <c r="A134" s="53" t="s">
        <v>276</v>
      </c>
      <c r="B134" s="57" t="s">
        <v>297</v>
      </c>
      <c r="C134" s="59" t="s">
        <v>298</v>
      </c>
      <c r="D134" s="56"/>
      <c r="E134" s="174" t="s">
        <v>429</v>
      </c>
      <c r="F134" s="174" t="s">
        <v>429</v>
      </c>
      <c r="G134" s="174" t="s">
        <v>429</v>
      </c>
      <c r="H134" s="174" t="s">
        <v>429</v>
      </c>
      <c r="I134" s="174" t="s">
        <v>429</v>
      </c>
      <c r="J134" s="174" t="s">
        <v>429</v>
      </c>
      <c r="K134" s="174" t="s">
        <v>429</v>
      </c>
      <c r="L134" s="174" t="s">
        <v>429</v>
      </c>
      <c r="M134" s="174" t="s">
        <v>429</v>
      </c>
      <c r="N134" s="174" t="s">
        <v>429</v>
      </c>
      <c r="O134" s="174" t="s">
        <v>429</v>
      </c>
      <c r="P134" s="174" t="s">
        <v>429</v>
      </c>
      <c r="Q134" s="174" t="s">
        <v>429</v>
      </c>
      <c r="R134" s="174" t="s">
        <v>429</v>
      </c>
      <c r="S134" s="174" t="s">
        <v>429</v>
      </c>
      <c r="T134" s="174" t="s">
        <v>429</v>
      </c>
      <c r="U134" s="174" t="s">
        <v>429</v>
      </c>
      <c r="V134" s="174" t="s">
        <v>429</v>
      </c>
      <c r="W134" s="174" t="s">
        <v>429</v>
      </c>
      <c r="X134" s="174" t="s">
        <v>429</v>
      </c>
      <c r="Y134" s="174" t="s">
        <v>429</v>
      </c>
      <c r="Z134" s="174" t="s">
        <v>429</v>
      </c>
      <c r="AA134" s="174" t="s">
        <v>429</v>
      </c>
      <c r="AB134" s="174" t="s">
        <v>429</v>
      </c>
      <c r="AC134" s="174" t="s">
        <v>429</v>
      </c>
      <c r="AD134" s="174" t="s">
        <v>430</v>
      </c>
      <c r="AE134" s="267"/>
      <c r="AF134" s="56" t="s">
        <v>430</v>
      </c>
      <c r="AG134" s="56" t="s">
        <v>430</v>
      </c>
      <c r="AH134" s="56" t="s">
        <v>430</v>
      </c>
      <c r="AI134" s="56" t="s">
        <v>430</v>
      </c>
      <c r="AJ134" s="56" t="s">
        <v>430</v>
      </c>
      <c r="AK134" s="56" t="s">
        <v>429</v>
      </c>
      <c r="AL134" s="139"/>
      <c r="AM134" s="136"/>
    </row>
    <row r="135" spans="1:39" ht="26.25" customHeight="1" thickBot="1" x14ac:dyDescent="0.3">
      <c r="A135" s="53" t="s">
        <v>276</v>
      </c>
      <c r="B135" s="57" t="s">
        <v>299</v>
      </c>
      <c r="C135" s="59" t="s">
        <v>300</v>
      </c>
      <c r="D135" s="56"/>
      <c r="E135" s="174" t="s">
        <v>429</v>
      </c>
      <c r="F135" s="174" t="s">
        <v>429</v>
      </c>
      <c r="G135" s="174" t="s">
        <v>429</v>
      </c>
      <c r="H135" s="174" t="s">
        <v>429</v>
      </c>
      <c r="I135" s="174" t="s">
        <v>429</v>
      </c>
      <c r="J135" s="174" t="s">
        <v>429</v>
      </c>
      <c r="K135" s="174" t="s">
        <v>429</v>
      </c>
      <c r="L135" s="174" t="s">
        <v>429</v>
      </c>
      <c r="M135" s="174" t="s">
        <v>429</v>
      </c>
      <c r="N135" s="174" t="s">
        <v>429</v>
      </c>
      <c r="O135" s="174" t="s">
        <v>429</v>
      </c>
      <c r="P135" s="174" t="s">
        <v>429</v>
      </c>
      <c r="Q135" s="174" t="s">
        <v>429</v>
      </c>
      <c r="R135" s="174" t="s">
        <v>429</v>
      </c>
      <c r="S135" s="174" t="s">
        <v>429</v>
      </c>
      <c r="T135" s="174" t="s">
        <v>429</v>
      </c>
      <c r="U135" s="174" t="s">
        <v>429</v>
      </c>
      <c r="V135" s="174" t="s">
        <v>429</v>
      </c>
      <c r="W135" s="174" t="s">
        <v>429</v>
      </c>
      <c r="X135" s="174" t="s">
        <v>429</v>
      </c>
      <c r="Y135" s="174" t="s">
        <v>429</v>
      </c>
      <c r="Z135" s="174" t="s">
        <v>429</v>
      </c>
      <c r="AA135" s="174" t="s">
        <v>429</v>
      </c>
      <c r="AB135" s="174" t="s">
        <v>429</v>
      </c>
      <c r="AC135" s="174" t="s">
        <v>429</v>
      </c>
      <c r="AD135" s="174" t="s">
        <v>430</v>
      </c>
      <c r="AE135" s="267"/>
      <c r="AF135" s="56" t="s">
        <v>430</v>
      </c>
      <c r="AG135" s="56" t="s">
        <v>430</v>
      </c>
      <c r="AH135" s="56" t="s">
        <v>430</v>
      </c>
      <c r="AI135" s="56" t="s">
        <v>430</v>
      </c>
      <c r="AJ135" s="56" t="s">
        <v>430</v>
      </c>
      <c r="AK135" s="56" t="s">
        <v>429</v>
      </c>
      <c r="AL135" s="139"/>
      <c r="AM135" s="136"/>
    </row>
    <row r="136" spans="1:39" ht="26.25" customHeight="1" thickBot="1" x14ac:dyDescent="0.3">
      <c r="A136" s="53" t="s">
        <v>276</v>
      </c>
      <c r="B136" s="57" t="s">
        <v>301</v>
      </c>
      <c r="C136" s="59" t="s">
        <v>302</v>
      </c>
      <c r="D136" s="56"/>
      <c r="E136" s="171" t="s">
        <v>430</v>
      </c>
      <c r="F136" s="173">
        <v>8.2879949999999994E-3</v>
      </c>
      <c r="G136" s="171" t="s">
        <v>430</v>
      </c>
      <c r="H136" s="171" t="s">
        <v>429</v>
      </c>
      <c r="I136" s="171" t="s">
        <v>429</v>
      </c>
      <c r="J136" s="171" t="s">
        <v>429</v>
      </c>
      <c r="K136" s="171" t="s">
        <v>429</v>
      </c>
      <c r="L136" s="171" t="s">
        <v>429</v>
      </c>
      <c r="M136" s="171" t="s">
        <v>430</v>
      </c>
      <c r="N136" s="171" t="s">
        <v>429</v>
      </c>
      <c r="O136" s="171" t="s">
        <v>429</v>
      </c>
      <c r="P136" s="171" t="s">
        <v>429</v>
      </c>
      <c r="Q136" s="171" t="s">
        <v>429</v>
      </c>
      <c r="R136" s="171" t="s">
        <v>429</v>
      </c>
      <c r="S136" s="171" t="s">
        <v>429</v>
      </c>
      <c r="T136" s="171" t="s">
        <v>429</v>
      </c>
      <c r="U136" s="171" t="s">
        <v>429</v>
      </c>
      <c r="V136" s="171" t="s">
        <v>429</v>
      </c>
      <c r="W136" s="171" t="s">
        <v>430</v>
      </c>
      <c r="X136" s="171" t="s">
        <v>430</v>
      </c>
      <c r="Y136" s="171" t="s">
        <v>430</v>
      </c>
      <c r="Z136" s="171" t="s">
        <v>430</v>
      </c>
      <c r="AA136" s="171" t="s">
        <v>430</v>
      </c>
      <c r="AB136" s="171" t="s">
        <v>430</v>
      </c>
      <c r="AC136" s="171" t="s">
        <v>430</v>
      </c>
      <c r="AD136" s="171" t="s">
        <v>430</v>
      </c>
      <c r="AE136" s="276"/>
      <c r="AF136" s="56" t="s">
        <v>430</v>
      </c>
      <c r="AG136" s="56" t="s">
        <v>430</v>
      </c>
      <c r="AH136" s="56" t="s">
        <v>430</v>
      </c>
      <c r="AI136" s="56" t="s">
        <v>430</v>
      </c>
      <c r="AJ136" s="56" t="s">
        <v>430</v>
      </c>
      <c r="AK136" s="300">
        <v>552533</v>
      </c>
      <c r="AL136" s="138" t="s">
        <v>975</v>
      </c>
      <c r="AM136" s="136"/>
    </row>
    <row r="137" spans="1:39" ht="26.25" customHeight="1" thickBot="1" x14ac:dyDescent="0.3">
      <c r="A137" s="53" t="s">
        <v>276</v>
      </c>
      <c r="B137" s="57" t="s">
        <v>303</v>
      </c>
      <c r="C137" s="59" t="s">
        <v>304</v>
      </c>
      <c r="D137" s="56"/>
      <c r="E137" s="171" t="s">
        <v>430</v>
      </c>
      <c r="F137" s="171" t="s">
        <v>431</v>
      </c>
      <c r="G137" s="171" t="s">
        <v>430</v>
      </c>
      <c r="H137" s="171" t="s">
        <v>429</v>
      </c>
      <c r="I137" s="171" t="s">
        <v>429</v>
      </c>
      <c r="J137" s="171" t="s">
        <v>429</v>
      </c>
      <c r="K137" s="171" t="s">
        <v>429</v>
      </c>
      <c r="L137" s="171" t="s">
        <v>429</v>
      </c>
      <c r="M137" s="171" t="s">
        <v>430</v>
      </c>
      <c r="N137" s="171" t="s">
        <v>429</v>
      </c>
      <c r="O137" s="171" t="s">
        <v>429</v>
      </c>
      <c r="P137" s="171" t="s">
        <v>429</v>
      </c>
      <c r="Q137" s="171" t="s">
        <v>429</v>
      </c>
      <c r="R137" s="171" t="s">
        <v>429</v>
      </c>
      <c r="S137" s="171" t="s">
        <v>429</v>
      </c>
      <c r="T137" s="171" t="s">
        <v>429</v>
      </c>
      <c r="U137" s="171" t="s">
        <v>429</v>
      </c>
      <c r="V137" s="171" t="s">
        <v>429</v>
      </c>
      <c r="W137" s="171" t="s">
        <v>430</v>
      </c>
      <c r="X137" s="171" t="s">
        <v>430</v>
      </c>
      <c r="Y137" s="171" t="s">
        <v>430</v>
      </c>
      <c r="Z137" s="171" t="s">
        <v>430</v>
      </c>
      <c r="AA137" s="171" t="s">
        <v>430</v>
      </c>
      <c r="AB137" s="171" t="s">
        <v>430</v>
      </c>
      <c r="AC137" s="171" t="s">
        <v>430</v>
      </c>
      <c r="AD137" s="171" t="s">
        <v>430</v>
      </c>
      <c r="AE137" s="276"/>
      <c r="AF137" s="56" t="s">
        <v>430</v>
      </c>
      <c r="AG137" s="56" t="s">
        <v>430</v>
      </c>
      <c r="AH137" s="56" t="s">
        <v>430</v>
      </c>
      <c r="AI137" s="56" t="s">
        <v>430</v>
      </c>
      <c r="AJ137" s="56" t="s">
        <v>430</v>
      </c>
      <c r="AK137" s="56" t="s">
        <v>431</v>
      </c>
      <c r="AL137" s="139" t="s">
        <v>449</v>
      </c>
      <c r="AM137" s="136"/>
    </row>
    <row r="138" spans="1:39" ht="26.25" customHeight="1" thickBot="1" x14ac:dyDescent="0.3">
      <c r="A138" s="57" t="s">
        <v>276</v>
      </c>
      <c r="B138" s="57" t="s">
        <v>305</v>
      </c>
      <c r="C138" s="59" t="s">
        <v>306</v>
      </c>
      <c r="D138" s="56"/>
      <c r="E138" s="171" t="s">
        <v>430</v>
      </c>
      <c r="F138" s="171" t="s">
        <v>429</v>
      </c>
      <c r="G138" s="171" t="s">
        <v>430</v>
      </c>
      <c r="H138" s="171" t="s">
        <v>429</v>
      </c>
      <c r="I138" s="171" t="s">
        <v>429</v>
      </c>
      <c r="J138" s="171" t="s">
        <v>429</v>
      </c>
      <c r="K138" s="171" t="s">
        <v>429</v>
      </c>
      <c r="L138" s="171" t="s">
        <v>429</v>
      </c>
      <c r="M138" s="171" t="s">
        <v>430</v>
      </c>
      <c r="N138" s="171" t="s">
        <v>429</v>
      </c>
      <c r="O138" s="171" t="s">
        <v>429</v>
      </c>
      <c r="P138" s="171" t="s">
        <v>429</v>
      </c>
      <c r="Q138" s="171" t="s">
        <v>429</v>
      </c>
      <c r="R138" s="171" t="s">
        <v>429</v>
      </c>
      <c r="S138" s="171" t="s">
        <v>429</v>
      </c>
      <c r="T138" s="171" t="s">
        <v>429</v>
      </c>
      <c r="U138" s="171" t="s">
        <v>429</v>
      </c>
      <c r="V138" s="171" t="s">
        <v>429</v>
      </c>
      <c r="W138" s="171" t="s">
        <v>430</v>
      </c>
      <c r="X138" s="171" t="s">
        <v>430</v>
      </c>
      <c r="Y138" s="171" t="s">
        <v>430</v>
      </c>
      <c r="Z138" s="171" t="s">
        <v>430</v>
      </c>
      <c r="AA138" s="171" t="s">
        <v>430</v>
      </c>
      <c r="AB138" s="171" t="s">
        <v>430</v>
      </c>
      <c r="AC138" s="171" t="s">
        <v>430</v>
      </c>
      <c r="AD138" s="171" t="s">
        <v>430</v>
      </c>
      <c r="AE138" s="276"/>
      <c r="AF138" s="56" t="s">
        <v>430</v>
      </c>
      <c r="AG138" s="56" t="s">
        <v>430</v>
      </c>
      <c r="AH138" s="56" t="s">
        <v>430</v>
      </c>
      <c r="AI138" s="56" t="s">
        <v>430</v>
      </c>
      <c r="AJ138" s="56" t="s">
        <v>430</v>
      </c>
      <c r="AK138" s="56" t="s">
        <v>429</v>
      </c>
      <c r="AL138" s="139" t="s">
        <v>449</v>
      </c>
      <c r="AM138" s="136"/>
    </row>
    <row r="139" spans="1:39" ht="26.25" customHeight="1" thickBot="1" x14ac:dyDescent="0.3">
      <c r="A139" s="57" t="s">
        <v>276</v>
      </c>
      <c r="B139" s="57" t="s">
        <v>307</v>
      </c>
      <c r="C139" s="59" t="s">
        <v>364</v>
      </c>
      <c r="D139" s="56"/>
      <c r="E139" s="56" t="s">
        <v>434</v>
      </c>
      <c r="F139" s="56" t="s">
        <v>434</v>
      </c>
      <c r="G139" s="56" t="s">
        <v>434</v>
      </c>
      <c r="H139" s="56" t="s">
        <v>434</v>
      </c>
      <c r="I139" s="56" t="s">
        <v>434</v>
      </c>
      <c r="J139" s="56" t="s">
        <v>434</v>
      </c>
      <c r="K139" s="56" t="s">
        <v>434</v>
      </c>
      <c r="L139" s="56" t="s">
        <v>434</v>
      </c>
      <c r="M139" s="56" t="s">
        <v>434</v>
      </c>
      <c r="N139" s="56" t="s">
        <v>434</v>
      </c>
      <c r="O139" s="56" t="s">
        <v>434</v>
      </c>
      <c r="P139" s="56" t="s">
        <v>434</v>
      </c>
      <c r="Q139" s="56" t="s">
        <v>434</v>
      </c>
      <c r="R139" s="56" t="s">
        <v>434</v>
      </c>
      <c r="S139" s="56" t="s">
        <v>434</v>
      </c>
      <c r="T139" s="56" t="s">
        <v>434</v>
      </c>
      <c r="U139" s="56" t="s">
        <v>434</v>
      </c>
      <c r="V139" s="56" t="s">
        <v>434</v>
      </c>
      <c r="W139" s="56" t="s">
        <v>434</v>
      </c>
      <c r="X139" s="56" t="s">
        <v>434</v>
      </c>
      <c r="Y139" s="56" t="s">
        <v>434</v>
      </c>
      <c r="Z139" s="56" t="s">
        <v>434</v>
      </c>
      <c r="AA139" s="56" t="s">
        <v>434</v>
      </c>
      <c r="AB139" s="56" t="s">
        <v>434</v>
      </c>
      <c r="AC139" s="56" t="s">
        <v>434</v>
      </c>
      <c r="AD139" s="56" t="s">
        <v>434</v>
      </c>
      <c r="AE139" s="276"/>
      <c r="AF139" s="56" t="s">
        <v>434</v>
      </c>
      <c r="AG139" s="56" t="s">
        <v>434</v>
      </c>
      <c r="AH139" s="56" t="s">
        <v>434</v>
      </c>
      <c r="AI139" s="56" t="s">
        <v>434</v>
      </c>
      <c r="AJ139" s="56" t="s">
        <v>434</v>
      </c>
      <c r="AK139" s="56" t="s">
        <v>434</v>
      </c>
      <c r="AL139" s="139" t="s">
        <v>438</v>
      </c>
      <c r="AM139" s="136"/>
    </row>
    <row r="140" spans="1:39" ht="26.25" customHeight="1" thickBot="1" x14ac:dyDescent="0.3">
      <c r="A140" s="53" t="s">
        <v>309</v>
      </c>
      <c r="B140" s="57" t="s">
        <v>310</v>
      </c>
      <c r="C140" s="59" t="s">
        <v>365</v>
      </c>
      <c r="D140" s="56"/>
      <c r="E140" s="56" t="s">
        <v>430</v>
      </c>
      <c r="F140" s="56" t="s">
        <v>430</v>
      </c>
      <c r="G140" s="56" t="s">
        <v>430</v>
      </c>
      <c r="H140" s="56" t="s">
        <v>430</v>
      </c>
      <c r="I140" s="56" t="s">
        <v>430</v>
      </c>
      <c r="J140" s="56" t="s">
        <v>430</v>
      </c>
      <c r="K140" s="56" t="s">
        <v>430</v>
      </c>
      <c r="L140" s="56" t="s">
        <v>430</v>
      </c>
      <c r="M140" s="56" t="s">
        <v>430</v>
      </c>
      <c r="N140" s="56" t="s">
        <v>430</v>
      </c>
      <c r="O140" s="56" t="s">
        <v>430</v>
      </c>
      <c r="P140" s="56" t="s">
        <v>430</v>
      </c>
      <c r="Q140" s="56" t="s">
        <v>430</v>
      </c>
      <c r="R140" s="56" t="s">
        <v>430</v>
      </c>
      <c r="S140" s="56" t="s">
        <v>430</v>
      </c>
      <c r="T140" s="56" t="s">
        <v>430</v>
      </c>
      <c r="U140" s="56" t="s">
        <v>430</v>
      </c>
      <c r="V140" s="56" t="s">
        <v>430</v>
      </c>
      <c r="W140" s="56" t="s">
        <v>430</v>
      </c>
      <c r="X140" s="56" t="s">
        <v>430</v>
      </c>
      <c r="Y140" s="56" t="s">
        <v>430</v>
      </c>
      <c r="Z140" s="56" t="s">
        <v>430</v>
      </c>
      <c r="AA140" s="56" t="s">
        <v>430</v>
      </c>
      <c r="AB140" s="56" t="s">
        <v>430</v>
      </c>
      <c r="AC140" s="56" t="s">
        <v>430</v>
      </c>
      <c r="AD140" s="56" t="s">
        <v>430</v>
      </c>
      <c r="AE140" s="276"/>
      <c r="AF140" s="56" t="s">
        <v>430</v>
      </c>
      <c r="AG140" s="56" t="s">
        <v>430</v>
      </c>
      <c r="AH140" s="56" t="s">
        <v>430</v>
      </c>
      <c r="AI140" s="56" t="s">
        <v>430</v>
      </c>
      <c r="AJ140" s="56" t="s">
        <v>430</v>
      </c>
      <c r="AK140" s="56" t="s">
        <v>430</v>
      </c>
      <c r="AL140" s="293" t="s">
        <v>430</v>
      </c>
      <c r="AM140" s="136"/>
    </row>
    <row r="141" spans="1:39" s="5" customFormat="1" ht="37.5" customHeight="1" thickBot="1" x14ac:dyDescent="0.3">
      <c r="A141" s="67"/>
      <c r="B141" s="68" t="s">
        <v>311</v>
      </c>
      <c r="C141" s="69" t="s">
        <v>375</v>
      </c>
      <c r="D141" s="67" t="s">
        <v>142</v>
      </c>
      <c r="E141" s="15">
        <f>SUM(E14:E140)</f>
        <v>3848.986514621995</v>
      </c>
      <c r="F141" s="15">
        <f t="shared" ref="F141:AD141" si="0">SUM(F14:F140)</f>
        <v>592.45154455225918</v>
      </c>
      <c r="G141" s="15">
        <f t="shared" si="0"/>
        <v>1628.8617100139804</v>
      </c>
      <c r="H141" s="15">
        <f t="shared" si="0"/>
        <v>234.21104070717232</v>
      </c>
      <c r="I141" s="15">
        <f t="shared" si="0"/>
        <v>141.56699838907926</v>
      </c>
      <c r="J141" s="15">
        <f t="shared" si="0"/>
        <v>206.6675987071427</v>
      </c>
      <c r="K141" s="15">
        <f t="shared" si="0"/>
        <v>302.82335353800005</v>
      </c>
      <c r="L141" s="15">
        <f t="shared" si="0"/>
        <v>44.488144216140356</v>
      </c>
      <c r="M141" s="15">
        <f t="shared" si="0"/>
        <v>1144.3736643087802</v>
      </c>
      <c r="N141" s="15">
        <f t="shared" si="0"/>
        <v>128.43168949790149</v>
      </c>
      <c r="O141" s="15">
        <f t="shared" si="0"/>
        <v>8.0900454998805014</v>
      </c>
      <c r="P141" s="15">
        <f t="shared" si="0"/>
        <v>5.9254605933231987</v>
      </c>
      <c r="Q141" s="15">
        <f t="shared" si="0"/>
        <v>21.794905651691206</v>
      </c>
      <c r="R141" s="15">
        <f>SUM(R14:R140)</f>
        <v>98.06889753013985</v>
      </c>
      <c r="S141" s="15">
        <f t="shared" si="0"/>
        <v>144.23378990886258</v>
      </c>
      <c r="T141" s="15">
        <f t="shared" si="0"/>
        <v>146.64686339633431</v>
      </c>
      <c r="U141" s="15">
        <f t="shared" si="0"/>
        <v>35.984526282676796</v>
      </c>
      <c r="V141" s="15">
        <f t="shared" si="0"/>
        <v>248.38593584710097</v>
      </c>
      <c r="W141" s="15">
        <f t="shared" si="0"/>
        <v>188.87694291704003</v>
      </c>
      <c r="X141" s="15">
        <f t="shared" si="0"/>
        <v>26.460598903383044</v>
      </c>
      <c r="Y141" s="15">
        <f t="shared" si="0"/>
        <v>85.09139166185021</v>
      </c>
      <c r="Z141" s="15">
        <f t="shared" si="0"/>
        <v>76.900268960038289</v>
      </c>
      <c r="AA141" s="15">
        <f t="shared" si="0"/>
        <v>10.956207392212425</v>
      </c>
      <c r="AB141" s="15">
        <f t="shared" si="0"/>
        <v>207.16993278960982</v>
      </c>
      <c r="AC141" s="15">
        <f t="shared" si="0"/>
        <v>10.819397610600001</v>
      </c>
      <c r="AD141" s="15">
        <f t="shared" si="0"/>
        <v>84.316513696599998</v>
      </c>
      <c r="AE141" s="46"/>
      <c r="AF141" s="15"/>
      <c r="AG141" s="15"/>
      <c r="AH141" s="15"/>
      <c r="AI141" s="15"/>
      <c r="AJ141" s="15"/>
      <c r="AK141" s="15"/>
      <c r="AL141" s="36"/>
    </row>
    <row r="142" spans="1:39" ht="15" customHeight="1" thickBot="1" x14ac:dyDescent="0.35">
      <c r="A142" s="70"/>
      <c r="B142" s="37"/>
      <c r="C142" s="71"/>
      <c r="D142" s="72"/>
      <c r="E142"/>
      <c r="F142"/>
      <c r="G142"/>
      <c r="H142"/>
      <c r="I142"/>
      <c r="J142"/>
      <c r="K142"/>
      <c r="L142"/>
      <c r="M142"/>
      <c r="N142"/>
      <c r="O142" s="6"/>
      <c r="P142" s="6"/>
      <c r="Q142" s="6"/>
      <c r="R142" s="6"/>
      <c r="S142" s="6"/>
      <c r="T142" s="6"/>
      <c r="U142" s="6"/>
      <c r="V142" s="6"/>
      <c r="W142" s="6"/>
      <c r="X142" s="6"/>
      <c r="Y142" s="6"/>
      <c r="Z142" s="6"/>
      <c r="AA142" s="6"/>
      <c r="AB142" s="6"/>
      <c r="AC142" s="6"/>
      <c r="AD142" s="6"/>
      <c r="AE142" s="47"/>
      <c r="AF142" s="7"/>
      <c r="AG142" s="7"/>
      <c r="AH142" s="7"/>
      <c r="AI142" s="7"/>
      <c r="AJ142" s="7"/>
      <c r="AK142" s="7"/>
      <c r="AL142" s="37"/>
    </row>
    <row r="143" spans="1:39" ht="26.25" customHeight="1" thickBot="1" x14ac:dyDescent="0.3">
      <c r="A143" s="73"/>
      <c r="B143" s="38" t="s">
        <v>334</v>
      </c>
      <c r="C143" s="74" t="s">
        <v>341</v>
      </c>
      <c r="D143" s="75" t="s">
        <v>269</v>
      </c>
      <c r="E143" s="8">
        <v>16.744838821245128</v>
      </c>
      <c r="F143" s="8">
        <v>5.4988260725899796</v>
      </c>
      <c r="G143" s="8">
        <v>4.6183077598328168E-2</v>
      </c>
      <c r="H143" s="8">
        <v>0.57244354954422849</v>
      </c>
      <c r="I143" s="8">
        <v>1.0751949883896068</v>
      </c>
      <c r="J143" s="8" t="s">
        <v>430</v>
      </c>
      <c r="K143" s="8" t="s">
        <v>430</v>
      </c>
      <c r="L143" s="8" t="s">
        <v>430</v>
      </c>
      <c r="M143" s="8">
        <v>43.415011423645517</v>
      </c>
      <c r="N143" s="8">
        <v>6.5348674402945257E-5</v>
      </c>
      <c r="O143" s="8" t="s">
        <v>430</v>
      </c>
      <c r="P143" s="8" t="s">
        <v>430</v>
      </c>
      <c r="Q143" s="8" t="s">
        <v>430</v>
      </c>
      <c r="R143" s="8" t="s">
        <v>430</v>
      </c>
      <c r="S143" s="8" t="s">
        <v>430</v>
      </c>
      <c r="T143" s="8" t="s">
        <v>430</v>
      </c>
      <c r="U143" s="8" t="s">
        <v>430</v>
      </c>
      <c r="V143" s="8" t="s">
        <v>430</v>
      </c>
      <c r="W143" s="8" t="s">
        <v>430</v>
      </c>
      <c r="X143" s="8">
        <v>2.3180934699681402E-5</v>
      </c>
      <c r="Y143" s="8">
        <v>2.5246393366435286E-5</v>
      </c>
      <c r="Z143" s="8">
        <v>1.3182120709786535E-5</v>
      </c>
      <c r="AA143" s="8">
        <v>2.455126784426341E-5</v>
      </c>
      <c r="AB143" s="8" t="s">
        <v>430</v>
      </c>
      <c r="AC143" s="8" t="s">
        <v>430</v>
      </c>
      <c r="AD143" s="8" t="s">
        <v>430</v>
      </c>
      <c r="AE143" s="48"/>
      <c r="AF143" s="8" t="s">
        <v>430</v>
      </c>
      <c r="AG143" s="8" t="s">
        <v>430</v>
      </c>
      <c r="AH143" s="8" t="s">
        <v>430</v>
      </c>
      <c r="AI143" s="8" t="s">
        <v>430</v>
      </c>
      <c r="AJ143" s="8" t="s">
        <v>430</v>
      </c>
      <c r="AK143" s="8" t="s">
        <v>430</v>
      </c>
      <c r="AL143" s="38" t="s">
        <v>49</v>
      </c>
    </row>
    <row r="144" spans="1:39" ht="26.25" customHeight="1" thickBot="1" x14ac:dyDescent="0.3">
      <c r="A144" s="73"/>
      <c r="B144" s="38" t="s">
        <v>335</v>
      </c>
      <c r="C144" s="74" t="s">
        <v>342</v>
      </c>
      <c r="D144" s="75" t="s">
        <v>269</v>
      </c>
      <c r="E144" s="8">
        <v>28.347523739179412</v>
      </c>
      <c r="F144" s="8">
        <v>27.15945548485421</v>
      </c>
      <c r="G144" s="8">
        <v>4.1297779300480411E-2</v>
      </c>
      <c r="H144" s="8">
        <v>1.2326651419853663</v>
      </c>
      <c r="I144" s="8">
        <v>0.45710070265712222</v>
      </c>
      <c r="J144" s="8" t="s">
        <v>430</v>
      </c>
      <c r="K144" s="8" t="s">
        <v>430</v>
      </c>
      <c r="L144" s="8" t="s">
        <v>430</v>
      </c>
      <c r="M144" s="8">
        <v>281.10844978644104</v>
      </c>
      <c r="N144" s="8">
        <v>7.4850345741845449E-5</v>
      </c>
      <c r="O144" s="8" t="s">
        <v>430</v>
      </c>
      <c r="P144" s="8" t="s">
        <v>430</v>
      </c>
      <c r="Q144" s="8" t="s">
        <v>430</v>
      </c>
      <c r="R144" s="8" t="s">
        <v>430</v>
      </c>
      <c r="S144" s="8" t="s">
        <v>430</v>
      </c>
      <c r="T144" s="8" t="s">
        <v>430</v>
      </c>
      <c r="U144" s="8" t="s">
        <v>430</v>
      </c>
      <c r="V144" s="8" t="s">
        <v>430</v>
      </c>
      <c r="W144" s="8" t="s">
        <v>430</v>
      </c>
      <c r="X144" s="8">
        <v>1.2066233934581153E-5</v>
      </c>
      <c r="Y144" s="8">
        <v>1.5768923309544599E-5</v>
      </c>
      <c r="Z144" s="8">
        <v>7.9034918269967998E-6</v>
      </c>
      <c r="AA144" s="8">
        <v>1.7013483125775654E-5</v>
      </c>
      <c r="AB144" s="8" t="s">
        <v>430</v>
      </c>
      <c r="AC144" s="8" t="s">
        <v>430</v>
      </c>
      <c r="AD144" s="8" t="s">
        <v>430</v>
      </c>
      <c r="AE144" s="48"/>
      <c r="AF144" s="8" t="s">
        <v>430</v>
      </c>
      <c r="AG144" s="8" t="s">
        <v>430</v>
      </c>
      <c r="AH144" s="8" t="s">
        <v>430</v>
      </c>
      <c r="AI144" s="8" t="s">
        <v>430</v>
      </c>
      <c r="AJ144" s="8" t="s">
        <v>430</v>
      </c>
      <c r="AK144" s="8" t="s">
        <v>430</v>
      </c>
      <c r="AL144" s="38" t="s">
        <v>49</v>
      </c>
    </row>
    <row r="145" spans="1:38" ht="26.25" customHeight="1" thickBot="1" x14ac:dyDescent="0.3">
      <c r="A145" s="73"/>
      <c r="B145" s="38" t="s">
        <v>336</v>
      </c>
      <c r="C145" s="74" t="s">
        <v>343</v>
      </c>
      <c r="D145" s="75" t="s">
        <v>269</v>
      </c>
      <c r="E145" s="8">
        <v>16.867659846192062</v>
      </c>
      <c r="F145" s="8">
        <v>5.9814510944109562</v>
      </c>
      <c r="G145" s="8">
        <v>2.2946949027296149E-2</v>
      </c>
      <c r="H145" s="8">
        <v>0.58672669265443922</v>
      </c>
      <c r="I145" s="8">
        <v>0.35154401162035015</v>
      </c>
      <c r="J145" s="8" t="s">
        <v>430</v>
      </c>
      <c r="K145" s="8" t="s">
        <v>430</v>
      </c>
      <c r="L145" s="8" t="s">
        <v>430</v>
      </c>
      <c r="M145" s="8">
        <v>47.444760590912779</v>
      </c>
      <c r="N145" s="8">
        <v>3.5909834603388873E-5</v>
      </c>
      <c r="O145" s="8" t="s">
        <v>430</v>
      </c>
      <c r="P145" s="8" t="s">
        <v>430</v>
      </c>
      <c r="Q145" s="8" t="s">
        <v>430</v>
      </c>
      <c r="R145" s="8" t="s">
        <v>430</v>
      </c>
      <c r="S145" s="8" t="s">
        <v>430</v>
      </c>
      <c r="T145" s="8" t="s">
        <v>430</v>
      </c>
      <c r="U145" s="8" t="s">
        <v>430</v>
      </c>
      <c r="V145" s="8" t="s">
        <v>430</v>
      </c>
      <c r="W145" s="8" t="s">
        <v>430</v>
      </c>
      <c r="X145" s="8">
        <v>4.7131929228519953E-6</v>
      </c>
      <c r="Y145" s="8">
        <v>5.2560415126575423E-6</v>
      </c>
      <c r="Z145" s="8">
        <v>1.4318717208433047E-5</v>
      </c>
      <c r="AA145" s="8">
        <v>7.5010298264894972E-6</v>
      </c>
      <c r="AB145" s="8" t="s">
        <v>430</v>
      </c>
      <c r="AC145" s="8" t="s">
        <v>430</v>
      </c>
      <c r="AD145" s="8" t="s">
        <v>430</v>
      </c>
      <c r="AE145" s="48"/>
      <c r="AF145" s="8" t="s">
        <v>430</v>
      </c>
      <c r="AG145" s="8" t="s">
        <v>430</v>
      </c>
      <c r="AH145" s="8" t="s">
        <v>430</v>
      </c>
      <c r="AI145" s="8" t="s">
        <v>430</v>
      </c>
      <c r="AJ145" s="8" t="s">
        <v>430</v>
      </c>
      <c r="AK145" s="8" t="s">
        <v>430</v>
      </c>
      <c r="AL145" s="38" t="s">
        <v>49</v>
      </c>
    </row>
    <row r="146" spans="1:38" ht="26.25" customHeight="1" thickBot="1" x14ac:dyDescent="0.3">
      <c r="A146" s="73"/>
      <c r="B146" s="38" t="s">
        <v>337</v>
      </c>
      <c r="C146" s="74" t="s">
        <v>344</v>
      </c>
      <c r="D146" s="75" t="s">
        <v>269</v>
      </c>
      <c r="E146" s="8">
        <v>0.3197721351783066</v>
      </c>
      <c r="F146" s="8">
        <v>6.3280208678357672</v>
      </c>
      <c r="G146" s="8">
        <v>7.9461449253645478E-4</v>
      </c>
      <c r="H146" s="8">
        <v>2.8413487914939898E-3</v>
      </c>
      <c r="I146" s="8">
        <v>0.10594859900486064</v>
      </c>
      <c r="J146" s="8" t="s">
        <v>430</v>
      </c>
      <c r="K146" s="8" t="s">
        <v>430</v>
      </c>
      <c r="L146" s="8" t="s">
        <v>430</v>
      </c>
      <c r="M146" s="8">
        <v>23.968462602145063</v>
      </c>
      <c r="N146" s="8">
        <v>1.5892289850729098E-6</v>
      </c>
      <c r="O146" s="8" t="s">
        <v>430</v>
      </c>
      <c r="P146" s="8" t="s">
        <v>430</v>
      </c>
      <c r="Q146" s="8" t="s">
        <v>430</v>
      </c>
      <c r="R146" s="8" t="s">
        <v>430</v>
      </c>
      <c r="S146" s="8" t="s">
        <v>430</v>
      </c>
      <c r="T146" s="8" t="s">
        <v>430</v>
      </c>
      <c r="U146" s="8" t="s">
        <v>430</v>
      </c>
      <c r="V146" s="8" t="s">
        <v>430</v>
      </c>
      <c r="W146" s="8" t="s">
        <v>430</v>
      </c>
      <c r="X146" s="8">
        <v>4.0453101438219509E-7</v>
      </c>
      <c r="Y146" s="8">
        <v>4.5268946847531359E-7</v>
      </c>
      <c r="Z146" s="8">
        <v>3.2747748783320562E-7</v>
      </c>
      <c r="AA146" s="8">
        <v>4.9121623174980845E-7</v>
      </c>
      <c r="AB146" s="8" t="s">
        <v>430</v>
      </c>
      <c r="AC146" s="8" t="s">
        <v>430</v>
      </c>
      <c r="AD146" s="8" t="s">
        <v>430</v>
      </c>
      <c r="AE146" s="48"/>
      <c r="AF146" s="8" t="s">
        <v>430</v>
      </c>
      <c r="AG146" s="8" t="s">
        <v>430</v>
      </c>
      <c r="AH146" s="8" t="s">
        <v>430</v>
      </c>
      <c r="AI146" s="8" t="s">
        <v>430</v>
      </c>
      <c r="AJ146" s="8" t="s">
        <v>430</v>
      </c>
      <c r="AK146" s="8" t="s">
        <v>430</v>
      </c>
      <c r="AL146" s="38" t="s">
        <v>49</v>
      </c>
    </row>
    <row r="147" spans="1:38" ht="26.25" customHeight="1" thickBot="1" x14ac:dyDescent="0.3">
      <c r="A147" s="73"/>
      <c r="B147" s="38" t="s">
        <v>338</v>
      </c>
      <c r="C147" s="74" t="s">
        <v>345</v>
      </c>
      <c r="D147" s="75" t="s">
        <v>269</v>
      </c>
      <c r="E147" s="8" t="s">
        <v>434</v>
      </c>
      <c r="F147" s="8" t="s">
        <v>434</v>
      </c>
      <c r="G147" s="8" t="s">
        <v>434</v>
      </c>
      <c r="H147" s="8" t="s">
        <v>434</v>
      </c>
      <c r="I147" s="8" t="s">
        <v>434</v>
      </c>
      <c r="J147" s="8" t="s">
        <v>434</v>
      </c>
      <c r="K147" s="8" t="s">
        <v>434</v>
      </c>
      <c r="L147" s="8" t="s">
        <v>434</v>
      </c>
      <c r="M147" s="8" t="s">
        <v>434</v>
      </c>
      <c r="N147" s="8" t="s">
        <v>434</v>
      </c>
      <c r="O147" s="8" t="s">
        <v>434</v>
      </c>
      <c r="P147" s="8" t="s">
        <v>434</v>
      </c>
      <c r="Q147" s="8" t="s">
        <v>434</v>
      </c>
      <c r="R147" s="8" t="s">
        <v>434</v>
      </c>
      <c r="S147" s="8" t="s">
        <v>434</v>
      </c>
      <c r="T147" s="8" t="s">
        <v>434</v>
      </c>
      <c r="U147" s="8" t="s">
        <v>434</v>
      </c>
      <c r="V147" s="8" t="s">
        <v>434</v>
      </c>
      <c r="W147" s="8" t="s">
        <v>434</v>
      </c>
      <c r="X147" s="8" t="s">
        <v>434</v>
      </c>
      <c r="Y147" s="8" t="s">
        <v>434</v>
      </c>
      <c r="Z147" s="8" t="s">
        <v>434</v>
      </c>
      <c r="AA147" s="8" t="s">
        <v>434</v>
      </c>
      <c r="AB147" s="8" t="s">
        <v>434</v>
      </c>
      <c r="AC147" s="8" t="s">
        <v>434</v>
      </c>
      <c r="AD147" s="8" t="s">
        <v>434</v>
      </c>
      <c r="AE147" s="48"/>
      <c r="AF147" s="8" t="s">
        <v>434</v>
      </c>
      <c r="AG147" s="8" t="s">
        <v>434</v>
      </c>
      <c r="AH147" s="8" t="s">
        <v>434</v>
      </c>
      <c r="AI147" s="8" t="s">
        <v>434</v>
      </c>
      <c r="AJ147" s="8" t="s">
        <v>434</v>
      </c>
      <c r="AK147" s="8" t="s">
        <v>434</v>
      </c>
      <c r="AL147" s="38" t="s">
        <v>49</v>
      </c>
    </row>
    <row r="148" spans="1:38" ht="26.25" customHeight="1" thickBot="1" x14ac:dyDescent="0.3">
      <c r="A148" s="73"/>
      <c r="B148" s="38" t="s">
        <v>339</v>
      </c>
      <c r="C148" s="74" t="s">
        <v>346</v>
      </c>
      <c r="D148" s="75" t="s">
        <v>269</v>
      </c>
      <c r="E148" s="8" t="s">
        <v>434</v>
      </c>
      <c r="F148" s="8" t="s">
        <v>434</v>
      </c>
      <c r="G148" s="8" t="s">
        <v>434</v>
      </c>
      <c r="H148" s="8" t="s">
        <v>434</v>
      </c>
      <c r="I148" s="8" t="s">
        <v>434</v>
      </c>
      <c r="J148" s="8" t="s">
        <v>434</v>
      </c>
      <c r="K148" s="8" t="s">
        <v>434</v>
      </c>
      <c r="L148" s="8" t="s">
        <v>434</v>
      </c>
      <c r="M148" s="8" t="s">
        <v>434</v>
      </c>
      <c r="N148" s="8" t="s">
        <v>434</v>
      </c>
      <c r="O148" s="8" t="s">
        <v>434</v>
      </c>
      <c r="P148" s="8" t="s">
        <v>434</v>
      </c>
      <c r="Q148" s="8" t="s">
        <v>434</v>
      </c>
      <c r="R148" s="8" t="s">
        <v>434</v>
      </c>
      <c r="S148" s="8" t="s">
        <v>434</v>
      </c>
      <c r="T148" s="8" t="s">
        <v>434</v>
      </c>
      <c r="U148" s="8" t="s">
        <v>434</v>
      </c>
      <c r="V148" s="8" t="s">
        <v>434</v>
      </c>
      <c r="W148" s="8" t="s">
        <v>434</v>
      </c>
      <c r="X148" s="8" t="s">
        <v>434</v>
      </c>
      <c r="Y148" s="8" t="s">
        <v>434</v>
      </c>
      <c r="Z148" s="8" t="s">
        <v>434</v>
      </c>
      <c r="AA148" s="8" t="s">
        <v>434</v>
      </c>
      <c r="AB148" s="8" t="s">
        <v>434</v>
      </c>
      <c r="AC148" s="8" t="s">
        <v>434</v>
      </c>
      <c r="AD148" s="8" t="s">
        <v>434</v>
      </c>
      <c r="AE148" s="48"/>
      <c r="AF148" s="8" t="s">
        <v>434</v>
      </c>
      <c r="AG148" s="8" t="s">
        <v>434</v>
      </c>
      <c r="AH148" s="8" t="s">
        <v>434</v>
      </c>
      <c r="AI148" s="8" t="s">
        <v>434</v>
      </c>
      <c r="AJ148" s="8" t="s">
        <v>434</v>
      </c>
      <c r="AK148" s="8" t="s">
        <v>434</v>
      </c>
      <c r="AL148" s="38" t="s">
        <v>400</v>
      </c>
    </row>
    <row r="149" spans="1:38" ht="26.25" customHeight="1" thickBot="1" x14ac:dyDescent="0.3">
      <c r="A149" s="73"/>
      <c r="B149" s="38" t="s">
        <v>340</v>
      </c>
      <c r="C149" s="74" t="s">
        <v>347</v>
      </c>
      <c r="D149" s="75" t="s">
        <v>269</v>
      </c>
      <c r="E149" s="8" t="s">
        <v>434</v>
      </c>
      <c r="F149" s="8" t="s">
        <v>434</v>
      </c>
      <c r="G149" s="8" t="s">
        <v>434</v>
      </c>
      <c r="H149" s="8" t="s">
        <v>434</v>
      </c>
      <c r="I149" s="8" t="s">
        <v>434</v>
      </c>
      <c r="J149" s="8" t="s">
        <v>434</v>
      </c>
      <c r="K149" s="8" t="s">
        <v>434</v>
      </c>
      <c r="L149" s="8" t="s">
        <v>434</v>
      </c>
      <c r="M149" s="8" t="s">
        <v>434</v>
      </c>
      <c r="N149" s="8" t="s">
        <v>434</v>
      </c>
      <c r="O149" s="8" t="s">
        <v>434</v>
      </c>
      <c r="P149" s="8" t="s">
        <v>434</v>
      </c>
      <c r="Q149" s="8" t="s">
        <v>434</v>
      </c>
      <c r="R149" s="8" t="s">
        <v>434</v>
      </c>
      <c r="S149" s="8" t="s">
        <v>434</v>
      </c>
      <c r="T149" s="8" t="s">
        <v>434</v>
      </c>
      <c r="U149" s="8" t="s">
        <v>434</v>
      </c>
      <c r="V149" s="8" t="s">
        <v>434</v>
      </c>
      <c r="W149" s="8" t="s">
        <v>434</v>
      </c>
      <c r="X149" s="8" t="s">
        <v>434</v>
      </c>
      <c r="Y149" s="8" t="s">
        <v>434</v>
      </c>
      <c r="Z149" s="8" t="s">
        <v>434</v>
      </c>
      <c r="AA149" s="8" t="s">
        <v>434</v>
      </c>
      <c r="AB149" s="8" t="s">
        <v>434</v>
      </c>
      <c r="AC149" s="8" t="s">
        <v>434</v>
      </c>
      <c r="AD149" s="8" t="s">
        <v>434</v>
      </c>
      <c r="AE149" s="48"/>
      <c r="AF149" s="8" t="s">
        <v>434</v>
      </c>
      <c r="AG149" s="8" t="s">
        <v>434</v>
      </c>
      <c r="AH149" s="8" t="s">
        <v>434</v>
      </c>
      <c r="AI149" s="8" t="s">
        <v>434</v>
      </c>
      <c r="AJ149" s="8" t="s">
        <v>434</v>
      </c>
      <c r="AK149" s="8" t="s">
        <v>434</v>
      </c>
      <c r="AL149" s="38" t="s">
        <v>400</v>
      </c>
    </row>
    <row r="150" spans="1:38" ht="15" customHeight="1" thickBot="1" x14ac:dyDescent="0.35">
      <c r="A150" s="81"/>
      <c r="B150" s="82"/>
      <c r="C150" s="82"/>
      <c r="D150" s="72"/>
      <c r="E150"/>
      <c r="F150"/>
      <c r="G150"/>
      <c r="H150"/>
      <c r="I150"/>
      <c r="J150"/>
      <c r="K150"/>
      <c r="L150"/>
      <c r="M150"/>
      <c r="N150"/>
      <c r="O150" s="72"/>
      <c r="P150" s="72"/>
      <c r="Q150" s="72"/>
      <c r="R150" s="72"/>
      <c r="S150" s="72"/>
      <c r="T150" s="72"/>
      <c r="U150" s="72"/>
      <c r="V150" s="72"/>
      <c r="W150" s="72"/>
      <c r="X150" s="72"/>
      <c r="Y150" s="72"/>
      <c r="Z150" s="72"/>
      <c r="AA150" s="72"/>
      <c r="AB150" s="72"/>
      <c r="AC150" s="72"/>
      <c r="AD150" s="72"/>
      <c r="AE150" s="51"/>
      <c r="AF150" s="72"/>
      <c r="AG150" s="72"/>
      <c r="AH150" s="72"/>
      <c r="AI150" s="72"/>
      <c r="AJ150" s="72"/>
      <c r="AK150" s="72"/>
      <c r="AL150" s="41"/>
    </row>
    <row r="151" spans="1:38" ht="26.25" customHeight="1" thickBot="1" x14ac:dyDescent="0.3">
      <c r="A151" s="76"/>
      <c r="B151" s="39" t="s">
        <v>313</v>
      </c>
      <c r="C151" s="77" t="s">
        <v>356</v>
      </c>
      <c r="D151" s="76"/>
      <c r="E151" s="118" t="s">
        <v>440</v>
      </c>
      <c r="F151" s="118" t="s">
        <v>440</v>
      </c>
      <c r="G151" s="118" t="s">
        <v>440</v>
      </c>
      <c r="H151" s="118" t="s">
        <v>440</v>
      </c>
      <c r="I151" s="118" t="s">
        <v>440</v>
      </c>
      <c r="J151" s="118" t="s">
        <v>440</v>
      </c>
      <c r="K151" s="118" t="s">
        <v>440</v>
      </c>
      <c r="L151" s="118" t="s">
        <v>440</v>
      </c>
      <c r="M151" s="118" t="s">
        <v>440</v>
      </c>
      <c r="N151" s="118" t="s">
        <v>440</v>
      </c>
      <c r="O151" s="118" t="s">
        <v>440</v>
      </c>
      <c r="P151" s="118" t="s">
        <v>440</v>
      </c>
      <c r="Q151" s="118" t="s">
        <v>440</v>
      </c>
      <c r="R151" s="118" t="s">
        <v>440</v>
      </c>
      <c r="S151" s="118" t="s">
        <v>440</v>
      </c>
      <c r="T151" s="118" t="s">
        <v>440</v>
      </c>
      <c r="U151" s="118" t="s">
        <v>440</v>
      </c>
      <c r="V151" s="118" t="s">
        <v>440</v>
      </c>
      <c r="W151" s="118" t="s">
        <v>440</v>
      </c>
      <c r="X151" s="118" t="s">
        <v>440</v>
      </c>
      <c r="Y151" s="118" t="s">
        <v>440</v>
      </c>
      <c r="Z151" s="118" t="s">
        <v>440</v>
      </c>
      <c r="AA151" s="118" t="s">
        <v>440</v>
      </c>
      <c r="AB151" s="118" t="s">
        <v>440</v>
      </c>
      <c r="AC151" s="118" t="s">
        <v>440</v>
      </c>
      <c r="AD151" s="118" t="s">
        <v>440</v>
      </c>
      <c r="AE151" s="127"/>
      <c r="AF151" s="118" t="s">
        <v>440</v>
      </c>
      <c r="AG151" s="118" t="s">
        <v>440</v>
      </c>
      <c r="AH151" s="118" t="s">
        <v>440</v>
      </c>
      <c r="AI151" s="118" t="s">
        <v>440</v>
      </c>
      <c r="AJ151" s="118" t="s">
        <v>440</v>
      </c>
      <c r="AK151" s="118" t="s">
        <v>440</v>
      </c>
      <c r="AL151" s="39"/>
    </row>
    <row r="152" spans="1:38" ht="37.5" customHeight="1" thickBot="1" x14ac:dyDescent="0.3">
      <c r="A152" s="78"/>
      <c r="B152" s="79" t="s">
        <v>354</v>
      </c>
      <c r="C152" s="80" t="s">
        <v>351</v>
      </c>
      <c r="D152" s="78" t="s">
        <v>285</v>
      </c>
      <c r="E152" s="10">
        <f>SUM(E$141, E$151, IF(AND(ISNUMBER(SEARCH($B$4,"AT|BE|CH|GB|IE|LT|LU|NL")),SUM(E$143:E$149)&gt;0),SUM(E$143:E$149)-SUM(E$27:E$33),0))</f>
        <v>3848.986514621995</v>
      </c>
      <c r="F152" s="10">
        <f t="shared" ref="F152:AD152" si="1">SUM(F$141, F$151, IF(AND(ISNUMBER(SEARCH($B$4,"AT|BE|CH|GB|IE|LT|LU|NL")),SUM(F$143:F$149)&gt;0),SUM(F$143:F$149)-SUM(F$27:F$33),0))</f>
        <v>592.45154455225918</v>
      </c>
      <c r="G152" s="10">
        <f t="shared" si="1"/>
        <v>1628.8617100139804</v>
      </c>
      <c r="H152" s="10">
        <f t="shared" si="1"/>
        <v>234.21104070717232</v>
      </c>
      <c r="I152" s="10">
        <f t="shared" si="1"/>
        <v>141.56699838907926</v>
      </c>
      <c r="J152" s="10">
        <f t="shared" si="1"/>
        <v>206.6675987071427</v>
      </c>
      <c r="K152" s="10">
        <f t="shared" si="1"/>
        <v>302.82335353800005</v>
      </c>
      <c r="L152" s="10">
        <f t="shared" si="1"/>
        <v>44.488144216140356</v>
      </c>
      <c r="M152" s="10">
        <f t="shared" si="1"/>
        <v>1144.3736643087802</v>
      </c>
      <c r="N152" s="10">
        <f t="shared" si="1"/>
        <v>128.43168949790149</v>
      </c>
      <c r="O152" s="10">
        <f t="shared" si="1"/>
        <v>8.0900454998805014</v>
      </c>
      <c r="P152" s="10">
        <f t="shared" si="1"/>
        <v>5.9254605933231987</v>
      </c>
      <c r="Q152" s="10">
        <f t="shared" si="1"/>
        <v>21.794905651691206</v>
      </c>
      <c r="R152" s="10">
        <f t="shared" si="1"/>
        <v>98.06889753013985</v>
      </c>
      <c r="S152" s="10">
        <f t="shared" si="1"/>
        <v>144.23378990886258</v>
      </c>
      <c r="T152" s="10">
        <f t="shared" si="1"/>
        <v>146.64686339633431</v>
      </c>
      <c r="U152" s="10">
        <f t="shared" si="1"/>
        <v>35.984526282676796</v>
      </c>
      <c r="V152" s="10">
        <f t="shared" si="1"/>
        <v>248.38593584710097</v>
      </c>
      <c r="W152" s="10">
        <f t="shared" si="1"/>
        <v>188.87694291704003</v>
      </c>
      <c r="X152" s="10">
        <f t="shared" si="1"/>
        <v>26.460598903383044</v>
      </c>
      <c r="Y152" s="10">
        <f t="shared" si="1"/>
        <v>85.09139166185021</v>
      </c>
      <c r="Z152" s="10">
        <f t="shared" si="1"/>
        <v>76.900268960038289</v>
      </c>
      <c r="AA152" s="10">
        <f t="shared" si="1"/>
        <v>10.956207392212425</v>
      </c>
      <c r="AB152" s="10">
        <f t="shared" si="1"/>
        <v>207.16993278960982</v>
      </c>
      <c r="AC152" s="10">
        <f t="shared" si="1"/>
        <v>10.819397610600001</v>
      </c>
      <c r="AD152" s="10">
        <f t="shared" si="1"/>
        <v>84.316513696599998</v>
      </c>
      <c r="AE152" s="48"/>
      <c r="AF152" s="10"/>
      <c r="AG152" s="10"/>
      <c r="AH152" s="10"/>
      <c r="AI152" s="10"/>
      <c r="AJ152" s="10"/>
      <c r="AK152" s="10"/>
      <c r="AL152" s="40"/>
    </row>
    <row r="153" spans="1:38" ht="26.25" customHeight="1" thickBot="1" x14ac:dyDescent="0.3">
      <c r="A153" s="76"/>
      <c r="B153" s="39" t="s">
        <v>314</v>
      </c>
      <c r="C153" s="77" t="s">
        <v>357</v>
      </c>
      <c r="D153" s="76" t="s">
        <v>308</v>
      </c>
      <c r="E153" s="118"/>
      <c r="F153" s="118"/>
      <c r="G153" s="118"/>
      <c r="H153" s="118"/>
      <c r="I153" s="118"/>
      <c r="J153" s="118"/>
      <c r="K153" s="118"/>
      <c r="L153" s="118"/>
      <c r="M153" s="118"/>
      <c r="N153" s="118"/>
      <c r="O153" s="118"/>
      <c r="P153" s="118"/>
      <c r="Q153" s="118"/>
      <c r="R153" s="118"/>
      <c r="S153" s="118"/>
      <c r="T153" s="118"/>
      <c r="U153" s="118"/>
      <c r="V153" s="118"/>
      <c r="W153" s="118"/>
      <c r="X153" s="118"/>
      <c r="Y153" s="118"/>
      <c r="Z153" s="118"/>
      <c r="AA153" s="118"/>
      <c r="AB153" s="118"/>
      <c r="AC153" s="118"/>
      <c r="AD153" s="118"/>
      <c r="AE153" s="127"/>
      <c r="AF153" s="118"/>
      <c r="AG153" s="118"/>
      <c r="AH153" s="118"/>
      <c r="AI153" s="118"/>
      <c r="AJ153" s="118"/>
      <c r="AK153" s="118"/>
      <c r="AL153" s="39"/>
    </row>
    <row r="154" spans="1:38" ht="37.5" customHeight="1" thickBot="1" x14ac:dyDescent="0.3">
      <c r="A154" s="78"/>
      <c r="B154" s="79" t="s">
        <v>355</v>
      </c>
      <c r="C154" s="80" t="s">
        <v>352</v>
      </c>
      <c r="D154" s="78" t="s">
        <v>312</v>
      </c>
      <c r="E154" s="10">
        <f>SUM(E$141, E$153, -1 * IF(OR($B$6=2005,$B$6&gt;=2020),SUM(E$99:E$122),0), IF(AND(ISNUMBER(SEARCH($B$4,"AT|BE|CH|GB|IE|LT|LU|NL")),SUM(E$143:E$149)&gt;0),SUM(E$143:E$149)-SUM(E$27:E$33),0))</f>
        <v>3848.986514621995</v>
      </c>
      <c r="F154" s="10">
        <f>SUM(F$141, F$153, -1 * IF(OR($B$6=2005,$B$6&gt;=2020),SUM(F$99:F$122),0), IF(AND(ISNUMBER(SEARCH($B$4,"AT|BE|CH|GB|IE|LT|LU|NL")),SUM(F$143:F$149)&gt;0),SUM(F$143:F$149)-SUM(F$27:F$33),0))</f>
        <v>592.45154455225918</v>
      </c>
      <c r="G154" s="10">
        <f>SUM(G$141, G$153, IF(AND(ISNUMBER(SEARCH($B$4,"AT|BE|CH|GB|IE|LT|LU|NL")),SUM(G$143:G$149)&gt;0),SUM(G$143:G$149)-SUM(G$27:G$33),0))</f>
        <v>1628.8617100139804</v>
      </c>
      <c r="H154" s="10">
        <f>SUM(H$141, H$153, IF(AND(ISNUMBER(SEARCH($B$4,"AT|BE|CH|GB|IE|LT|LU|NL")),SUM(H$143:H$149)&gt;0),SUM(H$143:H$149)-SUM(H$27:H$33),0))</f>
        <v>234.21104070717232</v>
      </c>
      <c r="I154" s="10">
        <f t="shared" ref="I154:AD154" si="2">SUM(I$141, I$153, IF(AND(ISNUMBER(SEARCH($B$4,"AT|BE|CH|GB|IE|LT|LU|NL")),SUM(I$143:I$149)&gt;0),SUM(I$143:I$149)-SUM(I$27:I$33),0))</f>
        <v>141.56699838907926</v>
      </c>
      <c r="J154" s="10">
        <f t="shared" si="2"/>
        <v>206.6675987071427</v>
      </c>
      <c r="K154" s="10">
        <f t="shared" si="2"/>
        <v>302.82335353800005</v>
      </c>
      <c r="L154" s="10">
        <f t="shared" si="2"/>
        <v>44.488144216140356</v>
      </c>
      <c r="M154" s="10">
        <f t="shared" si="2"/>
        <v>1144.3736643087802</v>
      </c>
      <c r="N154" s="10">
        <f t="shared" si="2"/>
        <v>128.43168949790149</v>
      </c>
      <c r="O154" s="10">
        <f t="shared" si="2"/>
        <v>8.0900454998805014</v>
      </c>
      <c r="P154" s="10">
        <f t="shared" si="2"/>
        <v>5.9254605933231987</v>
      </c>
      <c r="Q154" s="10">
        <f t="shared" si="2"/>
        <v>21.794905651691206</v>
      </c>
      <c r="R154" s="10">
        <f t="shared" si="2"/>
        <v>98.06889753013985</v>
      </c>
      <c r="S154" s="10">
        <f t="shared" si="2"/>
        <v>144.23378990886258</v>
      </c>
      <c r="T154" s="10">
        <f t="shared" si="2"/>
        <v>146.64686339633431</v>
      </c>
      <c r="U154" s="10">
        <f t="shared" si="2"/>
        <v>35.984526282676796</v>
      </c>
      <c r="V154" s="10">
        <f t="shared" si="2"/>
        <v>248.38593584710097</v>
      </c>
      <c r="W154" s="10">
        <f t="shared" si="2"/>
        <v>188.87694291704003</v>
      </c>
      <c r="X154" s="10">
        <f t="shared" si="2"/>
        <v>26.460598903383044</v>
      </c>
      <c r="Y154" s="10">
        <f t="shared" si="2"/>
        <v>85.09139166185021</v>
      </c>
      <c r="Z154" s="10">
        <f t="shared" si="2"/>
        <v>76.900268960038289</v>
      </c>
      <c r="AA154" s="10">
        <f t="shared" si="2"/>
        <v>10.956207392212425</v>
      </c>
      <c r="AB154" s="10">
        <f t="shared" si="2"/>
        <v>207.16993278960982</v>
      </c>
      <c r="AC154" s="10">
        <f t="shared" si="2"/>
        <v>10.819397610600001</v>
      </c>
      <c r="AD154" s="10">
        <f t="shared" si="2"/>
        <v>84.316513696599998</v>
      </c>
      <c r="AE154" s="50"/>
      <c r="AF154" s="10"/>
      <c r="AG154" s="10"/>
      <c r="AH154" s="10"/>
      <c r="AI154" s="10"/>
      <c r="AJ154" s="10"/>
      <c r="AK154" s="10"/>
      <c r="AL154" s="40"/>
    </row>
    <row r="155" spans="1:38" ht="15" customHeight="1" thickBot="1" x14ac:dyDescent="0.35">
      <c r="A155" s="81"/>
      <c r="B155" s="82"/>
      <c r="C155" s="82"/>
      <c r="D155" s="72"/>
      <c r="E155"/>
      <c r="F155"/>
      <c r="G155"/>
      <c r="H155"/>
      <c r="I155"/>
      <c r="J155"/>
      <c r="K155"/>
      <c r="L155"/>
      <c r="M155"/>
      <c r="N155"/>
      <c r="O155" s="72"/>
      <c r="P155" s="72"/>
      <c r="Q155" s="72"/>
      <c r="R155" s="72"/>
      <c r="S155" s="72"/>
      <c r="T155" s="72"/>
      <c r="U155" s="72"/>
      <c r="V155" s="72"/>
      <c r="W155" s="72"/>
      <c r="X155" s="72"/>
      <c r="Y155" s="72"/>
      <c r="Z155" s="72"/>
      <c r="AA155" s="72"/>
      <c r="AB155" s="72"/>
      <c r="AC155" s="72"/>
      <c r="AD155" s="72"/>
      <c r="AE155" s="51"/>
      <c r="AF155" s="72"/>
      <c r="AG155" s="72"/>
      <c r="AH155" s="72"/>
      <c r="AI155" s="72"/>
      <c r="AJ155" s="72"/>
      <c r="AK155" s="72"/>
      <c r="AL155" s="41"/>
    </row>
    <row r="156" spans="1:38" ht="26.25" customHeight="1" thickBot="1" x14ac:dyDescent="0.3">
      <c r="A156" s="83" t="s">
        <v>350</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2"/>
      <c r="AF156" s="84"/>
      <c r="AG156" s="84"/>
      <c r="AH156" s="84"/>
      <c r="AI156" s="84"/>
      <c r="AJ156" s="84"/>
      <c r="AK156" s="84"/>
      <c r="AL156" s="42"/>
    </row>
    <row r="157" spans="1:38" ht="26.25" customHeight="1" thickBot="1" x14ac:dyDescent="0.3">
      <c r="A157" s="43" t="s">
        <v>315</v>
      </c>
      <c r="B157" s="43" t="s">
        <v>316</v>
      </c>
      <c r="C157" s="85" t="s">
        <v>317</v>
      </c>
      <c r="D157" s="119"/>
      <c r="E157" s="119">
        <v>0.1941838220525984</v>
      </c>
      <c r="F157" s="119">
        <v>2.4557712284047229E-3</v>
      </c>
      <c r="G157" s="119">
        <v>1.4096352801044402E-2</v>
      </c>
      <c r="H157" s="119" t="s">
        <v>429</v>
      </c>
      <c r="I157" s="119">
        <v>1.8571358342120134E-2</v>
      </c>
      <c r="J157" s="119" t="s">
        <v>429</v>
      </c>
      <c r="K157" s="119">
        <v>3.7142716684240268E-2</v>
      </c>
      <c r="L157" s="119" t="s">
        <v>429</v>
      </c>
      <c r="M157" s="119">
        <v>0.13622987499468633</v>
      </c>
      <c r="N157" s="119" t="s">
        <v>429</v>
      </c>
      <c r="O157" s="119" t="s">
        <v>429</v>
      </c>
      <c r="P157" s="119" t="s">
        <v>429</v>
      </c>
      <c r="Q157" s="119" t="s">
        <v>429</v>
      </c>
      <c r="R157" s="119" t="s">
        <v>429</v>
      </c>
      <c r="S157" s="119" t="s">
        <v>429</v>
      </c>
      <c r="T157" s="119" t="s">
        <v>429</v>
      </c>
      <c r="U157" s="119" t="s">
        <v>429</v>
      </c>
      <c r="V157" s="119" t="s">
        <v>429</v>
      </c>
      <c r="W157" s="119" t="s">
        <v>429</v>
      </c>
      <c r="X157" s="119">
        <v>6.4518042210885782E-5</v>
      </c>
      <c r="Y157" s="119">
        <v>9.6777020911884832E-6</v>
      </c>
      <c r="Z157" s="119" t="s">
        <v>429</v>
      </c>
      <c r="AA157" s="119">
        <v>1.6242195346364377E-6</v>
      </c>
      <c r="AB157" s="119" t="s">
        <v>429</v>
      </c>
      <c r="AC157" s="119" t="s">
        <v>429</v>
      </c>
      <c r="AD157" s="119" t="s">
        <v>429</v>
      </c>
      <c r="AE157" s="121"/>
      <c r="AF157" s="119" t="s">
        <v>429</v>
      </c>
      <c r="AG157" s="119" t="s">
        <v>429</v>
      </c>
      <c r="AH157" s="119" t="s">
        <v>429</v>
      </c>
      <c r="AI157" s="119" t="s">
        <v>429</v>
      </c>
      <c r="AJ157" s="119" t="s">
        <v>429</v>
      </c>
      <c r="AK157" s="119" t="s">
        <v>429</v>
      </c>
      <c r="AL157" s="124" t="s">
        <v>562</v>
      </c>
    </row>
    <row r="158" spans="1:38" ht="26.25" customHeight="1" thickBot="1" x14ac:dyDescent="0.3">
      <c r="A158" s="43" t="s">
        <v>315</v>
      </c>
      <c r="B158" s="43" t="s">
        <v>318</v>
      </c>
      <c r="C158" s="85" t="s">
        <v>319</v>
      </c>
      <c r="D158" s="119"/>
      <c r="E158" s="119">
        <v>0.81662197650881974</v>
      </c>
      <c r="F158" s="119">
        <v>4.7720029708810577E-2</v>
      </c>
      <c r="G158" s="119">
        <v>7.6301662315385613E-2</v>
      </c>
      <c r="H158" s="119" t="s">
        <v>429</v>
      </c>
      <c r="I158" s="119">
        <v>6.903984737529438E-2</v>
      </c>
      <c r="J158" s="119" t="s">
        <v>429</v>
      </c>
      <c r="K158" s="119">
        <v>0.13807969475058876</v>
      </c>
      <c r="L158" s="119" t="s">
        <v>429</v>
      </c>
      <c r="M158" s="119">
        <v>1.4467502634490998</v>
      </c>
      <c r="N158" s="119" t="s">
        <v>429</v>
      </c>
      <c r="O158" s="119" t="s">
        <v>429</v>
      </c>
      <c r="P158" s="119" t="s">
        <v>429</v>
      </c>
      <c r="Q158" s="119" t="s">
        <v>429</v>
      </c>
      <c r="R158" s="119" t="s">
        <v>429</v>
      </c>
      <c r="S158" s="119" t="s">
        <v>429</v>
      </c>
      <c r="T158" s="119" t="s">
        <v>429</v>
      </c>
      <c r="U158" s="119" t="s">
        <v>429</v>
      </c>
      <c r="V158" s="119" t="s">
        <v>429</v>
      </c>
      <c r="W158" s="119" t="s">
        <v>429</v>
      </c>
      <c r="X158" s="119">
        <v>1.2537000355834816E-3</v>
      </c>
      <c r="Y158" s="119">
        <v>1.8805513315388472E-4</v>
      </c>
      <c r="Z158" s="119" t="s">
        <v>429</v>
      </c>
      <c r="AA158" s="119">
        <v>3.1561487472789136E-5</v>
      </c>
      <c r="AB158" s="119" t="s">
        <v>429</v>
      </c>
      <c r="AC158" s="119" t="s">
        <v>429</v>
      </c>
      <c r="AD158" s="119" t="s">
        <v>429</v>
      </c>
      <c r="AE158" s="121"/>
      <c r="AF158" s="119" t="s">
        <v>429</v>
      </c>
      <c r="AG158" s="119" t="s">
        <v>429</v>
      </c>
      <c r="AH158" s="119" t="s">
        <v>429</v>
      </c>
      <c r="AI158" s="119" t="s">
        <v>429</v>
      </c>
      <c r="AJ158" s="119" t="s">
        <v>429</v>
      </c>
      <c r="AK158" s="119" t="s">
        <v>429</v>
      </c>
      <c r="AL158" s="124" t="s">
        <v>562</v>
      </c>
    </row>
    <row r="159" spans="1:38" ht="26.25" customHeight="1" thickBot="1" x14ac:dyDescent="0.3">
      <c r="A159" s="43" t="s">
        <v>320</v>
      </c>
      <c r="B159" s="43" t="s">
        <v>321</v>
      </c>
      <c r="C159" s="85" t="s">
        <v>398</v>
      </c>
      <c r="D159" s="119"/>
      <c r="E159" s="119">
        <v>2.4682199047422846</v>
      </c>
      <c r="F159" s="119">
        <v>8.4761731700820353E-2</v>
      </c>
      <c r="G159" s="119">
        <v>0.62271543186300238</v>
      </c>
      <c r="H159" s="119" t="s">
        <v>430</v>
      </c>
      <c r="I159" s="119">
        <v>0.17119986835041015</v>
      </c>
      <c r="J159" s="119">
        <v>0.18950139898972518</v>
      </c>
      <c r="K159" s="119" t="s">
        <v>430</v>
      </c>
      <c r="L159" s="119" t="s">
        <v>430</v>
      </c>
      <c r="M159" s="119">
        <v>0.23236774558931089</v>
      </c>
      <c r="N159" s="119">
        <v>0.10370961910951604</v>
      </c>
      <c r="O159" s="119">
        <v>8.164595931501234E-3</v>
      </c>
      <c r="P159" s="119">
        <v>2.3278723794503704E-2</v>
      </c>
      <c r="Q159" s="119">
        <v>5.0884343726004935E-2</v>
      </c>
      <c r="R159" s="119">
        <v>5.9656471657506177E-2</v>
      </c>
      <c r="S159" s="119">
        <v>0.70299237597210851</v>
      </c>
      <c r="T159" s="119">
        <v>1.7277575931501234</v>
      </c>
      <c r="U159" s="119">
        <v>8.1949725315012351E-2</v>
      </c>
      <c r="V159" s="119">
        <v>0.94329959178014799</v>
      </c>
      <c r="W159" s="119">
        <v>1.1251883310951604E-4</v>
      </c>
      <c r="X159" s="119" t="s">
        <v>430</v>
      </c>
      <c r="Y159" s="119" t="s">
        <v>430</v>
      </c>
      <c r="Z159" s="119" t="s">
        <v>430</v>
      </c>
      <c r="AA159" s="119" t="s">
        <v>430</v>
      </c>
      <c r="AB159" s="119" t="s">
        <v>430</v>
      </c>
      <c r="AC159" s="119">
        <v>6.4709235452009892E-5</v>
      </c>
      <c r="AD159" s="119">
        <v>2.8717189232944688E-2</v>
      </c>
      <c r="AE159" s="121"/>
      <c r="AF159" s="119" t="s">
        <v>429</v>
      </c>
      <c r="AG159" s="119" t="s">
        <v>429</v>
      </c>
      <c r="AH159" s="119" t="s">
        <v>429</v>
      </c>
      <c r="AI159" s="119" t="s">
        <v>429</v>
      </c>
      <c r="AJ159" s="119" t="s">
        <v>429</v>
      </c>
      <c r="AK159" s="119" t="s">
        <v>429</v>
      </c>
      <c r="AL159" s="124" t="s">
        <v>562</v>
      </c>
    </row>
    <row r="160" spans="1:38" ht="26.25" customHeight="1" thickBot="1" x14ac:dyDescent="0.3">
      <c r="A160" s="43" t="s">
        <v>322</v>
      </c>
      <c r="B160" s="43" t="s">
        <v>323</v>
      </c>
      <c r="C160" s="85" t="s">
        <v>324</v>
      </c>
      <c r="D160" s="119"/>
      <c r="E160" s="119" t="s">
        <v>429</v>
      </c>
      <c r="F160" s="119" t="s">
        <v>429</v>
      </c>
      <c r="G160" s="119" t="s">
        <v>429</v>
      </c>
      <c r="H160" s="119" t="s">
        <v>429</v>
      </c>
      <c r="I160" s="119" t="s">
        <v>429</v>
      </c>
      <c r="J160" s="119" t="s">
        <v>429</v>
      </c>
      <c r="K160" s="119" t="s">
        <v>429</v>
      </c>
      <c r="L160" s="119" t="s">
        <v>429</v>
      </c>
      <c r="M160" s="119" t="s">
        <v>429</v>
      </c>
      <c r="N160" s="119" t="s">
        <v>429</v>
      </c>
      <c r="O160" s="119" t="s">
        <v>429</v>
      </c>
      <c r="P160" s="119" t="s">
        <v>429</v>
      </c>
      <c r="Q160" s="119" t="s">
        <v>429</v>
      </c>
      <c r="R160" s="119" t="s">
        <v>429</v>
      </c>
      <c r="S160" s="119" t="s">
        <v>429</v>
      </c>
      <c r="T160" s="119" t="s">
        <v>429</v>
      </c>
      <c r="U160" s="119" t="s">
        <v>429</v>
      </c>
      <c r="V160" s="119" t="s">
        <v>429</v>
      </c>
      <c r="W160" s="119" t="s">
        <v>429</v>
      </c>
      <c r="X160" s="119" t="s">
        <v>429</v>
      </c>
      <c r="Y160" s="119" t="s">
        <v>429</v>
      </c>
      <c r="Z160" s="119" t="s">
        <v>429</v>
      </c>
      <c r="AA160" s="119" t="s">
        <v>429</v>
      </c>
      <c r="AB160" s="119" t="s">
        <v>429</v>
      </c>
      <c r="AC160" s="119" t="s">
        <v>429</v>
      </c>
      <c r="AD160" s="119" t="s">
        <v>429</v>
      </c>
      <c r="AE160" s="121"/>
      <c r="AF160" s="119" t="s">
        <v>429</v>
      </c>
      <c r="AG160" s="119" t="s">
        <v>429</v>
      </c>
      <c r="AH160" s="119" t="s">
        <v>429</v>
      </c>
      <c r="AI160" s="119" t="s">
        <v>429</v>
      </c>
      <c r="AJ160" s="119" t="s">
        <v>429</v>
      </c>
      <c r="AK160" s="119" t="s">
        <v>429</v>
      </c>
      <c r="AL160" s="124"/>
    </row>
    <row r="161" spans="1:38" ht="26.25" customHeight="1" thickBot="1" x14ac:dyDescent="0.3">
      <c r="A161" s="44" t="s">
        <v>322</v>
      </c>
      <c r="B161" s="44" t="s">
        <v>325</v>
      </c>
      <c r="C161" s="87" t="s">
        <v>326</v>
      </c>
      <c r="D161" s="119"/>
      <c r="E161" s="119" t="s">
        <v>429</v>
      </c>
      <c r="F161" s="119" t="s">
        <v>429</v>
      </c>
      <c r="G161" s="119" t="s">
        <v>429</v>
      </c>
      <c r="H161" s="119" t="s">
        <v>429</v>
      </c>
      <c r="I161" s="119" t="s">
        <v>429</v>
      </c>
      <c r="J161" s="119" t="s">
        <v>429</v>
      </c>
      <c r="K161" s="119" t="s">
        <v>429</v>
      </c>
      <c r="L161" s="119" t="s">
        <v>429</v>
      </c>
      <c r="M161" s="119" t="s">
        <v>429</v>
      </c>
      <c r="N161" s="119" t="s">
        <v>429</v>
      </c>
      <c r="O161" s="119" t="s">
        <v>429</v>
      </c>
      <c r="P161" s="119" t="s">
        <v>429</v>
      </c>
      <c r="Q161" s="119" t="s">
        <v>429</v>
      </c>
      <c r="R161" s="119" t="s">
        <v>429</v>
      </c>
      <c r="S161" s="119" t="s">
        <v>429</v>
      </c>
      <c r="T161" s="119" t="s">
        <v>429</v>
      </c>
      <c r="U161" s="119" t="s">
        <v>429</v>
      </c>
      <c r="V161" s="119" t="s">
        <v>429</v>
      </c>
      <c r="W161" s="119" t="s">
        <v>429</v>
      </c>
      <c r="X161" s="119" t="s">
        <v>429</v>
      </c>
      <c r="Y161" s="119" t="s">
        <v>429</v>
      </c>
      <c r="Z161" s="119" t="s">
        <v>429</v>
      </c>
      <c r="AA161" s="119" t="s">
        <v>429</v>
      </c>
      <c r="AB161" s="119" t="s">
        <v>429</v>
      </c>
      <c r="AC161" s="119" t="s">
        <v>429</v>
      </c>
      <c r="AD161" s="119" t="s">
        <v>429</v>
      </c>
      <c r="AE161" s="121"/>
      <c r="AF161" s="119" t="s">
        <v>429</v>
      </c>
      <c r="AG161" s="119" t="s">
        <v>429</v>
      </c>
      <c r="AH161" s="119" t="s">
        <v>429</v>
      </c>
      <c r="AI161" s="119" t="s">
        <v>429</v>
      </c>
      <c r="AJ161" s="119" t="s">
        <v>429</v>
      </c>
      <c r="AK161" s="119" t="s">
        <v>429</v>
      </c>
      <c r="AL161" s="124" t="s">
        <v>430</v>
      </c>
    </row>
    <row r="162" spans="1:38" ht="26.25" customHeight="1" thickBot="1" x14ac:dyDescent="0.3">
      <c r="A162" s="45" t="s">
        <v>327</v>
      </c>
      <c r="B162" s="45" t="s">
        <v>328</v>
      </c>
      <c r="C162" s="89" t="s">
        <v>329</v>
      </c>
      <c r="D162" s="120"/>
      <c r="E162" s="120" t="s">
        <v>434</v>
      </c>
      <c r="F162" s="120" t="s">
        <v>434</v>
      </c>
      <c r="G162" s="120" t="s">
        <v>434</v>
      </c>
      <c r="H162" s="120" t="s">
        <v>434</v>
      </c>
      <c r="I162" s="120" t="s">
        <v>434</v>
      </c>
      <c r="J162" s="120" t="s">
        <v>434</v>
      </c>
      <c r="K162" s="120" t="s">
        <v>434</v>
      </c>
      <c r="L162" s="120" t="s">
        <v>434</v>
      </c>
      <c r="M162" s="120" t="s">
        <v>434</v>
      </c>
      <c r="N162" s="120" t="s">
        <v>434</v>
      </c>
      <c r="O162" s="120" t="s">
        <v>434</v>
      </c>
      <c r="P162" s="120" t="s">
        <v>434</v>
      </c>
      <c r="Q162" s="120" t="s">
        <v>434</v>
      </c>
      <c r="R162" s="120" t="s">
        <v>434</v>
      </c>
      <c r="S162" s="120" t="s">
        <v>434</v>
      </c>
      <c r="T162" s="120" t="s">
        <v>434</v>
      </c>
      <c r="U162" s="120" t="s">
        <v>434</v>
      </c>
      <c r="V162" s="120" t="s">
        <v>434</v>
      </c>
      <c r="W162" s="120" t="s">
        <v>434</v>
      </c>
      <c r="X162" s="120" t="s">
        <v>434</v>
      </c>
      <c r="Y162" s="120" t="s">
        <v>434</v>
      </c>
      <c r="Z162" s="120" t="s">
        <v>434</v>
      </c>
      <c r="AA162" s="120" t="s">
        <v>434</v>
      </c>
      <c r="AB162" s="120" t="s">
        <v>434</v>
      </c>
      <c r="AC162" s="120" t="s">
        <v>434</v>
      </c>
      <c r="AD162" s="120" t="s">
        <v>434</v>
      </c>
      <c r="AE162" s="122"/>
      <c r="AF162" s="120" t="s">
        <v>434</v>
      </c>
      <c r="AG162" s="120" t="s">
        <v>434</v>
      </c>
      <c r="AH162" s="120" t="s">
        <v>434</v>
      </c>
      <c r="AI162" s="120" t="s">
        <v>434</v>
      </c>
      <c r="AJ162" s="120" t="s">
        <v>434</v>
      </c>
      <c r="AK162" s="120" t="s">
        <v>434</v>
      </c>
      <c r="AL162" s="125" t="s">
        <v>438</v>
      </c>
    </row>
    <row r="163" spans="1:38" ht="26.25" customHeight="1" thickBot="1" x14ac:dyDescent="0.3">
      <c r="A163" s="45" t="s">
        <v>327</v>
      </c>
      <c r="B163" s="45" t="s">
        <v>330</v>
      </c>
      <c r="C163" s="89" t="s">
        <v>331</v>
      </c>
      <c r="D163" s="120"/>
      <c r="E163" s="120" t="s">
        <v>757</v>
      </c>
      <c r="F163" s="120" t="s">
        <v>758</v>
      </c>
      <c r="G163" s="120" t="s">
        <v>759</v>
      </c>
      <c r="H163" s="120" t="s">
        <v>760</v>
      </c>
      <c r="I163" s="120" t="s">
        <v>761</v>
      </c>
      <c r="J163" s="120" t="s">
        <v>762</v>
      </c>
      <c r="K163" s="120" t="s">
        <v>763</v>
      </c>
      <c r="L163" s="120" t="s">
        <v>764</v>
      </c>
      <c r="M163" s="120" t="s">
        <v>765</v>
      </c>
      <c r="N163" s="120" t="s">
        <v>430</v>
      </c>
      <c r="O163" s="120" t="s">
        <v>430</v>
      </c>
      <c r="P163" s="120" t="s">
        <v>430</v>
      </c>
      <c r="Q163" s="120" t="s">
        <v>430</v>
      </c>
      <c r="R163" s="120" t="s">
        <v>430</v>
      </c>
      <c r="S163" s="120" t="s">
        <v>430</v>
      </c>
      <c r="T163" s="120" t="s">
        <v>430</v>
      </c>
      <c r="U163" s="120" t="s">
        <v>430</v>
      </c>
      <c r="V163" s="120" t="s">
        <v>430</v>
      </c>
      <c r="W163" s="120" t="s">
        <v>430</v>
      </c>
      <c r="X163" s="120" t="s">
        <v>430</v>
      </c>
      <c r="Y163" s="120" t="s">
        <v>430</v>
      </c>
      <c r="Z163" s="120" t="s">
        <v>430</v>
      </c>
      <c r="AA163" s="120" t="s">
        <v>430</v>
      </c>
      <c r="AB163" s="120" t="s">
        <v>430</v>
      </c>
      <c r="AC163" s="120" t="s">
        <v>430</v>
      </c>
      <c r="AD163" s="120" t="s">
        <v>430</v>
      </c>
      <c r="AE163" s="122"/>
      <c r="AF163" s="120" t="s">
        <v>430</v>
      </c>
      <c r="AG163" s="120" t="s">
        <v>430</v>
      </c>
      <c r="AH163" s="120" t="s">
        <v>430</v>
      </c>
      <c r="AI163" s="120" t="s">
        <v>430</v>
      </c>
      <c r="AJ163" s="120" t="s">
        <v>430</v>
      </c>
      <c r="AK163" s="120" t="s">
        <v>537</v>
      </c>
      <c r="AL163" s="125" t="s">
        <v>598</v>
      </c>
    </row>
    <row r="164" spans="1:38" ht="26.25" customHeight="1" thickBot="1" x14ac:dyDescent="0.3">
      <c r="A164" s="45" t="s">
        <v>327</v>
      </c>
      <c r="B164" s="45" t="s">
        <v>332</v>
      </c>
      <c r="C164" s="89" t="s">
        <v>333</v>
      </c>
      <c r="D164" s="120"/>
      <c r="E164" s="120" t="s">
        <v>766</v>
      </c>
      <c r="F164" s="120" t="s">
        <v>767</v>
      </c>
      <c r="G164" s="120" t="s">
        <v>768</v>
      </c>
      <c r="H164" s="120" t="s">
        <v>769</v>
      </c>
      <c r="I164" s="120" t="s">
        <v>770</v>
      </c>
      <c r="J164" s="120" t="s">
        <v>771</v>
      </c>
      <c r="K164" s="120" t="s">
        <v>772</v>
      </c>
      <c r="L164" s="120" t="s">
        <v>773</v>
      </c>
      <c r="M164" s="120" t="s">
        <v>774</v>
      </c>
      <c r="N164" s="120" t="s">
        <v>430</v>
      </c>
      <c r="O164" s="120" t="s">
        <v>430</v>
      </c>
      <c r="P164" s="120" t="s">
        <v>430</v>
      </c>
      <c r="Q164" s="120" t="s">
        <v>430</v>
      </c>
      <c r="R164" s="120" t="s">
        <v>430</v>
      </c>
      <c r="S164" s="120" t="s">
        <v>430</v>
      </c>
      <c r="T164" s="120" t="s">
        <v>430</v>
      </c>
      <c r="U164" s="120" t="s">
        <v>430</v>
      </c>
      <c r="V164" s="120" t="s">
        <v>430</v>
      </c>
      <c r="W164" s="120" t="s">
        <v>430</v>
      </c>
      <c r="X164" s="120" t="s">
        <v>430</v>
      </c>
      <c r="Y164" s="120" t="s">
        <v>430</v>
      </c>
      <c r="Z164" s="120" t="s">
        <v>430</v>
      </c>
      <c r="AA164" s="120" t="s">
        <v>430</v>
      </c>
      <c r="AB164" s="120" t="s">
        <v>430</v>
      </c>
      <c r="AC164" s="120" t="s">
        <v>430</v>
      </c>
      <c r="AD164" s="120" t="s">
        <v>430</v>
      </c>
      <c r="AE164" s="123"/>
      <c r="AF164" s="120" t="s">
        <v>430</v>
      </c>
      <c r="AG164" s="120" t="s">
        <v>430</v>
      </c>
      <c r="AH164" s="120" t="s">
        <v>430</v>
      </c>
      <c r="AI164" s="120" t="s">
        <v>430</v>
      </c>
      <c r="AJ164" s="120" t="s">
        <v>430</v>
      </c>
      <c r="AK164" s="120" t="s">
        <v>493</v>
      </c>
      <c r="AL164" s="126" t="s">
        <v>563</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6"/>
    </row>
    <row r="166" spans="1:38" s="100" customFormat="1" ht="52.5" customHeight="1" x14ac:dyDescent="0.3">
      <c r="A166" s="392" t="s">
        <v>358</v>
      </c>
      <c r="B166" s="392"/>
      <c r="C166" s="392"/>
      <c r="D166" s="392"/>
      <c r="E166" s="392"/>
      <c r="F166" s="392"/>
      <c r="G166" s="392"/>
      <c r="H166" s="98"/>
      <c r="I166" s="99"/>
      <c r="J166" s="99"/>
      <c r="K166" s="99"/>
      <c r="L166" s="99"/>
      <c r="M166" s="99"/>
      <c r="N166" s="99"/>
      <c r="O166" s="99"/>
      <c r="P166" s="99"/>
      <c r="Q166" s="99"/>
      <c r="R166" s="99"/>
      <c r="S166" s="99"/>
      <c r="T166" s="99"/>
      <c r="U166" s="99"/>
      <c r="AC166" s="101"/>
      <c r="AD166" s="101"/>
      <c r="AG166" s="102"/>
      <c r="AH166" s="102"/>
      <c r="AI166" s="102"/>
      <c r="AJ166" s="102"/>
      <c r="AK166" s="102"/>
      <c r="AL166" s="102"/>
    </row>
    <row r="167" spans="1:38" s="103" customFormat="1" ht="63.75" customHeight="1" x14ac:dyDescent="0.3">
      <c r="A167" s="392" t="s">
        <v>362</v>
      </c>
      <c r="B167" s="392"/>
      <c r="C167" s="392"/>
      <c r="D167" s="392"/>
      <c r="E167" s="392"/>
      <c r="F167" s="392"/>
      <c r="G167" s="392"/>
      <c r="H167" s="98"/>
      <c r="I167" s="99"/>
      <c r="J167"/>
      <c r="K167"/>
      <c r="L167"/>
      <c r="M167" s="99"/>
      <c r="N167" s="99"/>
      <c r="O167" s="99"/>
      <c r="P167" s="99"/>
      <c r="Q167" s="99"/>
      <c r="R167" s="99"/>
      <c r="S167" s="99"/>
      <c r="T167" s="99"/>
      <c r="U167" s="99"/>
    </row>
    <row r="168" spans="1:38" s="103" customFormat="1" ht="26.25" customHeight="1" x14ac:dyDescent="0.3">
      <c r="A168" s="392" t="s">
        <v>359</v>
      </c>
      <c r="B168" s="392"/>
      <c r="C168" s="392"/>
      <c r="D168" s="392"/>
      <c r="E168" s="392"/>
      <c r="F168" s="392"/>
      <c r="G168" s="392"/>
      <c r="H168" s="98"/>
      <c r="I168" s="99"/>
      <c r="J168"/>
      <c r="K168"/>
      <c r="L168"/>
      <c r="M168" s="99"/>
      <c r="N168" s="99"/>
      <c r="O168" s="99"/>
      <c r="P168" s="99"/>
      <c r="Q168" s="99"/>
      <c r="R168" s="99"/>
      <c r="S168" s="99"/>
      <c r="T168" s="99"/>
      <c r="U168" s="99"/>
    </row>
    <row r="169" spans="1:38" s="100" customFormat="1" ht="26.25" customHeight="1" x14ac:dyDescent="0.3">
      <c r="A169" s="392" t="s">
        <v>360</v>
      </c>
      <c r="B169" s="392"/>
      <c r="C169" s="392"/>
      <c r="D169" s="392"/>
      <c r="E169" s="392"/>
      <c r="F169" s="392"/>
      <c r="G169" s="392"/>
      <c r="H169" s="98"/>
      <c r="I169" s="99"/>
      <c r="J169"/>
      <c r="K169"/>
      <c r="L169"/>
      <c r="M169" s="99"/>
      <c r="N169" s="99"/>
      <c r="O169" s="99"/>
      <c r="P169" s="99"/>
      <c r="Q169" s="99"/>
      <c r="R169" s="99"/>
      <c r="S169" s="99"/>
      <c r="T169" s="99"/>
      <c r="U169" s="99"/>
      <c r="AC169" s="101"/>
      <c r="AD169" s="101"/>
      <c r="AG169" s="102"/>
      <c r="AH169" s="102"/>
      <c r="AI169" s="102"/>
      <c r="AJ169" s="102"/>
      <c r="AK169" s="102"/>
      <c r="AL169" s="102"/>
    </row>
    <row r="170" spans="1:38" s="103" customFormat="1" ht="52.5" customHeight="1" x14ac:dyDescent="0.3">
      <c r="A170" s="392" t="s">
        <v>361</v>
      </c>
      <c r="B170" s="392"/>
      <c r="C170" s="392"/>
      <c r="D170" s="392"/>
      <c r="E170" s="392"/>
      <c r="F170" s="392"/>
      <c r="G170" s="392"/>
      <c r="H170" s="98"/>
      <c r="I170" s="99"/>
      <c r="J170"/>
      <c r="K170"/>
      <c r="L170"/>
      <c r="M170" s="99"/>
      <c r="N170" s="99"/>
      <c r="O170" s="99"/>
      <c r="P170" s="99"/>
      <c r="Q170" s="99"/>
      <c r="R170" s="99"/>
      <c r="S170" s="99"/>
      <c r="T170" s="99"/>
      <c r="U170" s="9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drawing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9" tint="0.79998168889431442"/>
  </sheetPr>
  <dimension ref="A1:AL170"/>
  <sheetViews>
    <sheetView topLeftCell="A8" zoomScale="80" zoomScaleNormal="80" workbookViewId="0">
      <selection activeCell="E14" sqref="E14:AK140"/>
    </sheetView>
  </sheetViews>
  <sheetFormatPr defaultColWidth="8.77734375" defaultRowHeight="13.2" x14ac:dyDescent="0.25"/>
  <cols>
    <col min="1" max="2" width="21.44140625" style="1" customWidth="1"/>
    <col min="3" max="3" width="46.44140625" style="14"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77734375" style="1" customWidth="1"/>
    <col min="39" max="16384" width="8.77734375" style="1"/>
  </cols>
  <sheetData>
    <row r="1" spans="1:38" ht="22.5" customHeight="1" x14ac:dyDescent="0.25">
      <c r="A1" s="19" t="s">
        <v>349</v>
      </c>
      <c r="B1" s="20"/>
      <c r="C1" s="21"/>
    </row>
    <row r="2" spans="1:38" x14ac:dyDescent="0.25">
      <c r="A2" s="22" t="s">
        <v>348</v>
      </c>
      <c r="B2" s="20"/>
      <c r="C2" s="21"/>
    </row>
    <row r="3" spans="1:38" x14ac:dyDescent="0.25">
      <c r="B3" s="20"/>
      <c r="C3" s="21"/>
      <c r="F3" s="20"/>
      <c r="R3" s="2"/>
      <c r="S3" s="2"/>
      <c r="T3" s="2"/>
      <c r="U3" s="2"/>
      <c r="V3" s="2"/>
    </row>
    <row r="4" spans="1:38" x14ac:dyDescent="0.25">
      <c r="A4" s="22" t="s">
        <v>0</v>
      </c>
      <c r="B4" s="116" t="s">
        <v>428</v>
      </c>
      <c r="C4" s="23" t="s">
        <v>1</v>
      </c>
      <c r="R4" s="2"/>
      <c r="S4" s="2"/>
      <c r="T4" s="2"/>
      <c r="U4" s="2"/>
      <c r="V4" s="2"/>
    </row>
    <row r="5" spans="1:38" x14ac:dyDescent="0.25">
      <c r="A5" s="22" t="s">
        <v>2</v>
      </c>
      <c r="B5" s="116" t="s">
        <v>1106</v>
      </c>
      <c r="C5" s="23" t="s">
        <v>3</v>
      </c>
      <c r="R5" s="2"/>
      <c r="S5" s="2"/>
      <c r="T5" s="2"/>
      <c r="U5" s="2"/>
      <c r="V5" s="2"/>
    </row>
    <row r="6" spans="1:38" x14ac:dyDescent="0.25">
      <c r="A6" s="22" t="s">
        <v>4</v>
      </c>
      <c r="B6" s="117">
        <v>2007</v>
      </c>
      <c r="C6" s="23" t="s">
        <v>5</v>
      </c>
      <c r="R6" s="24"/>
      <c r="S6" s="24"/>
      <c r="T6" s="24"/>
      <c r="U6" s="24"/>
      <c r="V6" s="24"/>
    </row>
    <row r="7" spans="1:38" x14ac:dyDescent="0.25">
      <c r="A7" s="22" t="s">
        <v>6</v>
      </c>
      <c r="B7" s="116" t="s">
        <v>1107</v>
      </c>
      <c r="C7" s="23" t="s">
        <v>7</v>
      </c>
      <c r="R7" s="2"/>
      <c r="S7" s="2"/>
      <c r="T7" s="2"/>
      <c r="U7" s="2"/>
      <c r="V7" s="2"/>
    </row>
    <row r="8" spans="1:38" x14ac:dyDescent="0.25">
      <c r="A8" s="5"/>
      <c r="B8" s="20"/>
      <c r="C8" s="21"/>
      <c r="R8" s="2"/>
      <c r="S8" s="2"/>
      <c r="T8" s="2"/>
      <c r="U8" s="2"/>
      <c r="V8" s="2"/>
      <c r="AF8" s="24"/>
    </row>
    <row r="9" spans="1:38" ht="13.8" thickBot="1" x14ac:dyDescent="0.3">
      <c r="A9" s="25"/>
      <c r="B9" s="26"/>
      <c r="C9" s="27"/>
      <c r="D9" s="28"/>
      <c r="E9" s="28"/>
      <c r="F9" s="28"/>
      <c r="G9" s="28"/>
      <c r="H9" s="28"/>
      <c r="I9" s="28"/>
      <c r="J9" s="28"/>
      <c r="K9" s="28"/>
      <c r="L9" s="28"/>
      <c r="M9" s="28"/>
      <c r="N9" s="28"/>
      <c r="O9" s="28"/>
      <c r="P9" s="28"/>
      <c r="Q9" s="28"/>
      <c r="R9" s="2"/>
      <c r="S9" s="2"/>
      <c r="T9" s="2"/>
      <c r="U9" s="2"/>
      <c r="V9" s="2"/>
      <c r="AF9" s="24"/>
    </row>
    <row r="10" spans="1:38" s="2" customFormat="1" ht="37.5" customHeight="1" thickBot="1" x14ac:dyDescent="0.3">
      <c r="A10" s="393" t="str">
        <f>B4&amp;": "&amp;B5&amp;": "&amp;B6</f>
        <v>Kazakhstan: 12.02.2024: 2007</v>
      </c>
      <c r="B10" s="395" t="s">
        <v>8</v>
      </c>
      <c r="C10" s="396"/>
      <c r="D10" s="397"/>
      <c r="E10" s="383" t="s">
        <v>9</v>
      </c>
      <c r="F10" s="384"/>
      <c r="G10" s="384"/>
      <c r="H10" s="385"/>
      <c r="I10" s="383" t="s">
        <v>10</v>
      </c>
      <c r="J10" s="384"/>
      <c r="K10" s="384"/>
      <c r="L10" s="385"/>
      <c r="M10" s="401" t="s">
        <v>11</v>
      </c>
      <c r="N10" s="383" t="s">
        <v>12</v>
      </c>
      <c r="O10" s="384"/>
      <c r="P10" s="385"/>
      <c r="Q10" s="383" t="s">
        <v>13</v>
      </c>
      <c r="R10" s="384"/>
      <c r="S10" s="384"/>
      <c r="T10" s="384"/>
      <c r="U10" s="384"/>
      <c r="V10" s="385"/>
      <c r="W10" s="383" t="s">
        <v>353</v>
      </c>
      <c r="X10" s="384"/>
      <c r="Y10" s="384"/>
      <c r="Z10" s="384"/>
      <c r="AA10" s="384"/>
      <c r="AB10" s="384"/>
      <c r="AC10" s="384"/>
      <c r="AD10" s="385"/>
      <c r="AE10" s="29"/>
      <c r="AF10" s="383" t="s">
        <v>370</v>
      </c>
      <c r="AG10" s="384"/>
      <c r="AH10" s="384"/>
      <c r="AI10" s="384"/>
      <c r="AJ10" s="384"/>
      <c r="AK10" s="384"/>
      <c r="AL10" s="385"/>
    </row>
    <row r="11" spans="1:38" ht="15" customHeight="1" thickBot="1" x14ac:dyDescent="0.3">
      <c r="A11" s="394"/>
      <c r="B11" s="398"/>
      <c r="C11" s="399"/>
      <c r="D11" s="400"/>
      <c r="E11" s="386"/>
      <c r="F11" s="387"/>
      <c r="G11" s="387"/>
      <c r="H11" s="388"/>
      <c r="I11" s="386"/>
      <c r="J11" s="387"/>
      <c r="K11" s="387"/>
      <c r="L11" s="388"/>
      <c r="M11" s="402"/>
      <c r="N11" s="386"/>
      <c r="O11" s="387"/>
      <c r="P11" s="388"/>
      <c r="Q11" s="386"/>
      <c r="R11" s="387"/>
      <c r="S11" s="387"/>
      <c r="T11" s="387"/>
      <c r="U11" s="387"/>
      <c r="V11" s="388"/>
      <c r="W11" s="95"/>
      <c r="X11" s="389" t="s">
        <v>31</v>
      </c>
      <c r="Y11" s="390"/>
      <c r="Z11" s="390"/>
      <c r="AA11" s="390"/>
      <c r="AB11" s="391"/>
      <c r="AC11" s="96"/>
      <c r="AD11" s="97"/>
      <c r="AE11" s="30"/>
      <c r="AF11" s="386"/>
      <c r="AG11" s="387"/>
      <c r="AH11" s="387"/>
      <c r="AI11" s="387"/>
      <c r="AJ11" s="387"/>
      <c r="AK11" s="387"/>
      <c r="AL11" s="388"/>
    </row>
    <row r="12" spans="1:38" ht="52.5" customHeight="1" thickBot="1" x14ac:dyDescent="0.3">
      <c r="A12" s="394"/>
      <c r="B12" s="398"/>
      <c r="C12" s="399"/>
      <c r="D12" s="400"/>
      <c r="E12" s="91" t="s">
        <v>371</v>
      </c>
      <c r="F12" s="91" t="s">
        <v>14</v>
      </c>
      <c r="G12" s="91" t="s">
        <v>15</v>
      </c>
      <c r="H12" s="91" t="s">
        <v>16</v>
      </c>
      <c r="I12" s="91" t="s">
        <v>17</v>
      </c>
      <c r="J12" s="92" t="s">
        <v>18</v>
      </c>
      <c r="K12" s="92" t="s">
        <v>19</v>
      </c>
      <c r="L12" s="93" t="s">
        <v>381</v>
      </c>
      <c r="M12" s="91" t="s">
        <v>20</v>
      </c>
      <c r="N12" s="92" t="s">
        <v>21</v>
      </c>
      <c r="O12" s="92" t="s">
        <v>22</v>
      </c>
      <c r="P12" s="92" t="s">
        <v>23</v>
      </c>
      <c r="Q12" s="92" t="s">
        <v>24</v>
      </c>
      <c r="R12" s="92" t="s">
        <v>25</v>
      </c>
      <c r="S12" s="92" t="s">
        <v>26</v>
      </c>
      <c r="T12" s="92" t="s">
        <v>27</v>
      </c>
      <c r="U12" s="92" t="s">
        <v>28</v>
      </c>
      <c r="V12" s="92" t="s">
        <v>29</v>
      </c>
      <c r="W12" s="91" t="s">
        <v>30</v>
      </c>
      <c r="X12" s="91" t="s">
        <v>382</v>
      </c>
      <c r="Y12" s="91" t="s">
        <v>383</v>
      </c>
      <c r="Z12" s="91" t="s">
        <v>384</v>
      </c>
      <c r="AA12" s="91" t="s">
        <v>385</v>
      </c>
      <c r="AB12" s="91" t="s">
        <v>41</v>
      </c>
      <c r="AC12" s="92" t="s">
        <v>32</v>
      </c>
      <c r="AD12" s="92" t="s">
        <v>33</v>
      </c>
      <c r="AE12" s="31"/>
      <c r="AF12" s="91" t="s">
        <v>34</v>
      </c>
      <c r="AG12" s="91" t="s">
        <v>35</v>
      </c>
      <c r="AH12" s="91" t="s">
        <v>36</v>
      </c>
      <c r="AI12" s="91" t="s">
        <v>37</v>
      </c>
      <c r="AJ12" s="91" t="s">
        <v>38</v>
      </c>
      <c r="AK12" s="91" t="s">
        <v>39</v>
      </c>
      <c r="AL12" s="94" t="s">
        <v>40</v>
      </c>
    </row>
    <row r="13" spans="1:38" ht="37.5" customHeight="1" thickBot="1" x14ac:dyDescent="0.3">
      <c r="A13" s="32" t="s">
        <v>42</v>
      </c>
      <c r="B13" s="32" t="s">
        <v>43</v>
      </c>
      <c r="C13" s="33" t="s">
        <v>410</v>
      </c>
      <c r="D13" s="32" t="s">
        <v>44</v>
      </c>
      <c r="E13" s="32" t="s">
        <v>45</v>
      </c>
      <c r="F13" s="32" t="s">
        <v>45</v>
      </c>
      <c r="G13" s="32" t="s">
        <v>45</v>
      </c>
      <c r="H13" s="32" t="s">
        <v>45</v>
      </c>
      <c r="I13" s="32" t="s">
        <v>45</v>
      </c>
      <c r="J13" s="32" t="s">
        <v>45</v>
      </c>
      <c r="K13" s="32" t="s">
        <v>45</v>
      </c>
      <c r="L13" s="32" t="s">
        <v>45</v>
      </c>
      <c r="M13" s="32" t="s">
        <v>45</v>
      </c>
      <c r="N13" s="32" t="s">
        <v>46</v>
      </c>
      <c r="O13" s="32" t="s">
        <v>46</v>
      </c>
      <c r="P13" s="32" t="s">
        <v>46</v>
      </c>
      <c r="Q13" s="32" t="s">
        <v>46</v>
      </c>
      <c r="R13" s="32" t="s">
        <v>46</v>
      </c>
      <c r="S13" s="32" t="s">
        <v>46</v>
      </c>
      <c r="T13" s="32" t="s">
        <v>46</v>
      </c>
      <c r="U13" s="32" t="s">
        <v>46</v>
      </c>
      <c r="V13" s="32" t="s">
        <v>46</v>
      </c>
      <c r="W13" s="32" t="s">
        <v>47</v>
      </c>
      <c r="X13" s="32" t="s">
        <v>46</v>
      </c>
      <c r="Y13" s="32" t="s">
        <v>46</v>
      </c>
      <c r="Z13" s="32" t="s">
        <v>46</v>
      </c>
      <c r="AA13" s="32" t="s">
        <v>46</v>
      </c>
      <c r="AB13" s="32" t="s">
        <v>46</v>
      </c>
      <c r="AC13" s="32" t="s">
        <v>48</v>
      </c>
      <c r="AD13" s="32" t="s">
        <v>48</v>
      </c>
      <c r="AE13" s="34"/>
      <c r="AF13" s="55" t="s">
        <v>49</v>
      </c>
      <c r="AG13" s="55" t="s">
        <v>49</v>
      </c>
      <c r="AH13" s="55" t="s">
        <v>49</v>
      </c>
      <c r="AI13" s="55" t="s">
        <v>49</v>
      </c>
      <c r="AJ13" s="55" t="s">
        <v>49</v>
      </c>
      <c r="AK13" s="55"/>
      <c r="AL13" s="35"/>
    </row>
    <row r="14" spans="1:38" ht="26.25" customHeight="1" thickBot="1" x14ac:dyDescent="0.3">
      <c r="A14" s="53" t="s">
        <v>50</v>
      </c>
      <c r="B14" s="57" t="s">
        <v>51</v>
      </c>
      <c r="C14" s="59" t="s">
        <v>52</v>
      </c>
      <c r="D14" s="56"/>
      <c r="E14" s="170">
        <v>338.91309030000002</v>
      </c>
      <c r="F14" s="170">
        <v>2.7233806329999997</v>
      </c>
      <c r="G14" s="170">
        <v>1177.6909112748999</v>
      </c>
      <c r="H14" s="170" t="s">
        <v>429</v>
      </c>
      <c r="I14" s="170">
        <v>6.8362367709999994</v>
      </c>
      <c r="J14" s="170">
        <v>13.290315171</v>
      </c>
      <c r="K14" s="170">
        <v>19.051142141</v>
      </c>
      <c r="L14" s="170">
        <v>0.21343063134499998</v>
      </c>
      <c r="M14" s="170">
        <v>30.390604259999996</v>
      </c>
      <c r="N14" s="170">
        <v>10.520378894350001</v>
      </c>
      <c r="O14" s="170">
        <v>1.3605194337249999</v>
      </c>
      <c r="P14" s="170">
        <v>2.0150129385</v>
      </c>
      <c r="Q14" s="170">
        <v>10.225732455999996</v>
      </c>
      <c r="R14" s="170">
        <v>6.4524625954040014</v>
      </c>
      <c r="S14" s="170">
        <v>11.125683007140401</v>
      </c>
      <c r="T14" s="170">
        <v>30.388039595678993</v>
      </c>
      <c r="U14" s="170">
        <v>31.94998459648</v>
      </c>
      <c r="V14" s="170">
        <v>34.071730084349994</v>
      </c>
      <c r="W14" s="170">
        <v>14.149514699999999</v>
      </c>
      <c r="X14" s="170">
        <v>1.20842099</v>
      </c>
      <c r="Y14" s="170">
        <v>51.461045485899994</v>
      </c>
      <c r="Z14" s="170">
        <v>52.765055694149993</v>
      </c>
      <c r="AA14" s="170">
        <v>2.5629144338199996</v>
      </c>
      <c r="AB14" s="170">
        <v>107.99743660386999</v>
      </c>
      <c r="AC14" s="170">
        <v>9.1769514100000009</v>
      </c>
      <c r="AD14" s="170">
        <v>4.5200006399999983</v>
      </c>
      <c r="AE14" s="274"/>
      <c r="AF14" s="64">
        <v>98388.499999999985</v>
      </c>
      <c r="AG14" s="64">
        <v>1369687.2999999998</v>
      </c>
      <c r="AH14" s="64">
        <v>435422.9</v>
      </c>
      <c r="AI14" s="64">
        <v>9.2999999999999989</v>
      </c>
      <c r="AJ14" s="64">
        <v>74.5</v>
      </c>
      <c r="AK14" s="140" t="s">
        <v>430</v>
      </c>
      <c r="AL14" s="139" t="s">
        <v>49</v>
      </c>
    </row>
    <row r="15" spans="1:38" ht="26.25" customHeight="1" thickBot="1" x14ac:dyDescent="0.3">
      <c r="A15" s="53" t="s">
        <v>53</v>
      </c>
      <c r="B15" s="57" t="s">
        <v>54</v>
      </c>
      <c r="C15" s="59" t="s">
        <v>55</v>
      </c>
      <c r="D15" s="56"/>
      <c r="E15" s="170">
        <v>0.4779369</v>
      </c>
      <c r="F15" s="170">
        <v>1.9572654000000002E-2</v>
      </c>
      <c r="G15" s="170">
        <v>2.1317503000000001E-3</v>
      </c>
      <c r="H15" s="170" t="s">
        <v>429</v>
      </c>
      <c r="I15" s="170">
        <v>6.7518070000000003E-3</v>
      </c>
      <c r="J15" s="170">
        <v>6.7518070000000003E-3</v>
      </c>
      <c r="K15" s="170">
        <v>6.7518070000000003E-3</v>
      </c>
      <c r="L15" s="170">
        <v>1.2423324879999999E-3</v>
      </c>
      <c r="M15" s="170">
        <v>9.1794229999999991E-2</v>
      </c>
      <c r="N15" s="170">
        <v>1.2213943000000001E-2</v>
      </c>
      <c r="O15" s="170">
        <v>1.6613996999999998E-2</v>
      </c>
      <c r="P15" s="170">
        <v>2.8221036000000001E-3</v>
      </c>
      <c r="Q15" s="170">
        <v>2.6703775999999996E-3</v>
      </c>
      <c r="R15" s="170">
        <v>5.0752347000000003E-2</v>
      </c>
      <c r="S15" s="170">
        <v>2.4958926999999999E-2</v>
      </c>
      <c r="T15" s="170">
        <v>5.5911031E-2</v>
      </c>
      <c r="U15" s="170">
        <v>1.1834628E-2</v>
      </c>
      <c r="V15" s="170">
        <v>0.1289671</v>
      </c>
      <c r="W15" s="170" t="s">
        <v>429</v>
      </c>
      <c r="X15" s="170">
        <v>5.0752347000000003E-3</v>
      </c>
      <c r="Y15" s="170">
        <v>8.6483819999999996E-3</v>
      </c>
      <c r="Z15" s="170">
        <v>4.7869553000000004E-3</v>
      </c>
      <c r="AA15" s="170">
        <v>4.7869553000000004E-3</v>
      </c>
      <c r="AB15" s="170">
        <v>2.3297527299999999E-2</v>
      </c>
      <c r="AC15" s="170" t="s">
        <v>429</v>
      </c>
      <c r="AD15" s="170" t="s">
        <v>429</v>
      </c>
      <c r="AE15" s="274"/>
      <c r="AF15" s="137" t="s">
        <v>430</v>
      </c>
      <c r="AG15" s="137" t="s">
        <v>430</v>
      </c>
      <c r="AH15" s="137" t="s">
        <v>430</v>
      </c>
      <c r="AI15" s="137" t="s">
        <v>430</v>
      </c>
      <c r="AJ15" s="137" t="s">
        <v>430</v>
      </c>
      <c r="AK15" s="286">
        <v>7586.3</v>
      </c>
      <c r="AL15" s="139" t="s">
        <v>49</v>
      </c>
    </row>
    <row r="16" spans="1:38" ht="26.25" customHeight="1" thickBot="1" x14ac:dyDescent="0.3">
      <c r="A16" s="53" t="s">
        <v>53</v>
      </c>
      <c r="B16" s="57" t="s">
        <v>56</v>
      </c>
      <c r="C16" s="59" t="s">
        <v>57</v>
      </c>
      <c r="D16" s="56"/>
      <c r="E16" s="170" t="s">
        <v>431</v>
      </c>
      <c r="F16" s="170" t="s">
        <v>431</v>
      </c>
      <c r="G16" s="170" t="s">
        <v>431</v>
      </c>
      <c r="H16" s="170" t="s">
        <v>429</v>
      </c>
      <c r="I16" s="170" t="s">
        <v>431</v>
      </c>
      <c r="J16" s="170" t="s">
        <v>431</v>
      </c>
      <c r="K16" s="170" t="s">
        <v>431</v>
      </c>
      <c r="L16" s="170" t="s">
        <v>429</v>
      </c>
      <c r="M16" s="170" t="s">
        <v>431</v>
      </c>
      <c r="N16" s="170" t="s">
        <v>431</v>
      </c>
      <c r="O16" s="170" t="s">
        <v>431</v>
      </c>
      <c r="P16" s="170" t="s">
        <v>431</v>
      </c>
      <c r="Q16" s="170" t="s">
        <v>431</v>
      </c>
      <c r="R16" s="170" t="s">
        <v>431</v>
      </c>
      <c r="S16" s="170" t="s">
        <v>431</v>
      </c>
      <c r="T16" s="170" t="s">
        <v>431</v>
      </c>
      <c r="U16" s="170" t="s">
        <v>431</v>
      </c>
      <c r="V16" s="170" t="s">
        <v>431</v>
      </c>
      <c r="W16" s="170" t="s">
        <v>431</v>
      </c>
      <c r="X16" s="170" t="s">
        <v>431</v>
      </c>
      <c r="Y16" s="170" t="s">
        <v>431</v>
      </c>
      <c r="Z16" s="170" t="s">
        <v>431</v>
      </c>
      <c r="AA16" s="170" t="s">
        <v>431</v>
      </c>
      <c r="AB16" s="170" t="s">
        <v>431</v>
      </c>
      <c r="AC16" s="147" t="s">
        <v>430</v>
      </c>
      <c r="AD16" s="147" t="s">
        <v>430</v>
      </c>
      <c r="AE16" s="274"/>
      <c r="AF16" s="137" t="s">
        <v>430</v>
      </c>
      <c r="AG16" s="137" t="s">
        <v>431</v>
      </c>
      <c r="AH16" s="137" t="s">
        <v>430</v>
      </c>
      <c r="AI16" s="137" t="s">
        <v>430</v>
      </c>
      <c r="AJ16" s="137" t="s">
        <v>430</v>
      </c>
      <c r="AK16" s="286" t="s">
        <v>430</v>
      </c>
      <c r="AL16" s="139" t="s">
        <v>49</v>
      </c>
    </row>
    <row r="17" spans="1:38" ht="26.25" customHeight="1" thickBot="1" x14ac:dyDescent="0.3">
      <c r="A17" s="53" t="s">
        <v>53</v>
      </c>
      <c r="B17" s="57" t="s">
        <v>58</v>
      </c>
      <c r="C17" s="59" t="s">
        <v>59</v>
      </c>
      <c r="D17" s="56"/>
      <c r="E17" s="170">
        <v>60.819329069512875</v>
      </c>
      <c r="F17" s="170">
        <v>26.277774815029758</v>
      </c>
      <c r="G17" s="170">
        <v>253.23695624055435</v>
      </c>
      <c r="H17" s="170" t="s">
        <v>429</v>
      </c>
      <c r="I17" s="170">
        <v>30.677979865063271</v>
      </c>
      <c r="J17" s="170">
        <v>33.201524050753271</v>
      </c>
      <c r="K17" s="170">
        <v>35.164281211943269</v>
      </c>
      <c r="L17" s="170">
        <v>2.1432430968882912</v>
      </c>
      <c r="M17" s="170">
        <v>263.41281074714249</v>
      </c>
      <c r="N17" s="170">
        <v>37.574665011545697</v>
      </c>
      <c r="O17" s="170">
        <v>0.50485573405483297</v>
      </c>
      <c r="P17" s="170">
        <v>2.2389806651284045</v>
      </c>
      <c r="Q17" s="170">
        <v>1.126137007289512</v>
      </c>
      <c r="R17" s="170">
        <v>3.7894817369240545</v>
      </c>
      <c r="S17" s="170">
        <v>4.9110011544836105</v>
      </c>
      <c r="T17" s="170">
        <v>3.6457867904963339</v>
      </c>
      <c r="U17" s="170">
        <v>0.50904060488730496</v>
      </c>
      <c r="V17" s="170">
        <v>56.636094486239209</v>
      </c>
      <c r="W17" s="170">
        <v>56.94752121398222</v>
      </c>
      <c r="X17" s="170">
        <v>12.821421641567404</v>
      </c>
      <c r="Y17" s="170">
        <v>16.904737323692249</v>
      </c>
      <c r="Z17" s="170">
        <v>6.7204559526722321</v>
      </c>
      <c r="AA17" s="170">
        <v>5.2579639965026095</v>
      </c>
      <c r="AB17" s="170">
        <v>41.704578914434492</v>
      </c>
      <c r="AC17" s="170">
        <v>0.17384474286859999</v>
      </c>
      <c r="AD17" s="170">
        <v>47.666938787458406</v>
      </c>
      <c r="AE17" s="274"/>
      <c r="AF17" s="64">
        <v>18205.688659999996</v>
      </c>
      <c r="AG17" s="64">
        <v>280393.75753</v>
      </c>
      <c r="AH17" s="64">
        <v>40157.832081119996</v>
      </c>
      <c r="AI17" s="64">
        <v>0.12264000000000001</v>
      </c>
      <c r="AJ17" s="140" t="s">
        <v>430</v>
      </c>
      <c r="AK17" s="140" t="s">
        <v>430</v>
      </c>
      <c r="AL17" s="139" t="s">
        <v>49</v>
      </c>
    </row>
    <row r="18" spans="1:38" ht="26.25" customHeight="1" thickBot="1" x14ac:dyDescent="0.3">
      <c r="A18" s="53" t="s">
        <v>53</v>
      </c>
      <c r="B18" s="57" t="s">
        <v>60</v>
      </c>
      <c r="C18" s="59" t="s">
        <v>61</v>
      </c>
      <c r="D18" s="56"/>
      <c r="E18" s="170">
        <v>26.977795247955999</v>
      </c>
      <c r="F18" s="170">
        <v>10.334460087278</v>
      </c>
      <c r="G18" s="170">
        <v>101.5992871218339</v>
      </c>
      <c r="H18" s="170" t="s">
        <v>429</v>
      </c>
      <c r="I18" s="170">
        <v>12.40350436124392</v>
      </c>
      <c r="J18" s="170">
        <v>13.412579288573921</v>
      </c>
      <c r="K18" s="170">
        <v>14.19741534316392</v>
      </c>
      <c r="L18" s="170">
        <v>0.93976436472879687</v>
      </c>
      <c r="M18" s="170">
        <v>105.36738782984601</v>
      </c>
      <c r="N18" s="170">
        <v>15.025186471405604</v>
      </c>
      <c r="O18" s="170">
        <v>0.20190366934694759</v>
      </c>
      <c r="P18" s="170">
        <v>0.88775417137196022</v>
      </c>
      <c r="Q18" s="170">
        <v>0.44896451427950002</v>
      </c>
      <c r="R18" s="170">
        <v>1.5165608037137321</v>
      </c>
      <c r="S18" s="170">
        <v>1.9653280795973465</v>
      </c>
      <c r="T18" s="170">
        <v>1.4576762742448921</v>
      </c>
      <c r="U18" s="170">
        <v>0.20345969431181202</v>
      </c>
      <c r="V18" s="170">
        <v>22.850882840195727</v>
      </c>
      <c r="W18" s="170">
        <v>22.780866769246927</v>
      </c>
      <c r="X18" s="170">
        <v>5.1297150391600805</v>
      </c>
      <c r="Y18" s="170">
        <v>6.8258395527986009</v>
      </c>
      <c r="Z18" s="170">
        <v>2.6827413042784003</v>
      </c>
      <c r="AA18" s="170">
        <v>2.0967686449931202</v>
      </c>
      <c r="AB18" s="170">
        <v>16.735064541230201</v>
      </c>
      <c r="AC18" s="170">
        <v>6.9514050549400005E-2</v>
      </c>
      <c r="AD18" s="170">
        <v>19.060304182900001</v>
      </c>
      <c r="AE18" s="274"/>
      <c r="AF18" s="64">
        <v>14712.558770000001</v>
      </c>
      <c r="AG18" s="64">
        <v>112119.43637000001</v>
      </c>
      <c r="AH18" s="64">
        <v>453.92036399999995</v>
      </c>
      <c r="AI18" s="64">
        <v>0</v>
      </c>
      <c r="AJ18" s="140" t="s">
        <v>430</v>
      </c>
      <c r="AK18" s="140" t="s">
        <v>430</v>
      </c>
      <c r="AL18" s="139" t="s">
        <v>49</v>
      </c>
    </row>
    <row r="19" spans="1:38" ht="26.25" customHeight="1" thickBot="1" x14ac:dyDescent="0.3">
      <c r="A19" s="53" t="s">
        <v>53</v>
      </c>
      <c r="B19" s="57" t="s">
        <v>62</v>
      </c>
      <c r="C19" s="59" t="s">
        <v>63</v>
      </c>
      <c r="D19" s="56"/>
      <c r="E19" s="170">
        <v>1.8172782061091299</v>
      </c>
      <c r="F19" s="170">
        <v>0.64525861290915998</v>
      </c>
      <c r="G19" s="170">
        <v>5.2636621361014964</v>
      </c>
      <c r="H19" s="170" t="s">
        <v>429</v>
      </c>
      <c r="I19" s="170">
        <v>0.64804608665393748</v>
      </c>
      <c r="J19" s="170">
        <v>0.70022299996058746</v>
      </c>
      <c r="K19" s="170">
        <v>0.74080599762943744</v>
      </c>
      <c r="L19" s="170">
        <v>5.0447413277277489E-2</v>
      </c>
      <c r="M19" s="170">
        <v>5.5933388938411799</v>
      </c>
      <c r="N19" s="170">
        <v>0.77697711652229917</v>
      </c>
      <c r="O19" s="170">
        <v>1.0447603066844925E-2</v>
      </c>
      <c r="P19" s="170">
        <v>4.8434483683464792E-2</v>
      </c>
      <c r="Q19" s="170">
        <v>2.3684599093646497E-2</v>
      </c>
      <c r="R19" s="170">
        <v>7.8512491576598953E-2</v>
      </c>
      <c r="S19" s="170">
        <v>0.10166809457388978</v>
      </c>
      <c r="T19" s="170">
        <v>7.5434279735128965E-2</v>
      </c>
      <c r="U19" s="170">
        <v>1.0807031146070359E-2</v>
      </c>
      <c r="V19" s="170">
        <v>1.1894601774310414</v>
      </c>
      <c r="W19" s="170">
        <v>1.1784068466967959</v>
      </c>
      <c r="X19" s="170">
        <v>0.26888386344244242</v>
      </c>
      <c r="Y19" s="170">
        <v>0.36872212400656795</v>
      </c>
      <c r="Z19" s="170">
        <v>0.14409502031366198</v>
      </c>
      <c r="AA19" s="170">
        <v>0.11367242954911358</v>
      </c>
      <c r="AB19" s="170">
        <v>0.89537343731178587</v>
      </c>
      <c r="AC19" s="173">
        <v>3.5953894631499997E-3</v>
      </c>
      <c r="AD19" s="170">
        <v>0.98555234616553278</v>
      </c>
      <c r="AE19" s="274"/>
      <c r="AF19" s="64">
        <v>912.68525999999997</v>
      </c>
      <c r="AG19" s="64">
        <v>5797.3666699999994</v>
      </c>
      <c r="AH19" s="64">
        <v>4677.1301499199999</v>
      </c>
      <c r="AI19" s="64">
        <v>0.20442555000000001</v>
      </c>
      <c r="AJ19" s="64" t="s">
        <v>430</v>
      </c>
      <c r="AK19" s="140" t="s">
        <v>430</v>
      </c>
      <c r="AL19" s="139" t="s">
        <v>49</v>
      </c>
    </row>
    <row r="20" spans="1:38" ht="26.25" customHeight="1" thickBot="1" x14ac:dyDescent="0.3">
      <c r="A20" s="53" t="s">
        <v>53</v>
      </c>
      <c r="B20" s="57" t="s">
        <v>64</v>
      </c>
      <c r="C20" s="59" t="s">
        <v>65</v>
      </c>
      <c r="D20" s="56"/>
      <c r="E20" s="170">
        <v>0.46338961944962997</v>
      </c>
      <c r="F20" s="170">
        <v>3.8175823296639995E-2</v>
      </c>
      <c r="G20" s="170">
        <v>5.3905345578085601E-2</v>
      </c>
      <c r="H20" s="170" t="s">
        <v>429</v>
      </c>
      <c r="I20" s="173">
        <v>1.8352107560010399E-2</v>
      </c>
      <c r="J20" s="173">
        <v>1.8514034685240398E-2</v>
      </c>
      <c r="K20" s="173">
        <v>1.86399787441104E-2</v>
      </c>
      <c r="L20" s="173">
        <v>9.0175077561764159E-3</v>
      </c>
      <c r="M20" s="173">
        <v>9.0177442147420003E-2</v>
      </c>
      <c r="N20" s="173">
        <v>2.4822963759734804E-3</v>
      </c>
      <c r="O20" s="178">
        <v>3.7795915573012005E-5</v>
      </c>
      <c r="P20" s="173">
        <v>6.3109705231679993E-4</v>
      </c>
      <c r="Q20" s="173">
        <v>1.6867581546590001E-4</v>
      </c>
      <c r="R20" s="173">
        <v>4.1077659280683998E-4</v>
      </c>
      <c r="S20" s="173">
        <v>4.9099463053536797E-4</v>
      </c>
      <c r="T20" s="173">
        <v>2.4971365031683997E-4</v>
      </c>
      <c r="U20" s="178">
        <v>1.6181532363243999E-4</v>
      </c>
      <c r="V20" s="173">
        <v>2.7098927981696396E-2</v>
      </c>
      <c r="W20" s="173">
        <v>4.7990923225073598E-3</v>
      </c>
      <c r="X20" s="173">
        <v>2.8486564225095995E-3</v>
      </c>
      <c r="Y20" s="173">
        <v>1.5055202925932E-2</v>
      </c>
      <c r="Z20" s="173">
        <v>2.5752376703979999E-3</v>
      </c>
      <c r="AA20" s="173">
        <v>2.3086905272543998E-3</v>
      </c>
      <c r="AB20" s="173">
        <v>2.2787787546093997E-2</v>
      </c>
      <c r="AC20" s="178">
        <v>1.115573905E-5</v>
      </c>
      <c r="AD20" s="173">
        <v>3.0586145095045994E-3</v>
      </c>
      <c r="AE20" s="274"/>
      <c r="AF20" s="64">
        <v>791.99838999999997</v>
      </c>
      <c r="AG20" s="64">
        <v>17.991849999999999</v>
      </c>
      <c r="AH20" s="64">
        <v>729.48433667999984</v>
      </c>
      <c r="AI20" s="64">
        <v>1.5841E-4</v>
      </c>
      <c r="AJ20" s="64" t="s">
        <v>430</v>
      </c>
      <c r="AK20" s="140" t="s">
        <v>430</v>
      </c>
      <c r="AL20" s="139" t="s">
        <v>49</v>
      </c>
    </row>
    <row r="21" spans="1:38" ht="26.25" customHeight="1" thickBot="1" x14ac:dyDescent="0.3">
      <c r="A21" s="53" t="s">
        <v>53</v>
      </c>
      <c r="B21" s="57" t="s">
        <v>66</v>
      </c>
      <c r="C21" s="59" t="s">
        <v>67</v>
      </c>
      <c r="D21" s="56"/>
      <c r="E21" s="170">
        <v>11.466670675363231</v>
      </c>
      <c r="F21" s="170">
        <v>1.1927840965557801</v>
      </c>
      <c r="G21" s="170">
        <v>3.1931539570434557</v>
      </c>
      <c r="H21" s="170" t="s">
        <v>429</v>
      </c>
      <c r="I21" s="170">
        <v>0.66188116909193084</v>
      </c>
      <c r="J21" s="170">
        <v>0.68506580355440083</v>
      </c>
      <c r="K21" s="170">
        <v>0.70311021222683079</v>
      </c>
      <c r="L21" s="170">
        <v>0.22368931025406122</v>
      </c>
      <c r="M21" s="170">
        <v>4.2450231042872408</v>
      </c>
      <c r="N21" s="170">
        <v>0.34685513388705652</v>
      </c>
      <c r="O21" s="170">
        <v>4.7982453388630735E-3</v>
      </c>
      <c r="P21" s="170">
        <v>3.4411889245438802E-2</v>
      </c>
      <c r="Q21" s="170">
        <v>1.3048652468309101E-2</v>
      </c>
      <c r="R21" s="170">
        <v>3.8772478193992189E-2</v>
      </c>
      <c r="S21" s="170">
        <v>4.9167624674884433E-2</v>
      </c>
      <c r="T21" s="170">
        <v>3.3915189060262189E-2</v>
      </c>
      <c r="U21" s="170">
        <v>7.925866528320882E-3</v>
      </c>
      <c r="V21" s="170">
        <v>1.063467574390818</v>
      </c>
      <c r="W21" s="170">
        <v>0.54980572161788865</v>
      </c>
      <c r="X21" s="170">
        <v>0.16781728684635924</v>
      </c>
      <c r="Y21" s="170">
        <v>0.49015279273763401</v>
      </c>
      <c r="Z21" s="170">
        <v>0.116354213521096</v>
      </c>
      <c r="AA21" s="170">
        <v>9.8858374732648802E-2</v>
      </c>
      <c r="AB21" s="170">
        <v>0.87318266783773801</v>
      </c>
      <c r="AC21" s="173">
        <v>1.60940232165E-3</v>
      </c>
      <c r="AD21" s="170">
        <v>0.4377874528954494</v>
      </c>
      <c r="AE21" s="274"/>
      <c r="AF21" s="64">
        <v>18312.81782</v>
      </c>
      <c r="AG21" s="64">
        <v>2575.2194100000002</v>
      </c>
      <c r="AH21" s="64">
        <v>21979.051747860005</v>
      </c>
      <c r="AI21" s="64">
        <v>2.55325749</v>
      </c>
      <c r="AJ21" s="64">
        <v>0.79</v>
      </c>
      <c r="AK21" s="140" t="s">
        <v>430</v>
      </c>
      <c r="AL21" s="139" t="s">
        <v>49</v>
      </c>
    </row>
    <row r="22" spans="1:38" ht="26.25" customHeight="1" thickBot="1" x14ac:dyDescent="0.3">
      <c r="A22" s="53" t="s">
        <v>53</v>
      </c>
      <c r="B22" s="57" t="s">
        <v>68</v>
      </c>
      <c r="C22" s="59" t="s">
        <v>69</v>
      </c>
      <c r="D22" s="56"/>
      <c r="E22" s="170">
        <v>26.297808258645897</v>
      </c>
      <c r="F22" s="170">
        <v>3.0473283851791</v>
      </c>
      <c r="G22" s="170">
        <v>21.266708143357537</v>
      </c>
      <c r="H22" s="170" t="s">
        <v>429</v>
      </c>
      <c r="I22" s="170">
        <v>3.1812198829015261</v>
      </c>
      <c r="J22" s="170">
        <v>3.3733349483248265</v>
      </c>
      <c r="K22" s="170">
        <v>3.5227578726125262</v>
      </c>
      <c r="L22" s="170">
        <v>0.63696430753062094</v>
      </c>
      <c r="M22" s="170">
        <v>22.831882761476301</v>
      </c>
      <c r="N22" s="170">
        <v>2.8639032389121093</v>
      </c>
      <c r="O22" s="170">
        <v>3.8687741588802532E-2</v>
      </c>
      <c r="P22" s="170">
        <v>0.17527449479033402</v>
      </c>
      <c r="Q22" s="170">
        <v>8.6953935510679009E-2</v>
      </c>
      <c r="R22" s="170">
        <v>0.29694480227409209</v>
      </c>
      <c r="S22" s="170">
        <v>0.38317580801155848</v>
      </c>
      <c r="T22" s="170">
        <v>0.27788265706151216</v>
      </c>
      <c r="U22" s="170">
        <v>4.3379092967868606E-2</v>
      </c>
      <c r="V22" s="170">
        <v>5.5381587859361412</v>
      </c>
      <c r="W22" s="170">
        <v>4.3945645537391691</v>
      </c>
      <c r="X22" s="170">
        <v>1.0561241065120242</v>
      </c>
      <c r="Y22" s="170">
        <v>1.9201542576985302</v>
      </c>
      <c r="Z22" s="170">
        <v>0.58302386390937</v>
      </c>
      <c r="AA22" s="170">
        <v>0.46323412528443603</v>
      </c>
      <c r="AB22" s="170">
        <v>4.0225363534043606</v>
      </c>
      <c r="AC22" s="170">
        <v>1.3234691616500002E-2</v>
      </c>
      <c r="AD22" s="170">
        <v>3.6288389647294661</v>
      </c>
      <c r="AE22" s="274"/>
      <c r="AF22" s="64">
        <v>43690.932939999999</v>
      </c>
      <c r="AG22" s="64">
        <v>21346.111550000001</v>
      </c>
      <c r="AH22" s="64">
        <v>2587.5742917000002</v>
      </c>
      <c r="AI22" s="64">
        <v>2.0491099999999998E-2</v>
      </c>
      <c r="AJ22" s="64">
        <v>0.05</v>
      </c>
      <c r="AK22" s="140" t="s">
        <v>430</v>
      </c>
      <c r="AL22" s="139" t="s">
        <v>49</v>
      </c>
    </row>
    <row r="23" spans="1:38" ht="26.25" customHeight="1" thickBot="1" x14ac:dyDescent="0.3">
      <c r="A23" s="53" t="s">
        <v>70</v>
      </c>
      <c r="B23" s="57" t="s">
        <v>380</v>
      </c>
      <c r="C23" s="59" t="s">
        <v>376</v>
      </c>
      <c r="D23" s="266"/>
      <c r="E23" s="170" t="s">
        <v>431</v>
      </c>
      <c r="F23" s="170" t="s">
        <v>431</v>
      </c>
      <c r="G23" s="170" t="s">
        <v>431</v>
      </c>
      <c r="H23" s="170" t="s">
        <v>429</v>
      </c>
      <c r="I23" s="170" t="s">
        <v>431</v>
      </c>
      <c r="J23" s="170" t="s">
        <v>431</v>
      </c>
      <c r="K23" s="170" t="s">
        <v>431</v>
      </c>
      <c r="L23" s="170" t="s">
        <v>431</v>
      </c>
      <c r="M23" s="170" t="s">
        <v>431</v>
      </c>
      <c r="N23" s="170" t="s">
        <v>431</v>
      </c>
      <c r="O23" s="170" t="s">
        <v>431</v>
      </c>
      <c r="P23" s="170" t="s">
        <v>431</v>
      </c>
      <c r="Q23" s="170" t="s">
        <v>431</v>
      </c>
      <c r="R23" s="170" t="s">
        <v>431</v>
      </c>
      <c r="S23" s="170" t="s">
        <v>431</v>
      </c>
      <c r="T23" s="170" t="s">
        <v>431</v>
      </c>
      <c r="U23" s="170" t="s">
        <v>431</v>
      </c>
      <c r="V23" s="170" t="s">
        <v>431</v>
      </c>
      <c r="W23" s="170" t="s">
        <v>431</v>
      </c>
      <c r="X23" s="170" t="s">
        <v>431</v>
      </c>
      <c r="Y23" s="170" t="s">
        <v>431</v>
      </c>
      <c r="Z23" s="170" t="s">
        <v>431</v>
      </c>
      <c r="AA23" s="170" t="s">
        <v>431</v>
      </c>
      <c r="AB23" s="170" t="s">
        <v>431</v>
      </c>
      <c r="AC23" s="170" t="s">
        <v>429</v>
      </c>
      <c r="AD23" s="170" t="s">
        <v>429</v>
      </c>
      <c r="AE23" s="274"/>
      <c r="AF23" s="64" t="s">
        <v>431</v>
      </c>
      <c r="AG23" s="64" t="s">
        <v>431</v>
      </c>
      <c r="AH23" s="64" t="s">
        <v>431</v>
      </c>
      <c r="AI23" s="64" t="s">
        <v>431</v>
      </c>
      <c r="AJ23" s="64" t="s">
        <v>431</v>
      </c>
      <c r="AK23" s="140" t="s">
        <v>430</v>
      </c>
      <c r="AL23" s="139" t="s">
        <v>49</v>
      </c>
    </row>
    <row r="24" spans="1:38" ht="26.25" customHeight="1" thickBot="1" x14ac:dyDescent="0.3">
      <c r="A24" s="58" t="s">
        <v>53</v>
      </c>
      <c r="B24" s="57" t="s">
        <v>71</v>
      </c>
      <c r="C24" s="59" t="s">
        <v>72</v>
      </c>
      <c r="D24" s="56"/>
      <c r="E24" s="170" t="s">
        <v>429</v>
      </c>
      <c r="F24" s="170" t="s">
        <v>429</v>
      </c>
      <c r="G24" s="170" t="s">
        <v>429</v>
      </c>
      <c r="H24" s="170" t="s">
        <v>429</v>
      </c>
      <c r="I24" s="170" t="s">
        <v>429</v>
      </c>
      <c r="J24" s="170" t="s">
        <v>429</v>
      </c>
      <c r="K24" s="170" t="s">
        <v>429</v>
      </c>
      <c r="L24" s="170" t="s">
        <v>429</v>
      </c>
      <c r="M24" s="170" t="s">
        <v>429</v>
      </c>
      <c r="N24" s="170" t="s">
        <v>429</v>
      </c>
      <c r="O24" s="170" t="s">
        <v>429</v>
      </c>
      <c r="P24" s="170" t="s">
        <v>429</v>
      </c>
      <c r="Q24" s="170" t="s">
        <v>429</v>
      </c>
      <c r="R24" s="170" t="s">
        <v>429</v>
      </c>
      <c r="S24" s="170" t="s">
        <v>429</v>
      </c>
      <c r="T24" s="170" t="s">
        <v>429</v>
      </c>
      <c r="U24" s="170" t="s">
        <v>429</v>
      </c>
      <c r="V24" s="170" t="s">
        <v>429</v>
      </c>
      <c r="W24" s="170" t="s">
        <v>429</v>
      </c>
      <c r="X24" s="170" t="s">
        <v>429</v>
      </c>
      <c r="Y24" s="170" t="s">
        <v>429</v>
      </c>
      <c r="Z24" s="170" t="s">
        <v>429</v>
      </c>
      <c r="AA24" s="170" t="s">
        <v>429</v>
      </c>
      <c r="AB24" s="170" t="s">
        <v>429</v>
      </c>
      <c r="AC24" s="170" t="s">
        <v>429</v>
      </c>
      <c r="AD24" s="170" t="s">
        <v>429</v>
      </c>
      <c r="AE24" s="274"/>
      <c r="AF24" s="64" t="s">
        <v>429</v>
      </c>
      <c r="AG24" s="64" t="s">
        <v>429</v>
      </c>
      <c r="AH24" s="64" t="s">
        <v>429</v>
      </c>
      <c r="AI24" s="64" t="s">
        <v>429</v>
      </c>
      <c r="AJ24" s="140" t="s">
        <v>430</v>
      </c>
      <c r="AK24" s="140" t="s">
        <v>430</v>
      </c>
      <c r="AL24" s="139" t="s">
        <v>49</v>
      </c>
    </row>
    <row r="25" spans="1:38" ht="26.25" customHeight="1" thickBot="1" x14ac:dyDescent="0.3">
      <c r="A25" s="53" t="s">
        <v>73</v>
      </c>
      <c r="B25" s="57" t="s">
        <v>74</v>
      </c>
      <c r="C25" s="59" t="s">
        <v>75</v>
      </c>
      <c r="D25" s="56"/>
      <c r="E25" s="170">
        <v>0.51874507291123773</v>
      </c>
      <c r="F25" s="170">
        <v>2.4640390963283796</v>
      </c>
      <c r="G25" s="170">
        <v>0.12968626822780943</v>
      </c>
      <c r="H25" s="170" t="s">
        <v>429</v>
      </c>
      <c r="I25" s="170" t="s">
        <v>429</v>
      </c>
      <c r="J25" s="170" t="s">
        <v>429</v>
      </c>
      <c r="K25" s="170" t="s">
        <v>429</v>
      </c>
      <c r="L25" s="170" t="s">
        <v>429</v>
      </c>
      <c r="M25" s="170">
        <v>155.62352187337135</v>
      </c>
      <c r="N25" s="170" t="s">
        <v>429</v>
      </c>
      <c r="O25" s="170" t="s">
        <v>429</v>
      </c>
      <c r="P25" s="170" t="s">
        <v>429</v>
      </c>
      <c r="Q25" s="170" t="s">
        <v>429</v>
      </c>
      <c r="R25" s="170" t="s">
        <v>429</v>
      </c>
      <c r="S25" s="170" t="s">
        <v>429</v>
      </c>
      <c r="T25" s="170" t="s">
        <v>429</v>
      </c>
      <c r="U25" s="170" t="s">
        <v>429</v>
      </c>
      <c r="V25" s="170" t="s">
        <v>429</v>
      </c>
      <c r="W25" s="170" t="s">
        <v>429</v>
      </c>
      <c r="X25" s="170" t="s">
        <v>429</v>
      </c>
      <c r="Y25" s="170" t="s">
        <v>429</v>
      </c>
      <c r="Z25" s="170" t="s">
        <v>429</v>
      </c>
      <c r="AA25" s="170" t="s">
        <v>429</v>
      </c>
      <c r="AB25" s="170" t="s">
        <v>429</v>
      </c>
      <c r="AC25" s="170" t="s">
        <v>430</v>
      </c>
      <c r="AD25" s="170" t="s">
        <v>430</v>
      </c>
      <c r="AE25" s="276"/>
      <c r="AF25" s="56">
        <v>129686.26822780944</v>
      </c>
      <c r="AG25" s="56" t="s">
        <v>429</v>
      </c>
      <c r="AH25" s="56" t="s">
        <v>429</v>
      </c>
      <c r="AI25" s="56" t="s">
        <v>429</v>
      </c>
      <c r="AJ25" s="56" t="s">
        <v>429</v>
      </c>
      <c r="AK25" s="56">
        <v>5624.8644918115488</v>
      </c>
      <c r="AL25" s="139" t="s">
        <v>49</v>
      </c>
    </row>
    <row r="26" spans="1:38" ht="26.25" customHeight="1" thickBot="1" x14ac:dyDescent="0.3">
      <c r="A26" s="53" t="s">
        <v>73</v>
      </c>
      <c r="B26" s="57" t="s">
        <v>76</v>
      </c>
      <c r="C26" s="59" t="s">
        <v>77</v>
      </c>
      <c r="D26" s="56"/>
      <c r="E26" s="170">
        <v>0.33850692708876223</v>
      </c>
      <c r="F26" s="170">
        <v>1.6079079036716206</v>
      </c>
      <c r="G26" s="170">
        <v>8.4626731772190558E-2</v>
      </c>
      <c r="H26" s="170" t="s">
        <v>429</v>
      </c>
      <c r="I26" s="170" t="s">
        <v>429</v>
      </c>
      <c r="J26" s="170" t="s">
        <v>429</v>
      </c>
      <c r="K26" s="170" t="s">
        <v>429</v>
      </c>
      <c r="L26" s="170" t="s">
        <v>429</v>
      </c>
      <c r="M26" s="170">
        <v>101.55207812662867</v>
      </c>
      <c r="N26" s="170" t="s">
        <v>429</v>
      </c>
      <c r="O26" s="170" t="s">
        <v>429</v>
      </c>
      <c r="P26" s="170" t="s">
        <v>429</v>
      </c>
      <c r="Q26" s="170" t="s">
        <v>429</v>
      </c>
      <c r="R26" s="170" t="s">
        <v>429</v>
      </c>
      <c r="S26" s="170" t="s">
        <v>429</v>
      </c>
      <c r="T26" s="170" t="s">
        <v>429</v>
      </c>
      <c r="U26" s="170" t="s">
        <v>429</v>
      </c>
      <c r="V26" s="170" t="s">
        <v>429</v>
      </c>
      <c r="W26" s="170" t="s">
        <v>429</v>
      </c>
      <c r="X26" s="170" t="s">
        <v>429</v>
      </c>
      <c r="Y26" s="170" t="s">
        <v>429</v>
      </c>
      <c r="Z26" s="170" t="s">
        <v>429</v>
      </c>
      <c r="AA26" s="170" t="s">
        <v>429</v>
      </c>
      <c r="AB26" s="170" t="s">
        <v>429</v>
      </c>
      <c r="AC26" s="170" t="s">
        <v>430</v>
      </c>
      <c r="AD26" s="170" t="s">
        <v>430</v>
      </c>
      <c r="AE26" s="276"/>
      <c r="AF26" s="56">
        <v>84626.731772190557</v>
      </c>
      <c r="AG26" s="56" t="s">
        <v>429</v>
      </c>
      <c r="AH26" s="56" t="s">
        <v>429</v>
      </c>
      <c r="AI26" s="56" t="s">
        <v>429</v>
      </c>
      <c r="AJ26" s="56" t="s">
        <v>429</v>
      </c>
      <c r="AK26" s="56">
        <v>3670.5034781884506</v>
      </c>
      <c r="AL26" s="139" t="s">
        <v>49</v>
      </c>
    </row>
    <row r="27" spans="1:38" ht="26.25" customHeight="1" thickBot="1" x14ac:dyDescent="0.3">
      <c r="A27" s="53" t="s">
        <v>78</v>
      </c>
      <c r="B27" s="57" t="s">
        <v>79</v>
      </c>
      <c r="C27" s="59" t="s">
        <v>80</v>
      </c>
      <c r="D27" s="56"/>
      <c r="E27" s="174">
        <v>9.1472562688000011E-2</v>
      </c>
      <c r="F27" s="174">
        <v>9.8165257427200017E-2</v>
      </c>
      <c r="G27" s="173">
        <v>6.4683814399999998E-2</v>
      </c>
      <c r="H27" s="178">
        <v>4.2996825024000009E-3</v>
      </c>
      <c r="I27" s="178">
        <v>3.0362969600000001E-4</v>
      </c>
      <c r="J27" s="178">
        <v>3.0362969600000001E-4</v>
      </c>
      <c r="K27" s="170" t="s">
        <v>429</v>
      </c>
      <c r="L27" s="170" t="s">
        <v>429</v>
      </c>
      <c r="M27" s="174">
        <v>1.004150964176</v>
      </c>
      <c r="N27" s="179">
        <v>2.1717756800000002E-4</v>
      </c>
      <c r="O27" s="170" t="s">
        <v>429</v>
      </c>
      <c r="P27" s="170" t="s">
        <v>429</v>
      </c>
      <c r="Q27" s="170" t="s">
        <v>429</v>
      </c>
      <c r="R27" s="170" t="s">
        <v>429</v>
      </c>
      <c r="S27" s="170" t="s">
        <v>429</v>
      </c>
      <c r="T27" s="170" t="s">
        <v>429</v>
      </c>
      <c r="U27" s="170" t="s">
        <v>429</v>
      </c>
      <c r="V27" s="170" t="s">
        <v>429</v>
      </c>
      <c r="W27" s="170" t="s">
        <v>429</v>
      </c>
      <c r="X27" s="179">
        <v>2.8701817600000003E-5</v>
      </c>
      <c r="Y27" s="179">
        <v>4.0952452480000005E-5</v>
      </c>
      <c r="Z27" s="179">
        <v>2.0270315616E-5</v>
      </c>
      <c r="AA27" s="179">
        <v>4.6216607056000004E-5</v>
      </c>
      <c r="AB27" s="179">
        <v>1.3614119275200001E-4</v>
      </c>
      <c r="AC27" s="170" t="s">
        <v>429</v>
      </c>
      <c r="AD27" s="170" t="s">
        <v>429</v>
      </c>
      <c r="AE27" s="276"/>
      <c r="AF27" s="370">
        <v>6399046.4000000004</v>
      </c>
      <c r="AG27" s="370">
        <v>115558.39999999999</v>
      </c>
      <c r="AH27" s="370">
        <v>339091.68</v>
      </c>
      <c r="AI27" s="56" t="s">
        <v>429</v>
      </c>
      <c r="AJ27" s="56" t="s">
        <v>430</v>
      </c>
      <c r="AK27" s="56" t="s">
        <v>430</v>
      </c>
      <c r="AL27" s="139" t="s">
        <v>49</v>
      </c>
    </row>
    <row r="28" spans="1:38" ht="26.25" customHeight="1" thickBot="1" x14ac:dyDescent="0.3">
      <c r="A28" s="53" t="s">
        <v>78</v>
      </c>
      <c r="B28" s="57" t="s">
        <v>81</v>
      </c>
      <c r="C28" s="59" t="s">
        <v>82</v>
      </c>
      <c r="D28" s="56"/>
      <c r="E28" s="174">
        <v>1.9890438243000002E-2</v>
      </c>
      <c r="F28" s="174">
        <v>2.2667822618999998E-2</v>
      </c>
      <c r="G28" s="170">
        <v>1.9860347E-2</v>
      </c>
      <c r="H28" s="174">
        <v>2.0953963940000004E-3</v>
      </c>
      <c r="I28" s="174">
        <v>1.0068189300000002E-4</v>
      </c>
      <c r="J28" s="174">
        <v>1.0068189300000002E-4</v>
      </c>
      <c r="K28" s="170" t="s">
        <v>429</v>
      </c>
      <c r="L28" s="170" t="s">
        <v>429</v>
      </c>
      <c r="M28" s="174">
        <v>0.17900131700750002</v>
      </c>
      <c r="N28" s="179">
        <v>6.6762294300000001E-5</v>
      </c>
      <c r="O28" s="170" t="s">
        <v>429</v>
      </c>
      <c r="P28" s="170" t="s">
        <v>429</v>
      </c>
      <c r="Q28" s="170" t="s">
        <v>429</v>
      </c>
      <c r="R28" s="170" t="s">
        <v>429</v>
      </c>
      <c r="S28" s="170" t="s">
        <v>429</v>
      </c>
      <c r="T28" s="170" t="s">
        <v>429</v>
      </c>
      <c r="U28" s="170" t="s">
        <v>429</v>
      </c>
      <c r="V28" s="170" t="s">
        <v>429</v>
      </c>
      <c r="W28" s="170" t="s">
        <v>429</v>
      </c>
      <c r="X28" s="179">
        <v>1.1610737450000001E-5</v>
      </c>
      <c r="Y28" s="179">
        <v>1.6360506890000001E-5</v>
      </c>
      <c r="Z28" s="179">
        <v>8.1346069350000003E-6</v>
      </c>
      <c r="AA28" s="179">
        <v>1.8307890834999998E-5</v>
      </c>
      <c r="AB28" s="173">
        <v>5.441374211E-5</v>
      </c>
      <c r="AC28" s="170" t="s">
        <v>429</v>
      </c>
      <c r="AD28" s="170" t="s">
        <v>429</v>
      </c>
      <c r="AE28" s="276"/>
      <c r="AF28" s="370">
        <v>1963243.1</v>
      </c>
      <c r="AG28" s="370">
        <v>37986</v>
      </c>
      <c r="AH28" s="370">
        <v>148620.22500000001</v>
      </c>
      <c r="AI28" s="56" t="s">
        <v>429</v>
      </c>
      <c r="AJ28" s="56" t="s">
        <v>430</v>
      </c>
      <c r="AK28" s="56" t="s">
        <v>430</v>
      </c>
      <c r="AL28" s="139" t="s">
        <v>49</v>
      </c>
    </row>
    <row r="29" spans="1:38" ht="26.25" customHeight="1" thickBot="1" x14ac:dyDescent="0.3">
      <c r="A29" s="53" t="s">
        <v>78</v>
      </c>
      <c r="B29" s="57" t="s">
        <v>83</v>
      </c>
      <c r="C29" s="59" t="s">
        <v>84</v>
      </c>
      <c r="D29" s="56"/>
      <c r="E29" s="174">
        <v>8.1762713382000016E-2</v>
      </c>
      <c r="F29" s="174">
        <v>7.1182673211599989E-2</v>
      </c>
      <c r="G29" s="170">
        <v>6.8779251599999994E-2</v>
      </c>
      <c r="H29" s="174">
        <v>7.4135009508000003E-3</v>
      </c>
      <c r="I29" s="174">
        <v>5.0107642319999993E-4</v>
      </c>
      <c r="J29" s="174">
        <v>5.0107642319999993E-4</v>
      </c>
      <c r="K29" s="170" t="s">
        <v>429</v>
      </c>
      <c r="L29" s="170" t="s">
        <v>429</v>
      </c>
      <c r="M29" s="174">
        <v>0.57555536601000012</v>
      </c>
      <c r="N29" s="179">
        <v>2.3654760420000002E-4</v>
      </c>
      <c r="O29" s="170" t="s">
        <v>429</v>
      </c>
      <c r="P29" s="170" t="s">
        <v>429</v>
      </c>
      <c r="Q29" s="170" t="s">
        <v>429</v>
      </c>
      <c r="R29" s="170" t="s">
        <v>429</v>
      </c>
      <c r="S29" s="170" t="s">
        <v>429</v>
      </c>
      <c r="T29" s="170" t="s">
        <v>429</v>
      </c>
      <c r="U29" s="170" t="s">
        <v>429</v>
      </c>
      <c r="V29" s="170" t="s">
        <v>429</v>
      </c>
      <c r="W29" s="170" t="s">
        <v>429</v>
      </c>
      <c r="X29" s="179">
        <v>3.8363896859999995E-5</v>
      </c>
      <c r="Y29" s="179">
        <v>6.2085685980000003E-5</v>
      </c>
      <c r="Z29" s="179">
        <v>3.6358346939999997E-5</v>
      </c>
      <c r="AA29" s="179">
        <v>6.1974861539999999E-5</v>
      </c>
      <c r="AB29" s="173">
        <v>1.9878279131999997E-4</v>
      </c>
      <c r="AC29" s="170" t="s">
        <v>429</v>
      </c>
      <c r="AD29" s="170" t="s">
        <v>429</v>
      </c>
      <c r="AE29" s="276"/>
      <c r="AF29" s="370">
        <v>6699489</v>
      </c>
      <c r="AG29" s="370">
        <v>297393.59999999998</v>
      </c>
      <c r="AH29" s="370">
        <v>1027088.4599999998</v>
      </c>
      <c r="AI29" s="56" t="s">
        <v>429</v>
      </c>
      <c r="AJ29" s="56" t="s">
        <v>430</v>
      </c>
      <c r="AK29" s="56" t="s">
        <v>430</v>
      </c>
      <c r="AL29" s="139" t="s">
        <v>49</v>
      </c>
    </row>
    <row r="30" spans="1:38" ht="26.25" customHeight="1" thickBot="1" x14ac:dyDescent="0.3">
      <c r="A30" s="53" t="s">
        <v>78</v>
      </c>
      <c r="B30" s="57" t="s">
        <v>85</v>
      </c>
      <c r="C30" s="59" t="s">
        <v>86</v>
      </c>
      <c r="D30" s="56"/>
      <c r="E30" s="56">
        <v>0.37680967069413696</v>
      </c>
      <c r="F30" s="56">
        <v>7.4567455917484322</v>
      </c>
      <c r="G30" s="56">
        <v>9.3634933229717768E-4</v>
      </c>
      <c r="H30" s="56">
        <v>3.3481582185171804E-3</v>
      </c>
      <c r="I30" s="56">
        <v>0.12484657763962369</v>
      </c>
      <c r="J30" s="56" t="s">
        <v>430</v>
      </c>
      <c r="K30" s="56" t="s">
        <v>430</v>
      </c>
      <c r="L30" s="56" t="s">
        <v>430</v>
      </c>
      <c r="M30" s="56">
        <v>28.243700768745775</v>
      </c>
      <c r="N30" s="56">
        <v>1.8726986645943553E-6</v>
      </c>
      <c r="O30" s="56" t="s">
        <v>430</v>
      </c>
      <c r="P30" s="56" t="s">
        <v>430</v>
      </c>
      <c r="Q30" s="56" t="s">
        <v>430</v>
      </c>
      <c r="R30" s="56" t="s">
        <v>430</v>
      </c>
      <c r="S30" s="56" t="s">
        <v>430</v>
      </c>
      <c r="T30" s="56" t="s">
        <v>430</v>
      </c>
      <c r="U30" s="56" t="s">
        <v>430</v>
      </c>
      <c r="V30" s="56" t="s">
        <v>430</v>
      </c>
      <c r="W30" s="56" t="s">
        <v>430</v>
      </c>
      <c r="X30" s="56">
        <v>4.7668693280583581E-7</v>
      </c>
      <c r="Y30" s="56">
        <v>5.3343537718748296E-7</v>
      </c>
      <c r="Z30" s="56">
        <v>3.858894217952005E-7</v>
      </c>
      <c r="AA30" s="56">
        <v>5.7883413269280075E-7</v>
      </c>
      <c r="AB30" s="56" t="s">
        <v>430</v>
      </c>
      <c r="AC30" s="56" t="s">
        <v>430</v>
      </c>
      <c r="AD30" s="56" t="s">
        <v>430</v>
      </c>
      <c r="AE30" s="276"/>
      <c r="AF30" s="56" t="s">
        <v>429</v>
      </c>
      <c r="AG30" s="56" t="s">
        <v>430</v>
      </c>
      <c r="AH30" s="56" t="s">
        <v>430</v>
      </c>
      <c r="AI30" s="56" t="s">
        <v>430</v>
      </c>
      <c r="AJ30" s="56" t="s">
        <v>430</v>
      </c>
      <c r="AK30" s="56" t="s">
        <v>430</v>
      </c>
      <c r="AL30" s="139" t="s">
        <v>49</v>
      </c>
    </row>
    <row r="31" spans="1:38" ht="26.25" customHeight="1" thickBot="1" x14ac:dyDescent="0.3">
      <c r="A31" s="53" t="s">
        <v>78</v>
      </c>
      <c r="B31" s="57" t="s">
        <v>87</v>
      </c>
      <c r="C31" s="59" t="s">
        <v>88</v>
      </c>
      <c r="D31" s="56"/>
      <c r="E31" s="170" t="s">
        <v>429</v>
      </c>
      <c r="F31" s="178">
        <v>5.7405744844743554</v>
      </c>
      <c r="G31" s="170" t="s">
        <v>429</v>
      </c>
      <c r="H31" s="170" t="s">
        <v>429</v>
      </c>
      <c r="I31" s="170" t="s">
        <v>429</v>
      </c>
      <c r="J31" s="170" t="s">
        <v>429</v>
      </c>
      <c r="K31" s="170" t="s">
        <v>429</v>
      </c>
      <c r="L31" s="170" t="s">
        <v>429</v>
      </c>
      <c r="M31" s="170" t="s">
        <v>429</v>
      </c>
      <c r="N31" s="170" t="s">
        <v>429</v>
      </c>
      <c r="O31" s="170" t="s">
        <v>429</v>
      </c>
      <c r="P31" s="170" t="s">
        <v>429</v>
      </c>
      <c r="Q31" s="170" t="s">
        <v>429</v>
      </c>
      <c r="R31" s="170" t="s">
        <v>429</v>
      </c>
      <c r="S31" s="170" t="s">
        <v>429</v>
      </c>
      <c r="T31" s="170" t="s">
        <v>429</v>
      </c>
      <c r="U31" s="170" t="s">
        <v>429</v>
      </c>
      <c r="V31" s="170" t="s">
        <v>429</v>
      </c>
      <c r="W31" s="170" t="s">
        <v>429</v>
      </c>
      <c r="X31" s="170" t="s">
        <v>429</v>
      </c>
      <c r="Y31" s="170" t="s">
        <v>429</v>
      </c>
      <c r="Z31" s="170" t="s">
        <v>429</v>
      </c>
      <c r="AA31" s="170" t="s">
        <v>429</v>
      </c>
      <c r="AB31" s="170" t="s">
        <v>429</v>
      </c>
      <c r="AC31" s="170" t="s">
        <v>429</v>
      </c>
      <c r="AD31" s="170" t="s">
        <v>429</v>
      </c>
      <c r="AE31" s="276"/>
      <c r="AF31" s="56">
        <v>2027897.137329078</v>
      </c>
      <c r="AG31" s="56">
        <v>330809.98811755481</v>
      </c>
      <c r="AH31" s="56">
        <v>201886.18541882045</v>
      </c>
      <c r="AI31" s="147">
        <v>60</v>
      </c>
      <c r="AJ31" s="147">
        <v>90</v>
      </c>
      <c r="AK31" s="147">
        <v>215</v>
      </c>
      <c r="AL31" s="139" t="s">
        <v>49</v>
      </c>
    </row>
    <row r="32" spans="1:38" ht="26.25" customHeight="1" thickBot="1" x14ac:dyDescent="0.3">
      <c r="A32" s="53" t="s">
        <v>78</v>
      </c>
      <c r="B32" s="57" t="s">
        <v>89</v>
      </c>
      <c r="C32" s="59" t="s">
        <v>90</v>
      </c>
      <c r="D32" s="56"/>
      <c r="E32" s="170" t="s">
        <v>429</v>
      </c>
      <c r="F32" s="170" t="s">
        <v>429</v>
      </c>
      <c r="G32" s="170" t="s">
        <v>429</v>
      </c>
      <c r="H32" s="170" t="s">
        <v>429</v>
      </c>
      <c r="I32" s="170">
        <v>5.1038954480478438</v>
      </c>
      <c r="J32" s="170">
        <v>9.4931361030817651</v>
      </c>
      <c r="K32" s="170">
        <v>12.525085031369402</v>
      </c>
      <c r="L32" s="170" t="s">
        <v>429</v>
      </c>
      <c r="M32" s="170" t="s">
        <v>429</v>
      </c>
      <c r="N32" s="170" t="s">
        <v>429</v>
      </c>
      <c r="O32" s="170" t="s">
        <v>429</v>
      </c>
      <c r="P32" s="170" t="s">
        <v>429</v>
      </c>
      <c r="Q32" s="170" t="s">
        <v>429</v>
      </c>
      <c r="R32" s="170" t="s">
        <v>429</v>
      </c>
      <c r="S32" s="170" t="s">
        <v>429</v>
      </c>
      <c r="T32" s="170" t="s">
        <v>429</v>
      </c>
      <c r="U32" s="170" t="s">
        <v>429</v>
      </c>
      <c r="V32" s="170" t="s">
        <v>429</v>
      </c>
      <c r="W32" s="170" t="s">
        <v>429</v>
      </c>
      <c r="X32" s="170" t="s">
        <v>429</v>
      </c>
      <c r="Y32" s="170" t="s">
        <v>429</v>
      </c>
      <c r="Z32" s="170" t="s">
        <v>429</v>
      </c>
      <c r="AA32" s="170" t="s">
        <v>429</v>
      </c>
      <c r="AB32" s="170" t="s">
        <v>429</v>
      </c>
      <c r="AC32" s="170" t="s">
        <v>429</v>
      </c>
      <c r="AD32" s="170" t="s">
        <v>429</v>
      </c>
      <c r="AE32" s="276"/>
      <c r="AF32" s="56">
        <v>2051400</v>
      </c>
      <c r="AG32" s="56">
        <v>334644</v>
      </c>
      <c r="AH32" s="363">
        <v>204226</v>
      </c>
      <c r="AI32" s="137">
        <v>9.4779139194657459E-3</v>
      </c>
      <c r="AJ32" s="137">
        <v>0.43882501341143382</v>
      </c>
      <c r="AK32" s="137">
        <v>0.50233974730729081</v>
      </c>
      <c r="AL32" s="139" t="s">
        <v>435</v>
      </c>
    </row>
    <row r="33" spans="1:38" ht="26.25" customHeight="1" thickBot="1" x14ac:dyDescent="0.3">
      <c r="A33" s="53" t="s">
        <v>78</v>
      </c>
      <c r="B33" s="57" t="s">
        <v>91</v>
      </c>
      <c r="C33" s="59" t="s">
        <v>92</v>
      </c>
      <c r="D33" s="56"/>
      <c r="E33" s="170" t="s">
        <v>429</v>
      </c>
      <c r="F33" s="170" t="s">
        <v>429</v>
      </c>
      <c r="G33" s="170" t="s">
        <v>429</v>
      </c>
      <c r="H33" s="170" t="s">
        <v>429</v>
      </c>
      <c r="I33" s="170">
        <v>2.7849140799384009</v>
      </c>
      <c r="J33" s="170">
        <v>5.1456504428943521</v>
      </c>
      <c r="K33" s="170">
        <v>10.291300885788704</v>
      </c>
      <c r="L33" s="170" t="s">
        <v>429</v>
      </c>
      <c r="M33" s="170" t="s">
        <v>429</v>
      </c>
      <c r="N33" s="170" t="s">
        <v>429</v>
      </c>
      <c r="O33" s="170" t="s">
        <v>429</v>
      </c>
      <c r="P33" s="170" t="s">
        <v>429</v>
      </c>
      <c r="Q33" s="170" t="s">
        <v>429</v>
      </c>
      <c r="R33" s="170" t="s">
        <v>429</v>
      </c>
      <c r="S33" s="170" t="s">
        <v>429</v>
      </c>
      <c r="T33" s="170" t="s">
        <v>429</v>
      </c>
      <c r="U33" s="170" t="s">
        <v>429</v>
      </c>
      <c r="V33" s="170" t="s">
        <v>429</v>
      </c>
      <c r="W33" s="170" t="s">
        <v>429</v>
      </c>
      <c r="X33" s="170" t="s">
        <v>429</v>
      </c>
      <c r="Y33" s="170" t="s">
        <v>429</v>
      </c>
      <c r="Z33" s="170" t="s">
        <v>429</v>
      </c>
      <c r="AA33" s="170" t="s">
        <v>429</v>
      </c>
      <c r="AB33" s="170" t="s">
        <v>429</v>
      </c>
      <c r="AC33" s="170" t="s">
        <v>429</v>
      </c>
      <c r="AD33" s="170" t="s">
        <v>429</v>
      </c>
      <c r="AE33" s="276"/>
      <c r="AF33" s="56">
        <v>2051400</v>
      </c>
      <c r="AG33" s="56">
        <v>334644</v>
      </c>
      <c r="AH33" s="363">
        <v>204226</v>
      </c>
      <c r="AI33" s="137">
        <v>9.4779139194657459E-3</v>
      </c>
      <c r="AJ33" s="137">
        <v>0.43882501341143382</v>
      </c>
      <c r="AK33" s="137">
        <v>0.50233974730729081</v>
      </c>
      <c r="AL33" s="139" t="s">
        <v>435</v>
      </c>
    </row>
    <row r="34" spans="1:38" ht="26.25" customHeight="1" thickBot="1" x14ac:dyDescent="0.3">
      <c r="A34" s="53" t="s">
        <v>70</v>
      </c>
      <c r="B34" s="57" t="s">
        <v>93</v>
      </c>
      <c r="C34" s="59" t="s">
        <v>94</v>
      </c>
      <c r="D34" s="56"/>
      <c r="E34" s="170">
        <v>17.551432400000003</v>
      </c>
      <c r="F34" s="170">
        <v>1.5575221500000003</v>
      </c>
      <c r="G34" s="170">
        <v>6.69902E-2</v>
      </c>
      <c r="H34" s="170">
        <v>2.3446570000000004E-3</v>
      </c>
      <c r="I34" s="170">
        <v>0.45888287000000011</v>
      </c>
      <c r="J34" s="170">
        <v>0.48232944000000005</v>
      </c>
      <c r="K34" s="170">
        <v>0.50912552</v>
      </c>
      <c r="L34" s="170">
        <v>0.21771815</v>
      </c>
      <c r="M34" s="170">
        <v>3.5839756999999999</v>
      </c>
      <c r="N34" s="170" t="s">
        <v>429</v>
      </c>
      <c r="O34" s="170">
        <v>3.3495100000000004E-3</v>
      </c>
      <c r="P34" s="170" t="s">
        <v>429</v>
      </c>
      <c r="Q34" s="170" t="s">
        <v>429</v>
      </c>
      <c r="R34" s="170">
        <v>1.674755E-2</v>
      </c>
      <c r="S34" s="170">
        <v>0.5694167</v>
      </c>
      <c r="T34" s="170">
        <v>2.3446570000000003E-2</v>
      </c>
      <c r="U34" s="173">
        <v>3.3495100000000004E-3</v>
      </c>
      <c r="V34" s="170">
        <v>0.334951</v>
      </c>
      <c r="W34" s="170" t="s">
        <v>429</v>
      </c>
      <c r="X34" s="170">
        <v>1.004853E-2</v>
      </c>
      <c r="Y34" s="170">
        <v>1.674755E-2</v>
      </c>
      <c r="Z34" s="170" t="s">
        <v>429</v>
      </c>
      <c r="AA34" s="170" t="s">
        <v>429</v>
      </c>
      <c r="AB34" s="170">
        <v>2.679608E-2</v>
      </c>
      <c r="AC34" s="170" t="s">
        <v>430</v>
      </c>
      <c r="AD34" s="170" t="s">
        <v>430</v>
      </c>
      <c r="AE34" s="276"/>
      <c r="AF34" s="56">
        <v>334.95100000000002</v>
      </c>
      <c r="AG34" s="56" t="s">
        <v>430</v>
      </c>
      <c r="AH34" s="56" t="s">
        <v>430</v>
      </c>
      <c r="AI34" s="56" t="s">
        <v>430</v>
      </c>
      <c r="AJ34" s="56" t="s">
        <v>430</v>
      </c>
      <c r="AK34" s="56">
        <v>14402.893</v>
      </c>
      <c r="AL34" s="139" t="s">
        <v>49</v>
      </c>
    </row>
    <row r="35" spans="1:38" s="3" customFormat="1" ht="26.25" customHeight="1" thickBot="1" x14ac:dyDescent="0.3">
      <c r="A35" s="53" t="s">
        <v>95</v>
      </c>
      <c r="B35" s="57" t="s">
        <v>96</v>
      </c>
      <c r="C35" s="59" t="s">
        <v>97</v>
      </c>
      <c r="D35" s="56"/>
      <c r="E35" s="170">
        <v>5.3666435746552547E-2</v>
      </c>
      <c r="F35" s="170">
        <v>1.2953967249167855E-3</v>
      </c>
      <c r="G35" s="170">
        <v>1.347212593913457E-3</v>
      </c>
      <c r="H35" s="170" t="s">
        <v>429</v>
      </c>
      <c r="I35" s="173">
        <v>7.9204256894912042E-4</v>
      </c>
      <c r="J35" s="173">
        <v>7.9204256894912042E-4</v>
      </c>
      <c r="K35" s="173">
        <v>7.9204256894912042E-4</v>
      </c>
      <c r="L35" s="178">
        <v>7.5355078055159313E-5</v>
      </c>
      <c r="M35" s="173">
        <v>2.8424705278174037E-3</v>
      </c>
      <c r="N35" s="173">
        <v>9.6229470993818372E-2</v>
      </c>
      <c r="O35" s="173">
        <v>7.4022669995244894E-3</v>
      </c>
      <c r="P35" s="173">
        <v>2.2206800998573466E-2</v>
      </c>
      <c r="Q35" s="173">
        <v>2.9609067998097958E-2</v>
      </c>
      <c r="R35" s="173">
        <v>3.701133499762245E-2</v>
      </c>
      <c r="S35" s="173">
        <v>0.65139949595815505</v>
      </c>
      <c r="T35" s="173">
        <v>0.74022669995244894</v>
      </c>
      <c r="U35" s="173">
        <v>7.40226699952449E-2</v>
      </c>
      <c r="V35" s="173">
        <v>0.88827203994293868</v>
      </c>
      <c r="W35" s="173">
        <v>9.6229470993818372E-2</v>
      </c>
      <c r="X35" s="170" t="s">
        <v>429</v>
      </c>
      <c r="Y35" s="170" t="s">
        <v>429</v>
      </c>
      <c r="Z35" s="170" t="s">
        <v>429</v>
      </c>
      <c r="AA35" s="170" t="s">
        <v>429</v>
      </c>
      <c r="AB35" s="170" t="s">
        <v>429</v>
      </c>
      <c r="AC35" s="173">
        <v>5.9218135996195916E-2</v>
      </c>
      <c r="AD35" s="173">
        <v>2.8128614598193062E-3</v>
      </c>
      <c r="AE35" s="276"/>
      <c r="AF35" s="363">
        <v>740.22669995244894</v>
      </c>
      <c r="AG35" s="56" t="s">
        <v>429</v>
      </c>
      <c r="AH35" s="56">
        <v>0</v>
      </c>
      <c r="AI35" s="56" t="s">
        <v>429</v>
      </c>
      <c r="AJ35" s="56" t="s">
        <v>429</v>
      </c>
      <c r="AK35" s="147">
        <v>31.844552631954357</v>
      </c>
      <c r="AL35" s="139" t="s">
        <v>49</v>
      </c>
    </row>
    <row r="36" spans="1:38" ht="26.25" customHeight="1" thickBot="1" x14ac:dyDescent="0.3">
      <c r="A36" s="53" t="s">
        <v>95</v>
      </c>
      <c r="B36" s="57" t="s">
        <v>98</v>
      </c>
      <c r="C36" s="59" t="s">
        <v>99</v>
      </c>
      <c r="D36" s="56"/>
      <c r="E36" s="170">
        <v>0.41707606425344751</v>
      </c>
      <c r="F36" s="170">
        <v>1.0067353275083216E-2</v>
      </c>
      <c r="G36" s="170">
        <v>1.0470047406086546E-2</v>
      </c>
      <c r="H36" s="170" t="s">
        <v>429</v>
      </c>
      <c r="I36" s="173">
        <v>6.1554674310508812E-3</v>
      </c>
      <c r="J36" s="173">
        <v>6.1554674310508812E-3</v>
      </c>
      <c r="K36" s="173">
        <v>6.1554674310508812E-3</v>
      </c>
      <c r="L36" s="178">
        <v>5.8563232194484079E-4</v>
      </c>
      <c r="M36" s="173">
        <v>2.2090649472182599E-2</v>
      </c>
      <c r="N36" s="173">
        <v>0.74786052900618172</v>
      </c>
      <c r="O36" s="173">
        <v>5.752773300047552E-2</v>
      </c>
      <c r="P36" s="173">
        <v>0.17258319900142655</v>
      </c>
      <c r="Q36" s="173">
        <v>0.23011093200190208</v>
      </c>
      <c r="R36" s="173">
        <v>0.28763866500237761</v>
      </c>
      <c r="S36" s="173">
        <v>5.0624405040418461</v>
      </c>
      <c r="T36" s="173">
        <v>5.7527733000475516</v>
      </c>
      <c r="U36" s="173">
        <v>0.57527733000475523</v>
      </c>
      <c r="V36" s="173">
        <v>6.9033279600570623</v>
      </c>
      <c r="W36" s="173">
        <v>0.74786052900618172</v>
      </c>
      <c r="X36" s="170" t="s">
        <v>429</v>
      </c>
      <c r="Y36" s="170" t="s">
        <v>429</v>
      </c>
      <c r="Z36" s="170" t="s">
        <v>429</v>
      </c>
      <c r="AA36" s="170" t="s">
        <v>429</v>
      </c>
      <c r="AB36" s="170" t="s">
        <v>429</v>
      </c>
      <c r="AC36" s="173">
        <v>0.46022186400380416</v>
      </c>
      <c r="AD36" s="173">
        <v>2.1860538540180698E-2</v>
      </c>
      <c r="AE36" s="276"/>
      <c r="AF36" s="363">
        <v>5752.7733000475519</v>
      </c>
      <c r="AG36" s="56" t="s">
        <v>429</v>
      </c>
      <c r="AH36" s="56">
        <v>0</v>
      </c>
      <c r="AI36" s="56" t="s">
        <v>429</v>
      </c>
      <c r="AJ36" s="56" t="s">
        <v>429</v>
      </c>
      <c r="AK36" s="147">
        <v>247.48430736804571</v>
      </c>
      <c r="AL36" s="139" t="s">
        <v>49</v>
      </c>
    </row>
    <row r="37" spans="1:38" ht="26.25" customHeight="1" thickBot="1" x14ac:dyDescent="0.3">
      <c r="A37" s="53" t="s">
        <v>70</v>
      </c>
      <c r="B37" s="57" t="s">
        <v>100</v>
      </c>
      <c r="C37" s="59" t="s">
        <v>386</v>
      </c>
      <c r="D37" s="56"/>
      <c r="E37" s="174">
        <v>0.13315812601122642</v>
      </c>
      <c r="F37" s="174">
        <v>2.1658734758897603E-3</v>
      </c>
      <c r="G37" s="174">
        <v>0.4617465944238231</v>
      </c>
      <c r="H37" s="174" t="s">
        <v>429</v>
      </c>
      <c r="I37" s="174">
        <v>1.8010348326112268E-2</v>
      </c>
      <c r="J37" s="174">
        <v>2.3513968331112266E-2</v>
      </c>
      <c r="K37" s="174">
        <v>3.3028701221112268E-2</v>
      </c>
      <c r="L37" s="174">
        <v>1.0083630893378067E-3</v>
      </c>
      <c r="M37" s="174">
        <v>1.4391453308346401E-2</v>
      </c>
      <c r="N37" s="174">
        <v>4.2536570580524371E-3</v>
      </c>
      <c r="O37" s="174">
        <v>2.0659096638810088</v>
      </c>
      <c r="P37" s="174">
        <v>1.7960200264464954</v>
      </c>
      <c r="Q37" s="174">
        <v>3.7135527451949125E-3</v>
      </c>
      <c r="R37" s="174">
        <v>2.3786891839665683E-3</v>
      </c>
      <c r="S37" s="174">
        <v>4.9532586006466569E-3</v>
      </c>
      <c r="T37" s="174">
        <v>0.23786832625045784</v>
      </c>
      <c r="U37" s="174">
        <v>1.9216907701915253E-3</v>
      </c>
      <c r="V37" s="174">
        <v>8.1901339976052451E-2</v>
      </c>
      <c r="W37" s="174">
        <v>2.3359643924788006E-3</v>
      </c>
      <c r="X37" s="174">
        <v>4.3926595762560007E-6</v>
      </c>
      <c r="Y37" s="174">
        <v>4.204265264364385E-3</v>
      </c>
      <c r="Z37" s="174">
        <v>4.4251532887704011E-3</v>
      </c>
      <c r="AA37" s="174">
        <v>6.4616822833643856E-3</v>
      </c>
      <c r="AB37" s="174">
        <v>1.5095493496075427E-2</v>
      </c>
      <c r="AC37" s="174">
        <v>0</v>
      </c>
      <c r="AD37" s="174">
        <v>0</v>
      </c>
      <c r="AE37" s="276"/>
      <c r="AF37" s="56">
        <v>932.81695000000013</v>
      </c>
      <c r="AG37" s="147">
        <v>0</v>
      </c>
      <c r="AH37" s="56">
        <v>7.8440349575999999</v>
      </c>
      <c r="AI37" s="147">
        <v>0</v>
      </c>
      <c r="AJ37" s="56" t="s">
        <v>430</v>
      </c>
      <c r="AK37" s="56" t="s">
        <v>430</v>
      </c>
      <c r="AL37" s="139" t="s">
        <v>49</v>
      </c>
    </row>
    <row r="38" spans="1:38" ht="26.25" customHeight="1" thickBot="1" x14ac:dyDescent="0.3">
      <c r="A38" s="53" t="s">
        <v>70</v>
      </c>
      <c r="B38" s="57" t="s">
        <v>101</v>
      </c>
      <c r="C38" s="59" t="s">
        <v>102</v>
      </c>
      <c r="D38" s="64"/>
      <c r="E38" s="56" t="s">
        <v>430</v>
      </c>
      <c r="F38" s="56" t="s">
        <v>430</v>
      </c>
      <c r="G38" s="56" t="s">
        <v>430</v>
      </c>
      <c r="H38" s="56" t="s">
        <v>430</v>
      </c>
      <c r="I38" s="56" t="s">
        <v>430</v>
      </c>
      <c r="J38" s="56" t="s">
        <v>430</v>
      </c>
      <c r="K38" s="56" t="s">
        <v>430</v>
      </c>
      <c r="L38" s="56" t="s">
        <v>430</v>
      </c>
      <c r="M38" s="56" t="s">
        <v>430</v>
      </c>
      <c r="N38" s="56" t="s">
        <v>430</v>
      </c>
      <c r="O38" s="56" t="s">
        <v>430</v>
      </c>
      <c r="P38" s="56" t="s">
        <v>430</v>
      </c>
      <c r="Q38" s="56" t="s">
        <v>430</v>
      </c>
      <c r="R38" s="56" t="s">
        <v>430</v>
      </c>
      <c r="S38" s="56" t="s">
        <v>430</v>
      </c>
      <c r="T38" s="56" t="s">
        <v>430</v>
      </c>
      <c r="U38" s="56" t="s">
        <v>430</v>
      </c>
      <c r="V38" s="56" t="s">
        <v>430</v>
      </c>
      <c r="W38" s="56" t="s">
        <v>430</v>
      </c>
      <c r="X38" s="56" t="s">
        <v>430</v>
      </c>
      <c r="Y38" s="56" t="s">
        <v>430</v>
      </c>
      <c r="Z38" s="56" t="s">
        <v>430</v>
      </c>
      <c r="AA38" s="56" t="s">
        <v>430</v>
      </c>
      <c r="AB38" s="56" t="s">
        <v>430</v>
      </c>
      <c r="AC38" s="56" t="s">
        <v>430</v>
      </c>
      <c r="AD38" s="56" t="s">
        <v>430</v>
      </c>
      <c r="AE38" s="276"/>
      <c r="AF38" s="56" t="s">
        <v>430</v>
      </c>
      <c r="AG38" s="56" t="s">
        <v>430</v>
      </c>
      <c r="AH38" s="56" t="s">
        <v>430</v>
      </c>
      <c r="AI38" s="56" t="s">
        <v>430</v>
      </c>
      <c r="AJ38" s="56" t="s">
        <v>430</v>
      </c>
      <c r="AK38" s="56" t="s">
        <v>430</v>
      </c>
      <c r="AL38" s="139" t="s">
        <v>49</v>
      </c>
    </row>
    <row r="39" spans="1:38" ht="26.25" customHeight="1" thickBot="1" x14ac:dyDescent="0.3">
      <c r="A39" s="53" t="s">
        <v>103</v>
      </c>
      <c r="B39" s="57" t="s">
        <v>104</v>
      </c>
      <c r="C39" s="59" t="s">
        <v>377</v>
      </c>
      <c r="D39" s="56"/>
      <c r="E39" s="173">
        <v>10.550401819321751</v>
      </c>
      <c r="F39" s="173">
        <v>0.91562879228684002</v>
      </c>
      <c r="G39" s="173">
        <v>4.6744348590268245</v>
      </c>
      <c r="H39" s="173">
        <v>5.5072876809999996E-5</v>
      </c>
      <c r="I39" s="173">
        <v>0.79560879567442255</v>
      </c>
      <c r="J39" s="173">
        <v>0.91019122457281254</v>
      </c>
      <c r="K39" s="173">
        <v>0.92376918376572248</v>
      </c>
      <c r="L39" s="173">
        <v>0.33996340339596892</v>
      </c>
      <c r="M39" s="173">
        <v>4.9369084010844206</v>
      </c>
      <c r="N39" s="173">
        <v>0.51883130233993291</v>
      </c>
      <c r="O39" s="178">
        <v>8.3685823925518741E-3</v>
      </c>
      <c r="P39" s="173">
        <v>1.8965825026640799E-2</v>
      </c>
      <c r="Q39" s="173">
        <v>2.4357964830640805E-2</v>
      </c>
      <c r="R39" s="173">
        <v>0.35003413261621708</v>
      </c>
      <c r="S39" s="173">
        <v>0.13107256087182539</v>
      </c>
      <c r="T39" s="173">
        <v>4.072503133687488</v>
      </c>
      <c r="U39" s="178">
        <v>6.9681870223856409E-3</v>
      </c>
      <c r="V39" s="173">
        <v>0.97424134521207839</v>
      </c>
      <c r="W39" s="173">
        <v>0.59003479368208167</v>
      </c>
      <c r="X39" s="173">
        <v>0.15188140513938159</v>
      </c>
      <c r="Y39" s="173">
        <v>0.61189725811411211</v>
      </c>
      <c r="Z39" s="173">
        <v>0.105553641389938</v>
      </c>
      <c r="AA39" s="173">
        <v>8.891475922376639E-2</v>
      </c>
      <c r="AB39" s="174">
        <v>0.76377866325349375</v>
      </c>
      <c r="AC39" s="178">
        <v>8.3322974728500011E-3</v>
      </c>
      <c r="AD39" s="178">
        <v>0.33370662859366784</v>
      </c>
      <c r="AE39" s="274"/>
      <c r="AF39" s="137">
        <v>32377.994510000004</v>
      </c>
      <c r="AG39" s="294">
        <v>1938.22</v>
      </c>
      <c r="AH39" s="294">
        <v>4152.5404020800006</v>
      </c>
      <c r="AI39" s="294">
        <v>1.4884561299999999</v>
      </c>
      <c r="AJ39" s="64" t="s">
        <v>430</v>
      </c>
      <c r="AK39" s="140" t="s">
        <v>430</v>
      </c>
      <c r="AL39" s="139" t="s">
        <v>49</v>
      </c>
    </row>
    <row r="40" spans="1:38" ht="26.25" customHeight="1" thickBot="1" x14ac:dyDescent="0.3">
      <c r="A40" s="53" t="s">
        <v>70</v>
      </c>
      <c r="B40" s="57" t="s">
        <v>105</v>
      </c>
      <c r="C40" s="59" t="s">
        <v>378</v>
      </c>
      <c r="D40" s="56"/>
      <c r="E40" s="170">
        <v>0.15894767244433</v>
      </c>
      <c r="F40" s="170">
        <v>0.42194722151057001</v>
      </c>
      <c r="G40" s="170">
        <v>2.2333521489999997E-2</v>
      </c>
      <c r="H40" s="174">
        <v>8.9334085959999997E-4</v>
      </c>
      <c r="I40" s="174">
        <v>3.5063628739299998E-3</v>
      </c>
      <c r="J40" s="174">
        <v>3.5063628739299998E-3</v>
      </c>
      <c r="K40" s="174">
        <v>3.5063628739299998E-3</v>
      </c>
      <c r="L40" s="174">
        <v>1.7866817191999999E-3</v>
      </c>
      <c r="M40" s="170">
        <v>17.20503028320832</v>
      </c>
      <c r="N40" s="173">
        <v>8.3750705587499997E-5</v>
      </c>
      <c r="O40" s="173">
        <v>2.2333521489999999E-4</v>
      </c>
      <c r="P40" s="170" t="s">
        <v>430</v>
      </c>
      <c r="Q40" s="170" t="s">
        <v>430</v>
      </c>
      <c r="R40" s="170" t="s">
        <v>430</v>
      </c>
      <c r="S40" s="170">
        <v>3.7966986532999993E-2</v>
      </c>
      <c r="T40" s="170">
        <v>1.5633465043000002E-3</v>
      </c>
      <c r="U40" s="174">
        <v>2.2333521489999999E-4</v>
      </c>
      <c r="V40" s="170">
        <v>2.2333521489999997E-2</v>
      </c>
      <c r="W40" s="170" t="s">
        <v>430</v>
      </c>
      <c r="X40" s="174">
        <v>8.9334085959999997E-4</v>
      </c>
      <c r="Y40" s="174">
        <v>8.9334085959999997E-4</v>
      </c>
      <c r="Z40" s="170" t="s">
        <v>430</v>
      </c>
      <c r="AA40" s="170" t="s">
        <v>430</v>
      </c>
      <c r="AB40" s="174">
        <v>1.7866817191999999E-3</v>
      </c>
      <c r="AC40" s="170" t="s">
        <v>430</v>
      </c>
      <c r="AD40" s="170" t="s">
        <v>430</v>
      </c>
      <c r="AE40" s="274"/>
      <c r="AF40" s="137">
        <v>22333.521489999999</v>
      </c>
      <c r="AG40" s="143" t="s">
        <v>431</v>
      </c>
      <c r="AH40" s="143" t="s">
        <v>431</v>
      </c>
      <c r="AI40" s="279" t="s">
        <v>431</v>
      </c>
      <c r="AJ40" s="64" t="s">
        <v>430</v>
      </c>
      <c r="AK40" s="140" t="s">
        <v>430</v>
      </c>
      <c r="AL40" s="139" t="s">
        <v>49</v>
      </c>
    </row>
    <row r="41" spans="1:38" ht="26.25" customHeight="1" thickBot="1" x14ac:dyDescent="0.3">
      <c r="A41" s="53" t="s">
        <v>103</v>
      </c>
      <c r="B41" s="57" t="s">
        <v>106</v>
      </c>
      <c r="C41" s="59" t="s">
        <v>387</v>
      </c>
      <c r="D41" s="56"/>
      <c r="E41" s="64" t="s">
        <v>430</v>
      </c>
      <c r="F41" s="64" t="s">
        <v>430</v>
      </c>
      <c r="G41" s="64" t="s">
        <v>430</v>
      </c>
      <c r="H41" s="64" t="s">
        <v>430</v>
      </c>
      <c r="I41" s="64" t="s">
        <v>430</v>
      </c>
      <c r="J41" s="64" t="s">
        <v>430</v>
      </c>
      <c r="K41" s="64" t="s">
        <v>430</v>
      </c>
      <c r="L41" s="64" t="s">
        <v>430</v>
      </c>
      <c r="M41" s="64" t="s">
        <v>430</v>
      </c>
      <c r="N41" s="64" t="s">
        <v>430</v>
      </c>
      <c r="O41" s="64" t="s">
        <v>430</v>
      </c>
      <c r="P41" s="64" t="s">
        <v>430</v>
      </c>
      <c r="Q41" s="64" t="s">
        <v>430</v>
      </c>
      <c r="R41" s="64" t="s">
        <v>430</v>
      </c>
      <c r="S41" s="64" t="s">
        <v>430</v>
      </c>
      <c r="T41" s="64" t="s">
        <v>430</v>
      </c>
      <c r="U41" s="64" t="s">
        <v>430</v>
      </c>
      <c r="V41" s="64" t="s">
        <v>430</v>
      </c>
      <c r="W41" s="64" t="s">
        <v>430</v>
      </c>
      <c r="X41" s="64" t="s">
        <v>430</v>
      </c>
      <c r="Y41" s="64" t="s">
        <v>430</v>
      </c>
      <c r="Z41" s="64" t="s">
        <v>430</v>
      </c>
      <c r="AA41" s="64" t="s">
        <v>430</v>
      </c>
      <c r="AB41" s="64" t="s">
        <v>430</v>
      </c>
      <c r="AC41" s="64" t="s">
        <v>430</v>
      </c>
      <c r="AD41" s="64" t="s">
        <v>430</v>
      </c>
      <c r="AE41" s="274"/>
      <c r="AF41" s="64" t="s">
        <v>430</v>
      </c>
      <c r="AG41" s="64" t="s">
        <v>430</v>
      </c>
      <c r="AH41" s="64" t="s">
        <v>430</v>
      </c>
      <c r="AI41" s="64" t="s">
        <v>430</v>
      </c>
      <c r="AJ41" s="64" t="s">
        <v>430</v>
      </c>
      <c r="AK41" s="140" t="s">
        <v>430</v>
      </c>
      <c r="AL41" s="139" t="s">
        <v>49</v>
      </c>
    </row>
    <row r="42" spans="1:38" ht="26.25" customHeight="1" thickBot="1" x14ac:dyDescent="0.3">
      <c r="A42" s="53" t="s">
        <v>70</v>
      </c>
      <c r="B42" s="57" t="s">
        <v>107</v>
      </c>
      <c r="C42" s="59" t="s">
        <v>108</v>
      </c>
      <c r="D42" s="56"/>
      <c r="E42" s="170" t="s">
        <v>430</v>
      </c>
      <c r="F42" s="170" t="s">
        <v>430</v>
      </c>
      <c r="G42" s="170" t="s">
        <v>430</v>
      </c>
      <c r="H42" s="170" t="s">
        <v>430</v>
      </c>
      <c r="I42" s="170" t="s">
        <v>430</v>
      </c>
      <c r="J42" s="170" t="s">
        <v>430</v>
      </c>
      <c r="K42" s="170" t="s">
        <v>430</v>
      </c>
      <c r="L42" s="170" t="s">
        <v>430</v>
      </c>
      <c r="M42" s="170" t="s">
        <v>430</v>
      </c>
      <c r="N42" s="170" t="s">
        <v>430</v>
      </c>
      <c r="O42" s="170" t="s">
        <v>430</v>
      </c>
      <c r="P42" s="170" t="s">
        <v>430</v>
      </c>
      <c r="Q42" s="170" t="s">
        <v>430</v>
      </c>
      <c r="R42" s="170" t="s">
        <v>430</v>
      </c>
      <c r="S42" s="170" t="s">
        <v>430</v>
      </c>
      <c r="T42" s="170" t="s">
        <v>430</v>
      </c>
      <c r="U42" s="170" t="s">
        <v>430</v>
      </c>
      <c r="V42" s="170" t="s">
        <v>430</v>
      </c>
      <c r="W42" s="170" t="s">
        <v>430</v>
      </c>
      <c r="X42" s="170" t="s">
        <v>430</v>
      </c>
      <c r="Y42" s="170" t="s">
        <v>430</v>
      </c>
      <c r="Z42" s="170" t="s">
        <v>430</v>
      </c>
      <c r="AA42" s="170" t="s">
        <v>430</v>
      </c>
      <c r="AB42" s="170" t="s">
        <v>430</v>
      </c>
      <c r="AC42" s="170" t="s">
        <v>430</v>
      </c>
      <c r="AD42" s="170" t="s">
        <v>430</v>
      </c>
      <c r="AE42" s="274"/>
      <c r="AF42" s="64" t="s">
        <v>430</v>
      </c>
      <c r="AG42" s="64" t="s">
        <v>430</v>
      </c>
      <c r="AH42" s="64" t="s">
        <v>430</v>
      </c>
      <c r="AI42" s="64" t="s">
        <v>430</v>
      </c>
      <c r="AJ42" s="64" t="s">
        <v>430</v>
      </c>
      <c r="AK42" s="140" t="s">
        <v>430</v>
      </c>
      <c r="AL42" s="139" t="s">
        <v>49</v>
      </c>
    </row>
    <row r="43" spans="1:38" ht="26.25" customHeight="1" thickBot="1" x14ac:dyDescent="0.3">
      <c r="A43" s="53" t="s">
        <v>103</v>
      </c>
      <c r="B43" s="57" t="s">
        <v>109</v>
      </c>
      <c r="C43" s="59" t="s">
        <v>110</v>
      </c>
      <c r="D43" s="56"/>
      <c r="E43" s="173">
        <v>13.539002177385152</v>
      </c>
      <c r="F43" s="173">
        <v>1.8794278130481301</v>
      </c>
      <c r="G43" s="173">
        <v>14.152665494662138</v>
      </c>
      <c r="H43" s="173">
        <v>1.0764152147000002E-4</v>
      </c>
      <c r="I43" s="173">
        <v>2.0389094910075221</v>
      </c>
      <c r="J43" s="173">
        <v>2.2641742972284522</v>
      </c>
      <c r="K43" s="173">
        <v>2.3531912352406219</v>
      </c>
      <c r="L43" s="173">
        <v>0.46041782155220484</v>
      </c>
      <c r="M43" s="173">
        <v>15.287471173439689</v>
      </c>
      <c r="N43" s="173">
        <v>1.9992841201572895</v>
      </c>
      <c r="O43" s="178">
        <v>2.8464667115350679E-2</v>
      </c>
      <c r="P43" s="173">
        <v>0.10418149677560461</v>
      </c>
      <c r="Q43" s="173">
        <v>6.9375279959604616E-2</v>
      </c>
      <c r="R43" s="173">
        <v>0.54114891256676212</v>
      </c>
      <c r="S43" s="173">
        <v>0.33334201010578651</v>
      </c>
      <c r="T43" s="173">
        <v>4.7832875752802533</v>
      </c>
      <c r="U43" s="178">
        <v>2.660764357682098E-2</v>
      </c>
      <c r="V43" s="173">
        <v>3.2095795502088262</v>
      </c>
      <c r="W43" s="173">
        <v>2.803097075876281</v>
      </c>
      <c r="X43" s="173">
        <v>0.64894206291738121</v>
      </c>
      <c r="Y43" s="173">
        <v>1.304396643048259</v>
      </c>
      <c r="Z43" s="173">
        <v>0.36464755253049103</v>
      </c>
      <c r="AA43" s="173">
        <v>0.29113481277105485</v>
      </c>
      <c r="AB43" s="174">
        <v>1.9533387059656402</v>
      </c>
      <c r="AC43" s="178">
        <v>1.6024773395750001E-2</v>
      </c>
      <c r="AD43" s="178">
        <v>2.1661482447721192</v>
      </c>
      <c r="AE43" s="274"/>
      <c r="AF43" s="64">
        <v>36943.970910000004</v>
      </c>
      <c r="AG43" s="64">
        <v>12713.796200000001</v>
      </c>
      <c r="AH43" s="64">
        <v>464.80535630999998</v>
      </c>
      <c r="AI43" s="64">
        <v>2.9092303100000003</v>
      </c>
      <c r="AJ43" s="64" t="s">
        <v>431</v>
      </c>
      <c r="AK43" s="140" t="s">
        <v>431</v>
      </c>
      <c r="AL43" s="139" t="s">
        <v>49</v>
      </c>
    </row>
    <row r="44" spans="1:38" ht="26.25" customHeight="1" thickBot="1" x14ac:dyDescent="0.3">
      <c r="A44" s="53" t="s">
        <v>70</v>
      </c>
      <c r="B44" s="57" t="s">
        <v>111</v>
      </c>
      <c r="C44" s="59" t="s">
        <v>112</v>
      </c>
      <c r="D44" s="56"/>
      <c r="E44" s="170">
        <v>4.3578031529999999</v>
      </c>
      <c r="F44" s="170">
        <v>11.568353936999999</v>
      </c>
      <c r="G44" s="170">
        <v>0.61230899999999999</v>
      </c>
      <c r="H44" s="174">
        <v>2.4492360000000001E-2</v>
      </c>
      <c r="I44" s="174">
        <v>9.6132513000000003E-2</v>
      </c>
      <c r="J44" s="174">
        <v>9.6132513000000003E-2</v>
      </c>
      <c r="K44" s="174">
        <v>9.6132513000000003E-2</v>
      </c>
      <c r="L44" s="174">
        <v>4.8984720000000002E-2</v>
      </c>
      <c r="M44" s="170">
        <v>471.70325971199998</v>
      </c>
      <c r="N44" s="173">
        <v>2.2961587500000004E-3</v>
      </c>
      <c r="O44" s="173">
        <v>6.1230900000000003E-3</v>
      </c>
      <c r="P44" s="170" t="s">
        <v>430</v>
      </c>
      <c r="Q44" s="170" t="s">
        <v>430</v>
      </c>
      <c r="R44" s="174">
        <v>3.0615450000000002E-2</v>
      </c>
      <c r="S44" s="170">
        <v>1.0409252999999998</v>
      </c>
      <c r="T44" s="170">
        <v>4.2861630000000005E-2</v>
      </c>
      <c r="U44" s="174">
        <v>6.1230900000000003E-3</v>
      </c>
      <c r="V44" s="170">
        <v>0.61230899999999999</v>
      </c>
      <c r="W44" s="170" t="s">
        <v>430</v>
      </c>
      <c r="X44" s="174">
        <v>2.4492360000000001E-2</v>
      </c>
      <c r="Y44" s="174">
        <v>2.4492360000000001E-2</v>
      </c>
      <c r="Z44" s="170" t="s">
        <v>430</v>
      </c>
      <c r="AA44" s="170" t="s">
        <v>430</v>
      </c>
      <c r="AB44" s="174">
        <v>4.8984720000000002E-2</v>
      </c>
      <c r="AC44" s="170" t="s">
        <v>430</v>
      </c>
      <c r="AD44" s="170" t="s">
        <v>430</v>
      </c>
      <c r="AE44" s="274"/>
      <c r="AF44" s="137">
        <v>612309</v>
      </c>
      <c r="AG44" s="64" t="s">
        <v>431</v>
      </c>
      <c r="AH44" s="64" t="s">
        <v>431</v>
      </c>
      <c r="AI44" s="64" t="s">
        <v>431</v>
      </c>
      <c r="AJ44" s="64" t="s">
        <v>431</v>
      </c>
      <c r="AK44" s="64">
        <v>27070.18089</v>
      </c>
      <c r="AL44" s="139" t="s">
        <v>49</v>
      </c>
    </row>
    <row r="45" spans="1:38" ht="26.25" customHeight="1" thickBot="1" x14ac:dyDescent="0.3">
      <c r="A45" s="53" t="s">
        <v>70</v>
      </c>
      <c r="B45" s="57" t="s">
        <v>113</v>
      </c>
      <c r="C45" s="59" t="s">
        <v>114</v>
      </c>
      <c r="D45" s="56"/>
      <c r="E45" s="170">
        <v>1.5165400000000001E-2</v>
      </c>
      <c r="F45" s="170">
        <v>3.4666500000000003E-2</v>
      </c>
      <c r="G45" s="174">
        <v>3.82E-3</v>
      </c>
      <c r="H45" s="170" t="s">
        <v>429</v>
      </c>
      <c r="I45" s="173">
        <v>1.8144999999999999E-3</v>
      </c>
      <c r="J45" s="173">
        <v>1.8144999999999999E-3</v>
      </c>
      <c r="K45" s="173">
        <v>1.8144999999999999E-3</v>
      </c>
      <c r="L45" s="137" t="s">
        <v>429</v>
      </c>
      <c r="M45" s="137" t="s">
        <v>429</v>
      </c>
      <c r="N45" s="137" t="s">
        <v>429</v>
      </c>
      <c r="O45" s="137" t="s">
        <v>429</v>
      </c>
      <c r="P45" s="137" t="s">
        <v>429</v>
      </c>
      <c r="Q45" s="137" t="s">
        <v>429</v>
      </c>
      <c r="R45" s="137" t="s">
        <v>429</v>
      </c>
      <c r="S45" s="137" t="s">
        <v>429</v>
      </c>
      <c r="T45" s="137" t="s">
        <v>429</v>
      </c>
      <c r="U45" s="137" t="s">
        <v>429</v>
      </c>
      <c r="V45" s="137" t="s">
        <v>429</v>
      </c>
      <c r="W45" s="137" t="s">
        <v>429</v>
      </c>
      <c r="X45" s="137" t="s">
        <v>429</v>
      </c>
      <c r="Y45" s="137" t="s">
        <v>429</v>
      </c>
      <c r="Z45" s="137" t="s">
        <v>429</v>
      </c>
      <c r="AA45" s="137" t="s">
        <v>429</v>
      </c>
      <c r="AB45" s="137" t="s">
        <v>429</v>
      </c>
      <c r="AC45" s="180" t="s">
        <v>430</v>
      </c>
      <c r="AD45" s="180" t="s">
        <v>430</v>
      </c>
      <c r="AE45" s="274"/>
      <c r="AF45" s="147">
        <v>191</v>
      </c>
      <c r="AG45" s="64" t="s">
        <v>430</v>
      </c>
      <c r="AH45" s="64" t="s">
        <v>430</v>
      </c>
      <c r="AI45" s="64" t="s">
        <v>430</v>
      </c>
      <c r="AJ45" s="64" t="s">
        <v>430</v>
      </c>
      <c r="AK45" s="140" t="s">
        <v>430</v>
      </c>
      <c r="AL45" s="139" t="s">
        <v>49</v>
      </c>
    </row>
    <row r="46" spans="1:38" ht="26.25" customHeight="1" thickBot="1" x14ac:dyDescent="0.3">
      <c r="A46" s="53" t="s">
        <v>103</v>
      </c>
      <c r="B46" s="57" t="s">
        <v>115</v>
      </c>
      <c r="C46" s="59" t="s">
        <v>116</v>
      </c>
      <c r="D46" s="56"/>
      <c r="E46" s="173">
        <v>2.08024540892161</v>
      </c>
      <c r="F46" s="173">
        <v>0.84598721916196007</v>
      </c>
      <c r="G46" s="173">
        <v>7.6645341471083688</v>
      </c>
      <c r="H46" s="173">
        <v>1.2346516791000002E-4</v>
      </c>
      <c r="I46" s="173">
        <v>0.99561562516306579</v>
      </c>
      <c r="J46" s="173">
        <v>1.0807925862623555</v>
      </c>
      <c r="K46" s="173">
        <v>1.1434818565873657</v>
      </c>
      <c r="L46" s="173">
        <v>7.7498109061434645E-2</v>
      </c>
      <c r="M46" s="173">
        <v>8.5033965183131812</v>
      </c>
      <c r="N46" s="173">
        <v>1.2119612796442727</v>
      </c>
      <c r="O46" s="178">
        <v>1.6388054314098767E-2</v>
      </c>
      <c r="P46" s="173">
        <v>7.0962308227752818E-2</v>
      </c>
      <c r="Q46" s="173">
        <v>3.6661308550752801E-2</v>
      </c>
      <c r="R46" s="173">
        <v>0.1362650308291278</v>
      </c>
      <c r="S46" s="173">
        <v>0.16128348446082755</v>
      </c>
      <c r="T46" s="173">
        <v>0.30791768172909778</v>
      </c>
      <c r="U46" s="178">
        <v>1.6317850381891163E-2</v>
      </c>
      <c r="V46" s="173">
        <v>1.8203572098670497</v>
      </c>
      <c r="W46" s="173">
        <v>1.8272763026625105</v>
      </c>
      <c r="X46" s="173">
        <v>0.41071108837681047</v>
      </c>
      <c r="Y46" s="173">
        <v>0.55276843226168804</v>
      </c>
      <c r="Z46" s="173">
        <v>0.215717155037422</v>
      </c>
      <c r="AA46" s="173">
        <v>0.16883871190124161</v>
      </c>
      <c r="AB46" s="174">
        <v>0.96347952063849851</v>
      </c>
      <c r="AC46" s="178">
        <v>5.9041699195500003E-3</v>
      </c>
      <c r="AD46" s="178">
        <v>1.5220858170363858</v>
      </c>
      <c r="AE46" s="274"/>
      <c r="AF46" s="64">
        <v>1532.1640200000002</v>
      </c>
      <c r="AG46" s="64">
        <v>8952.2731500000009</v>
      </c>
      <c r="AH46" s="64">
        <v>842.65278752000006</v>
      </c>
      <c r="AI46" s="64">
        <v>3.3368964300000004</v>
      </c>
      <c r="AJ46" s="64" t="s">
        <v>430</v>
      </c>
      <c r="AK46" s="140" t="s">
        <v>430</v>
      </c>
      <c r="AL46" s="139" t="s">
        <v>49</v>
      </c>
    </row>
    <row r="47" spans="1:38" ht="26.25" customHeight="1" thickBot="1" x14ac:dyDescent="0.3">
      <c r="A47" s="53" t="s">
        <v>70</v>
      </c>
      <c r="B47" s="57" t="s">
        <v>117</v>
      </c>
      <c r="C47" s="59" t="s">
        <v>118</v>
      </c>
      <c r="D47" s="56"/>
      <c r="E47" s="170">
        <v>5.6304973258929997E-2</v>
      </c>
      <c r="F47" s="170">
        <v>0.14946885763397</v>
      </c>
      <c r="G47" s="170">
        <v>7.91133529E-3</v>
      </c>
      <c r="H47" s="174">
        <v>3.1645341159999997E-4</v>
      </c>
      <c r="I47" s="174">
        <v>1.24207964053E-3</v>
      </c>
      <c r="J47" s="174">
        <v>1.24207964053E-3</v>
      </c>
      <c r="K47" s="174">
        <v>1.24207964053E-3</v>
      </c>
      <c r="L47" s="174">
        <v>6.3290682319999995E-4</v>
      </c>
      <c r="M47" s="170">
        <v>6.0946395446867196</v>
      </c>
      <c r="N47" s="173">
        <v>2.9667507337500003E-5</v>
      </c>
      <c r="O47" s="173">
        <v>7.9113352899999994E-5</v>
      </c>
      <c r="P47" s="170" t="s">
        <v>430</v>
      </c>
      <c r="Q47" s="170" t="s">
        <v>430</v>
      </c>
      <c r="R47" s="170" t="s">
        <v>430</v>
      </c>
      <c r="S47" s="170">
        <v>1.3449269993E-2</v>
      </c>
      <c r="T47" s="170">
        <v>5.5379347030000013E-4</v>
      </c>
      <c r="U47" s="174">
        <v>7.9113352899999994E-5</v>
      </c>
      <c r="V47" s="170">
        <v>7.91133529E-3</v>
      </c>
      <c r="W47" s="170" t="s">
        <v>430</v>
      </c>
      <c r="X47" s="174">
        <v>3.1645341159999997E-4</v>
      </c>
      <c r="Y47" s="174">
        <v>3.1645341159999997E-4</v>
      </c>
      <c r="Z47" s="170" t="s">
        <v>430</v>
      </c>
      <c r="AA47" s="170" t="s">
        <v>430</v>
      </c>
      <c r="AB47" s="174">
        <v>6.3290682319999995E-4</v>
      </c>
      <c r="AC47" s="170" t="s">
        <v>430</v>
      </c>
      <c r="AD47" s="170" t="s">
        <v>430</v>
      </c>
      <c r="AE47" s="274"/>
      <c r="AF47" s="137">
        <v>7911.33529</v>
      </c>
      <c r="AG47" s="64" t="s">
        <v>431</v>
      </c>
      <c r="AH47" s="64" t="s">
        <v>431</v>
      </c>
      <c r="AI47" s="64" t="s">
        <v>431</v>
      </c>
      <c r="AJ47" s="64" t="s">
        <v>430</v>
      </c>
      <c r="AK47" s="140" t="s">
        <v>430</v>
      </c>
      <c r="AL47" s="139" t="s">
        <v>49</v>
      </c>
    </row>
    <row r="48" spans="1:38" ht="26.25" customHeight="1" thickBot="1" x14ac:dyDescent="0.3">
      <c r="A48" s="53" t="s">
        <v>119</v>
      </c>
      <c r="B48" s="57" t="s">
        <v>120</v>
      </c>
      <c r="C48" s="59" t="s">
        <v>121</v>
      </c>
      <c r="D48" s="56"/>
      <c r="E48" s="180" t="s">
        <v>430</v>
      </c>
      <c r="F48" s="170">
        <v>78.712000000000003</v>
      </c>
      <c r="G48" s="180" t="s">
        <v>430</v>
      </c>
      <c r="H48" s="180" t="s">
        <v>430</v>
      </c>
      <c r="I48" s="170">
        <v>0.49195</v>
      </c>
      <c r="J48" s="170">
        <v>4.1323800000000004</v>
      </c>
      <c r="K48" s="170">
        <v>8.75671</v>
      </c>
      <c r="L48" s="180" t="s">
        <v>430</v>
      </c>
      <c r="M48" s="180" t="s">
        <v>430</v>
      </c>
      <c r="N48" s="180" t="s">
        <v>430</v>
      </c>
      <c r="O48" s="180" t="s">
        <v>430</v>
      </c>
      <c r="P48" s="180" t="s">
        <v>430</v>
      </c>
      <c r="Q48" s="180" t="s">
        <v>430</v>
      </c>
      <c r="R48" s="180" t="s">
        <v>430</v>
      </c>
      <c r="S48" s="180" t="s">
        <v>430</v>
      </c>
      <c r="T48" s="180" t="s">
        <v>430</v>
      </c>
      <c r="U48" s="180" t="s">
        <v>430</v>
      </c>
      <c r="V48" s="180" t="s">
        <v>430</v>
      </c>
      <c r="W48" s="180" t="s">
        <v>430</v>
      </c>
      <c r="X48" s="180" t="s">
        <v>430</v>
      </c>
      <c r="Y48" s="180" t="s">
        <v>430</v>
      </c>
      <c r="Z48" s="180" t="s">
        <v>430</v>
      </c>
      <c r="AA48" s="180" t="s">
        <v>430</v>
      </c>
      <c r="AB48" s="180" t="s">
        <v>430</v>
      </c>
      <c r="AC48" s="180" t="s">
        <v>430</v>
      </c>
      <c r="AD48" s="180" t="s">
        <v>430</v>
      </c>
      <c r="AE48" s="276"/>
      <c r="AF48" s="56" t="s">
        <v>430</v>
      </c>
      <c r="AG48" s="56" t="s">
        <v>430</v>
      </c>
      <c r="AH48" s="56" t="s">
        <v>430</v>
      </c>
      <c r="AI48" s="56" t="s">
        <v>430</v>
      </c>
      <c r="AJ48" s="56" t="s">
        <v>430</v>
      </c>
      <c r="AK48" s="56">
        <v>98.39</v>
      </c>
      <c r="AL48" s="139" t="s">
        <v>122</v>
      </c>
    </row>
    <row r="49" spans="1:38" ht="26.25" customHeight="1" thickBot="1" x14ac:dyDescent="0.3">
      <c r="A49" s="53" t="s">
        <v>119</v>
      </c>
      <c r="B49" s="57" t="s">
        <v>123</v>
      </c>
      <c r="C49" s="59" t="s">
        <v>124</v>
      </c>
      <c r="D49" s="56"/>
      <c r="E49" s="174">
        <v>2.637E-3</v>
      </c>
      <c r="F49" s="174">
        <v>2.2561000000000005E-2</v>
      </c>
      <c r="G49" s="174">
        <v>2.3440000000000002E-3</v>
      </c>
      <c r="H49" s="174">
        <v>1.0841000000000002E-2</v>
      </c>
      <c r="I49" s="174">
        <v>0.19045000000000001</v>
      </c>
      <c r="J49" s="174">
        <v>0.42778000000000005</v>
      </c>
      <c r="K49" s="174">
        <v>1.01671</v>
      </c>
      <c r="L49" s="174">
        <v>9.3320500000000001E-2</v>
      </c>
      <c r="M49" s="174">
        <v>1.3478000000000001</v>
      </c>
      <c r="N49" s="174">
        <v>1.1134000000000002</v>
      </c>
      <c r="O49" s="174">
        <v>2.051E-2</v>
      </c>
      <c r="P49" s="174">
        <v>3.5160000000000004E-2</v>
      </c>
      <c r="Q49" s="174">
        <v>3.8089999999999999E-2</v>
      </c>
      <c r="R49" s="174">
        <v>0.49810000000000004</v>
      </c>
      <c r="S49" s="174">
        <v>0.14064000000000002</v>
      </c>
      <c r="T49" s="174">
        <v>0.35160000000000002</v>
      </c>
      <c r="U49" s="174">
        <v>4.6880000000000005E-2</v>
      </c>
      <c r="V49" s="174">
        <v>0.64460000000000006</v>
      </c>
      <c r="W49" s="174">
        <v>8.7900000000000009</v>
      </c>
      <c r="X49" s="174">
        <v>0.46880000000000005</v>
      </c>
      <c r="Y49" s="174">
        <v>0.58600000000000008</v>
      </c>
      <c r="Z49" s="174">
        <v>0.29300000000000004</v>
      </c>
      <c r="AA49" s="174">
        <v>0.20510000000000003</v>
      </c>
      <c r="AB49" s="174">
        <v>1.0548000000000002</v>
      </c>
      <c r="AC49" s="170" t="s">
        <v>429</v>
      </c>
      <c r="AD49" s="170" t="s">
        <v>429</v>
      </c>
      <c r="AE49" s="276"/>
      <c r="AF49" s="56" t="s">
        <v>430</v>
      </c>
      <c r="AG49" s="56" t="s">
        <v>430</v>
      </c>
      <c r="AH49" s="56" t="s">
        <v>430</v>
      </c>
      <c r="AI49" s="56" t="s">
        <v>430</v>
      </c>
      <c r="AJ49" s="56" t="s">
        <v>430</v>
      </c>
      <c r="AK49" s="56">
        <v>2.93</v>
      </c>
      <c r="AL49" s="139" t="s">
        <v>125</v>
      </c>
    </row>
    <row r="50" spans="1:38" ht="26.25" customHeight="1" thickBot="1" x14ac:dyDescent="0.3">
      <c r="A50" s="53" t="s">
        <v>119</v>
      </c>
      <c r="B50" s="57" t="s">
        <v>126</v>
      </c>
      <c r="C50" s="59" t="s">
        <v>127</v>
      </c>
      <c r="D50" s="56"/>
      <c r="E50" s="170" t="s">
        <v>429</v>
      </c>
      <c r="F50" s="170" t="s">
        <v>429</v>
      </c>
      <c r="G50" s="170" t="s">
        <v>429</v>
      </c>
      <c r="H50" s="170" t="s">
        <v>429</v>
      </c>
      <c r="I50" s="170" t="s">
        <v>429</v>
      </c>
      <c r="J50" s="170" t="s">
        <v>429</v>
      </c>
      <c r="K50" s="170" t="s">
        <v>429</v>
      </c>
      <c r="L50" s="170" t="s">
        <v>429</v>
      </c>
      <c r="M50" s="170" t="s">
        <v>429</v>
      </c>
      <c r="N50" s="170" t="s">
        <v>429</v>
      </c>
      <c r="O50" s="170" t="s">
        <v>429</v>
      </c>
      <c r="P50" s="170" t="s">
        <v>429</v>
      </c>
      <c r="Q50" s="170" t="s">
        <v>429</v>
      </c>
      <c r="R50" s="170" t="s">
        <v>429</v>
      </c>
      <c r="S50" s="170" t="s">
        <v>429</v>
      </c>
      <c r="T50" s="170" t="s">
        <v>429</v>
      </c>
      <c r="U50" s="170" t="s">
        <v>429</v>
      </c>
      <c r="V50" s="170" t="s">
        <v>429</v>
      </c>
      <c r="W50" s="170" t="s">
        <v>429</v>
      </c>
      <c r="X50" s="170" t="s">
        <v>429</v>
      </c>
      <c r="Y50" s="170" t="s">
        <v>429</v>
      </c>
      <c r="Z50" s="170" t="s">
        <v>429</v>
      </c>
      <c r="AA50" s="170" t="s">
        <v>429</v>
      </c>
      <c r="AB50" s="170" t="s">
        <v>429</v>
      </c>
      <c r="AC50" s="170" t="s">
        <v>429</v>
      </c>
      <c r="AD50" s="170" t="s">
        <v>429</v>
      </c>
      <c r="AE50" s="276"/>
      <c r="AF50" s="56" t="s">
        <v>430</v>
      </c>
      <c r="AG50" s="56" t="s">
        <v>430</v>
      </c>
      <c r="AH50" s="56" t="s">
        <v>430</v>
      </c>
      <c r="AI50" s="56" t="s">
        <v>430</v>
      </c>
      <c r="AJ50" s="56" t="s">
        <v>430</v>
      </c>
      <c r="AK50" s="56" t="s">
        <v>430</v>
      </c>
      <c r="AL50" s="139" t="s">
        <v>438</v>
      </c>
    </row>
    <row r="51" spans="1:38" ht="26.25" customHeight="1" thickBot="1" x14ac:dyDescent="0.3">
      <c r="A51" s="53" t="s">
        <v>119</v>
      </c>
      <c r="B51" s="57" t="s">
        <v>128</v>
      </c>
      <c r="C51" s="59" t="s">
        <v>129</v>
      </c>
      <c r="D51" s="56"/>
      <c r="E51" s="180" t="s">
        <v>430</v>
      </c>
      <c r="F51" s="170">
        <v>13.425000000000001</v>
      </c>
      <c r="G51" s="170" t="s">
        <v>429</v>
      </c>
      <c r="H51" s="180" t="s">
        <v>430</v>
      </c>
      <c r="I51" s="180" t="s">
        <v>430</v>
      </c>
      <c r="J51" s="180" t="s">
        <v>430</v>
      </c>
      <c r="K51" s="180" t="s">
        <v>430</v>
      </c>
      <c r="L51" s="180" t="s">
        <v>430</v>
      </c>
      <c r="M51" s="180" t="s">
        <v>430</v>
      </c>
      <c r="N51" s="180" t="s">
        <v>430</v>
      </c>
      <c r="O51" s="180" t="s">
        <v>430</v>
      </c>
      <c r="P51" s="180" t="s">
        <v>430</v>
      </c>
      <c r="Q51" s="180" t="s">
        <v>430</v>
      </c>
      <c r="R51" s="180" t="s">
        <v>430</v>
      </c>
      <c r="S51" s="180" t="s">
        <v>430</v>
      </c>
      <c r="T51" s="180" t="s">
        <v>430</v>
      </c>
      <c r="U51" s="180" t="s">
        <v>430</v>
      </c>
      <c r="V51" s="180" t="s">
        <v>430</v>
      </c>
      <c r="W51" s="170" t="s">
        <v>429</v>
      </c>
      <c r="X51" s="180" t="s">
        <v>430</v>
      </c>
      <c r="Y51" s="180" t="s">
        <v>430</v>
      </c>
      <c r="Z51" s="180" t="s">
        <v>430</v>
      </c>
      <c r="AA51" s="180" t="s">
        <v>430</v>
      </c>
      <c r="AB51" s="180" t="s">
        <v>430</v>
      </c>
      <c r="AC51" s="180" t="s">
        <v>430</v>
      </c>
      <c r="AD51" s="180" t="s">
        <v>430</v>
      </c>
      <c r="AE51" s="276"/>
      <c r="AF51" s="64" t="s">
        <v>430</v>
      </c>
      <c r="AG51" s="64" t="s">
        <v>430</v>
      </c>
      <c r="AH51" s="64" t="s">
        <v>430</v>
      </c>
      <c r="AI51" s="64" t="s">
        <v>430</v>
      </c>
      <c r="AJ51" s="64" t="s">
        <v>430</v>
      </c>
      <c r="AK51" s="140">
        <v>67.125</v>
      </c>
      <c r="AL51" s="139" t="s">
        <v>130</v>
      </c>
    </row>
    <row r="52" spans="1:38" ht="26.25" customHeight="1" thickBot="1" x14ac:dyDescent="0.3">
      <c r="A52" s="53" t="s">
        <v>119</v>
      </c>
      <c r="B52" s="57" t="s">
        <v>131</v>
      </c>
      <c r="C52" s="59" t="s">
        <v>379</v>
      </c>
      <c r="D52" s="56"/>
      <c r="E52" s="180">
        <v>2.7312000000000003</v>
      </c>
      <c r="F52" s="180">
        <v>2.2760000000000002</v>
      </c>
      <c r="G52" s="180">
        <v>7.0556000000000001</v>
      </c>
      <c r="H52" s="180">
        <v>1.2518000000000001E-2</v>
      </c>
      <c r="I52" s="180">
        <v>4.8934000000000005E-2</v>
      </c>
      <c r="J52" s="180">
        <v>0.11266200000000001</v>
      </c>
      <c r="K52" s="180">
        <v>0.18208000000000002</v>
      </c>
      <c r="L52" s="180" t="s">
        <v>430</v>
      </c>
      <c r="M52" s="180">
        <v>1.0242</v>
      </c>
      <c r="N52" s="180">
        <v>5.8038000000000006E-2</v>
      </c>
      <c r="O52" s="180">
        <v>5.8038000000000006E-2</v>
      </c>
      <c r="P52" s="180">
        <v>5.8038000000000006E-2</v>
      </c>
      <c r="Q52" s="180">
        <v>5.8038000000000006E-2</v>
      </c>
      <c r="R52" s="180">
        <v>5.8038000000000006E-2</v>
      </c>
      <c r="S52" s="180">
        <v>5.8038000000000006E-2</v>
      </c>
      <c r="T52" s="180">
        <v>5.8038000000000006E-2</v>
      </c>
      <c r="U52" s="180">
        <v>5.8038000000000006E-2</v>
      </c>
      <c r="V52" s="180">
        <v>5.8038000000000006E-2</v>
      </c>
      <c r="W52" s="180">
        <v>6.4866000000000007E-2</v>
      </c>
      <c r="X52" s="180" t="s">
        <v>430</v>
      </c>
      <c r="Y52" s="180" t="s">
        <v>430</v>
      </c>
      <c r="Z52" s="180" t="s">
        <v>430</v>
      </c>
      <c r="AA52" s="180" t="s">
        <v>430</v>
      </c>
      <c r="AB52" s="180" t="s">
        <v>430</v>
      </c>
      <c r="AC52" s="180" t="s">
        <v>430</v>
      </c>
      <c r="AD52" s="180" t="s">
        <v>430</v>
      </c>
      <c r="AE52" s="276"/>
      <c r="AF52" s="64" t="s">
        <v>430</v>
      </c>
      <c r="AG52" s="64" t="s">
        <v>430</v>
      </c>
      <c r="AH52" s="64" t="s">
        <v>430</v>
      </c>
      <c r="AI52" s="64" t="s">
        <v>430</v>
      </c>
      <c r="AJ52" s="64" t="s">
        <v>430</v>
      </c>
      <c r="AK52" s="140">
        <v>11.38</v>
      </c>
      <c r="AL52" s="139" t="s">
        <v>132</v>
      </c>
    </row>
    <row r="53" spans="1:38" ht="26.25" customHeight="1" thickBot="1" x14ac:dyDescent="0.3">
      <c r="A53" s="53" t="s">
        <v>119</v>
      </c>
      <c r="B53" s="57" t="s">
        <v>133</v>
      </c>
      <c r="C53" s="59" t="s">
        <v>134</v>
      </c>
      <c r="D53" s="56"/>
      <c r="E53" s="180" t="s">
        <v>430</v>
      </c>
      <c r="F53" s="180">
        <v>16.542000000000002</v>
      </c>
      <c r="G53" s="170" t="s">
        <v>429</v>
      </c>
      <c r="H53" s="180" t="s">
        <v>430</v>
      </c>
      <c r="I53" s="180" t="s">
        <v>430</v>
      </c>
      <c r="J53" s="180" t="s">
        <v>430</v>
      </c>
      <c r="K53" s="180" t="s">
        <v>430</v>
      </c>
      <c r="L53" s="180" t="s">
        <v>430</v>
      </c>
      <c r="M53" s="180" t="s">
        <v>430</v>
      </c>
      <c r="N53" s="180" t="s">
        <v>430</v>
      </c>
      <c r="O53" s="180" t="s">
        <v>430</v>
      </c>
      <c r="P53" s="180" t="s">
        <v>430</v>
      </c>
      <c r="Q53" s="180" t="s">
        <v>430</v>
      </c>
      <c r="R53" s="180" t="s">
        <v>430</v>
      </c>
      <c r="S53" s="180" t="s">
        <v>430</v>
      </c>
      <c r="T53" s="180" t="s">
        <v>430</v>
      </c>
      <c r="U53" s="180" t="s">
        <v>430</v>
      </c>
      <c r="V53" s="180" t="s">
        <v>430</v>
      </c>
      <c r="W53" s="170" t="s">
        <v>429</v>
      </c>
      <c r="X53" s="180" t="s">
        <v>430</v>
      </c>
      <c r="Y53" s="180" t="s">
        <v>430</v>
      </c>
      <c r="Z53" s="180" t="s">
        <v>430</v>
      </c>
      <c r="AA53" s="180" t="s">
        <v>430</v>
      </c>
      <c r="AB53" s="180" t="s">
        <v>430</v>
      </c>
      <c r="AC53" s="180" t="s">
        <v>430</v>
      </c>
      <c r="AD53" s="180" t="s">
        <v>430</v>
      </c>
      <c r="AE53" s="276"/>
      <c r="AF53" s="64" t="s">
        <v>430</v>
      </c>
      <c r="AG53" s="64" t="s">
        <v>430</v>
      </c>
      <c r="AH53" s="64" t="s">
        <v>430</v>
      </c>
      <c r="AI53" s="64" t="s">
        <v>430</v>
      </c>
      <c r="AJ53" s="64" t="s">
        <v>430</v>
      </c>
      <c r="AK53" s="140">
        <v>8.2710000000000008</v>
      </c>
      <c r="AL53" s="139" t="s">
        <v>135</v>
      </c>
    </row>
    <row r="54" spans="1:38" ht="37.5" customHeight="1" thickBot="1" x14ac:dyDescent="0.3">
      <c r="A54" s="53" t="s">
        <v>119</v>
      </c>
      <c r="B54" s="57" t="s">
        <v>136</v>
      </c>
      <c r="C54" s="59" t="s">
        <v>137</v>
      </c>
      <c r="D54" s="56"/>
      <c r="E54" s="180" t="s">
        <v>430</v>
      </c>
      <c r="F54" s="170">
        <v>0.10940119920000002</v>
      </c>
      <c r="G54" s="170" t="s">
        <v>429</v>
      </c>
      <c r="H54" s="180" t="s">
        <v>430</v>
      </c>
      <c r="I54" s="180" t="s">
        <v>430</v>
      </c>
      <c r="J54" s="180" t="s">
        <v>430</v>
      </c>
      <c r="K54" s="180" t="s">
        <v>430</v>
      </c>
      <c r="L54" s="180" t="s">
        <v>430</v>
      </c>
      <c r="M54" s="180" t="s">
        <v>430</v>
      </c>
      <c r="N54" s="180" t="s">
        <v>430</v>
      </c>
      <c r="O54" s="180" t="s">
        <v>430</v>
      </c>
      <c r="P54" s="180" t="s">
        <v>430</v>
      </c>
      <c r="Q54" s="180" t="s">
        <v>430</v>
      </c>
      <c r="R54" s="180" t="s">
        <v>430</v>
      </c>
      <c r="S54" s="180" t="s">
        <v>430</v>
      </c>
      <c r="T54" s="180" t="s">
        <v>430</v>
      </c>
      <c r="U54" s="180" t="s">
        <v>430</v>
      </c>
      <c r="V54" s="180" t="s">
        <v>430</v>
      </c>
      <c r="W54" s="170" t="s">
        <v>429</v>
      </c>
      <c r="X54" s="180" t="s">
        <v>430</v>
      </c>
      <c r="Y54" s="180" t="s">
        <v>430</v>
      </c>
      <c r="Z54" s="180" t="s">
        <v>430</v>
      </c>
      <c r="AA54" s="180" t="s">
        <v>430</v>
      </c>
      <c r="AB54" s="180" t="s">
        <v>430</v>
      </c>
      <c r="AC54" s="180" t="s">
        <v>430</v>
      </c>
      <c r="AD54" s="180" t="s">
        <v>430</v>
      </c>
      <c r="AE54" s="276"/>
      <c r="AF54" s="64" t="s">
        <v>430</v>
      </c>
      <c r="AG54" s="64" t="s">
        <v>430</v>
      </c>
      <c r="AH54" s="64" t="s">
        <v>430</v>
      </c>
      <c r="AI54" s="64" t="s">
        <v>430</v>
      </c>
      <c r="AJ54" s="64">
        <v>29561.5</v>
      </c>
      <c r="AK54" s="140">
        <v>1094011.9920000001</v>
      </c>
      <c r="AL54" s="139" t="s">
        <v>439</v>
      </c>
    </row>
    <row r="55" spans="1:38" ht="26.25" customHeight="1" thickBot="1" x14ac:dyDescent="0.3">
      <c r="A55" s="53" t="s">
        <v>119</v>
      </c>
      <c r="B55" s="57" t="s">
        <v>138</v>
      </c>
      <c r="C55" s="59" t="s">
        <v>139</v>
      </c>
      <c r="D55" s="56"/>
      <c r="E55" s="56" t="s">
        <v>430</v>
      </c>
      <c r="F55" s="56" t="s">
        <v>430</v>
      </c>
      <c r="G55" s="56" t="s">
        <v>430</v>
      </c>
      <c r="H55" s="56" t="s">
        <v>430</v>
      </c>
      <c r="I55" s="56" t="s">
        <v>430</v>
      </c>
      <c r="J55" s="56" t="s">
        <v>430</v>
      </c>
      <c r="K55" s="56" t="s">
        <v>430</v>
      </c>
      <c r="L55" s="56" t="s">
        <v>430</v>
      </c>
      <c r="M55" s="56" t="s">
        <v>430</v>
      </c>
      <c r="N55" s="56" t="s">
        <v>430</v>
      </c>
      <c r="O55" s="56" t="s">
        <v>430</v>
      </c>
      <c r="P55" s="56" t="s">
        <v>430</v>
      </c>
      <c r="Q55" s="56" t="s">
        <v>430</v>
      </c>
      <c r="R55" s="56" t="s">
        <v>430</v>
      </c>
      <c r="S55" s="56" t="s">
        <v>430</v>
      </c>
      <c r="T55" s="56" t="s">
        <v>430</v>
      </c>
      <c r="U55" s="56" t="s">
        <v>430</v>
      </c>
      <c r="V55" s="56" t="s">
        <v>430</v>
      </c>
      <c r="W55" s="56" t="s">
        <v>430</v>
      </c>
      <c r="X55" s="56" t="s">
        <v>430</v>
      </c>
      <c r="Y55" s="56" t="s">
        <v>430</v>
      </c>
      <c r="Z55" s="56" t="s">
        <v>430</v>
      </c>
      <c r="AA55" s="56" t="s">
        <v>430</v>
      </c>
      <c r="AB55" s="56" t="s">
        <v>430</v>
      </c>
      <c r="AC55" s="56" t="s">
        <v>430</v>
      </c>
      <c r="AD55" s="56" t="s">
        <v>430</v>
      </c>
      <c r="AE55" s="276"/>
      <c r="AF55" s="64" t="s">
        <v>430</v>
      </c>
      <c r="AG55" s="64" t="s">
        <v>430</v>
      </c>
      <c r="AH55" s="64" t="s">
        <v>430</v>
      </c>
      <c r="AI55" s="64" t="s">
        <v>430</v>
      </c>
      <c r="AJ55" s="64" t="s">
        <v>430</v>
      </c>
      <c r="AK55" s="140" t="s">
        <v>984</v>
      </c>
      <c r="AL55" s="139" t="s">
        <v>140</v>
      </c>
    </row>
    <row r="56" spans="1:38" ht="26.25" customHeight="1" thickBot="1" x14ac:dyDescent="0.3">
      <c r="A56" s="57" t="s">
        <v>119</v>
      </c>
      <c r="B56" s="57" t="s">
        <v>141</v>
      </c>
      <c r="C56" s="59" t="s">
        <v>388</v>
      </c>
      <c r="D56" s="56"/>
      <c r="E56" s="56" t="s">
        <v>430</v>
      </c>
      <c r="F56" s="56" t="s">
        <v>430</v>
      </c>
      <c r="G56" s="56" t="s">
        <v>430</v>
      </c>
      <c r="H56" s="56" t="s">
        <v>430</v>
      </c>
      <c r="I56" s="56" t="s">
        <v>430</v>
      </c>
      <c r="J56" s="56" t="s">
        <v>430</v>
      </c>
      <c r="K56" s="56" t="s">
        <v>430</v>
      </c>
      <c r="L56" s="56" t="s">
        <v>430</v>
      </c>
      <c r="M56" s="56" t="s">
        <v>430</v>
      </c>
      <c r="N56" s="56" t="s">
        <v>430</v>
      </c>
      <c r="O56" s="56" t="s">
        <v>430</v>
      </c>
      <c r="P56" s="56" t="s">
        <v>430</v>
      </c>
      <c r="Q56" s="56" t="s">
        <v>430</v>
      </c>
      <c r="R56" s="56" t="s">
        <v>430</v>
      </c>
      <c r="S56" s="56" t="s">
        <v>430</v>
      </c>
      <c r="T56" s="56" t="s">
        <v>430</v>
      </c>
      <c r="U56" s="56" t="s">
        <v>430</v>
      </c>
      <c r="V56" s="56" t="s">
        <v>430</v>
      </c>
      <c r="W56" s="56" t="s">
        <v>430</v>
      </c>
      <c r="X56" s="56" t="s">
        <v>430</v>
      </c>
      <c r="Y56" s="56" t="s">
        <v>430</v>
      </c>
      <c r="Z56" s="56" t="s">
        <v>430</v>
      </c>
      <c r="AA56" s="56" t="s">
        <v>430</v>
      </c>
      <c r="AB56" s="56" t="s">
        <v>430</v>
      </c>
      <c r="AC56" s="56" t="s">
        <v>430</v>
      </c>
      <c r="AD56" s="56" t="s">
        <v>430</v>
      </c>
      <c r="AE56" s="276"/>
      <c r="AF56" s="64" t="s">
        <v>430</v>
      </c>
      <c r="AG56" s="64" t="s">
        <v>430</v>
      </c>
      <c r="AH56" s="64" t="s">
        <v>430</v>
      </c>
      <c r="AI56" s="64" t="s">
        <v>430</v>
      </c>
      <c r="AJ56" s="64" t="s">
        <v>430</v>
      </c>
      <c r="AK56" s="197" t="s">
        <v>434</v>
      </c>
      <c r="AL56" s="200" t="s">
        <v>399</v>
      </c>
    </row>
    <row r="57" spans="1:38" ht="26.25" customHeight="1" thickBot="1" x14ac:dyDescent="0.3">
      <c r="A57" s="53" t="s">
        <v>53</v>
      </c>
      <c r="B57" s="57" t="s">
        <v>143</v>
      </c>
      <c r="C57" s="59" t="s">
        <v>144</v>
      </c>
      <c r="D57" s="56"/>
      <c r="E57" s="172" t="s">
        <v>429</v>
      </c>
      <c r="F57" s="172" t="s">
        <v>429</v>
      </c>
      <c r="G57" s="172" t="s">
        <v>429</v>
      </c>
      <c r="H57" s="172" t="s">
        <v>429</v>
      </c>
      <c r="I57" s="170">
        <v>0.14745900000000001</v>
      </c>
      <c r="J57" s="170">
        <v>0.2654262</v>
      </c>
      <c r="K57" s="170">
        <v>0.29491800000000001</v>
      </c>
      <c r="L57" s="170">
        <v>4.4237699999999996E-3</v>
      </c>
      <c r="M57" s="172" t="s">
        <v>429</v>
      </c>
      <c r="N57" s="172" t="s">
        <v>429</v>
      </c>
      <c r="O57" s="172" t="s">
        <v>429</v>
      </c>
      <c r="P57" s="172" t="s">
        <v>429</v>
      </c>
      <c r="Q57" s="172" t="s">
        <v>429</v>
      </c>
      <c r="R57" s="172" t="s">
        <v>429</v>
      </c>
      <c r="S57" s="172" t="s">
        <v>429</v>
      </c>
      <c r="T57" s="172" t="s">
        <v>429</v>
      </c>
      <c r="U57" s="172" t="s">
        <v>429</v>
      </c>
      <c r="V57" s="172" t="s">
        <v>429</v>
      </c>
      <c r="W57" s="172" t="s">
        <v>429</v>
      </c>
      <c r="X57" s="172" t="s">
        <v>429</v>
      </c>
      <c r="Y57" s="172" t="s">
        <v>429</v>
      </c>
      <c r="Z57" s="172" t="s">
        <v>429</v>
      </c>
      <c r="AA57" s="172" t="s">
        <v>429</v>
      </c>
      <c r="AB57" s="172" t="s">
        <v>429</v>
      </c>
      <c r="AC57" s="172" t="s">
        <v>429</v>
      </c>
      <c r="AD57" s="172" t="s">
        <v>430</v>
      </c>
      <c r="AE57" s="274"/>
      <c r="AF57" s="64" t="s">
        <v>430</v>
      </c>
      <c r="AG57" s="64" t="s">
        <v>430</v>
      </c>
      <c r="AH57" s="64" t="s">
        <v>430</v>
      </c>
      <c r="AI57" s="64" t="s">
        <v>430</v>
      </c>
      <c r="AJ57" s="64" t="s">
        <v>430</v>
      </c>
      <c r="AK57" s="140">
        <v>1134.3</v>
      </c>
      <c r="AL57" s="138" t="s">
        <v>1058</v>
      </c>
    </row>
    <row r="58" spans="1:38" ht="26.25" customHeight="1" thickBot="1" x14ac:dyDescent="0.3">
      <c r="A58" s="53" t="s">
        <v>53</v>
      </c>
      <c r="B58" s="57" t="s">
        <v>145</v>
      </c>
      <c r="C58" s="59" t="s">
        <v>146</v>
      </c>
      <c r="D58" s="56"/>
      <c r="E58" s="172" t="s">
        <v>429</v>
      </c>
      <c r="F58" s="172" t="s">
        <v>429</v>
      </c>
      <c r="G58" s="172" t="s">
        <v>429</v>
      </c>
      <c r="H58" s="171" t="s">
        <v>430</v>
      </c>
      <c r="I58" s="170">
        <v>0.71622459999999999</v>
      </c>
      <c r="J58" s="170">
        <v>3.5811229999999998</v>
      </c>
      <c r="K58" s="170">
        <v>9.2086020000000008</v>
      </c>
      <c r="L58" s="173">
        <v>3.2946331599999997E-3</v>
      </c>
      <c r="M58" s="172" t="s">
        <v>429</v>
      </c>
      <c r="N58" s="172" t="s">
        <v>429</v>
      </c>
      <c r="O58" s="172" t="s">
        <v>429</v>
      </c>
      <c r="P58" s="172" t="s">
        <v>429</v>
      </c>
      <c r="Q58" s="172" t="s">
        <v>430</v>
      </c>
      <c r="R58" s="172" t="s">
        <v>430</v>
      </c>
      <c r="S58" s="172" t="s">
        <v>430</v>
      </c>
      <c r="T58" s="172" t="s">
        <v>430</v>
      </c>
      <c r="U58" s="172" t="s">
        <v>430</v>
      </c>
      <c r="V58" s="172" t="s">
        <v>430</v>
      </c>
      <c r="W58" s="172" t="s">
        <v>430</v>
      </c>
      <c r="X58" s="172" t="s">
        <v>430</v>
      </c>
      <c r="Y58" s="172" t="s">
        <v>430</v>
      </c>
      <c r="Z58" s="172" t="s">
        <v>430</v>
      </c>
      <c r="AA58" s="172" t="s">
        <v>430</v>
      </c>
      <c r="AB58" s="172" t="s">
        <v>430</v>
      </c>
      <c r="AC58" s="172" t="s">
        <v>430</v>
      </c>
      <c r="AD58" s="172" t="s">
        <v>430</v>
      </c>
      <c r="AE58" s="274"/>
      <c r="AF58" s="64" t="s">
        <v>430</v>
      </c>
      <c r="AG58" s="64" t="s">
        <v>430</v>
      </c>
      <c r="AH58" s="64" t="s">
        <v>430</v>
      </c>
      <c r="AI58" s="64" t="s">
        <v>430</v>
      </c>
      <c r="AJ58" s="64" t="s">
        <v>430</v>
      </c>
      <c r="AK58" s="140">
        <v>1023.178</v>
      </c>
      <c r="AL58" s="138" t="s">
        <v>1059</v>
      </c>
    </row>
    <row r="59" spans="1:38" ht="26.25" customHeight="1" thickBot="1" x14ac:dyDescent="0.3">
      <c r="A59" s="53" t="s">
        <v>53</v>
      </c>
      <c r="B59" s="60" t="s">
        <v>147</v>
      </c>
      <c r="C59" s="59" t="s">
        <v>389</v>
      </c>
      <c r="D59" s="56"/>
      <c r="E59" s="172" t="s">
        <v>429</v>
      </c>
      <c r="F59" s="172" t="s">
        <v>429</v>
      </c>
      <c r="G59" s="172" t="s">
        <v>429</v>
      </c>
      <c r="H59" s="172" t="s">
        <v>429</v>
      </c>
      <c r="I59" s="174">
        <v>2.926488E-2</v>
      </c>
      <c r="J59" s="174">
        <v>3.2922989999999999E-2</v>
      </c>
      <c r="K59" s="174">
        <v>3.6581099999999998E-2</v>
      </c>
      <c r="L59" s="178">
        <v>1.81442256E-5</v>
      </c>
      <c r="M59" s="172" t="s">
        <v>429</v>
      </c>
      <c r="N59" s="174">
        <v>0.2072929</v>
      </c>
      <c r="O59" s="174">
        <v>1.5851810000000001E-2</v>
      </c>
      <c r="P59" s="173">
        <v>3.6581100000000001E-4</v>
      </c>
      <c r="Q59" s="174">
        <v>2.3168029999999999E-2</v>
      </c>
      <c r="R59" s="174">
        <v>2.8045509999999999E-2</v>
      </c>
      <c r="S59" s="174">
        <v>8.5355899999999994E-4</v>
      </c>
      <c r="T59" s="174">
        <v>5.9749129999999998E-2</v>
      </c>
      <c r="U59" s="174">
        <v>9.75496E-2</v>
      </c>
      <c r="V59" s="174">
        <v>4.5116690000000001E-2</v>
      </c>
      <c r="W59" s="172" t="s">
        <v>429</v>
      </c>
      <c r="X59" s="172" t="s">
        <v>429</v>
      </c>
      <c r="Y59" s="172" t="s">
        <v>429</v>
      </c>
      <c r="Z59" s="172" t="s">
        <v>429</v>
      </c>
      <c r="AA59" s="172" t="s">
        <v>429</v>
      </c>
      <c r="AB59" s="172" t="s">
        <v>429</v>
      </c>
      <c r="AC59" s="172" t="s">
        <v>429</v>
      </c>
      <c r="AD59" s="172" t="s">
        <v>430</v>
      </c>
      <c r="AE59" s="274"/>
      <c r="AF59" s="64" t="s">
        <v>430</v>
      </c>
      <c r="AG59" s="64" t="s">
        <v>430</v>
      </c>
      <c r="AH59" s="64" t="s">
        <v>430</v>
      </c>
      <c r="AI59" s="64" t="s">
        <v>430</v>
      </c>
      <c r="AJ59" s="64" t="s">
        <v>430</v>
      </c>
      <c r="AK59" s="140">
        <v>121.937</v>
      </c>
      <c r="AL59" s="138" t="s">
        <v>1060</v>
      </c>
    </row>
    <row r="60" spans="1:38" ht="26.25" customHeight="1" thickBot="1" x14ac:dyDescent="0.3">
      <c r="A60" s="53" t="s">
        <v>53</v>
      </c>
      <c r="B60" s="60" t="s">
        <v>148</v>
      </c>
      <c r="C60" s="59" t="s">
        <v>149</v>
      </c>
      <c r="D60" s="266"/>
      <c r="E60" s="172" t="s">
        <v>430</v>
      </c>
      <c r="F60" s="172" t="s">
        <v>430</v>
      </c>
      <c r="G60" s="172" t="s">
        <v>430</v>
      </c>
      <c r="H60" s="172" t="s">
        <v>430</v>
      </c>
      <c r="I60" s="174">
        <v>0.68773600000000001</v>
      </c>
      <c r="J60" s="174">
        <v>6.8773600000000012</v>
      </c>
      <c r="K60" s="174">
        <v>14.442456000000002</v>
      </c>
      <c r="L60" s="172" t="s">
        <v>430</v>
      </c>
      <c r="M60" s="172" t="s">
        <v>430</v>
      </c>
      <c r="N60" s="172" t="s">
        <v>430</v>
      </c>
      <c r="O60" s="172" t="s">
        <v>430</v>
      </c>
      <c r="P60" s="172" t="s">
        <v>430</v>
      </c>
      <c r="Q60" s="172" t="s">
        <v>430</v>
      </c>
      <c r="R60" s="172" t="s">
        <v>430</v>
      </c>
      <c r="S60" s="172" t="s">
        <v>430</v>
      </c>
      <c r="T60" s="172" t="s">
        <v>430</v>
      </c>
      <c r="U60" s="172" t="s">
        <v>430</v>
      </c>
      <c r="V60" s="172" t="s">
        <v>430</v>
      </c>
      <c r="W60" s="172" t="s">
        <v>430</v>
      </c>
      <c r="X60" s="172" t="s">
        <v>430</v>
      </c>
      <c r="Y60" s="172" t="s">
        <v>430</v>
      </c>
      <c r="Z60" s="172" t="s">
        <v>430</v>
      </c>
      <c r="AA60" s="172" t="s">
        <v>430</v>
      </c>
      <c r="AB60" s="172" t="s">
        <v>430</v>
      </c>
      <c r="AC60" s="172" t="s">
        <v>430</v>
      </c>
      <c r="AD60" s="172" t="s">
        <v>430</v>
      </c>
      <c r="AE60" s="274"/>
      <c r="AF60" s="64" t="s">
        <v>430</v>
      </c>
      <c r="AG60" s="64" t="s">
        <v>430</v>
      </c>
      <c r="AH60" s="64" t="s">
        <v>430</v>
      </c>
      <c r="AI60" s="64" t="s">
        <v>430</v>
      </c>
      <c r="AJ60" s="64" t="s">
        <v>430</v>
      </c>
      <c r="AK60" s="140">
        <v>137547.20000000001</v>
      </c>
      <c r="AL60" s="138" t="s">
        <v>567</v>
      </c>
    </row>
    <row r="61" spans="1:38" ht="26.25" customHeight="1" thickBot="1" x14ac:dyDescent="0.3">
      <c r="A61" s="53" t="s">
        <v>53</v>
      </c>
      <c r="B61" s="60" t="s">
        <v>150</v>
      </c>
      <c r="C61" s="59" t="s">
        <v>151</v>
      </c>
      <c r="D61" s="56"/>
      <c r="E61" s="172" t="s">
        <v>430</v>
      </c>
      <c r="F61" s="172" t="s">
        <v>430</v>
      </c>
      <c r="G61" s="172" t="s">
        <v>430</v>
      </c>
      <c r="H61" s="172" t="s">
        <v>430</v>
      </c>
      <c r="I61" s="170" t="s">
        <v>429</v>
      </c>
      <c r="J61" s="170" t="s">
        <v>429</v>
      </c>
      <c r="K61" s="170" t="s">
        <v>429</v>
      </c>
      <c r="L61" s="172" t="s">
        <v>430</v>
      </c>
      <c r="M61" s="172" t="s">
        <v>430</v>
      </c>
      <c r="N61" s="172" t="s">
        <v>430</v>
      </c>
      <c r="O61" s="172" t="s">
        <v>430</v>
      </c>
      <c r="P61" s="172" t="s">
        <v>430</v>
      </c>
      <c r="Q61" s="172" t="s">
        <v>430</v>
      </c>
      <c r="R61" s="172" t="s">
        <v>430</v>
      </c>
      <c r="S61" s="172" t="s">
        <v>430</v>
      </c>
      <c r="T61" s="172" t="s">
        <v>430</v>
      </c>
      <c r="U61" s="172" t="s">
        <v>430</v>
      </c>
      <c r="V61" s="172" t="s">
        <v>430</v>
      </c>
      <c r="W61" s="172" t="s">
        <v>430</v>
      </c>
      <c r="X61" s="172" t="s">
        <v>430</v>
      </c>
      <c r="Y61" s="172" t="s">
        <v>430</v>
      </c>
      <c r="Z61" s="172" t="s">
        <v>430</v>
      </c>
      <c r="AA61" s="172" t="s">
        <v>430</v>
      </c>
      <c r="AB61" s="172" t="s">
        <v>430</v>
      </c>
      <c r="AC61" s="172" t="s">
        <v>430</v>
      </c>
      <c r="AD61" s="172" t="s">
        <v>430</v>
      </c>
      <c r="AE61" s="274"/>
      <c r="AF61" s="64" t="s">
        <v>430</v>
      </c>
      <c r="AG61" s="64" t="s">
        <v>430</v>
      </c>
      <c r="AH61" s="64" t="s">
        <v>430</v>
      </c>
      <c r="AI61" s="64" t="s">
        <v>430</v>
      </c>
      <c r="AJ61" s="64" t="s">
        <v>430</v>
      </c>
      <c r="AK61" s="140" t="s">
        <v>429</v>
      </c>
      <c r="AL61" s="138" t="s">
        <v>568</v>
      </c>
    </row>
    <row r="62" spans="1:38" ht="26.25" customHeight="1" thickBot="1" x14ac:dyDescent="0.3">
      <c r="A62" s="53" t="s">
        <v>53</v>
      </c>
      <c r="B62" s="60" t="s">
        <v>152</v>
      </c>
      <c r="C62" s="59" t="s">
        <v>153</v>
      </c>
      <c r="D62" s="56"/>
      <c r="E62" s="172" t="s">
        <v>430</v>
      </c>
      <c r="F62" s="172" t="s">
        <v>430</v>
      </c>
      <c r="G62" s="172" t="s">
        <v>430</v>
      </c>
      <c r="H62" s="172" t="s">
        <v>430</v>
      </c>
      <c r="I62" s="172" t="s">
        <v>429</v>
      </c>
      <c r="J62" s="172" t="s">
        <v>429</v>
      </c>
      <c r="K62" s="172" t="s">
        <v>429</v>
      </c>
      <c r="L62" s="172" t="s">
        <v>430</v>
      </c>
      <c r="M62" s="172" t="s">
        <v>430</v>
      </c>
      <c r="N62" s="172" t="s">
        <v>430</v>
      </c>
      <c r="O62" s="172" t="s">
        <v>430</v>
      </c>
      <c r="P62" s="172" t="s">
        <v>430</v>
      </c>
      <c r="Q62" s="172" t="s">
        <v>430</v>
      </c>
      <c r="R62" s="172" t="s">
        <v>430</v>
      </c>
      <c r="S62" s="172" t="s">
        <v>430</v>
      </c>
      <c r="T62" s="172" t="s">
        <v>430</v>
      </c>
      <c r="U62" s="172" t="s">
        <v>430</v>
      </c>
      <c r="V62" s="172" t="s">
        <v>430</v>
      </c>
      <c r="W62" s="172" t="s">
        <v>430</v>
      </c>
      <c r="X62" s="172" t="s">
        <v>430</v>
      </c>
      <c r="Y62" s="172" t="s">
        <v>430</v>
      </c>
      <c r="Z62" s="172" t="s">
        <v>430</v>
      </c>
      <c r="AA62" s="172" t="s">
        <v>430</v>
      </c>
      <c r="AB62" s="172" t="s">
        <v>430</v>
      </c>
      <c r="AC62" s="172" t="s">
        <v>430</v>
      </c>
      <c r="AD62" s="172" t="s">
        <v>430</v>
      </c>
      <c r="AE62" s="274"/>
      <c r="AF62" s="64" t="s">
        <v>430</v>
      </c>
      <c r="AG62" s="64" t="s">
        <v>430</v>
      </c>
      <c r="AH62" s="64" t="s">
        <v>430</v>
      </c>
      <c r="AI62" s="64" t="s">
        <v>430</v>
      </c>
      <c r="AJ62" s="64" t="s">
        <v>430</v>
      </c>
      <c r="AK62" s="172" t="s">
        <v>431</v>
      </c>
      <c r="AL62" s="138" t="s">
        <v>406</v>
      </c>
    </row>
    <row r="63" spans="1:38" ht="26.25" customHeight="1" thickBot="1" x14ac:dyDescent="0.3">
      <c r="A63" s="53" t="s">
        <v>53</v>
      </c>
      <c r="B63" s="60" t="s">
        <v>154</v>
      </c>
      <c r="C63" s="59" t="s">
        <v>155</v>
      </c>
      <c r="D63" s="280"/>
      <c r="E63" s="172" t="s">
        <v>430</v>
      </c>
      <c r="F63" s="172" t="s">
        <v>430</v>
      </c>
      <c r="G63" s="172" t="s">
        <v>430</v>
      </c>
      <c r="H63" s="172" t="s">
        <v>430</v>
      </c>
      <c r="I63" s="172" t="s">
        <v>430</v>
      </c>
      <c r="J63" s="172" t="s">
        <v>430</v>
      </c>
      <c r="K63" s="172" t="s">
        <v>430</v>
      </c>
      <c r="L63" s="172" t="s">
        <v>430</v>
      </c>
      <c r="M63" s="172" t="s">
        <v>430</v>
      </c>
      <c r="N63" s="172" t="s">
        <v>430</v>
      </c>
      <c r="O63" s="172" t="s">
        <v>430</v>
      </c>
      <c r="P63" s="172" t="s">
        <v>430</v>
      </c>
      <c r="Q63" s="172" t="s">
        <v>430</v>
      </c>
      <c r="R63" s="172" t="s">
        <v>430</v>
      </c>
      <c r="S63" s="172" t="s">
        <v>430</v>
      </c>
      <c r="T63" s="172" t="s">
        <v>430</v>
      </c>
      <c r="U63" s="172" t="s">
        <v>430</v>
      </c>
      <c r="V63" s="172" t="s">
        <v>430</v>
      </c>
      <c r="W63" s="172" t="s">
        <v>430</v>
      </c>
      <c r="X63" s="172" t="s">
        <v>430</v>
      </c>
      <c r="Y63" s="172" t="s">
        <v>430</v>
      </c>
      <c r="Z63" s="172" t="s">
        <v>430</v>
      </c>
      <c r="AA63" s="172" t="s">
        <v>430</v>
      </c>
      <c r="AB63" s="172" t="s">
        <v>430</v>
      </c>
      <c r="AC63" s="172" t="s">
        <v>430</v>
      </c>
      <c r="AD63" s="172" t="s">
        <v>430</v>
      </c>
      <c r="AE63" s="274"/>
      <c r="AF63" s="64" t="s">
        <v>430</v>
      </c>
      <c r="AG63" s="64" t="s">
        <v>430</v>
      </c>
      <c r="AH63" s="64" t="s">
        <v>430</v>
      </c>
      <c r="AI63" s="64" t="s">
        <v>430</v>
      </c>
      <c r="AJ63" s="64" t="s">
        <v>430</v>
      </c>
      <c r="AK63" s="270" t="s">
        <v>430</v>
      </c>
      <c r="AL63" s="138" t="s">
        <v>399</v>
      </c>
    </row>
    <row r="64" spans="1:38" ht="26.25" customHeight="1" thickBot="1" x14ac:dyDescent="0.3">
      <c r="A64" s="53" t="s">
        <v>53</v>
      </c>
      <c r="B64" s="60" t="s">
        <v>156</v>
      </c>
      <c r="C64" s="59" t="s">
        <v>157</v>
      </c>
      <c r="D64" s="56"/>
      <c r="E64" s="174">
        <v>0.11922199999999999</v>
      </c>
      <c r="F64" s="172" t="s">
        <v>429</v>
      </c>
      <c r="G64" s="172" t="s">
        <v>429</v>
      </c>
      <c r="H64" s="174">
        <v>1.1922200000000001E-3</v>
      </c>
      <c r="I64" s="172" t="s">
        <v>429</v>
      </c>
      <c r="J64" s="172" t="s">
        <v>430</v>
      </c>
      <c r="K64" s="172" t="s">
        <v>430</v>
      </c>
      <c r="L64" s="172" t="s">
        <v>430</v>
      </c>
      <c r="M64" s="174">
        <v>1.1922200000000001E-2</v>
      </c>
      <c r="N64" s="172" t="s">
        <v>430</v>
      </c>
      <c r="O64" s="172" t="s">
        <v>430</v>
      </c>
      <c r="P64" s="172" t="s">
        <v>430</v>
      </c>
      <c r="Q64" s="172" t="s">
        <v>430</v>
      </c>
      <c r="R64" s="172" t="s">
        <v>430</v>
      </c>
      <c r="S64" s="172" t="s">
        <v>430</v>
      </c>
      <c r="T64" s="172" t="s">
        <v>430</v>
      </c>
      <c r="U64" s="172" t="s">
        <v>430</v>
      </c>
      <c r="V64" s="172" t="s">
        <v>430</v>
      </c>
      <c r="W64" s="172" t="s">
        <v>430</v>
      </c>
      <c r="X64" s="172" t="s">
        <v>430</v>
      </c>
      <c r="Y64" s="172" t="s">
        <v>430</v>
      </c>
      <c r="Z64" s="172" t="s">
        <v>430</v>
      </c>
      <c r="AA64" s="172" t="s">
        <v>430</v>
      </c>
      <c r="AB64" s="172" t="s">
        <v>430</v>
      </c>
      <c r="AC64" s="172" t="s">
        <v>430</v>
      </c>
      <c r="AD64" s="172" t="s">
        <v>430</v>
      </c>
      <c r="AE64" s="274"/>
      <c r="AF64" s="64" t="s">
        <v>430</v>
      </c>
      <c r="AG64" s="64" t="s">
        <v>430</v>
      </c>
      <c r="AH64" s="64" t="s">
        <v>430</v>
      </c>
      <c r="AI64" s="64" t="s">
        <v>430</v>
      </c>
      <c r="AJ64" s="64" t="s">
        <v>430</v>
      </c>
      <c r="AK64" s="140">
        <v>119.22199999999999</v>
      </c>
      <c r="AL64" s="200" t="s">
        <v>970</v>
      </c>
    </row>
    <row r="65" spans="1:38" ht="26.25" customHeight="1" thickBot="1" x14ac:dyDescent="0.3">
      <c r="A65" s="53" t="s">
        <v>53</v>
      </c>
      <c r="B65" s="57" t="s">
        <v>158</v>
      </c>
      <c r="C65" s="59" t="s">
        <v>159</v>
      </c>
      <c r="D65" s="56"/>
      <c r="E65" s="174">
        <v>1.7963775</v>
      </c>
      <c r="F65" s="172" t="s">
        <v>430</v>
      </c>
      <c r="G65" s="172" t="s">
        <v>430</v>
      </c>
      <c r="H65" s="172" t="s">
        <v>429</v>
      </c>
      <c r="I65" s="172" t="s">
        <v>429</v>
      </c>
      <c r="J65" s="172" t="s">
        <v>430</v>
      </c>
      <c r="K65" s="172" t="s">
        <v>430</v>
      </c>
      <c r="L65" s="172" t="s">
        <v>430</v>
      </c>
      <c r="M65" s="172" t="s">
        <v>430</v>
      </c>
      <c r="N65" s="172" t="s">
        <v>430</v>
      </c>
      <c r="O65" s="172" t="s">
        <v>430</v>
      </c>
      <c r="P65" s="172" t="s">
        <v>430</v>
      </c>
      <c r="Q65" s="172" t="s">
        <v>430</v>
      </c>
      <c r="R65" s="172" t="s">
        <v>430</v>
      </c>
      <c r="S65" s="172" t="s">
        <v>430</v>
      </c>
      <c r="T65" s="172" t="s">
        <v>430</v>
      </c>
      <c r="U65" s="172" t="s">
        <v>430</v>
      </c>
      <c r="V65" s="172" t="s">
        <v>430</v>
      </c>
      <c r="W65" s="172" t="s">
        <v>430</v>
      </c>
      <c r="X65" s="172" t="s">
        <v>430</v>
      </c>
      <c r="Y65" s="172" t="s">
        <v>430</v>
      </c>
      <c r="Z65" s="172" t="s">
        <v>430</v>
      </c>
      <c r="AA65" s="172" t="s">
        <v>430</v>
      </c>
      <c r="AB65" s="172" t="s">
        <v>430</v>
      </c>
      <c r="AC65" s="172" t="s">
        <v>430</v>
      </c>
      <c r="AD65" s="172" t="s">
        <v>430</v>
      </c>
      <c r="AE65" s="274"/>
      <c r="AF65" s="64" t="s">
        <v>430</v>
      </c>
      <c r="AG65" s="64" t="s">
        <v>430</v>
      </c>
      <c r="AH65" s="64" t="s">
        <v>430</v>
      </c>
      <c r="AI65" s="64" t="s">
        <v>430</v>
      </c>
      <c r="AJ65" s="64" t="s">
        <v>430</v>
      </c>
      <c r="AK65" s="140">
        <v>179.63775000000001</v>
      </c>
      <c r="AL65" s="200" t="s">
        <v>1068</v>
      </c>
    </row>
    <row r="66" spans="1:38" ht="26.25" customHeight="1" thickBot="1" x14ac:dyDescent="0.3">
      <c r="A66" s="53" t="s">
        <v>53</v>
      </c>
      <c r="B66" s="57" t="s">
        <v>160</v>
      </c>
      <c r="C66" s="59" t="s">
        <v>161</v>
      </c>
      <c r="D66" s="56"/>
      <c r="E66" s="172" t="s">
        <v>434</v>
      </c>
      <c r="F66" s="172" t="s">
        <v>430</v>
      </c>
      <c r="G66" s="172" t="s">
        <v>430</v>
      </c>
      <c r="H66" s="172" t="s">
        <v>430</v>
      </c>
      <c r="I66" s="172" t="s">
        <v>429</v>
      </c>
      <c r="J66" s="172" t="s">
        <v>430</v>
      </c>
      <c r="K66" s="172" t="s">
        <v>430</v>
      </c>
      <c r="L66" s="172" t="s">
        <v>430</v>
      </c>
      <c r="M66" s="172" t="s">
        <v>434</v>
      </c>
      <c r="N66" s="172" t="s">
        <v>430</v>
      </c>
      <c r="O66" s="172" t="s">
        <v>430</v>
      </c>
      <c r="P66" s="172" t="s">
        <v>430</v>
      </c>
      <c r="Q66" s="172" t="s">
        <v>430</v>
      </c>
      <c r="R66" s="172" t="s">
        <v>430</v>
      </c>
      <c r="S66" s="172" t="s">
        <v>430</v>
      </c>
      <c r="T66" s="172" t="s">
        <v>430</v>
      </c>
      <c r="U66" s="172" t="s">
        <v>430</v>
      </c>
      <c r="V66" s="172" t="s">
        <v>430</v>
      </c>
      <c r="W66" s="172" t="s">
        <v>430</v>
      </c>
      <c r="X66" s="172" t="s">
        <v>430</v>
      </c>
      <c r="Y66" s="172" t="s">
        <v>430</v>
      </c>
      <c r="Z66" s="172" t="s">
        <v>430</v>
      </c>
      <c r="AA66" s="172" t="s">
        <v>430</v>
      </c>
      <c r="AB66" s="172" t="s">
        <v>430</v>
      </c>
      <c r="AC66" s="172" t="s">
        <v>430</v>
      </c>
      <c r="AD66" s="172" t="s">
        <v>430</v>
      </c>
      <c r="AE66" s="274"/>
      <c r="AF66" s="64" t="s">
        <v>430</v>
      </c>
      <c r="AG66" s="64" t="s">
        <v>430</v>
      </c>
      <c r="AH66" s="64" t="s">
        <v>430</v>
      </c>
      <c r="AI66" s="64" t="s">
        <v>430</v>
      </c>
      <c r="AJ66" s="64" t="s">
        <v>430</v>
      </c>
      <c r="AK66" s="140" t="s">
        <v>434</v>
      </c>
      <c r="AL66" s="200" t="s">
        <v>162</v>
      </c>
    </row>
    <row r="67" spans="1:38" ht="26.25" customHeight="1" thickBot="1" x14ac:dyDescent="0.3">
      <c r="A67" s="53" t="s">
        <v>53</v>
      </c>
      <c r="B67" s="57" t="s">
        <v>163</v>
      </c>
      <c r="C67" s="59" t="s">
        <v>164</v>
      </c>
      <c r="D67" s="56"/>
      <c r="E67" s="172" t="s">
        <v>429</v>
      </c>
      <c r="F67" s="172" t="s">
        <v>429</v>
      </c>
      <c r="G67" s="172" t="s">
        <v>429</v>
      </c>
      <c r="H67" s="172" t="s">
        <v>430</v>
      </c>
      <c r="I67" s="172" t="s">
        <v>429</v>
      </c>
      <c r="J67" s="172" t="s">
        <v>429</v>
      </c>
      <c r="K67" s="174">
        <v>3.4871999999999998E-3</v>
      </c>
      <c r="L67" s="172" t="s">
        <v>429</v>
      </c>
      <c r="M67" s="172" t="s">
        <v>429</v>
      </c>
      <c r="N67" s="172" t="s">
        <v>429</v>
      </c>
      <c r="O67" s="172" t="s">
        <v>429</v>
      </c>
      <c r="P67" s="172" t="s">
        <v>429</v>
      </c>
      <c r="Q67" s="172" t="s">
        <v>429</v>
      </c>
      <c r="R67" s="172" t="s">
        <v>429</v>
      </c>
      <c r="S67" s="172" t="s">
        <v>429</v>
      </c>
      <c r="T67" s="172" t="s">
        <v>429</v>
      </c>
      <c r="U67" s="172" t="s">
        <v>429</v>
      </c>
      <c r="V67" s="172" t="s">
        <v>429</v>
      </c>
      <c r="W67" s="172" t="s">
        <v>429</v>
      </c>
      <c r="X67" s="172" t="s">
        <v>429</v>
      </c>
      <c r="Y67" s="172" t="s">
        <v>429</v>
      </c>
      <c r="Z67" s="172" t="s">
        <v>429</v>
      </c>
      <c r="AA67" s="172" t="s">
        <v>429</v>
      </c>
      <c r="AB67" s="172" t="s">
        <v>429</v>
      </c>
      <c r="AC67" s="172" t="s">
        <v>429</v>
      </c>
      <c r="AD67" s="172" t="s">
        <v>430</v>
      </c>
      <c r="AE67" s="274"/>
      <c r="AF67" s="64" t="s">
        <v>430</v>
      </c>
      <c r="AG67" s="64" t="s">
        <v>430</v>
      </c>
      <c r="AH67" s="64" t="s">
        <v>430</v>
      </c>
      <c r="AI67" s="64" t="s">
        <v>430</v>
      </c>
      <c r="AJ67" s="64" t="s">
        <v>430</v>
      </c>
      <c r="AK67" s="140">
        <v>34.872</v>
      </c>
      <c r="AL67" s="200" t="s">
        <v>1069</v>
      </c>
    </row>
    <row r="68" spans="1:38" ht="26.25" customHeight="1" thickBot="1" x14ac:dyDescent="0.3">
      <c r="A68" s="53" t="s">
        <v>53</v>
      </c>
      <c r="B68" s="57" t="s">
        <v>165</v>
      </c>
      <c r="C68" s="59" t="s">
        <v>166</v>
      </c>
      <c r="D68" s="56"/>
      <c r="E68" s="172" t="s">
        <v>429</v>
      </c>
      <c r="F68" s="172" t="s">
        <v>429</v>
      </c>
      <c r="G68" s="172" t="s">
        <v>429</v>
      </c>
      <c r="H68" s="172" t="s">
        <v>429</v>
      </c>
      <c r="I68" s="172" t="s">
        <v>429</v>
      </c>
      <c r="J68" s="172" t="s">
        <v>429</v>
      </c>
      <c r="K68" s="172" t="s">
        <v>429</v>
      </c>
      <c r="L68" s="172" t="s">
        <v>429</v>
      </c>
      <c r="M68" s="172" t="s">
        <v>429</v>
      </c>
      <c r="N68" s="172" t="s">
        <v>429</v>
      </c>
      <c r="O68" s="172" t="s">
        <v>429</v>
      </c>
      <c r="P68" s="172" t="s">
        <v>429</v>
      </c>
      <c r="Q68" s="172" t="s">
        <v>429</v>
      </c>
      <c r="R68" s="172" t="s">
        <v>429</v>
      </c>
      <c r="S68" s="172" t="s">
        <v>429</v>
      </c>
      <c r="T68" s="172" t="s">
        <v>429</v>
      </c>
      <c r="U68" s="172" t="s">
        <v>429</v>
      </c>
      <c r="V68" s="172" t="s">
        <v>429</v>
      </c>
      <c r="W68" s="172" t="s">
        <v>429</v>
      </c>
      <c r="X68" s="172" t="s">
        <v>429</v>
      </c>
      <c r="Y68" s="172" t="s">
        <v>429</v>
      </c>
      <c r="Z68" s="172" t="s">
        <v>429</v>
      </c>
      <c r="AA68" s="172" t="s">
        <v>429</v>
      </c>
      <c r="AB68" s="172" t="s">
        <v>429</v>
      </c>
      <c r="AC68" s="172" t="s">
        <v>429</v>
      </c>
      <c r="AD68" s="172" t="s">
        <v>429</v>
      </c>
      <c r="AE68" s="274"/>
      <c r="AF68" s="64" t="s">
        <v>430</v>
      </c>
      <c r="AG68" s="64" t="s">
        <v>430</v>
      </c>
      <c r="AH68" s="64" t="s">
        <v>430</v>
      </c>
      <c r="AI68" s="64" t="s">
        <v>430</v>
      </c>
      <c r="AJ68" s="64" t="s">
        <v>430</v>
      </c>
      <c r="AK68" s="140" t="s">
        <v>434</v>
      </c>
      <c r="AL68" s="200" t="s">
        <v>167</v>
      </c>
    </row>
    <row r="69" spans="1:38" ht="26.25" customHeight="1" thickBot="1" x14ac:dyDescent="0.3">
      <c r="A69" s="53" t="s">
        <v>53</v>
      </c>
      <c r="B69" s="57" t="s">
        <v>168</v>
      </c>
      <c r="C69" s="59" t="s">
        <v>169</v>
      </c>
      <c r="D69" s="64"/>
      <c r="E69" s="172" t="s">
        <v>430</v>
      </c>
      <c r="F69" s="172" t="s">
        <v>430</v>
      </c>
      <c r="G69" s="172" t="s">
        <v>430</v>
      </c>
      <c r="H69" s="172" t="s">
        <v>434</v>
      </c>
      <c r="I69" s="172" t="s">
        <v>429</v>
      </c>
      <c r="J69" s="172" t="s">
        <v>429</v>
      </c>
      <c r="K69" s="172" t="s">
        <v>434</v>
      </c>
      <c r="L69" s="172" t="s">
        <v>429</v>
      </c>
      <c r="M69" s="172" t="s">
        <v>434</v>
      </c>
      <c r="N69" s="172" t="s">
        <v>430</v>
      </c>
      <c r="O69" s="172" t="s">
        <v>430</v>
      </c>
      <c r="P69" s="172" t="s">
        <v>430</v>
      </c>
      <c r="Q69" s="172" t="s">
        <v>430</v>
      </c>
      <c r="R69" s="172" t="s">
        <v>430</v>
      </c>
      <c r="S69" s="172" t="s">
        <v>430</v>
      </c>
      <c r="T69" s="172" t="s">
        <v>430</v>
      </c>
      <c r="U69" s="172" t="s">
        <v>430</v>
      </c>
      <c r="V69" s="172" t="s">
        <v>430</v>
      </c>
      <c r="W69" s="172" t="s">
        <v>430</v>
      </c>
      <c r="X69" s="172" t="s">
        <v>430</v>
      </c>
      <c r="Y69" s="172" t="s">
        <v>430</v>
      </c>
      <c r="Z69" s="172" t="s">
        <v>430</v>
      </c>
      <c r="AA69" s="172" t="s">
        <v>430</v>
      </c>
      <c r="AB69" s="172" t="s">
        <v>430</v>
      </c>
      <c r="AC69" s="172" t="s">
        <v>430</v>
      </c>
      <c r="AD69" s="172" t="s">
        <v>430</v>
      </c>
      <c r="AE69" s="274"/>
      <c r="AF69" s="64" t="s">
        <v>430</v>
      </c>
      <c r="AG69" s="64" t="s">
        <v>430</v>
      </c>
      <c r="AH69" s="64" t="s">
        <v>430</v>
      </c>
      <c r="AI69" s="64" t="s">
        <v>430</v>
      </c>
      <c r="AJ69" s="64" t="s">
        <v>430</v>
      </c>
      <c r="AK69" s="140" t="s">
        <v>434</v>
      </c>
      <c r="AL69" s="200" t="s">
        <v>170</v>
      </c>
    </row>
    <row r="70" spans="1:38" ht="26.25" customHeight="1" thickBot="1" x14ac:dyDescent="0.3">
      <c r="A70" s="53" t="s">
        <v>53</v>
      </c>
      <c r="B70" s="57" t="s">
        <v>171</v>
      </c>
      <c r="C70" s="59" t="s">
        <v>372</v>
      </c>
      <c r="D70" s="64"/>
      <c r="E70" s="172" t="s">
        <v>429</v>
      </c>
      <c r="F70" s="174">
        <v>5.8180800000000001</v>
      </c>
      <c r="G70" s="172" t="s">
        <v>429</v>
      </c>
      <c r="H70" s="172" t="s">
        <v>429</v>
      </c>
      <c r="I70" s="172" t="s">
        <v>429</v>
      </c>
      <c r="J70" s="172" t="s">
        <v>429</v>
      </c>
      <c r="K70" s="174">
        <v>36.363</v>
      </c>
      <c r="L70" s="172" t="s">
        <v>429</v>
      </c>
      <c r="M70" s="172" t="s">
        <v>429</v>
      </c>
      <c r="N70" s="172" t="s">
        <v>429</v>
      </c>
      <c r="O70" s="172" t="s">
        <v>429</v>
      </c>
      <c r="P70" s="172" t="s">
        <v>429</v>
      </c>
      <c r="Q70" s="172" t="s">
        <v>429</v>
      </c>
      <c r="R70" s="172" t="s">
        <v>429</v>
      </c>
      <c r="S70" s="172" t="s">
        <v>429</v>
      </c>
      <c r="T70" s="172" t="s">
        <v>429</v>
      </c>
      <c r="U70" s="172" t="s">
        <v>429</v>
      </c>
      <c r="V70" s="172" t="s">
        <v>429</v>
      </c>
      <c r="W70" s="172" t="s">
        <v>429</v>
      </c>
      <c r="X70" s="172" t="s">
        <v>429</v>
      </c>
      <c r="Y70" s="172" t="s">
        <v>429</v>
      </c>
      <c r="Z70" s="172" t="s">
        <v>429</v>
      </c>
      <c r="AA70" s="172" t="s">
        <v>429</v>
      </c>
      <c r="AB70" s="172" t="s">
        <v>429</v>
      </c>
      <c r="AC70" s="172" t="s">
        <v>429</v>
      </c>
      <c r="AD70" s="172" t="s">
        <v>429</v>
      </c>
      <c r="AE70" s="274"/>
      <c r="AF70" s="64" t="s">
        <v>430</v>
      </c>
      <c r="AG70" s="64" t="s">
        <v>430</v>
      </c>
      <c r="AH70" s="64" t="s">
        <v>430</v>
      </c>
      <c r="AI70" s="64" t="s">
        <v>430</v>
      </c>
      <c r="AJ70" s="64" t="s">
        <v>430</v>
      </c>
      <c r="AK70" s="140">
        <v>727.26</v>
      </c>
      <c r="AL70" s="200" t="s">
        <v>399</v>
      </c>
    </row>
    <row r="71" spans="1:38" ht="26.25" customHeight="1" thickBot="1" x14ac:dyDescent="0.3">
      <c r="A71" s="53" t="s">
        <v>53</v>
      </c>
      <c r="B71" s="57" t="s">
        <v>172</v>
      </c>
      <c r="C71" s="59" t="s">
        <v>173</v>
      </c>
      <c r="D71" s="64"/>
      <c r="E71" s="172" t="s">
        <v>429</v>
      </c>
      <c r="F71" s="172" t="s">
        <v>431</v>
      </c>
      <c r="G71" s="172" t="s">
        <v>429</v>
      </c>
      <c r="H71" s="172" t="s">
        <v>429</v>
      </c>
      <c r="I71" s="172" t="s">
        <v>429</v>
      </c>
      <c r="J71" s="172" t="s">
        <v>429</v>
      </c>
      <c r="K71" s="172" t="s">
        <v>431</v>
      </c>
      <c r="L71" s="172" t="s">
        <v>429</v>
      </c>
      <c r="M71" s="172" t="s">
        <v>429</v>
      </c>
      <c r="N71" s="172" t="s">
        <v>429</v>
      </c>
      <c r="O71" s="172" t="s">
        <v>429</v>
      </c>
      <c r="P71" s="172" t="s">
        <v>429</v>
      </c>
      <c r="Q71" s="172" t="s">
        <v>429</v>
      </c>
      <c r="R71" s="172" t="s">
        <v>429</v>
      </c>
      <c r="S71" s="172" t="s">
        <v>429</v>
      </c>
      <c r="T71" s="172" t="s">
        <v>429</v>
      </c>
      <c r="U71" s="172" t="s">
        <v>429</v>
      </c>
      <c r="V71" s="172" t="s">
        <v>429</v>
      </c>
      <c r="W71" s="172" t="s">
        <v>429</v>
      </c>
      <c r="X71" s="172" t="s">
        <v>429</v>
      </c>
      <c r="Y71" s="172" t="s">
        <v>429</v>
      </c>
      <c r="Z71" s="172" t="s">
        <v>429</v>
      </c>
      <c r="AA71" s="172" t="s">
        <v>429</v>
      </c>
      <c r="AB71" s="172" t="s">
        <v>429</v>
      </c>
      <c r="AC71" s="172" t="s">
        <v>429</v>
      </c>
      <c r="AD71" s="172" t="s">
        <v>429</v>
      </c>
      <c r="AE71" s="274"/>
      <c r="AF71" s="64" t="s">
        <v>430</v>
      </c>
      <c r="AG71" s="64" t="s">
        <v>430</v>
      </c>
      <c r="AH71" s="64" t="s">
        <v>430</v>
      </c>
      <c r="AI71" s="64" t="s">
        <v>430</v>
      </c>
      <c r="AJ71" s="64" t="s">
        <v>430</v>
      </c>
      <c r="AK71" s="147" t="s">
        <v>431</v>
      </c>
      <c r="AL71" s="200" t="s">
        <v>399</v>
      </c>
    </row>
    <row r="72" spans="1:38" ht="26.25" customHeight="1" thickBot="1" x14ac:dyDescent="0.3">
      <c r="A72" s="53" t="s">
        <v>53</v>
      </c>
      <c r="B72" s="57" t="s">
        <v>174</v>
      </c>
      <c r="C72" s="59" t="s">
        <v>175</v>
      </c>
      <c r="D72" s="56"/>
      <c r="E72" s="170" t="s">
        <v>429</v>
      </c>
      <c r="F72" s="170">
        <v>2.8323516</v>
      </c>
      <c r="G72" s="170" t="s">
        <v>429</v>
      </c>
      <c r="H72" s="170" t="s">
        <v>429</v>
      </c>
      <c r="I72" s="170">
        <v>2.6435281600000002</v>
      </c>
      <c r="J72" s="170">
        <v>3.3988219200000005</v>
      </c>
      <c r="K72" s="170">
        <v>5.6647031999999999</v>
      </c>
      <c r="L72" s="170">
        <v>9.5167013760000009E-3</v>
      </c>
      <c r="M72" s="170" t="s">
        <v>429</v>
      </c>
      <c r="N72" s="170">
        <v>86.858782399999996</v>
      </c>
      <c r="O72" s="170">
        <v>0.37764688000000002</v>
      </c>
      <c r="P72" s="170">
        <v>1.8882344000000002</v>
      </c>
      <c r="Q72" s="170">
        <v>7.5529376000000008</v>
      </c>
      <c r="R72" s="170">
        <v>84.970548000000008</v>
      </c>
      <c r="S72" s="170">
        <v>1.3217640800000001</v>
      </c>
      <c r="T72" s="170">
        <v>2.6435281600000002</v>
      </c>
      <c r="U72" s="170">
        <v>0.37764688000000002</v>
      </c>
      <c r="V72" s="170">
        <v>75.529375999999999</v>
      </c>
      <c r="W72" s="170">
        <v>56.64703200000001</v>
      </c>
      <c r="X72" s="170" t="s">
        <v>429</v>
      </c>
      <c r="Y72" s="170" t="s">
        <v>429</v>
      </c>
      <c r="Z72" s="170" t="s">
        <v>429</v>
      </c>
      <c r="AA72" s="170" t="s">
        <v>429</v>
      </c>
      <c r="AB72" s="170">
        <v>9.0635251199999995</v>
      </c>
      <c r="AC72" s="170">
        <v>0.56647031999999997</v>
      </c>
      <c r="AD72" s="170">
        <v>47.205860000000001</v>
      </c>
      <c r="AE72" s="274"/>
      <c r="AF72" s="64" t="s">
        <v>430</v>
      </c>
      <c r="AG72" s="64" t="s">
        <v>430</v>
      </c>
      <c r="AH72" s="64" t="s">
        <v>430</v>
      </c>
      <c r="AI72" s="64" t="s">
        <v>430</v>
      </c>
      <c r="AJ72" s="64" t="s">
        <v>430</v>
      </c>
      <c r="AK72" s="140">
        <v>18882.344000000001</v>
      </c>
      <c r="AL72" s="138" t="s">
        <v>1045</v>
      </c>
    </row>
    <row r="73" spans="1:38" ht="26.25" customHeight="1" thickBot="1" x14ac:dyDescent="0.3">
      <c r="A73" s="53" t="s">
        <v>53</v>
      </c>
      <c r="B73" s="57" t="s">
        <v>176</v>
      </c>
      <c r="C73" s="59" t="s">
        <v>177</v>
      </c>
      <c r="D73" s="56"/>
      <c r="E73" s="170" t="s">
        <v>429</v>
      </c>
      <c r="F73" s="170" t="s">
        <v>429</v>
      </c>
      <c r="G73" s="170" t="s">
        <v>429</v>
      </c>
      <c r="H73" s="170" t="s">
        <v>429</v>
      </c>
      <c r="I73" s="170">
        <v>1.0216704000000001</v>
      </c>
      <c r="J73" s="170">
        <v>1.4473664000000002</v>
      </c>
      <c r="K73" s="170">
        <v>1.7027840000000001</v>
      </c>
      <c r="L73" s="170">
        <v>0.10216704</v>
      </c>
      <c r="M73" s="170" t="s">
        <v>429</v>
      </c>
      <c r="N73" s="170" t="s">
        <v>429</v>
      </c>
      <c r="O73" s="170" t="s">
        <v>429</v>
      </c>
      <c r="P73" s="170" t="s">
        <v>429</v>
      </c>
      <c r="Q73" s="170" t="s">
        <v>429</v>
      </c>
      <c r="R73" s="170" t="s">
        <v>429</v>
      </c>
      <c r="S73" s="170" t="s">
        <v>429</v>
      </c>
      <c r="T73" s="170" t="s">
        <v>429</v>
      </c>
      <c r="U73" s="170" t="s">
        <v>429</v>
      </c>
      <c r="V73" s="170" t="s">
        <v>429</v>
      </c>
      <c r="W73" s="170" t="s">
        <v>429</v>
      </c>
      <c r="X73" s="170" t="s">
        <v>429</v>
      </c>
      <c r="Y73" s="170" t="s">
        <v>429</v>
      </c>
      <c r="Z73" s="170" t="s">
        <v>429</v>
      </c>
      <c r="AA73" s="170" t="s">
        <v>429</v>
      </c>
      <c r="AB73" s="170" t="s">
        <v>429</v>
      </c>
      <c r="AC73" s="170" t="s">
        <v>430</v>
      </c>
      <c r="AD73" s="170" t="s">
        <v>430</v>
      </c>
      <c r="AE73" s="274"/>
      <c r="AF73" s="64" t="s">
        <v>430</v>
      </c>
      <c r="AG73" s="64" t="s">
        <v>430</v>
      </c>
      <c r="AH73" s="64" t="s">
        <v>430</v>
      </c>
      <c r="AI73" s="64" t="s">
        <v>430</v>
      </c>
      <c r="AJ73" s="64" t="s">
        <v>430</v>
      </c>
      <c r="AK73" s="140">
        <v>1702.7840000000001</v>
      </c>
      <c r="AL73" s="138" t="s">
        <v>1046</v>
      </c>
    </row>
    <row r="74" spans="1:38" ht="26.25" customHeight="1" thickBot="1" x14ac:dyDescent="0.3">
      <c r="A74" s="53" t="s">
        <v>53</v>
      </c>
      <c r="B74" s="57" t="s">
        <v>178</v>
      </c>
      <c r="C74" s="59" t="s">
        <v>179</v>
      </c>
      <c r="D74" s="56"/>
      <c r="E74" s="181">
        <v>1.555895</v>
      </c>
      <c r="F74" s="170" t="s">
        <v>429</v>
      </c>
      <c r="G74" s="181">
        <v>7.0015274999999999</v>
      </c>
      <c r="H74" s="170" t="s">
        <v>429</v>
      </c>
      <c r="I74" s="181">
        <v>0.93353699999999995</v>
      </c>
      <c r="J74" s="181">
        <v>1.0891264999999999</v>
      </c>
      <c r="K74" s="181">
        <v>1.4003055</v>
      </c>
      <c r="L74" s="170">
        <v>2.1471351E-2</v>
      </c>
      <c r="M74" s="181">
        <v>186.70740000000001</v>
      </c>
      <c r="N74" s="170" t="s">
        <v>429</v>
      </c>
      <c r="O74" s="170" t="s">
        <v>429</v>
      </c>
      <c r="P74" s="170" t="s">
        <v>429</v>
      </c>
      <c r="Q74" s="170" t="s">
        <v>429</v>
      </c>
      <c r="R74" s="170" t="s">
        <v>429</v>
      </c>
      <c r="S74" s="170" t="s">
        <v>429</v>
      </c>
      <c r="T74" s="170" t="s">
        <v>429</v>
      </c>
      <c r="U74" s="170" t="s">
        <v>429</v>
      </c>
      <c r="V74" s="170" t="s">
        <v>429</v>
      </c>
      <c r="W74" s="170" t="s">
        <v>429</v>
      </c>
      <c r="X74" s="181">
        <v>14.003055</v>
      </c>
      <c r="Y74" s="181">
        <v>14.003055</v>
      </c>
      <c r="Z74" s="181">
        <v>14.003055</v>
      </c>
      <c r="AA74" s="181">
        <v>1.7114845000000001</v>
      </c>
      <c r="AB74" s="181">
        <v>43.720649499999993</v>
      </c>
      <c r="AC74" s="170" t="s">
        <v>429</v>
      </c>
      <c r="AD74" s="170" t="s">
        <v>430</v>
      </c>
      <c r="AE74" s="274"/>
      <c r="AF74" s="64" t="s">
        <v>430</v>
      </c>
      <c r="AG74" s="64" t="s">
        <v>430</v>
      </c>
      <c r="AH74" s="64" t="s">
        <v>430</v>
      </c>
      <c r="AI74" s="64" t="s">
        <v>430</v>
      </c>
      <c r="AJ74" s="64" t="s">
        <v>430</v>
      </c>
      <c r="AK74" s="140">
        <v>1555.895</v>
      </c>
      <c r="AL74" s="138" t="s">
        <v>1047</v>
      </c>
    </row>
    <row r="75" spans="1:38" ht="26.25" customHeight="1" thickBot="1" x14ac:dyDescent="0.3">
      <c r="A75" s="53" t="s">
        <v>53</v>
      </c>
      <c r="B75" s="57" t="s">
        <v>180</v>
      </c>
      <c r="C75" s="59" t="s">
        <v>181</v>
      </c>
      <c r="D75" s="64"/>
      <c r="E75" s="170" t="s">
        <v>429</v>
      </c>
      <c r="F75" s="170" t="s">
        <v>429</v>
      </c>
      <c r="G75" s="181" t="s">
        <v>434</v>
      </c>
      <c r="H75" s="170" t="s">
        <v>429</v>
      </c>
      <c r="I75" s="170" t="s">
        <v>429</v>
      </c>
      <c r="J75" s="170" t="s">
        <v>429</v>
      </c>
      <c r="K75" s="181" t="s">
        <v>434</v>
      </c>
      <c r="L75" s="170" t="s">
        <v>429</v>
      </c>
      <c r="M75" s="170" t="s">
        <v>429</v>
      </c>
      <c r="N75" s="170" t="s">
        <v>429</v>
      </c>
      <c r="O75" s="170" t="s">
        <v>429</v>
      </c>
      <c r="P75" s="170" t="s">
        <v>429</v>
      </c>
      <c r="Q75" s="170" t="s">
        <v>429</v>
      </c>
      <c r="R75" s="170" t="s">
        <v>429</v>
      </c>
      <c r="S75" s="170" t="s">
        <v>429</v>
      </c>
      <c r="T75" s="170" t="s">
        <v>429</v>
      </c>
      <c r="U75" s="170" t="s">
        <v>429</v>
      </c>
      <c r="V75" s="170" t="s">
        <v>429</v>
      </c>
      <c r="W75" s="170" t="s">
        <v>429</v>
      </c>
      <c r="X75" s="170" t="s">
        <v>429</v>
      </c>
      <c r="Y75" s="170" t="s">
        <v>429</v>
      </c>
      <c r="Z75" s="170" t="s">
        <v>429</v>
      </c>
      <c r="AA75" s="170" t="s">
        <v>429</v>
      </c>
      <c r="AB75" s="170" t="s">
        <v>429</v>
      </c>
      <c r="AC75" s="170" t="s">
        <v>429</v>
      </c>
      <c r="AD75" s="170" t="s">
        <v>429</v>
      </c>
      <c r="AE75" s="274"/>
      <c r="AF75" s="64" t="s">
        <v>430</v>
      </c>
      <c r="AG75" s="64" t="s">
        <v>430</v>
      </c>
      <c r="AH75" s="64" t="s">
        <v>430</v>
      </c>
      <c r="AI75" s="64" t="s">
        <v>430</v>
      </c>
      <c r="AJ75" s="64" t="s">
        <v>430</v>
      </c>
      <c r="AK75" s="140" t="s">
        <v>434</v>
      </c>
      <c r="AL75" s="138" t="s">
        <v>182</v>
      </c>
    </row>
    <row r="76" spans="1:38" ht="26.25" customHeight="1" thickBot="1" x14ac:dyDescent="0.3">
      <c r="A76" s="53" t="s">
        <v>53</v>
      </c>
      <c r="B76" s="57" t="s">
        <v>183</v>
      </c>
      <c r="C76" s="59" t="s">
        <v>184</v>
      </c>
      <c r="D76" s="56"/>
      <c r="E76" s="170" t="s">
        <v>429</v>
      </c>
      <c r="F76" s="170" t="s">
        <v>429</v>
      </c>
      <c r="G76" s="181">
        <v>0.23692260000000001</v>
      </c>
      <c r="H76" s="170" t="s">
        <v>429</v>
      </c>
      <c r="I76" s="182">
        <v>2.8893000000000001E-4</v>
      </c>
      <c r="J76" s="182">
        <v>5.7786000000000003E-4</v>
      </c>
      <c r="K76" s="182">
        <v>6.9343200000000001E-4</v>
      </c>
      <c r="L76" s="170" t="s">
        <v>429</v>
      </c>
      <c r="M76" s="170" t="s">
        <v>429</v>
      </c>
      <c r="N76" s="180">
        <v>0.20802960000000001</v>
      </c>
      <c r="O76" s="180">
        <v>1.1557200000000002E-2</v>
      </c>
      <c r="P76" s="180">
        <v>1.1557200000000002E-2</v>
      </c>
      <c r="Q76" s="180">
        <v>1.1557200000000002E-2</v>
      </c>
      <c r="R76" s="170" t="s">
        <v>429</v>
      </c>
      <c r="S76" s="170" t="s">
        <v>429</v>
      </c>
      <c r="T76" s="170" t="s">
        <v>429</v>
      </c>
      <c r="U76" s="170" t="s">
        <v>429</v>
      </c>
      <c r="V76" s="181">
        <v>6.9343199999999994E-2</v>
      </c>
      <c r="W76" s="181">
        <v>0.52007400000000004</v>
      </c>
      <c r="X76" s="170" t="s">
        <v>429</v>
      </c>
      <c r="Y76" s="170" t="s">
        <v>429</v>
      </c>
      <c r="Z76" s="170" t="s">
        <v>429</v>
      </c>
      <c r="AA76" s="170" t="s">
        <v>429</v>
      </c>
      <c r="AB76" s="170" t="s">
        <v>429</v>
      </c>
      <c r="AC76" s="170" t="s">
        <v>429</v>
      </c>
      <c r="AD76" s="181">
        <v>0.23114400000000002</v>
      </c>
      <c r="AE76" s="274"/>
      <c r="AF76" s="64" t="s">
        <v>430</v>
      </c>
      <c r="AG76" s="64" t="s">
        <v>430</v>
      </c>
      <c r="AH76" s="64" t="s">
        <v>430</v>
      </c>
      <c r="AI76" s="64" t="s">
        <v>430</v>
      </c>
      <c r="AJ76" s="64" t="s">
        <v>430</v>
      </c>
      <c r="AK76" s="140">
        <v>115.572</v>
      </c>
      <c r="AL76" s="138" t="s">
        <v>1048</v>
      </c>
    </row>
    <row r="77" spans="1:38" ht="26.25" customHeight="1" thickBot="1" x14ac:dyDescent="0.3">
      <c r="A77" s="53" t="s">
        <v>53</v>
      </c>
      <c r="B77" s="57" t="s">
        <v>185</v>
      </c>
      <c r="C77" s="59" t="s">
        <v>186</v>
      </c>
      <c r="D77" s="56"/>
      <c r="E77" s="170" t="s">
        <v>429</v>
      </c>
      <c r="F77" s="170" t="s">
        <v>429</v>
      </c>
      <c r="G77" s="170">
        <v>0.48360509999999995</v>
      </c>
      <c r="H77" s="170" t="s">
        <v>429</v>
      </c>
      <c r="I77" s="174">
        <v>4.2987119999999997E-3</v>
      </c>
      <c r="J77" s="174">
        <v>4.6569380000000002E-3</v>
      </c>
      <c r="K77" s="174">
        <v>5.3733900000000005E-3</v>
      </c>
      <c r="L77" s="170" t="s">
        <v>429</v>
      </c>
      <c r="M77" s="170" t="s">
        <v>429</v>
      </c>
      <c r="N77" s="174">
        <v>7.1645200000000006E-2</v>
      </c>
      <c r="O77" s="174">
        <v>1.4329040000000001E-2</v>
      </c>
      <c r="P77" s="174">
        <v>1.4329040000000001E-2</v>
      </c>
      <c r="Q77" s="174">
        <v>1.0746779999999999E-2</v>
      </c>
      <c r="R77" s="170" t="s">
        <v>429</v>
      </c>
      <c r="S77" s="170" t="s">
        <v>429</v>
      </c>
      <c r="T77" s="170" t="s">
        <v>429</v>
      </c>
      <c r="U77" s="170" t="s">
        <v>429</v>
      </c>
      <c r="V77" s="174">
        <v>1.7911300000000001</v>
      </c>
      <c r="W77" s="174">
        <v>1.7911300000000001</v>
      </c>
      <c r="X77" s="170" t="s">
        <v>429</v>
      </c>
      <c r="Y77" s="170" t="s">
        <v>429</v>
      </c>
      <c r="Z77" s="170" t="s">
        <v>429</v>
      </c>
      <c r="AA77" s="170" t="s">
        <v>429</v>
      </c>
      <c r="AB77" s="170" t="s">
        <v>429</v>
      </c>
      <c r="AC77" s="170" t="s">
        <v>429</v>
      </c>
      <c r="AD77" s="181">
        <v>0.71645199999999998</v>
      </c>
      <c r="AE77" s="274"/>
      <c r="AF77" s="64" t="s">
        <v>430</v>
      </c>
      <c r="AG77" s="64" t="s">
        <v>430</v>
      </c>
      <c r="AH77" s="64" t="s">
        <v>430</v>
      </c>
      <c r="AI77" s="64" t="s">
        <v>430</v>
      </c>
      <c r="AJ77" s="64" t="s">
        <v>430</v>
      </c>
      <c r="AK77" s="140">
        <v>358.226</v>
      </c>
      <c r="AL77" s="138" t="s">
        <v>1049</v>
      </c>
    </row>
    <row r="78" spans="1:38" ht="26.25" customHeight="1" thickBot="1" x14ac:dyDescent="0.3">
      <c r="A78" s="53" t="s">
        <v>53</v>
      </c>
      <c r="B78" s="57" t="s">
        <v>187</v>
      </c>
      <c r="C78" s="59" t="s">
        <v>188</v>
      </c>
      <c r="D78" s="56"/>
      <c r="E78" s="170" t="s">
        <v>429</v>
      </c>
      <c r="F78" s="170" t="s">
        <v>429</v>
      </c>
      <c r="G78" s="181">
        <v>1.2182729999999999</v>
      </c>
      <c r="H78" s="170" t="s">
        <v>429</v>
      </c>
      <c r="I78" s="181">
        <v>7.7157290000000003E-2</v>
      </c>
      <c r="J78" s="181">
        <v>0.10152274999999999</v>
      </c>
      <c r="K78" s="181">
        <v>0.12994912</v>
      </c>
      <c r="L78" s="173">
        <v>7.7157290000000014E-5</v>
      </c>
      <c r="M78" s="170" t="s">
        <v>429</v>
      </c>
      <c r="N78" s="181">
        <v>7.7157290000000005</v>
      </c>
      <c r="O78" s="181">
        <v>4.4670009999999998</v>
      </c>
      <c r="P78" s="181">
        <v>9.340092999999999E-3</v>
      </c>
      <c r="Q78" s="181">
        <v>1.6243640000000001</v>
      </c>
      <c r="R78" s="181">
        <v>6.4974560000000006</v>
      </c>
      <c r="S78" s="181">
        <v>12.994912000000001</v>
      </c>
      <c r="T78" s="181">
        <v>5.6852740000000006</v>
      </c>
      <c r="U78" s="170" t="s">
        <v>429</v>
      </c>
      <c r="V78" s="170" t="s">
        <v>429</v>
      </c>
      <c r="W78" s="174">
        <v>2.0304549999999999</v>
      </c>
      <c r="X78" s="170" t="s">
        <v>429</v>
      </c>
      <c r="Y78" s="170" t="s">
        <v>429</v>
      </c>
      <c r="Z78" s="170" t="s">
        <v>429</v>
      </c>
      <c r="AA78" s="170" t="s">
        <v>429</v>
      </c>
      <c r="AB78" s="170" t="s">
        <v>429</v>
      </c>
      <c r="AC78" s="170" t="s">
        <v>429</v>
      </c>
      <c r="AD78" s="181">
        <v>0.36548189999999997</v>
      </c>
      <c r="AE78" s="274"/>
      <c r="AF78" s="64" t="s">
        <v>430</v>
      </c>
      <c r="AG78" s="64" t="s">
        <v>430</v>
      </c>
      <c r="AH78" s="64" t="s">
        <v>430</v>
      </c>
      <c r="AI78" s="64" t="s">
        <v>430</v>
      </c>
      <c r="AJ78" s="64" t="s">
        <v>430</v>
      </c>
      <c r="AK78" s="140">
        <v>406.09100000000001</v>
      </c>
      <c r="AL78" s="138" t="s">
        <v>1050</v>
      </c>
    </row>
    <row r="79" spans="1:38" ht="26.25" customHeight="1" thickBot="1" x14ac:dyDescent="0.3">
      <c r="A79" s="53" t="s">
        <v>53</v>
      </c>
      <c r="B79" s="57" t="s">
        <v>189</v>
      </c>
      <c r="C79" s="59" t="s">
        <v>190</v>
      </c>
      <c r="D79" s="56"/>
      <c r="E79" s="170" t="s">
        <v>429</v>
      </c>
      <c r="F79" s="170" t="s">
        <v>429</v>
      </c>
      <c r="G79" s="170" t="s">
        <v>434</v>
      </c>
      <c r="H79" s="170" t="s">
        <v>429</v>
      </c>
      <c r="I79" s="170" t="s">
        <v>429</v>
      </c>
      <c r="J79" s="170" t="s">
        <v>429</v>
      </c>
      <c r="K79" s="170" t="s">
        <v>434</v>
      </c>
      <c r="L79" s="170" t="s">
        <v>429</v>
      </c>
      <c r="M79" s="170" t="s">
        <v>429</v>
      </c>
      <c r="N79" s="170" t="s">
        <v>429</v>
      </c>
      <c r="O79" s="170" t="s">
        <v>429</v>
      </c>
      <c r="P79" s="170" t="s">
        <v>429</v>
      </c>
      <c r="Q79" s="170" t="s">
        <v>429</v>
      </c>
      <c r="R79" s="170" t="s">
        <v>429</v>
      </c>
      <c r="S79" s="170" t="s">
        <v>429</v>
      </c>
      <c r="T79" s="170" t="s">
        <v>434</v>
      </c>
      <c r="U79" s="170" t="s">
        <v>429</v>
      </c>
      <c r="V79" s="170" t="s">
        <v>429</v>
      </c>
      <c r="W79" s="170" t="s">
        <v>429</v>
      </c>
      <c r="X79" s="170" t="s">
        <v>429</v>
      </c>
      <c r="Y79" s="170" t="s">
        <v>429</v>
      </c>
      <c r="Z79" s="170" t="s">
        <v>429</v>
      </c>
      <c r="AA79" s="170" t="s">
        <v>429</v>
      </c>
      <c r="AB79" s="170" t="s">
        <v>429</v>
      </c>
      <c r="AC79" s="170" t="s">
        <v>434</v>
      </c>
      <c r="AD79" s="170" t="s">
        <v>429</v>
      </c>
      <c r="AE79" s="274"/>
      <c r="AF79" s="64" t="s">
        <v>430</v>
      </c>
      <c r="AG79" s="64" t="s">
        <v>430</v>
      </c>
      <c r="AH79" s="64" t="s">
        <v>430</v>
      </c>
      <c r="AI79" s="64" t="s">
        <v>430</v>
      </c>
      <c r="AJ79" s="64" t="s">
        <v>430</v>
      </c>
      <c r="AK79" s="140" t="s">
        <v>434</v>
      </c>
      <c r="AL79" s="138" t="s">
        <v>191</v>
      </c>
    </row>
    <row r="80" spans="1:38" ht="26.25" customHeight="1" thickBot="1" x14ac:dyDescent="0.3">
      <c r="A80" s="53" t="s">
        <v>53</v>
      </c>
      <c r="B80" s="57" t="s">
        <v>192</v>
      </c>
      <c r="C80" s="59" t="s">
        <v>193</v>
      </c>
      <c r="D80" s="56"/>
      <c r="E80" s="170" t="s">
        <v>429</v>
      </c>
      <c r="F80" s="170" t="s">
        <v>429</v>
      </c>
      <c r="G80" s="181">
        <v>1.7740579999999999</v>
      </c>
      <c r="H80" s="170" t="s">
        <v>429</v>
      </c>
      <c r="I80" s="170" t="s">
        <v>429</v>
      </c>
      <c r="J80" s="170" t="s">
        <v>429</v>
      </c>
      <c r="K80" s="181">
        <v>1.091728</v>
      </c>
      <c r="L80" s="170" t="s">
        <v>429</v>
      </c>
      <c r="M80" s="170" t="s">
        <v>429</v>
      </c>
      <c r="N80" s="170" t="s">
        <v>429</v>
      </c>
      <c r="O80" s="170" t="s">
        <v>429</v>
      </c>
      <c r="P80" s="170" t="s">
        <v>429</v>
      </c>
      <c r="Q80" s="170" t="s">
        <v>429</v>
      </c>
      <c r="R80" s="170" t="s">
        <v>429</v>
      </c>
      <c r="S80" s="170" t="s">
        <v>429</v>
      </c>
      <c r="T80" s="170" t="s">
        <v>429</v>
      </c>
      <c r="U80" s="170" t="s">
        <v>429</v>
      </c>
      <c r="V80" s="170" t="s">
        <v>429</v>
      </c>
      <c r="W80" s="170" t="s">
        <v>429</v>
      </c>
      <c r="X80" s="170" t="s">
        <v>429</v>
      </c>
      <c r="Y80" s="170" t="s">
        <v>429</v>
      </c>
      <c r="Z80" s="170" t="s">
        <v>429</v>
      </c>
      <c r="AA80" s="170" t="s">
        <v>429</v>
      </c>
      <c r="AB80" s="170" t="s">
        <v>429</v>
      </c>
      <c r="AC80" s="170" t="s">
        <v>429</v>
      </c>
      <c r="AD80" s="170" t="s">
        <v>429</v>
      </c>
      <c r="AE80" s="274"/>
      <c r="AF80" s="64" t="s">
        <v>430</v>
      </c>
      <c r="AG80" s="64" t="s">
        <v>430</v>
      </c>
      <c r="AH80" s="64" t="s">
        <v>430</v>
      </c>
      <c r="AI80" s="64" t="s">
        <v>430</v>
      </c>
      <c r="AJ80" s="64" t="s">
        <v>430</v>
      </c>
      <c r="AK80" s="140">
        <v>68.233000000000004</v>
      </c>
      <c r="AL80" s="138" t="s">
        <v>399</v>
      </c>
    </row>
    <row r="81" spans="1:38" ht="26.25" customHeight="1" thickBot="1" x14ac:dyDescent="0.3">
      <c r="A81" s="53" t="s">
        <v>53</v>
      </c>
      <c r="B81" s="57" t="s">
        <v>194</v>
      </c>
      <c r="C81" s="59" t="s">
        <v>195</v>
      </c>
      <c r="D81" s="56"/>
      <c r="E81" s="170" t="s">
        <v>430</v>
      </c>
      <c r="F81" s="170" t="s">
        <v>430</v>
      </c>
      <c r="G81" s="170" t="s">
        <v>430</v>
      </c>
      <c r="H81" s="170" t="s">
        <v>430</v>
      </c>
      <c r="I81" s="170" t="s">
        <v>430</v>
      </c>
      <c r="J81" s="170" t="s">
        <v>430</v>
      </c>
      <c r="K81" s="170" t="s">
        <v>430</v>
      </c>
      <c r="L81" s="170" t="s">
        <v>430</v>
      </c>
      <c r="M81" s="170" t="s">
        <v>430</v>
      </c>
      <c r="N81" s="170" t="s">
        <v>430</v>
      </c>
      <c r="O81" s="170" t="s">
        <v>430</v>
      </c>
      <c r="P81" s="170" t="s">
        <v>430</v>
      </c>
      <c r="Q81" s="170" t="s">
        <v>430</v>
      </c>
      <c r="R81" s="170" t="s">
        <v>430</v>
      </c>
      <c r="S81" s="170" t="s">
        <v>430</v>
      </c>
      <c r="T81" s="170" t="s">
        <v>430</v>
      </c>
      <c r="U81" s="170" t="s">
        <v>430</v>
      </c>
      <c r="V81" s="170" t="s">
        <v>430</v>
      </c>
      <c r="W81" s="170" t="s">
        <v>430</v>
      </c>
      <c r="X81" s="170" t="s">
        <v>430</v>
      </c>
      <c r="Y81" s="170" t="s">
        <v>430</v>
      </c>
      <c r="Z81" s="170" t="s">
        <v>430</v>
      </c>
      <c r="AA81" s="170" t="s">
        <v>430</v>
      </c>
      <c r="AB81" s="170" t="s">
        <v>430</v>
      </c>
      <c r="AC81" s="170" t="s">
        <v>430</v>
      </c>
      <c r="AD81" s="170" t="s">
        <v>430</v>
      </c>
      <c r="AE81" s="274"/>
      <c r="AF81" s="64" t="s">
        <v>430</v>
      </c>
      <c r="AG81" s="64" t="s">
        <v>430</v>
      </c>
      <c r="AH81" s="64" t="s">
        <v>430</v>
      </c>
      <c r="AI81" s="64" t="s">
        <v>430</v>
      </c>
      <c r="AJ81" s="64" t="s">
        <v>430</v>
      </c>
      <c r="AK81" s="140" t="s">
        <v>431</v>
      </c>
      <c r="AL81" s="138" t="s">
        <v>572</v>
      </c>
    </row>
    <row r="82" spans="1:38" ht="26.25" customHeight="1" thickBot="1" x14ac:dyDescent="0.3">
      <c r="A82" s="53" t="s">
        <v>196</v>
      </c>
      <c r="B82" s="57" t="s">
        <v>197</v>
      </c>
      <c r="C82" s="62" t="s">
        <v>198</v>
      </c>
      <c r="D82" s="56"/>
      <c r="E82" s="170" t="s">
        <v>430</v>
      </c>
      <c r="F82" s="170">
        <v>18.685807199999999</v>
      </c>
      <c r="G82" s="170" t="s">
        <v>430</v>
      </c>
      <c r="H82" s="170" t="s">
        <v>430</v>
      </c>
      <c r="I82" s="170" t="s">
        <v>429</v>
      </c>
      <c r="J82" s="170" t="s">
        <v>430</v>
      </c>
      <c r="K82" s="170" t="s">
        <v>430</v>
      </c>
      <c r="L82" s="170" t="s">
        <v>430</v>
      </c>
      <c r="M82" s="170" t="s">
        <v>430</v>
      </c>
      <c r="N82" s="170" t="s">
        <v>430</v>
      </c>
      <c r="O82" s="170" t="s">
        <v>430</v>
      </c>
      <c r="P82" s="170" t="s">
        <v>430</v>
      </c>
      <c r="Q82" s="170" t="s">
        <v>430</v>
      </c>
      <c r="R82" s="170" t="s">
        <v>430</v>
      </c>
      <c r="S82" s="170" t="s">
        <v>430</v>
      </c>
      <c r="T82" s="170" t="s">
        <v>430</v>
      </c>
      <c r="U82" s="170" t="s">
        <v>430</v>
      </c>
      <c r="V82" s="170" t="s">
        <v>430</v>
      </c>
      <c r="W82" s="170" t="s">
        <v>430</v>
      </c>
      <c r="X82" s="170" t="s">
        <v>430</v>
      </c>
      <c r="Y82" s="170" t="s">
        <v>430</v>
      </c>
      <c r="Z82" s="170" t="s">
        <v>430</v>
      </c>
      <c r="AA82" s="170" t="s">
        <v>430</v>
      </c>
      <c r="AB82" s="170" t="s">
        <v>430</v>
      </c>
      <c r="AC82" s="170" t="s">
        <v>430</v>
      </c>
      <c r="AD82" s="56" t="s">
        <v>430</v>
      </c>
      <c r="AE82" s="276"/>
      <c r="AF82" s="56" t="s">
        <v>430</v>
      </c>
      <c r="AG82" s="56" t="s">
        <v>430</v>
      </c>
      <c r="AH82" s="56" t="s">
        <v>430</v>
      </c>
      <c r="AI82" s="56" t="s">
        <v>430</v>
      </c>
      <c r="AJ82" s="56" t="s">
        <v>430</v>
      </c>
      <c r="AK82" s="56">
        <v>15571506</v>
      </c>
      <c r="AL82" s="200" t="s">
        <v>1066</v>
      </c>
    </row>
    <row r="83" spans="1:38" ht="26.25" customHeight="1" thickBot="1" x14ac:dyDescent="0.3">
      <c r="A83" s="53" t="s">
        <v>53</v>
      </c>
      <c r="B83" s="61" t="s">
        <v>199</v>
      </c>
      <c r="C83" s="62" t="s">
        <v>200</v>
      </c>
      <c r="D83" s="56"/>
      <c r="E83" s="56" t="s">
        <v>429</v>
      </c>
      <c r="F83" s="56">
        <v>1.7764320000000002E-4</v>
      </c>
      <c r="G83" s="56" t="s">
        <v>429</v>
      </c>
      <c r="H83" s="56" t="s">
        <v>430</v>
      </c>
      <c r="I83" s="56">
        <v>4.44108E-3</v>
      </c>
      <c r="J83" s="56">
        <v>3.3308100000000007E-2</v>
      </c>
      <c r="K83" s="56">
        <v>0.15543780000000001</v>
      </c>
      <c r="L83" s="56">
        <v>2.5314156000000006E-4</v>
      </c>
      <c r="M83" s="56" t="s">
        <v>429</v>
      </c>
      <c r="N83" s="56" t="s">
        <v>430</v>
      </c>
      <c r="O83" s="56" t="s">
        <v>430</v>
      </c>
      <c r="P83" s="56" t="s">
        <v>430</v>
      </c>
      <c r="Q83" s="56" t="s">
        <v>430</v>
      </c>
      <c r="R83" s="56" t="s">
        <v>430</v>
      </c>
      <c r="S83" s="56" t="s">
        <v>430</v>
      </c>
      <c r="T83" s="56" t="s">
        <v>430</v>
      </c>
      <c r="U83" s="56" t="s">
        <v>430</v>
      </c>
      <c r="V83" s="56" t="s">
        <v>430</v>
      </c>
      <c r="W83" s="56" t="s">
        <v>429</v>
      </c>
      <c r="X83" s="56" t="s">
        <v>429</v>
      </c>
      <c r="Y83" s="56" t="s">
        <v>429</v>
      </c>
      <c r="Z83" s="56" t="s">
        <v>429</v>
      </c>
      <c r="AA83" s="56" t="s">
        <v>429</v>
      </c>
      <c r="AB83" s="56" t="s">
        <v>429</v>
      </c>
      <c r="AC83" s="56" t="s">
        <v>429</v>
      </c>
      <c r="AD83" s="56" t="s">
        <v>430</v>
      </c>
      <c r="AE83" s="276"/>
      <c r="AF83" s="56" t="s">
        <v>430</v>
      </c>
      <c r="AG83" s="56" t="s">
        <v>430</v>
      </c>
      <c r="AH83" s="56" t="s">
        <v>430</v>
      </c>
      <c r="AI83" s="56" t="s">
        <v>430</v>
      </c>
      <c r="AJ83" s="56" t="s">
        <v>430</v>
      </c>
      <c r="AK83" s="56" t="s">
        <v>429</v>
      </c>
      <c r="AL83" s="200" t="s">
        <v>1067</v>
      </c>
    </row>
    <row r="84" spans="1:38" ht="26.25" customHeight="1" thickBot="1" x14ac:dyDescent="0.3">
      <c r="A84" s="53" t="s">
        <v>53</v>
      </c>
      <c r="B84" s="61" t="s">
        <v>201</v>
      </c>
      <c r="C84" s="62" t="s">
        <v>202</v>
      </c>
      <c r="D84" s="56"/>
      <c r="E84" s="56" t="s">
        <v>429</v>
      </c>
      <c r="F84" s="56">
        <v>1.2990159000000001E-2</v>
      </c>
      <c r="G84" s="56" t="s">
        <v>430</v>
      </c>
      <c r="H84" s="56" t="s">
        <v>430</v>
      </c>
      <c r="I84" s="56">
        <v>7.9939440000000011E-3</v>
      </c>
      <c r="J84" s="56">
        <v>3.996972E-2</v>
      </c>
      <c r="K84" s="56">
        <v>0.15987888</v>
      </c>
      <c r="L84" s="56">
        <v>1.0392127200000001E-6</v>
      </c>
      <c r="M84" s="56">
        <v>9.4928085000000001E-4</v>
      </c>
      <c r="N84" s="56" t="s">
        <v>429</v>
      </c>
      <c r="O84" s="56" t="s">
        <v>429</v>
      </c>
      <c r="P84" s="56" t="s">
        <v>429</v>
      </c>
      <c r="Q84" s="56" t="s">
        <v>430</v>
      </c>
      <c r="R84" s="56" t="s">
        <v>430</v>
      </c>
      <c r="S84" s="56" t="s">
        <v>430</v>
      </c>
      <c r="T84" s="56" t="s">
        <v>430</v>
      </c>
      <c r="U84" s="56" t="s">
        <v>430</v>
      </c>
      <c r="V84" s="56" t="s">
        <v>430</v>
      </c>
      <c r="W84" s="56" t="s">
        <v>429</v>
      </c>
      <c r="X84" s="56" t="s">
        <v>429</v>
      </c>
      <c r="Y84" s="56" t="s">
        <v>429</v>
      </c>
      <c r="Z84" s="56" t="s">
        <v>429</v>
      </c>
      <c r="AA84" s="56" t="s">
        <v>429</v>
      </c>
      <c r="AB84" s="56" t="s">
        <v>429</v>
      </c>
      <c r="AC84" s="56" t="s">
        <v>429</v>
      </c>
      <c r="AD84" s="56" t="s">
        <v>430</v>
      </c>
      <c r="AE84" s="276"/>
      <c r="AF84" s="56" t="s">
        <v>430</v>
      </c>
      <c r="AG84" s="56" t="s">
        <v>430</v>
      </c>
      <c r="AH84" s="56" t="s">
        <v>430</v>
      </c>
      <c r="AI84" s="56" t="s">
        <v>430</v>
      </c>
      <c r="AJ84" s="56" t="s">
        <v>430</v>
      </c>
      <c r="AK84" s="56" t="s">
        <v>429</v>
      </c>
      <c r="AL84" s="200" t="s">
        <v>399</v>
      </c>
    </row>
    <row r="85" spans="1:38" ht="26.25" customHeight="1" thickBot="1" x14ac:dyDescent="0.3">
      <c r="A85" s="53" t="s">
        <v>196</v>
      </c>
      <c r="B85" s="59" t="s">
        <v>203</v>
      </c>
      <c r="C85" s="62" t="s">
        <v>390</v>
      </c>
      <c r="D85" s="56"/>
      <c r="E85" s="170" t="s">
        <v>430</v>
      </c>
      <c r="F85" s="170">
        <v>35.28</v>
      </c>
      <c r="G85" s="170" t="s">
        <v>430</v>
      </c>
      <c r="H85" s="170" t="s">
        <v>430</v>
      </c>
      <c r="I85" s="170" t="s">
        <v>430</v>
      </c>
      <c r="J85" s="170" t="s">
        <v>430</v>
      </c>
      <c r="K85" s="170" t="s">
        <v>430</v>
      </c>
      <c r="L85" s="170" t="s">
        <v>430</v>
      </c>
      <c r="M85" s="170" t="s">
        <v>430</v>
      </c>
      <c r="N85" s="170" t="s">
        <v>430</v>
      </c>
      <c r="O85" s="170" t="s">
        <v>430</v>
      </c>
      <c r="P85" s="170" t="s">
        <v>430</v>
      </c>
      <c r="Q85" s="170" t="s">
        <v>430</v>
      </c>
      <c r="R85" s="170" t="s">
        <v>430</v>
      </c>
      <c r="S85" s="170" t="s">
        <v>430</v>
      </c>
      <c r="T85" s="170" t="s">
        <v>430</v>
      </c>
      <c r="U85" s="170" t="s">
        <v>430</v>
      </c>
      <c r="V85" s="170" t="s">
        <v>430</v>
      </c>
      <c r="W85" s="170" t="s">
        <v>430</v>
      </c>
      <c r="X85" s="170" t="s">
        <v>430</v>
      </c>
      <c r="Y85" s="170" t="s">
        <v>430</v>
      </c>
      <c r="Z85" s="170" t="s">
        <v>430</v>
      </c>
      <c r="AA85" s="170" t="s">
        <v>430</v>
      </c>
      <c r="AB85" s="170" t="s">
        <v>430</v>
      </c>
      <c r="AC85" s="170" t="s">
        <v>430</v>
      </c>
      <c r="AD85" s="170" t="s">
        <v>430</v>
      </c>
      <c r="AE85" s="276"/>
      <c r="AF85" s="56" t="s">
        <v>430</v>
      </c>
      <c r="AG85" s="56" t="s">
        <v>430</v>
      </c>
      <c r="AH85" s="56" t="s">
        <v>430</v>
      </c>
      <c r="AI85" s="56" t="s">
        <v>430</v>
      </c>
      <c r="AJ85" s="56" t="s">
        <v>430</v>
      </c>
      <c r="AK85" s="56">
        <v>88.2</v>
      </c>
      <c r="AL85" s="200" t="s">
        <v>204</v>
      </c>
    </row>
    <row r="86" spans="1:38" ht="26.25" customHeight="1" thickBot="1" x14ac:dyDescent="0.3">
      <c r="A86" s="53" t="s">
        <v>196</v>
      </c>
      <c r="B86" s="59" t="s">
        <v>205</v>
      </c>
      <c r="C86" s="62" t="s">
        <v>206</v>
      </c>
      <c r="D86" s="56"/>
      <c r="E86" s="170" t="s">
        <v>430</v>
      </c>
      <c r="F86" s="170" t="s">
        <v>429</v>
      </c>
      <c r="G86" s="170" t="s">
        <v>430</v>
      </c>
      <c r="H86" s="170" t="s">
        <v>430</v>
      </c>
      <c r="I86" s="170" t="s">
        <v>429</v>
      </c>
      <c r="J86" s="170" t="s">
        <v>430</v>
      </c>
      <c r="K86" s="170" t="s">
        <v>430</v>
      </c>
      <c r="L86" s="170" t="s">
        <v>430</v>
      </c>
      <c r="M86" s="170" t="s">
        <v>430</v>
      </c>
      <c r="N86" s="170" t="s">
        <v>430</v>
      </c>
      <c r="O86" s="170" t="s">
        <v>430</v>
      </c>
      <c r="P86" s="170" t="s">
        <v>430</v>
      </c>
      <c r="Q86" s="170" t="s">
        <v>430</v>
      </c>
      <c r="R86" s="170" t="s">
        <v>430</v>
      </c>
      <c r="S86" s="170" t="s">
        <v>430</v>
      </c>
      <c r="T86" s="170" t="s">
        <v>430</v>
      </c>
      <c r="U86" s="170" t="s">
        <v>430</v>
      </c>
      <c r="V86" s="170" t="s">
        <v>430</v>
      </c>
      <c r="W86" s="170" t="s">
        <v>430</v>
      </c>
      <c r="X86" s="170" t="s">
        <v>430</v>
      </c>
      <c r="Y86" s="170" t="s">
        <v>430</v>
      </c>
      <c r="Z86" s="170" t="s">
        <v>430</v>
      </c>
      <c r="AA86" s="170" t="s">
        <v>430</v>
      </c>
      <c r="AB86" s="170" t="s">
        <v>430</v>
      </c>
      <c r="AC86" s="170" t="s">
        <v>430</v>
      </c>
      <c r="AD86" s="170" t="s">
        <v>430</v>
      </c>
      <c r="AE86" s="276"/>
      <c r="AF86" s="56" t="s">
        <v>430</v>
      </c>
      <c r="AG86" s="56" t="s">
        <v>430</v>
      </c>
      <c r="AH86" s="56" t="s">
        <v>430</v>
      </c>
      <c r="AI86" s="56" t="s">
        <v>430</v>
      </c>
      <c r="AJ86" s="56" t="s">
        <v>430</v>
      </c>
      <c r="AK86" s="56" t="s">
        <v>429</v>
      </c>
      <c r="AL86" s="200" t="s">
        <v>207</v>
      </c>
    </row>
    <row r="87" spans="1:38" ht="26.25" customHeight="1" thickBot="1" x14ac:dyDescent="0.3">
      <c r="A87" s="53" t="s">
        <v>196</v>
      </c>
      <c r="B87" s="59" t="s">
        <v>208</v>
      </c>
      <c r="C87" s="62" t="s">
        <v>209</v>
      </c>
      <c r="D87" s="56"/>
      <c r="E87" s="170" t="s">
        <v>430</v>
      </c>
      <c r="F87" s="170">
        <v>0.18685807199999999</v>
      </c>
      <c r="G87" s="170" t="s">
        <v>430</v>
      </c>
      <c r="H87" s="170" t="s">
        <v>430</v>
      </c>
      <c r="I87" s="170" t="s">
        <v>429</v>
      </c>
      <c r="J87" s="170" t="s">
        <v>430</v>
      </c>
      <c r="K87" s="170" t="s">
        <v>430</v>
      </c>
      <c r="L87" s="170" t="s">
        <v>430</v>
      </c>
      <c r="M87" s="170" t="s">
        <v>430</v>
      </c>
      <c r="N87" s="170" t="s">
        <v>430</v>
      </c>
      <c r="O87" s="170" t="s">
        <v>430</v>
      </c>
      <c r="P87" s="170" t="s">
        <v>430</v>
      </c>
      <c r="Q87" s="170" t="s">
        <v>430</v>
      </c>
      <c r="R87" s="170" t="s">
        <v>430</v>
      </c>
      <c r="S87" s="170" t="s">
        <v>430</v>
      </c>
      <c r="T87" s="170" t="s">
        <v>430</v>
      </c>
      <c r="U87" s="170" t="s">
        <v>430</v>
      </c>
      <c r="V87" s="170" t="s">
        <v>430</v>
      </c>
      <c r="W87" s="170" t="s">
        <v>430</v>
      </c>
      <c r="X87" s="170" t="s">
        <v>430</v>
      </c>
      <c r="Y87" s="170" t="s">
        <v>430</v>
      </c>
      <c r="Z87" s="170" t="s">
        <v>430</v>
      </c>
      <c r="AA87" s="170" t="s">
        <v>430</v>
      </c>
      <c r="AB87" s="170" t="s">
        <v>430</v>
      </c>
      <c r="AC87" s="170" t="s">
        <v>430</v>
      </c>
      <c r="AD87" s="170" t="s">
        <v>430</v>
      </c>
      <c r="AE87" s="276"/>
      <c r="AF87" s="56" t="s">
        <v>430</v>
      </c>
      <c r="AG87" s="56" t="s">
        <v>430</v>
      </c>
      <c r="AH87" s="56" t="s">
        <v>430</v>
      </c>
      <c r="AI87" s="56" t="s">
        <v>430</v>
      </c>
      <c r="AJ87" s="56" t="s">
        <v>430</v>
      </c>
      <c r="AK87" s="56">
        <v>15571506</v>
      </c>
      <c r="AL87" s="200" t="s">
        <v>1066</v>
      </c>
    </row>
    <row r="88" spans="1:38" ht="26.25" customHeight="1" thickBot="1" x14ac:dyDescent="0.3">
      <c r="A88" s="53" t="s">
        <v>196</v>
      </c>
      <c r="B88" s="59" t="s">
        <v>210</v>
      </c>
      <c r="C88" s="62" t="s">
        <v>211</v>
      </c>
      <c r="D88" s="56"/>
      <c r="E88" s="171" t="s">
        <v>429</v>
      </c>
      <c r="F88" s="171">
        <v>0.36879000000000001</v>
      </c>
      <c r="G88" s="171" t="s">
        <v>429</v>
      </c>
      <c r="H88" s="171" t="s">
        <v>429</v>
      </c>
      <c r="I88" s="171" t="s">
        <v>429</v>
      </c>
      <c r="J88" s="171" t="s">
        <v>429</v>
      </c>
      <c r="K88" s="171" t="s">
        <v>429</v>
      </c>
      <c r="L88" s="171" t="s">
        <v>429</v>
      </c>
      <c r="M88" s="171" t="s">
        <v>429</v>
      </c>
      <c r="N88" s="171" t="s">
        <v>429</v>
      </c>
      <c r="O88" s="171" t="s">
        <v>429</v>
      </c>
      <c r="P88" s="171" t="s">
        <v>429</v>
      </c>
      <c r="Q88" s="171" t="s">
        <v>429</v>
      </c>
      <c r="R88" s="171" t="s">
        <v>429</v>
      </c>
      <c r="S88" s="171" t="s">
        <v>429</v>
      </c>
      <c r="T88" s="171" t="s">
        <v>429</v>
      </c>
      <c r="U88" s="171" t="s">
        <v>429</v>
      </c>
      <c r="V88" s="171" t="s">
        <v>429</v>
      </c>
      <c r="W88" s="171" t="s">
        <v>429</v>
      </c>
      <c r="X88" s="171" t="s">
        <v>429</v>
      </c>
      <c r="Y88" s="171" t="s">
        <v>429</v>
      </c>
      <c r="Z88" s="171" t="s">
        <v>429</v>
      </c>
      <c r="AA88" s="171" t="s">
        <v>429</v>
      </c>
      <c r="AB88" s="171" t="s">
        <v>429</v>
      </c>
      <c r="AC88" s="171" t="s">
        <v>429</v>
      </c>
      <c r="AD88" s="171" t="s">
        <v>429</v>
      </c>
      <c r="AE88" s="276"/>
      <c r="AF88" s="56" t="s">
        <v>430</v>
      </c>
      <c r="AG88" s="56" t="s">
        <v>430</v>
      </c>
      <c r="AH88" s="56" t="s">
        <v>430</v>
      </c>
      <c r="AI88" s="56" t="s">
        <v>430</v>
      </c>
      <c r="AJ88" s="56" t="s">
        <v>430</v>
      </c>
      <c r="AK88" s="56">
        <v>36879</v>
      </c>
      <c r="AL88" s="200" t="s">
        <v>976</v>
      </c>
    </row>
    <row r="89" spans="1:38" ht="26.25" customHeight="1" thickBot="1" x14ac:dyDescent="0.3">
      <c r="A89" s="53" t="s">
        <v>196</v>
      </c>
      <c r="B89" s="59" t="s">
        <v>212</v>
      </c>
      <c r="C89" s="62" t="s">
        <v>213</v>
      </c>
      <c r="D89" s="56"/>
      <c r="E89" s="170" t="s">
        <v>430</v>
      </c>
      <c r="F89" s="170" t="s">
        <v>429</v>
      </c>
      <c r="G89" s="170" t="s">
        <v>430</v>
      </c>
      <c r="H89" s="170" t="s">
        <v>430</v>
      </c>
      <c r="I89" s="171" t="s">
        <v>429</v>
      </c>
      <c r="J89" s="170" t="s">
        <v>430</v>
      </c>
      <c r="K89" s="170" t="s">
        <v>430</v>
      </c>
      <c r="L89" s="171" t="s">
        <v>429</v>
      </c>
      <c r="M89" s="170" t="s">
        <v>430</v>
      </c>
      <c r="N89" s="170" t="s">
        <v>430</v>
      </c>
      <c r="O89" s="170" t="s">
        <v>430</v>
      </c>
      <c r="P89" s="170" t="s">
        <v>430</v>
      </c>
      <c r="Q89" s="170" t="s">
        <v>430</v>
      </c>
      <c r="R89" s="170" t="s">
        <v>430</v>
      </c>
      <c r="S89" s="170" t="s">
        <v>430</v>
      </c>
      <c r="T89" s="170" t="s">
        <v>430</v>
      </c>
      <c r="U89" s="170" t="s">
        <v>430</v>
      </c>
      <c r="V89" s="170" t="s">
        <v>430</v>
      </c>
      <c r="W89" s="170" t="s">
        <v>430</v>
      </c>
      <c r="X89" s="170" t="s">
        <v>430</v>
      </c>
      <c r="Y89" s="170" t="s">
        <v>430</v>
      </c>
      <c r="Z89" s="170" t="s">
        <v>430</v>
      </c>
      <c r="AA89" s="170" t="s">
        <v>430</v>
      </c>
      <c r="AB89" s="170" t="s">
        <v>430</v>
      </c>
      <c r="AC89" s="170" t="s">
        <v>430</v>
      </c>
      <c r="AD89" s="170" t="s">
        <v>430</v>
      </c>
      <c r="AE89" s="276"/>
      <c r="AF89" s="56" t="s">
        <v>430</v>
      </c>
      <c r="AG89" s="56" t="s">
        <v>430</v>
      </c>
      <c r="AH89" s="56" t="s">
        <v>430</v>
      </c>
      <c r="AI89" s="56" t="s">
        <v>430</v>
      </c>
      <c r="AJ89" s="56" t="s">
        <v>430</v>
      </c>
      <c r="AK89" s="56" t="s">
        <v>429</v>
      </c>
      <c r="AL89" s="200" t="s">
        <v>399</v>
      </c>
    </row>
    <row r="90" spans="1:38" s="4" customFormat="1" ht="26.25" customHeight="1" thickBot="1" x14ac:dyDescent="0.25">
      <c r="A90" s="53" t="s">
        <v>196</v>
      </c>
      <c r="B90" s="59" t="s">
        <v>214</v>
      </c>
      <c r="C90" s="62" t="s">
        <v>215</v>
      </c>
      <c r="D90" s="56"/>
      <c r="E90" s="170" t="s">
        <v>429</v>
      </c>
      <c r="F90" s="171">
        <v>1.6990000000000002E-2</v>
      </c>
      <c r="G90" s="170" t="s">
        <v>429</v>
      </c>
      <c r="H90" s="170" t="s">
        <v>429</v>
      </c>
      <c r="I90" s="170" t="s">
        <v>429</v>
      </c>
      <c r="J90" s="170" t="s">
        <v>429</v>
      </c>
      <c r="K90" s="170" t="s">
        <v>429</v>
      </c>
      <c r="L90" s="170" t="s">
        <v>429</v>
      </c>
      <c r="M90" s="170" t="s">
        <v>429</v>
      </c>
      <c r="N90" s="170" t="s">
        <v>429</v>
      </c>
      <c r="O90" s="170" t="s">
        <v>429</v>
      </c>
      <c r="P90" s="170" t="s">
        <v>429</v>
      </c>
      <c r="Q90" s="170" t="s">
        <v>429</v>
      </c>
      <c r="R90" s="170" t="s">
        <v>429</v>
      </c>
      <c r="S90" s="170" t="s">
        <v>429</v>
      </c>
      <c r="T90" s="170" t="s">
        <v>429</v>
      </c>
      <c r="U90" s="170" t="s">
        <v>429</v>
      </c>
      <c r="V90" s="170" t="s">
        <v>429</v>
      </c>
      <c r="W90" s="170" t="s">
        <v>429</v>
      </c>
      <c r="X90" s="170" t="s">
        <v>429</v>
      </c>
      <c r="Y90" s="170" t="s">
        <v>429</v>
      </c>
      <c r="Z90" s="170" t="s">
        <v>429</v>
      </c>
      <c r="AA90" s="170" t="s">
        <v>429</v>
      </c>
      <c r="AB90" s="170" t="s">
        <v>429</v>
      </c>
      <c r="AC90" s="170" t="s">
        <v>429</v>
      </c>
      <c r="AD90" s="170" t="s">
        <v>429</v>
      </c>
      <c r="AE90" s="276"/>
      <c r="AF90" s="56" t="s">
        <v>430</v>
      </c>
      <c r="AG90" s="56" t="s">
        <v>430</v>
      </c>
      <c r="AH90" s="56" t="s">
        <v>430</v>
      </c>
      <c r="AI90" s="56" t="s">
        <v>430</v>
      </c>
      <c r="AJ90" s="56" t="s">
        <v>430</v>
      </c>
      <c r="AK90" s="56">
        <v>8495</v>
      </c>
      <c r="AL90" s="200" t="s">
        <v>976</v>
      </c>
    </row>
    <row r="91" spans="1:38" ht="26.25" customHeight="1" thickBot="1" x14ac:dyDescent="0.3">
      <c r="A91" s="53" t="s">
        <v>196</v>
      </c>
      <c r="B91" s="57" t="s">
        <v>391</v>
      </c>
      <c r="C91" s="59" t="s">
        <v>216</v>
      </c>
      <c r="D91" s="56"/>
      <c r="E91" s="170" t="s">
        <v>429</v>
      </c>
      <c r="F91" s="170" t="s">
        <v>429</v>
      </c>
      <c r="G91" s="170" t="s">
        <v>429</v>
      </c>
      <c r="H91" s="170" t="s">
        <v>429</v>
      </c>
      <c r="I91" s="170" t="s">
        <v>429</v>
      </c>
      <c r="J91" s="170" t="s">
        <v>429</v>
      </c>
      <c r="K91" s="170" t="s">
        <v>429</v>
      </c>
      <c r="L91" s="170" t="s">
        <v>429</v>
      </c>
      <c r="M91" s="170" t="s">
        <v>429</v>
      </c>
      <c r="N91" s="170" t="s">
        <v>429</v>
      </c>
      <c r="O91" s="170" t="s">
        <v>429</v>
      </c>
      <c r="P91" s="170" t="s">
        <v>429</v>
      </c>
      <c r="Q91" s="170" t="s">
        <v>429</v>
      </c>
      <c r="R91" s="170" t="s">
        <v>429</v>
      </c>
      <c r="S91" s="170" t="s">
        <v>429</v>
      </c>
      <c r="T91" s="170" t="s">
        <v>429</v>
      </c>
      <c r="U91" s="170" t="s">
        <v>429</v>
      </c>
      <c r="V91" s="170" t="s">
        <v>429</v>
      </c>
      <c r="W91" s="170" t="s">
        <v>429</v>
      </c>
      <c r="X91" s="170" t="s">
        <v>429</v>
      </c>
      <c r="Y91" s="170" t="s">
        <v>429</v>
      </c>
      <c r="Z91" s="170" t="s">
        <v>429</v>
      </c>
      <c r="AA91" s="170" t="s">
        <v>429</v>
      </c>
      <c r="AB91" s="170" t="s">
        <v>429</v>
      </c>
      <c r="AC91" s="170" t="s">
        <v>429</v>
      </c>
      <c r="AD91" s="170" t="s">
        <v>429</v>
      </c>
      <c r="AE91" s="276"/>
      <c r="AF91" s="56" t="s">
        <v>430</v>
      </c>
      <c r="AG91" s="56" t="s">
        <v>430</v>
      </c>
      <c r="AH91" s="56" t="s">
        <v>430</v>
      </c>
      <c r="AI91" s="56" t="s">
        <v>430</v>
      </c>
      <c r="AJ91" s="56" t="s">
        <v>430</v>
      </c>
      <c r="AK91" s="56" t="s">
        <v>429</v>
      </c>
      <c r="AL91" s="200" t="s">
        <v>399</v>
      </c>
    </row>
    <row r="92" spans="1:38" ht="26.25" customHeight="1" thickBot="1" x14ac:dyDescent="0.3">
      <c r="A92" s="53" t="s">
        <v>53</v>
      </c>
      <c r="B92" s="57" t="s">
        <v>217</v>
      </c>
      <c r="C92" s="59" t="s">
        <v>218</v>
      </c>
      <c r="D92" s="64"/>
      <c r="E92" s="170">
        <v>4.1180000000000001E-2</v>
      </c>
      <c r="F92" s="170">
        <v>8.2360000000000003E-2</v>
      </c>
      <c r="G92" s="170">
        <v>8.2360000000000003E-2</v>
      </c>
      <c r="H92" s="170" t="s">
        <v>429</v>
      </c>
      <c r="I92" s="170">
        <v>2.4707999999999997E-2</v>
      </c>
      <c r="J92" s="170">
        <v>3.2944000000000001E-2</v>
      </c>
      <c r="K92" s="170">
        <v>4.1180000000000001E-2</v>
      </c>
      <c r="L92" s="174">
        <v>6.4240800000000002E-4</v>
      </c>
      <c r="M92" s="170">
        <v>0.22649</v>
      </c>
      <c r="N92" s="170" t="s">
        <v>430</v>
      </c>
      <c r="O92" s="170" t="s">
        <v>430</v>
      </c>
      <c r="P92" s="170" t="s">
        <v>430</v>
      </c>
      <c r="Q92" s="170" t="s">
        <v>430</v>
      </c>
      <c r="R92" s="170" t="s">
        <v>430</v>
      </c>
      <c r="S92" s="170" t="s">
        <v>430</v>
      </c>
      <c r="T92" s="170" t="s">
        <v>430</v>
      </c>
      <c r="U92" s="170" t="s">
        <v>430</v>
      </c>
      <c r="V92" s="170" t="s">
        <v>430</v>
      </c>
      <c r="W92" s="170" t="s">
        <v>430</v>
      </c>
      <c r="X92" s="170" t="s">
        <v>429</v>
      </c>
      <c r="Y92" s="170" t="s">
        <v>429</v>
      </c>
      <c r="Z92" s="170" t="s">
        <v>429</v>
      </c>
      <c r="AA92" s="170" t="s">
        <v>429</v>
      </c>
      <c r="AB92" s="170" t="s">
        <v>429</v>
      </c>
      <c r="AC92" s="170" t="s">
        <v>429</v>
      </c>
      <c r="AD92" s="170" t="s">
        <v>430</v>
      </c>
      <c r="AE92" s="276"/>
      <c r="AF92" s="56" t="s">
        <v>430</v>
      </c>
      <c r="AG92" s="56" t="s">
        <v>430</v>
      </c>
      <c r="AH92" s="56" t="s">
        <v>430</v>
      </c>
      <c r="AI92" s="56" t="s">
        <v>430</v>
      </c>
      <c r="AJ92" s="56" t="s">
        <v>430</v>
      </c>
      <c r="AK92" s="56">
        <v>41.18</v>
      </c>
      <c r="AL92" s="139" t="s">
        <v>219</v>
      </c>
    </row>
    <row r="93" spans="1:38" ht="26.25" customHeight="1" thickBot="1" x14ac:dyDescent="0.3">
      <c r="A93" s="53" t="s">
        <v>53</v>
      </c>
      <c r="B93" s="57" t="s">
        <v>220</v>
      </c>
      <c r="C93" s="59" t="s">
        <v>392</v>
      </c>
      <c r="D93" s="64"/>
      <c r="E93" s="170" t="s">
        <v>430</v>
      </c>
      <c r="F93" s="170">
        <v>6.5981999999999994</v>
      </c>
      <c r="G93" s="170" t="s">
        <v>430</v>
      </c>
      <c r="H93" s="170" t="s">
        <v>430</v>
      </c>
      <c r="I93" s="170" t="s">
        <v>429</v>
      </c>
      <c r="J93" s="170" t="s">
        <v>429</v>
      </c>
      <c r="K93" s="170" t="s">
        <v>429</v>
      </c>
      <c r="L93" s="170" t="s">
        <v>429</v>
      </c>
      <c r="M93" s="170" t="s">
        <v>430</v>
      </c>
      <c r="N93" s="170" t="s">
        <v>430</v>
      </c>
      <c r="O93" s="170" t="s">
        <v>430</v>
      </c>
      <c r="P93" s="170" t="s">
        <v>430</v>
      </c>
      <c r="Q93" s="170" t="s">
        <v>430</v>
      </c>
      <c r="R93" s="170" t="s">
        <v>430</v>
      </c>
      <c r="S93" s="170" t="s">
        <v>430</v>
      </c>
      <c r="T93" s="170" t="s">
        <v>430</v>
      </c>
      <c r="U93" s="170" t="s">
        <v>430</v>
      </c>
      <c r="V93" s="170" t="s">
        <v>430</v>
      </c>
      <c r="W93" s="170" t="s">
        <v>430</v>
      </c>
      <c r="X93" s="170" t="s">
        <v>430</v>
      </c>
      <c r="Y93" s="170" t="s">
        <v>430</v>
      </c>
      <c r="Z93" s="170" t="s">
        <v>430</v>
      </c>
      <c r="AA93" s="170" t="s">
        <v>430</v>
      </c>
      <c r="AB93" s="170" t="s">
        <v>430</v>
      </c>
      <c r="AC93" s="170" t="s">
        <v>430</v>
      </c>
      <c r="AD93" s="170" t="s">
        <v>430</v>
      </c>
      <c r="AE93" s="276"/>
      <c r="AF93" s="56" t="s">
        <v>430</v>
      </c>
      <c r="AG93" s="56" t="s">
        <v>430</v>
      </c>
      <c r="AH93" s="56" t="s">
        <v>430</v>
      </c>
      <c r="AI93" s="56" t="s">
        <v>430</v>
      </c>
      <c r="AJ93" s="56" t="s">
        <v>430</v>
      </c>
      <c r="AK93" s="56">
        <v>3299.1</v>
      </c>
      <c r="AL93" s="135" t="s">
        <v>221</v>
      </c>
    </row>
    <row r="94" spans="1:38" ht="26.25" customHeight="1" thickBot="1" x14ac:dyDescent="0.3">
      <c r="A94" s="53" t="s">
        <v>53</v>
      </c>
      <c r="B94" s="63" t="s">
        <v>393</v>
      </c>
      <c r="C94" s="59" t="s">
        <v>222</v>
      </c>
      <c r="D94" s="56"/>
      <c r="E94" s="170" t="s">
        <v>430</v>
      </c>
      <c r="F94" s="170" t="s">
        <v>429</v>
      </c>
      <c r="G94" s="170" t="s">
        <v>430</v>
      </c>
      <c r="H94" s="170" t="s">
        <v>430</v>
      </c>
      <c r="I94" s="170" t="s">
        <v>429</v>
      </c>
      <c r="J94" s="170" t="s">
        <v>429</v>
      </c>
      <c r="K94" s="170" t="s">
        <v>429</v>
      </c>
      <c r="L94" s="170" t="s">
        <v>429</v>
      </c>
      <c r="M94" s="170" t="s">
        <v>430</v>
      </c>
      <c r="N94" s="170" t="s">
        <v>430</v>
      </c>
      <c r="O94" s="170" t="s">
        <v>430</v>
      </c>
      <c r="P94" s="170" t="s">
        <v>430</v>
      </c>
      <c r="Q94" s="170" t="s">
        <v>430</v>
      </c>
      <c r="R94" s="170" t="s">
        <v>430</v>
      </c>
      <c r="S94" s="170" t="s">
        <v>430</v>
      </c>
      <c r="T94" s="170" t="s">
        <v>430</v>
      </c>
      <c r="U94" s="170" t="s">
        <v>430</v>
      </c>
      <c r="V94" s="170" t="s">
        <v>430</v>
      </c>
      <c r="W94" s="170" t="s">
        <v>430</v>
      </c>
      <c r="X94" s="170" t="s">
        <v>430</v>
      </c>
      <c r="Y94" s="170" t="s">
        <v>430</v>
      </c>
      <c r="Z94" s="170" t="s">
        <v>430</v>
      </c>
      <c r="AA94" s="170" t="s">
        <v>430</v>
      </c>
      <c r="AB94" s="170" t="s">
        <v>430</v>
      </c>
      <c r="AC94" s="170" t="s">
        <v>430</v>
      </c>
      <c r="AD94" s="170" t="s">
        <v>430</v>
      </c>
      <c r="AE94" s="276"/>
      <c r="AF94" s="56" t="s">
        <v>430</v>
      </c>
      <c r="AG94" s="56" t="s">
        <v>430</v>
      </c>
      <c r="AH94" s="56" t="s">
        <v>430</v>
      </c>
      <c r="AI94" s="56" t="s">
        <v>430</v>
      </c>
      <c r="AJ94" s="56" t="s">
        <v>430</v>
      </c>
      <c r="AK94" s="56" t="s">
        <v>429</v>
      </c>
      <c r="AL94" s="200" t="s">
        <v>399</v>
      </c>
    </row>
    <row r="95" spans="1:38" ht="26.25" customHeight="1" thickBot="1" x14ac:dyDescent="0.3">
      <c r="A95" s="53" t="s">
        <v>53</v>
      </c>
      <c r="B95" s="63" t="s">
        <v>223</v>
      </c>
      <c r="C95" s="59" t="s">
        <v>224</v>
      </c>
      <c r="D95" s="64"/>
      <c r="E95" s="170" t="s">
        <v>429</v>
      </c>
      <c r="F95" s="170" t="s">
        <v>429</v>
      </c>
      <c r="G95" s="170" t="s">
        <v>429</v>
      </c>
      <c r="H95" s="170" t="s">
        <v>429</v>
      </c>
      <c r="I95" s="170" t="s">
        <v>429</v>
      </c>
      <c r="J95" s="170" t="s">
        <v>429</v>
      </c>
      <c r="K95" s="170">
        <v>5.5450000000000006E-2</v>
      </c>
      <c r="L95" s="170" t="s">
        <v>984</v>
      </c>
      <c r="M95" s="170" t="s">
        <v>984</v>
      </c>
      <c r="N95" s="170" t="s">
        <v>430</v>
      </c>
      <c r="O95" s="170" t="s">
        <v>430</v>
      </c>
      <c r="P95" s="170" t="s">
        <v>430</v>
      </c>
      <c r="Q95" s="170" t="s">
        <v>430</v>
      </c>
      <c r="R95" s="170" t="s">
        <v>430</v>
      </c>
      <c r="S95" s="170" t="s">
        <v>430</v>
      </c>
      <c r="T95" s="170" t="s">
        <v>430</v>
      </c>
      <c r="U95" s="170" t="s">
        <v>430</v>
      </c>
      <c r="V95" s="170" t="s">
        <v>430</v>
      </c>
      <c r="W95" s="170" t="s">
        <v>430</v>
      </c>
      <c r="X95" s="170" t="s">
        <v>430</v>
      </c>
      <c r="Y95" s="170" t="s">
        <v>430</v>
      </c>
      <c r="Z95" s="170" t="s">
        <v>430</v>
      </c>
      <c r="AA95" s="170" t="s">
        <v>430</v>
      </c>
      <c r="AB95" s="170" t="s">
        <v>430</v>
      </c>
      <c r="AC95" s="170" t="s">
        <v>430</v>
      </c>
      <c r="AD95" s="170" t="s">
        <v>430</v>
      </c>
      <c r="AE95" s="276"/>
      <c r="AF95" s="56" t="s">
        <v>430</v>
      </c>
      <c r="AG95" s="56" t="s">
        <v>430</v>
      </c>
      <c r="AH95" s="56" t="s">
        <v>430</v>
      </c>
      <c r="AI95" s="56" t="s">
        <v>430</v>
      </c>
      <c r="AJ95" s="56" t="s">
        <v>430</v>
      </c>
      <c r="AK95" s="56">
        <v>55.45</v>
      </c>
      <c r="AL95" s="139" t="s">
        <v>438</v>
      </c>
    </row>
    <row r="96" spans="1:38" ht="26.25" customHeight="1" thickBot="1" x14ac:dyDescent="0.3">
      <c r="A96" s="53" t="s">
        <v>53</v>
      </c>
      <c r="B96" s="57" t="s">
        <v>225</v>
      </c>
      <c r="C96" s="59" t="s">
        <v>226</v>
      </c>
      <c r="D96" s="64"/>
      <c r="E96" s="170" t="s">
        <v>984</v>
      </c>
      <c r="F96" s="170" t="s">
        <v>984</v>
      </c>
      <c r="G96" s="170" t="s">
        <v>984</v>
      </c>
      <c r="H96" s="170" t="s">
        <v>984</v>
      </c>
      <c r="I96" s="170" t="s">
        <v>984</v>
      </c>
      <c r="J96" s="170" t="s">
        <v>984</v>
      </c>
      <c r="K96" s="170" t="s">
        <v>984</v>
      </c>
      <c r="L96" s="170" t="s">
        <v>984</v>
      </c>
      <c r="M96" s="170" t="s">
        <v>984</v>
      </c>
      <c r="N96" s="170" t="s">
        <v>430</v>
      </c>
      <c r="O96" s="170" t="s">
        <v>430</v>
      </c>
      <c r="P96" s="170" t="s">
        <v>430</v>
      </c>
      <c r="Q96" s="170" t="s">
        <v>430</v>
      </c>
      <c r="R96" s="170" t="s">
        <v>430</v>
      </c>
      <c r="S96" s="170" t="s">
        <v>430</v>
      </c>
      <c r="T96" s="170" t="s">
        <v>430</v>
      </c>
      <c r="U96" s="170" t="s">
        <v>430</v>
      </c>
      <c r="V96" s="170" t="s">
        <v>430</v>
      </c>
      <c r="W96" s="170" t="s">
        <v>430</v>
      </c>
      <c r="X96" s="170" t="s">
        <v>430</v>
      </c>
      <c r="Y96" s="170" t="s">
        <v>430</v>
      </c>
      <c r="Z96" s="170" t="s">
        <v>430</v>
      </c>
      <c r="AA96" s="170" t="s">
        <v>430</v>
      </c>
      <c r="AB96" s="170" t="s">
        <v>430</v>
      </c>
      <c r="AC96" s="171" t="s">
        <v>429</v>
      </c>
      <c r="AD96" s="171" t="s">
        <v>429</v>
      </c>
      <c r="AE96" s="276"/>
      <c r="AF96" s="56" t="s">
        <v>430</v>
      </c>
      <c r="AG96" s="56" t="s">
        <v>430</v>
      </c>
      <c r="AH96" s="56" t="s">
        <v>430</v>
      </c>
      <c r="AI96" s="56" t="s">
        <v>430</v>
      </c>
      <c r="AJ96" s="56" t="s">
        <v>430</v>
      </c>
      <c r="AK96" s="56" t="s">
        <v>429</v>
      </c>
      <c r="AL96" s="138" t="s">
        <v>399</v>
      </c>
    </row>
    <row r="97" spans="1:38" ht="26.25" customHeight="1" thickBot="1" x14ac:dyDescent="0.3">
      <c r="A97" s="53" t="s">
        <v>53</v>
      </c>
      <c r="B97" s="57" t="s">
        <v>227</v>
      </c>
      <c r="C97" s="59" t="s">
        <v>228</v>
      </c>
      <c r="D97" s="64"/>
      <c r="E97" s="170" t="s">
        <v>430</v>
      </c>
      <c r="F97" s="170" t="s">
        <v>430</v>
      </c>
      <c r="G97" s="170" t="s">
        <v>430</v>
      </c>
      <c r="H97" s="170" t="s">
        <v>430</v>
      </c>
      <c r="I97" s="170" t="s">
        <v>430</v>
      </c>
      <c r="J97" s="170" t="s">
        <v>430</v>
      </c>
      <c r="K97" s="170" t="s">
        <v>430</v>
      </c>
      <c r="L97" s="170" t="s">
        <v>430</v>
      </c>
      <c r="M97" s="170" t="s">
        <v>430</v>
      </c>
      <c r="N97" s="170" t="s">
        <v>429</v>
      </c>
      <c r="O97" s="170" t="s">
        <v>429</v>
      </c>
      <c r="P97" s="170">
        <v>0.15571505999999999</v>
      </c>
      <c r="Q97" s="170" t="s">
        <v>429</v>
      </c>
      <c r="R97" s="170" t="s">
        <v>429</v>
      </c>
      <c r="S97" s="170" t="s">
        <v>429</v>
      </c>
      <c r="T97" s="170" t="s">
        <v>429</v>
      </c>
      <c r="U97" s="170" t="s">
        <v>429</v>
      </c>
      <c r="V97" s="170" t="s">
        <v>429</v>
      </c>
      <c r="W97" s="170" t="s">
        <v>430</v>
      </c>
      <c r="X97" s="170" t="s">
        <v>430</v>
      </c>
      <c r="Y97" s="170" t="s">
        <v>430</v>
      </c>
      <c r="Z97" s="170" t="s">
        <v>430</v>
      </c>
      <c r="AA97" s="170" t="s">
        <v>430</v>
      </c>
      <c r="AB97" s="170" t="s">
        <v>430</v>
      </c>
      <c r="AC97" s="171" t="s">
        <v>429</v>
      </c>
      <c r="AD97" s="170">
        <v>1.5571506000000002</v>
      </c>
      <c r="AE97" s="276"/>
      <c r="AF97" s="56" t="s">
        <v>430</v>
      </c>
      <c r="AG97" s="56" t="s">
        <v>430</v>
      </c>
      <c r="AH97" s="56" t="s">
        <v>430</v>
      </c>
      <c r="AI97" s="56" t="s">
        <v>430</v>
      </c>
      <c r="AJ97" s="56" t="s">
        <v>430</v>
      </c>
      <c r="AK97" s="56">
        <v>15571506</v>
      </c>
      <c r="AL97" s="200" t="s">
        <v>1066</v>
      </c>
    </row>
    <row r="98" spans="1:38" ht="26.25" customHeight="1" thickBot="1" x14ac:dyDescent="0.3">
      <c r="A98" s="53" t="s">
        <v>53</v>
      </c>
      <c r="B98" s="57" t="s">
        <v>229</v>
      </c>
      <c r="C98" s="59" t="s">
        <v>230</v>
      </c>
      <c r="D98" s="64"/>
      <c r="E98" s="170" t="s">
        <v>984</v>
      </c>
      <c r="F98" s="170" t="s">
        <v>984</v>
      </c>
      <c r="G98" s="170" t="s">
        <v>984</v>
      </c>
      <c r="H98" s="170" t="s">
        <v>984</v>
      </c>
      <c r="I98" s="170" t="s">
        <v>984</v>
      </c>
      <c r="J98" s="170" t="s">
        <v>984</v>
      </c>
      <c r="K98" s="170" t="s">
        <v>984</v>
      </c>
      <c r="L98" s="170" t="s">
        <v>984</v>
      </c>
      <c r="M98" s="170" t="s">
        <v>984</v>
      </c>
      <c r="N98" s="170" t="s">
        <v>984</v>
      </c>
      <c r="O98" s="170" t="s">
        <v>984</v>
      </c>
      <c r="P98" s="170" t="s">
        <v>984</v>
      </c>
      <c r="Q98" s="170" t="s">
        <v>984</v>
      </c>
      <c r="R98" s="170" t="s">
        <v>984</v>
      </c>
      <c r="S98" s="170" t="s">
        <v>984</v>
      </c>
      <c r="T98" s="170" t="s">
        <v>984</v>
      </c>
      <c r="U98" s="170" t="s">
        <v>984</v>
      </c>
      <c r="V98" s="170" t="s">
        <v>984</v>
      </c>
      <c r="W98" s="170" t="s">
        <v>984</v>
      </c>
      <c r="X98" s="170" t="s">
        <v>984</v>
      </c>
      <c r="Y98" s="170" t="s">
        <v>984</v>
      </c>
      <c r="Z98" s="170" t="s">
        <v>984</v>
      </c>
      <c r="AA98" s="170" t="s">
        <v>984</v>
      </c>
      <c r="AB98" s="170" t="s">
        <v>984</v>
      </c>
      <c r="AC98" s="170" t="s">
        <v>984</v>
      </c>
      <c r="AD98" s="170" t="s">
        <v>984</v>
      </c>
      <c r="AE98" s="276"/>
      <c r="AF98" s="56" t="s">
        <v>430</v>
      </c>
      <c r="AG98" s="56" t="s">
        <v>430</v>
      </c>
      <c r="AH98" s="56" t="s">
        <v>430</v>
      </c>
      <c r="AI98" s="56" t="s">
        <v>430</v>
      </c>
      <c r="AJ98" s="56" t="s">
        <v>430</v>
      </c>
      <c r="AK98" s="56" t="s">
        <v>429</v>
      </c>
      <c r="AL98" s="138" t="s">
        <v>399</v>
      </c>
    </row>
    <row r="99" spans="1:38" ht="26.25" customHeight="1" thickBot="1" x14ac:dyDescent="0.3">
      <c r="A99" s="53" t="s">
        <v>231</v>
      </c>
      <c r="B99" s="57" t="s">
        <v>232</v>
      </c>
      <c r="C99" s="59" t="s">
        <v>394</v>
      </c>
      <c r="D99" s="64"/>
      <c r="E99" s="180">
        <v>1.3028E-2</v>
      </c>
      <c r="F99" s="180">
        <v>46.7366472</v>
      </c>
      <c r="G99" s="172" t="s">
        <v>430</v>
      </c>
      <c r="H99" s="175">
        <v>57.3232</v>
      </c>
      <c r="I99" s="175">
        <v>1.0682959999999999</v>
      </c>
      <c r="J99" s="175">
        <v>1.6415280000000001</v>
      </c>
      <c r="K99" s="175">
        <v>3.5957279999999998</v>
      </c>
      <c r="L99" s="172" t="s">
        <v>430</v>
      </c>
      <c r="M99" s="172" t="s">
        <v>430</v>
      </c>
      <c r="N99" s="172" t="s">
        <v>430</v>
      </c>
      <c r="O99" s="172" t="s">
        <v>430</v>
      </c>
      <c r="P99" s="172" t="s">
        <v>430</v>
      </c>
      <c r="Q99" s="172" t="s">
        <v>430</v>
      </c>
      <c r="R99" s="172" t="s">
        <v>430</v>
      </c>
      <c r="S99" s="172" t="s">
        <v>430</v>
      </c>
      <c r="T99" s="172" t="s">
        <v>430</v>
      </c>
      <c r="U99" s="172" t="s">
        <v>430</v>
      </c>
      <c r="V99" s="172" t="s">
        <v>430</v>
      </c>
      <c r="W99" s="172" t="s">
        <v>430</v>
      </c>
      <c r="X99" s="172" t="s">
        <v>430</v>
      </c>
      <c r="Y99" s="172" t="s">
        <v>430</v>
      </c>
      <c r="Z99" s="172" t="s">
        <v>430</v>
      </c>
      <c r="AA99" s="172" t="s">
        <v>430</v>
      </c>
      <c r="AB99" s="172" t="s">
        <v>430</v>
      </c>
      <c r="AC99" s="172" t="s">
        <v>430</v>
      </c>
      <c r="AD99" s="172" t="s">
        <v>430</v>
      </c>
      <c r="AE99" s="274"/>
      <c r="AF99" s="64" t="s">
        <v>430</v>
      </c>
      <c r="AG99" s="64" t="s">
        <v>430</v>
      </c>
      <c r="AH99" s="64" t="s">
        <v>430</v>
      </c>
      <c r="AI99" s="64" t="s">
        <v>430</v>
      </c>
      <c r="AJ99" s="64" t="s">
        <v>430</v>
      </c>
      <c r="AK99" s="140">
        <v>2605.6</v>
      </c>
      <c r="AL99" s="139" t="s">
        <v>233</v>
      </c>
    </row>
    <row r="100" spans="1:38" ht="26.25" customHeight="1" thickBot="1" x14ac:dyDescent="0.3">
      <c r="A100" s="53" t="s">
        <v>231</v>
      </c>
      <c r="B100" s="57" t="s">
        <v>234</v>
      </c>
      <c r="C100" s="59" t="s">
        <v>395</v>
      </c>
      <c r="D100" s="64"/>
      <c r="E100" s="180">
        <v>4.8529500000000008E-3</v>
      </c>
      <c r="F100" s="180">
        <v>28.800640599999998</v>
      </c>
      <c r="G100" s="172" t="s">
        <v>430</v>
      </c>
      <c r="H100" s="175">
        <v>25.558870000000002</v>
      </c>
      <c r="I100" s="175">
        <v>0.58235400000000004</v>
      </c>
      <c r="J100" s="175">
        <v>0.87353100000000006</v>
      </c>
      <c r="K100" s="175">
        <v>1.9088270000000001</v>
      </c>
      <c r="L100" s="172" t="s">
        <v>430</v>
      </c>
      <c r="M100" s="172" t="s">
        <v>430</v>
      </c>
      <c r="N100" s="172" t="s">
        <v>430</v>
      </c>
      <c r="O100" s="172" t="s">
        <v>430</v>
      </c>
      <c r="P100" s="172" t="s">
        <v>430</v>
      </c>
      <c r="Q100" s="172" t="s">
        <v>430</v>
      </c>
      <c r="R100" s="172" t="s">
        <v>430</v>
      </c>
      <c r="S100" s="172" t="s">
        <v>430</v>
      </c>
      <c r="T100" s="172" t="s">
        <v>430</v>
      </c>
      <c r="U100" s="172" t="s">
        <v>430</v>
      </c>
      <c r="V100" s="172" t="s">
        <v>430</v>
      </c>
      <c r="W100" s="172" t="s">
        <v>430</v>
      </c>
      <c r="X100" s="172" t="s">
        <v>430</v>
      </c>
      <c r="Y100" s="172" t="s">
        <v>430</v>
      </c>
      <c r="Z100" s="172" t="s">
        <v>430</v>
      </c>
      <c r="AA100" s="172" t="s">
        <v>430</v>
      </c>
      <c r="AB100" s="172" t="s">
        <v>430</v>
      </c>
      <c r="AC100" s="172" t="s">
        <v>430</v>
      </c>
      <c r="AD100" s="172" t="s">
        <v>430</v>
      </c>
      <c r="AE100" s="274"/>
      <c r="AF100" s="64" t="s">
        <v>430</v>
      </c>
      <c r="AG100" s="64" t="s">
        <v>430</v>
      </c>
      <c r="AH100" s="64" t="s">
        <v>430</v>
      </c>
      <c r="AI100" s="64" t="s">
        <v>430</v>
      </c>
      <c r="AJ100" s="64" t="s">
        <v>430</v>
      </c>
      <c r="AK100" s="140">
        <v>3235.3</v>
      </c>
      <c r="AL100" s="139" t="s">
        <v>233</v>
      </c>
    </row>
    <row r="101" spans="1:38" s="136" customFormat="1" ht="26.25" customHeight="1" thickBot="1" x14ac:dyDescent="0.3">
      <c r="A101" s="57" t="s">
        <v>231</v>
      </c>
      <c r="B101" s="57" t="s">
        <v>235</v>
      </c>
      <c r="C101" s="59" t="s">
        <v>236</v>
      </c>
      <c r="D101" s="64"/>
      <c r="E101" s="180">
        <v>9.648000000000001E-2</v>
      </c>
      <c r="F101" s="180">
        <v>2.7175199999999999</v>
      </c>
      <c r="G101" s="172" t="s">
        <v>430</v>
      </c>
      <c r="H101" s="175">
        <v>6.4320000000000004</v>
      </c>
      <c r="I101" s="175">
        <v>0.3216</v>
      </c>
      <c r="J101" s="175">
        <v>0.96479999999999999</v>
      </c>
      <c r="K101" s="175">
        <v>2.2512000000000003</v>
      </c>
      <c r="L101" s="172" t="s">
        <v>430</v>
      </c>
      <c r="M101" s="172" t="s">
        <v>430</v>
      </c>
      <c r="N101" s="172" t="s">
        <v>430</v>
      </c>
      <c r="O101" s="172" t="s">
        <v>430</v>
      </c>
      <c r="P101" s="172" t="s">
        <v>430</v>
      </c>
      <c r="Q101" s="172" t="s">
        <v>430</v>
      </c>
      <c r="R101" s="172" t="s">
        <v>430</v>
      </c>
      <c r="S101" s="172" t="s">
        <v>430</v>
      </c>
      <c r="T101" s="172" t="s">
        <v>430</v>
      </c>
      <c r="U101" s="172" t="s">
        <v>430</v>
      </c>
      <c r="V101" s="172" t="s">
        <v>430</v>
      </c>
      <c r="W101" s="172" t="s">
        <v>430</v>
      </c>
      <c r="X101" s="172" t="s">
        <v>430</v>
      </c>
      <c r="Y101" s="172" t="s">
        <v>430</v>
      </c>
      <c r="Z101" s="172" t="s">
        <v>430</v>
      </c>
      <c r="AA101" s="172" t="s">
        <v>430</v>
      </c>
      <c r="AB101" s="172" t="s">
        <v>430</v>
      </c>
      <c r="AC101" s="172" t="s">
        <v>430</v>
      </c>
      <c r="AD101" s="172" t="s">
        <v>430</v>
      </c>
      <c r="AE101" s="274"/>
      <c r="AF101" s="64" t="s">
        <v>430</v>
      </c>
      <c r="AG101" s="64" t="s">
        <v>430</v>
      </c>
      <c r="AH101" s="64" t="s">
        <v>430</v>
      </c>
      <c r="AI101" s="64" t="s">
        <v>430</v>
      </c>
      <c r="AJ101" s="64" t="s">
        <v>430</v>
      </c>
      <c r="AK101" s="140">
        <v>16080</v>
      </c>
      <c r="AL101" s="139" t="s">
        <v>233</v>
      </c>
    </row>
    <row r="102" spans="1:38" ht="26.25" customHeight="1" thickBot="1" x14ac:dyDescent="0.3">
      <c r="A102" s="53" t="s">
        <v>231</v>
      </c>
      <c r="B102" s="57" t="s">
        <v>237</v>
      </c>
      <c r="C102" s="59" t="s">
        <v>373</v>
      </c>
      <c r="D102" s="64"/>
      <c r="E102" s="180">
        <v>2.7054000000000002E-3</v>
      </c>
      <c r="F102" s="180">
        <v>0.74533769999999999</v>
      </c>
      <c r="G102" s="172" t="s">
        <v>430</v>
      </c>
      <c r="H102" s="175">
        <v>5.0049900000000003</v>
      </c>
      <c r="I102" s="180">
        <v>8.1162000000000005E-3</v>
      </c>
      <c r="J102" s="180">
        <v>0.18937800000000002</v>
      </c>
      <c r="K102" s="180">
        <v>1.4203350000000001</v>
      </c>
      <c r="L102" s="172" t="s">
        <v>430</v>
      </c>
      <c r="M102" s="172" t="s">
        <v>430</v>
      </c>
      <c r="N102" s="172" t="s">
        <v>430</v>
      </c>
      <c r="O102" s="172" t="s">
        <v>430</v>
      </c>
      <c r="P102" s="172" t="s">
        <v>430</v>
      </c>
      <c r="Q102" s="172" t="s">
        <v>430</v>
      </c>
      <c r="R102" s="172" t="s">
        <v>430</v>
      </c>
      <c r="S102" s="172" t="s">
        <v>430</v>
      </c>
      <c r="T102" s="172" t="s">
        <v>430</v>
      </c>
      <c r="U102" s="172" t="s">
        <v>430</v>
      </c>
      <c r="V102" s="172" t="s">
        <v>430</v>
      </c>
      <c r="W102" s="172" t="s">
        <v>430</v>
      </c>
      <c r="X102" s="172" t="s">
        <v>430</v>
      </c>
      <c r="Y102" s="172" t="s">
        <v>430</v>
      </c>
      <c r="Z102" s="172" t="s">
        <v>430</v>
      </c>
      <c r="AA102" s="172" t="s">
        <v>430</v>
      </c>
      <c r="AB102" s="172" t="s">
        <v>430</v>
      </c>
      <c r="AC102" s="172" t="s">
        <v>430</v>
      </c>
      <c r="AD102" s="172" t="s">
        <v>430</v>
      </c>
      <c r="AE102" s="274"/>
      <c r="AF102" s="64" t="s">
        <v>430</v>
      </c>
      <c r="AG102" s="64" t="s">
        <v>430</v>
      </c>
      <c r="AH102" s="64" t="s">
        <v>430</v>
      </c>
      <c r="AI102" s="64" t="s">
        <v>430</v>
      </c>
      <c r="AJ102" s="64" t="s">
        <v>430</v>
      </c>
      <c r="AK102" s="140">
        <v>1352.7</v>
      </c>
      <c r="AL102" s="139" t="s">
        <v>233</v>
      </c>
    </row>
    <row r="103" spans="1:38" ht="26.25" customHeight="1" thickBot="1" x14ac:dyDescent="0.3">
      <c r="A103" s="53" t="s">
        <v>231</v>
      </c>
      <c r="B103" s="57" t="s">
        <v>238</v>
      </c>
      <c r="C103" s="59" t="s">
        <v>239</v>
      </c>
      <c r="D103" s="64"/>
      <c r="E103" s="174" t="s">
        <v>429</v>
      </c>
      <c r="F103" s="174" t="s">
        <v>429</v>
      </c>
      <c r="G103" s="172" t="s">
        <v>430</v>
      </c>
      <c r="H103" s="174" t="s">
        <v>429</v>
      </c>
      <c r="I103" s="174" t="s">
        <v>429</v>
      </c>
      <c r="J103" s="174" t="s">
        <v>429</v>
      </c>
      <c r="K103" s="174" t="s">
        <v>429</v>
      </c>
      <c r="L103" s="172" t="s">
        <v>430</v>
      </c>
      <c r="M103" s="172" t="s">
        <v>430</v>
      </c>
      <c r="N103" s="172" t="s">
        <v>430</v>
      </c>
      <c r="O103" s="172" t="s">
        <v>430</v>
      </c>
      <c r="P103" s="172" t="s">
        <v>430</v>
      </c>
      <c r="Q103" s="172" t="s">
        <v>430</v>
      </c>
      <c r="R103" s="172" t="s">
        <v>430</v>
      </c>
      <c r="S103" s="172" t="s">
        <v>430</v>
      </c>
      <c r="T103" s="172" t="s">
        <v>430</v>
      </c>
      <c r="U103" s="172" t="s">
        <v>430</v>
      </c>
      <c r="V103" s="172" t="s">
        <v>430</v>
      </c>
      <c r="W103" s="172" t="s">
        <v>430</v>
      </c>
      <c r="X103" s="172" t="s">
        <v>430</v>
      </c>
      <c r="Y103" s="172" t="s">
        <v>430</v>
      </c>
      <c r="Z103" s="172" t="s">
        <v>430</v>
      </c>
      <c r="AA103" s="172" t="s">
        <v>430</v>
      </c>
      <c r="AB103" s="172" t="s">
        <v>430</v>
      </c>
      <c r="AC103" s="172" t="s">
        <v>430</v>
      </c>
      <c r="AD103" s="172" t="s">
        <v>430</v>
      </c>
      <c r="AE103" s="274"/>
      <c r="AF103" s="64" t="s">
        <v>430</v>
      </c>
      <c r="AG103" s="64" t="s">
        <v>430</v>
      </c>
      <c r="AH103" s="64" t="s">
        <v>430</v>
      </c>
      <c r="AI103" s="64" t="s">
        <v>430</v>
      </c>
      <c r="AJ103" s="64" t="s">
        <v>430</v>
      </c>
      <c r="AK103" s="140" t="s">
        <v>429</v>
      </c>
      <c r="AL103" s="139" t="s">
        <v>233</v>
      </c>
    </row>
    <row r="104" spans="1:38" s="136" customFormat="1" ht="26.25" customHeight="1" thickBot="1" x14ac:dyDescent="0.3">
      <c r="A104" s="57" t="s">
        <v>231</v>
      </c>
      <c r="B104" s="57" t="s">
        <v>240</v>
      </c>
      <c r="C104" s="59" t="s">
        <v>241</v>
      </c>
      <c r="D104" s="64"/>
      <c r="E104" s="174" t="s">
        <v>431</v>
      </c>
      <c r="F104" s="174" t="s">
        <v>431</v>
      </c>
      <c r="G104" s="172" t="s">
        <v>430</v>
      </c>
      <c r="H104" s="174" t="s">
        <v>431</v>
      </c>
      <c r="I104" s="174" t="s">
        <v>431</v>
      </c>
      <c r="J104" s="174" t="s">
        <v>431</v>
      </c>
      <c r="K104" s="174" t="s">
        <v>431</v>
      </c>
      <c r="L104" s="172" t="s">
        <v>430</v>
      </c>
      <c r="M104" s="172" t="s">
        <v>430</v>
      </c>
      <c r="N104" s="172" t="s">
        <v>430</v>
      </c>
      <c r="O104" s="172" t="s">
        <v>430</v>
      </c>
      <c r="P104" s="172" t="s">
        <v>430</v>
      </c>
      <c r="Q104" s="172" t="s">
        <v>430</v>
      </c>
      <c r="R104" s="172" t="s">
        <v>430</v>
      </c>
      <c r="S104" s="172" t="s">
        <v>430</v>
      </c>
      <c r="T104" s="172" t="s">
        <v>430</v>
      </c>
      <c r="U104" s="172" t="s">
        <v>430</v>
      </c>
      <c r="V104" s="172" t="s">
        <v>430</v>
      </c>
      <c r="W104" s="172" t="s">
        <v>430</v>
      </c>
      <c r="X104" s="172" t="s">
        <v>430</v>
      </c>
      <c r="Y104" s="172" t="s">
        <v>430</v>
      </c>
      <c r="Z104" s="172" t="s">
        <v>430</v>
      </c>
      <c r="AA104" s="172" t="s">
        <v>430</v>
      </c>
      <c r="AB104" s="172" t="s">
        <v>430</v>
      </c>
      <c r="AC104" s="172" t="s">
        <v>430</v>
      </c>
      <c r="AD104" s="172" t="s">
        <v>430</v>
      </c>
      <c r="AE104" s="274"/>
      <c r="AF104" s="64" t="s">
        <v>430</v>
      </c>
      <c r="AG104" s="64" t="s">
        <v>430</v>
      </c>
      <c r="AH104" s="64" t="s">
        <v>430</v>
      </c>
      <c r="AI104" s="64" t="s">
        <v>430</v>
      </c>
      <c r="AJ104" s="64" t="s">
        <v>430</v>
      </c>
      <c r="AK104" s="140" t="s">
        <v>431</v>
      </c>
      <c r="AL104" s="139" t="s">
        <v>233</v>
      </c>
    </row>
    <row r="105" spans="1:38" ht="26.25" customHeight="1" thickBot="1" x14ac:dyDescent="0.3">
      <c r="A105" s="53" t="s">
        <v>231</v>
      </c>
      <c r="B105" s="57" t="s">
        <v>242</v>
      </c>
      <c r="C105" s="59" t="s">
        <v>243</v>
      </c>
      <c r="D105" s="64"/>
      <c r="E105" s="180">
        <v>0.16138749999999999</v>
      </c>
      <c r="F105" s="180">
        <v>5.5194525000000008</v>
      </c>
      <c r="G105" s="172" t="s">
        <v>430</v>
      </c>
      <c r="H105" s="175">
        <v>9.0376999999999992</v>
      </c>
      <c r="I105" s="175">
        <v>0.180754</v>
      </c>
      <c r="J105" s="175">
        <v>0.28404199999999996</v>
      </c>
      <c r="K105" s="175">
        <v>0.61972799999999995</v>
      </c>
      <c r="L105" s="172" t="s">
        <v>430</v>
      </c>
      <c r="M105" s="172" t="s">
        <v>430</v>
      </c>
      <c r="N105" s="172" t="s">
        <v>430</v>
      </c>
      <c r="O105" s="172" t="s">
        <v>430</v>
      </c>
      <c r="P105" s="172" t="s">
        <v>430</v>
      </c>
      <c r="Q105" s="172" t="s">
        <v>430</v>
      </c>
      <c r="R105" s="172" t="s">
        <v>430</v>
      </c>
      <c r="S105" s="172" t="s">
        <v>430</v>
      </c>
      <c r="T105" s="172" t="s">
        <v>430</v>
      </c>
      <c r="U105" s="172" t="s">
        <v>430</v>
      </c>
      <c r="V105" s="172" t="s">
        <v>430</v>
      </c>
      <c r="W105" s="172" t="s">
        <v>430</v>
      </c>
      <c r="X105" s="172" t="s">
        <v>430</v>
      </c>
      <c r="Y105" s="172" t="s">
        <v>430</v>
      </c>
      <c r="Z105" s="172" t="s">
        <v>430</v>
      </c>
      <c r="AA105" s="172" t="s">
        <v>430</v>
      </c>
      <c r="AB105" s="172" t="s">
        <v>430</v>
      </c>
      <c r="AC105" s="172" t="s">
        <v>430</v>
      </c>
      <c r="AD105" s="172" t="s">
        <v>430</v>
      </c>
      <c r="AE105" s="274"/>
      <c r="AF105" s="64" t="s">
        <v>430</v>
      </c>
      <c r="AG105" s="64" t="s">
        <v>430</v>
      </c>
      <c r="AH105" s="64" t="s">
        <v>430</v>
      </c>
      <c r="AI105" s="64" t="s">
        <v>430</v>
      </c>
      <c r="AJ105" s="64" t="s">
        <v>430</v>
      </c>
      <c r="AK105" s="140">
        <v>1291.0999999999999</v>
      </c>
      <c r="AL105" s="139" t="s">
        <v>233</v>
      </c>
    </row>
    <row r="106" spans="1:38" ht="26.25" customHeight="1" thickBot="1" x14ac:dyDescent="0.3">
      <c r="A106" s="53" t="s">
        <v>231</v>
      </c>
      <c r="B106" s="57" t="s">
        <v>244</v>
      </c>
      <c r="C106" s="59" t="s">
        <v>245</v>
      </c>
      <c r="D106" s="64"/>
      <c r="E106" s="174" t="s">
        <v>429</v>
      </c>
      <c r="F106" s="174" t="s">
        <v>429</v>
      </c>
      <c r="G106" s="172" t="s">
        <v>430</v>
      </c>
      <c r="H106" s="174" t="s">
        <v>429</v>
      </c>
      <c r="I106" s="174" t="s">
        <v>429</v>
      </c>
      <c r="J106" s="174" t="s">
        <v>429</v>
      </c>
      <c r="K106" s="174" t="s">
        <v>429</v>
      </c>
      <c r="L106" s="172" t="s">
        <v>430</v>
      </c>
      <c r="M106" s="172" t="s">
        <v>430</v>
      </c>
      <c r="N106" s="172" t="s">
        <v>430</v>
      </c>
      <c r="O106" s="172" t="s">
        <v>430</v>
      </c>
      <c r="P106" s="172" t="s">
        <v>430</v>
      </c>
      <c r="Q106" s="172" t="s">
        <v>430</v>
      </c>
      <c r="R106" s="172" t="s">
        <v>430</v>
      </c>
      <c r="S106" s="172" t="s">
        <v>430</v>
      </c>
      <c r="T106" s="172" t="s">
        <v>430</v>
      </c>
      <c r="U106" s="172" t="s">
        <v>430</v>
      </c>
      <c r="V106" s="172" t="s">
        <v>430</v>
      </c>
      <c r="W106" s="172" t="s">
        <v>430</v>
      </c>
      <c r="X106" s="172" t="s">
        <v>430</v>
      </c>
      <c r="Y106" s="172" t="s">
        <v>430</v>
      </c>
      <c r="Z106" s="172" t="s">
        <v>430</v>
      </c>
      <c r="AA106" s="172" t="s">
        <v>430</v>
      </c>
      <c r="AB106" s="172" t="s">
        <v>430</v>
      </c>
      <c r="AC106" s="172" t="s">
        <v>430</v>
      </c>
      <c r="AD106" s="172" t="s">
        <v>430</v>
      </c>
      <c r="AE106" s="274"/>
      <c r="AF106" s="64" t="s">
        <v>430</v>
      </c>
      <c r="AG106" s="64" t="s">
        <v>430</v>
      </c>
      <c r="AH106" s="64" t="s">
        <v>430</v>
      </c>
      <c r="AI106" s="64" t="s">
        <v>430</v>
      </c>
      <c r="AJ106" s="64" t="s">
        <v>430</v>
      </c>
      <c r="AK106" s="140" t="s">
        <v>429</v>
      </c>
      <c r="AL106" s="139" t="s">
        <v>233</v>
      </c>
    </row>
    <row r="107" spans="1:38" ht="26.25" customHeight="1" thickBot="1" x14ac:dyDescent="0.3">
      <c r="A107" s="53" t="s">
        <v>231</v>
      </c>
      <c r="B107" s="57" t="s">
        <v>246</v>
      </c>
      <c r="C107" s="59" t="s">
        <v>366</v>
      </c>
      <c r="D107" s="64"/>
      <c r="E107" s="180">
        <v>0.4130952</v>
      </c>
      <c r="F107" s="180">
        <v>4.8686220000000002</v>
      </c>
      <c r="G107" s="172" t="s">
        <v>430</v>
      </c>
      <c r="H107" s="175">
        <v>4.721088</v>
      </c>
      <c r="I107" s="175">
        <v>8.8520399999999999E-2</v>
      </c>
      <c r="J107" s="175">
        <v>1.180272</v>
      </c>
      <c r="K107" s="175">
        <v>5.6062920000000007</v>
      </c>
      <c r="L107" s="172" t="s">
        <v>430</v>
      </c>
      <c r="M107" s="172" t="s">
        <v>430</v>
      </c>
      <c r="N107" s="172" t="s">
        <v>430</v>
      </c>
      <c r="O107" s="172" t="s">
        <v>430</v>
      </c>
      <c r="P107" s="172" t="s">
        <v>430</v>
      </c>
      <c r="Q107" s="172" t="s">
        <v>430</v>
      </c>
      <c r="R107" s="172" t="s">
        <v>430</v>
      </c>
      <c r="S107" s="172" t="s">
        <v>430</v>
      </c>
      <c r="T107" s="172" t="s">
        <v>430</v>
      </c>
      <c r="U107" s="172" t="s">
        <v>430</v>
      </c>
      <c r="V107" s="172" t="s">
        <v>430</v>
      </c>
      <c r="W107" s="172" t="s">
        <v>430</v>
      </c>
      <c r="X107" s="172" t="s">
        <v>430</v>
      </c>
      <c r="Y107" s="172" t="s">
        <v>430</v>
      </c>
      <c r="Z107" s="172" t="s">
        <v>430</v>
      </c>
      <c r="AA107" s="172" t="s">
        <v>430</v>
      </c>
      <c r="AB107" s="172" t="s">
        <v>430</v>
      </c>
      <c r="AC107" s="172" t="s">
        <v>430</v>
      </c>
      <c r="AD107" s="172" t="s">
        <v>430</v>
      </c>
      <c r="AE107" s="274"/>
      <c r="AF107" s="64" t="s">
        <v>430</v>
      </c>
      <c r="AG107" s="64" t="s">
        <v>430</v>
      </c>
      <c r="AH107" s="64" t="s">
        <v>430</v>
      </c>
      <c r="AI107" s="64" t="s">
        <v>430</v>
      </c>
      <c r="AJ107" s="64" t="s">
        <v>430</v>
      </c>
      <c r="AK107" s="140">
        <v>29506.799999999999</v>
      </c>
      <c r="AL107" s="139" t="s">
        <v>233</v>
      </c>
    </row>
    <row r="108" spans="1:38" ht="26.25" customHeight="1" thickBot="1" x14ac:dyDescent="0.3">
      <c r="A108" s="53" t="s">
        <v>231</v>
      </c>
      <c r="B108" s="57" t="s">
        <v>247</v>
      </c>
      <c r="C108" s="59" t="s">
        <v>367</v>
      </c>
      <c r="D108" s="64"/>
      <c r="E108" s="174" t="s">
        <v>431</v>
      </c>
      <c r="F108" s="174" t="s">
        <v>431</v>
      </c>
      <c r="G108" s="172" t="s">
        <v>430</v>
      </c>
      <c r="H108" s="174" t="s">
        <v>431</v>
      </c>
      <c r="I108" s="174" t="s">
        <v>431</v>
      </c>
      <c r="J108" s="174" t="s">
        <v>431</v>
      </c>
      <c r="K108" s="174" t="s">
        <v>431</v>
      </c>
      <c r="L108" s="172" t="s">
        <v>430</v>
      </c>
      <c r="M108" s="172" t="s">
        <v>430</v>
      </c>
      <c r="N108" s="172" t="s">
        <v>430</v>
      </c>
      <c r="O108" s="172" t="s">
        <v>430</v>
      </c>
      <c r="P108" s="172" t="s">
        <v>430</v>
      </c>
      <c r="Q108" s="172" t="s">
        <v>430</v>
      </c>
      <c r="R108" s="172" t="s">
        <v>430</v>
      </c>
      <c r="S108" s="172" t="s">
        <v>430</v>
      </c>
      <c r="T108" s="172" t="s">
        <v>430</v>
      </c>
      <c r="U108" s="172" t="s">
        <v>430</v>
      </c>
      <c r="V108" s="172" t="s">
        <v>430</v>
      </c>
      <c r="W108" s="172" t="s">
        <v>430</v>
      </c>
      <c r="X108" s="172" t="s">
        <v>430</v>
      </c>
      <c r="Y108" s="172" t="s">
        <v>430</v>
      </c>
      <c r="Z108" s="172" t="s">
        <v>430</v>
      </c>
      <c r="AA108" s="172" t="s">
        <v>430</v>
      </c>
      <c r="AB108" s="172" t="s">
        <v>430</v>
      </c>
      <c r="AC108" s="172" t="s">
        <v>430</v>
      </c>
      <c r="AD108" s="172" t="s">
        <v>430</v>
      </c>
      <c r="AE108" s="274"/>
      <c r="AF108" s="64" t="s">
        <v>430</v>
      </c>
      <c r="AG108" s="64" t="s">
        <v>430</v>
      </c>
      <c r="AH108" s="64" t="s">
        <v>430</v>
      </c>
      <c r="AI108" s="64" t="s">
        <v>430</v>
      </c>
      <c r="AJ108" s="64" t="s">
        <v>430</v>
      </c>
      <c r="AK108" s="140" t="s">
        <v>431</v>
      </c>
      <c r="AL108" s="139" t="s">
        <v>233</v>
      </c>
    </row>
    <row r="109" spans="1:38" ht="26.25" customHeight="1" thickBot="1" x14ac:dyDescent="0.3">
      <c r="A109" s="53" t="s">
        <v>231</v>
      </c>
      <c r="B109" s="57" t="s">
        <v>248</v>
      </c>
      <c r="C109" s="59" t="s">
        <v>368</v>
      </c>
      <c r="D109" s="64"/>
      <c r="E109" s="174" t="s">
        <v>431</v>
      </c>
      <c r="F109" s="174" t="s">
        <v>431</v>
      </c>
      <c r="G109" s="172" t="s">
        <v>430</v>
      </c>
      <c r="H109" s="174" t="s">
        <v>431</v>
      </c>
      <c r="I109" s="174" t="s">
        <v>431</v>
      </c>
      <c r="J109" s="174" t="s">
        <v>431</v>
      </c>
      <c r="K109" s="174" t="s">
        <v>431</v>
      </c>
      <c r="L109" s="172" t="s">
        <v>430</v>
      </c>
      <c r="M109" s="172" t="s">
        <v>430</v>
      </c>
      <c r="N109" s="172" t="s">
        <v>430</v>
      </c>
      <c r="O109" s="172" t="s">
        <v>430</v>
      </c>
      <c r="P109" s="172" t="s">
        <v>430</v>
      </c>
      <c r="Q109" s="172" t="s">
        <v>430</v>
      </c>
      <c r="R109" s="172" t="s">
        <v>430</v>
      </c>
      <c r="S109" s="172" t="s">
        <v>430</v>
      </c>
      <c r="T109" s="172" t="s">
        <v>430</v>
      </c>
      <c r="U109" s="172" t="s">
        <v>430</v>
      </c>
      <c r="V109" s="172" t="s">
        <v>430</v>
      </c>
      <c r="W109" s="172" t="s">
        <v>430</v>
      </c>
      <c r="X109" s="172" t="s">
        <v>430</v>
      </c>
      <c r="Y109" s="172" t="s">
        <v>430</v>
      </c>
      <c r="Z109" s="172" t="s">
        <v>430</v>
      </c>
      <c r="AA109" s="172" t="s">
        <v>430</v>
      </c>
      <c r="AB109" s="172" t="s">
        <v>430</v>
      </c>
      <c r="AC109" s="172" t="s">
        <v>430</v>
      </c>
      <c r="AD109" s="172" t="s">
        <v>430</v>
      </c>
      <c r="AE109" s="274"/>
      <c r="AF109" s="64" t="s">
        <v>430</v>
      </c>
      <c r="AG109" s="64" t="s">
        <v>430</v>
      </c>
      <c r="AH109" s="64" t="s">
        <v>430</v>
      </c>
      <c r="AI109" s="64" t="s">
        <v>430</v>
      </c>
      <c r="AJ109" s="64" t="s">
        <v>430</v>
      </c>
      <c r="AK109" s="140" t="s">
        <v>431</v>
      </c>
      <c r="AL109" s="139" t="s">
        <v>233</v>
      </c>
    </row>
    <row r="110" spans="1:38" ht="26.25" customHeight="1" thickBot="1" x14ac:dyDescent="0.3">
      <c r="A110" s="53" t="s">
        <v>231</v>
      </c>
      <c r="B110" s="57" t="s">
        <v>249</v>
      </c>
      <c r="C110" s="59" t="s">
        <v>369</v>
      </c>
      <c r="D110" s="64"/>
      <c r="E110" s="174" t="s">
        <v>431</v>
      </c>
      <c r="F110" s="174" t="s">
        <v>431</v>
      </c>
      <c r="G110" s="172" t="s">
        <v>430</v>
      </c>
      <c r="H110" s="174" t="s">
        <v>431</v>
      </c>
      <c r="I110" s="174" t="s">
        <v>431</v>
      </c>
      <c r="J110" s="174" t="s">
        <v>431</v>
      </c>
      <c r="K110" s="174" t="s">
        <v>431</v>
      </c>
      <c r="L110" s="172" t="s">
        <v>430</v>
      </c>
      <c r="M110" s="172" t="s">
        <v>430</v>
      </c>
      <c r="N110" s="172" t="s">
        <v>430</v>
      </c>
      <c r="O110" s="172" t="s">
        <v>430</v>
      </c>
      <c r="P110" s="172" t="s">
        <v>430</v>
      </c>
      <c r="Q110" s="172" t="s">
        <v>430</v>
      </c>
      <c r="R110" s="172" t="s">
        <v>430</v>
      </c>
      <c r="S110" s="172" t="s">
        <v>430</v>
      </c>
      <c r="T110" s="172" t="s">
        <v>430</v>
      </c>
      <c r="U110" s="172" t="s">
        <v>430</v>
      </c>
      <c r="V110" s="172" t="s">
        <v>430</v>
      </c>
      <c r="W110" s="172" t="s">
        <v>430</v>
      </c>
      <c r="X110" s="172" t="s">
        <v>430</v>
      </c>
      <c r="Y110" s="172" t="s">
        <v>430</v>
      </c>
      <c r="Z110" s="172" t="s">
        <v>430</v>
      </c>
      <c r="AA110" s="172" t="s">
        <v>430</v>
      </c>
      <c r="AB110" s="172" t="s">
        <v>430</v>
      </c>
      <c r="AC110" s="172" t="s">
        <v>430</v>
      </c>
      <c r="AD110" s="172" t="s">
        <v>430</v>
      </c>
      <c r="AE110" s="274"/>
      <c r="AF110" s="64" t="s">
        <v>430</v>
      </c>
      <c r="AG110" s="64" t="s">
        <v>430</v>
      </c>
      <c r="AH110" s="64" t="s">
        <v>430</v>
      </c>
      <c r="AI110" s="64" t="s">
        <v>430</v>
      </c>
      <c r="AJ110" s="64" t="s">
        <v>430</v>
      </c>
      <c r="AK110" s="140" t="s">
        <v>431</v>
      </c>
      <c r="AL110" s="139" t="s">
        <v>233</v>
      </c>
    </row>
    <row r="111" spans="1:38" ht="26.25" customHeight="1" thickBot="1" x14ac:dyDescent="0.3">
      <c r="A111" s="53" t="s">
        <v>231</v>
      </c>
      <c r="B111" s="57" t="s">
        <v>250</v>
      </c>
      <c r="C111" s="59" t="s">
        <v>363</v>
      </c>
      <c r="D111" s="64"/>
      <c r="E111" s="183">
        <v>7.1599999999999992E-5</v>
      </c>
      <c r="F111" s="180">
        <v>3.88072E-2</v>
      </c>
      <c r="G111" s="172" t="s">
        <v>430</v>
      </c>
      <c r="H111" s="175">
        <v>1.5035999999999998</v>
      </c>
      <c r="I111" s="175" t="s">
        <v>429</v>
      </c>
      <c r="J111" s="175" t="s">
        <v>429</v>
      </c>
      <c r="K111" s="175" t="s">
        <v>429</v>
      </c>
      <c r="L111" s="172" t="s">
        <v>430</v>
      </c>
      <c r="M111" s="172" t="s">
        <v>430</v>
      </c>
      <c r="N111" s="172" t="s">
        <v>430</v>
      </c>
      <c r="O111" s="172" t="s">
        <v>430</v>
      </c>
      <c r="P111" s="172" t="s">
        <v>430</v>
      </c>
      <c r="Q111" s="172" t="s">
        <v>430</v>
      </c>
      <c r="R111" s="172" t="s">
        <v>430</v>
      </c>
      <c r="S111" s="172" t="s">
        <v>430</v>
      </c>
      <c r="T111" s="172" t="s">
        <v>430</v>
      </c>
      <c r="U111" s="172" t="s">
        <v>430</v>
      </c>
      <c r="V111" s="172" t="s">
        <v>430</v>
      </c>
      <c r="W111" s="172" t="s">
        <v>430</v>
      </c>
      <c r="X111" s="172" t="s">
        <v>430</v>
      </c>
      <c r="Y111" s="172" t="s">
        <v>430</v>
      </c>
      <c r="Z111" s="172" t="s">
        <v>430</v>
      </c>
      <c r="AA111" s="172" t="s">
        <v>430</v>
      </c>
      <c r="AB111" s="172" t="s">
        <v>430</v>
      </c>
      <c r="AC111" s="172" t="s">
        <v>430</v>
      </c>
      <c r="AD111" s="172" t="s">
        <v>430</v>
      </c>
      <c r="AE111" s="274"/>
      <c r="AF111" s="64" t="s">
        <v>430</v>
      </c>
      <c r="AG111" s="64" t="s">
        <v>430</v>
      </c>
      <c r="AH111" s="64" t="s">
        <v>430</v>
      </c>
      <c r="AI111" s="64" t="s">
        <v>430</v>
      </c>
      <c r="AJ111" s="64" t="s">
        <v>430</v>
      </c>
      <c r="AK111" s="140">
        <v>143.19999999999999</v>
      </c>
      <c r="AL111" s="139" t="s">
        <v>233</v>
      </c>
    </row>
    <row r="112" spans="1:38" ht="26.25" customHeight="1" thickBot="1" x14ac:dyDescent="0.3">
      <c r="A112" s="53" t="s">
        <v>251</v>
      </c>
      <c r="B112" s="57" t="s">
        <v>252</v>
      </c>
      <c r="C112" s="59" t="s">
        <v>253</v>
      </c>
      <c r="D112" s="56"/>
      <c r="E112" s="184">
        <v>0.69553599999999993</v>
      </c>
      <c r="F112" s="172" t="s">
        <v>429</v>
      </c>
      <c r="G112" s="172" t="s">
        <v>430</v>
      </c>
      <c r="H112" s="184">
        <v>0.86941999999999997</v>
      </c>
      <c r="I112" s="172" t="s">
        <v>429</v>
      </c>
      <c r="J112" s="172" t="s">
        <v>429</v>
      </c>
      <c r="K112" s="172" t="s">
        <v>430</v>
      </c>
      <c r="L112" s="172" t="s">
        <v>430</v>
      </c>
      <c r="M112" s="172" t="s">
        <v>430</v>
      </c>
      <c r="N112" s="172" t="s">
        <v>430</v>
      </c>
      <c r="O112" s="172" t="s">
        <v>430</v>
      </c>
      <c r="P112" s="172" t="s">
        <v>430</v>
      </c>
      <c r="Q112" s="172" t="s">
        <v>430</v>
      </c>
      <c r="R112" s="172" t="s">
        <v>430</v>
      </c>
      <c r="S112" s="172" t="s">
        <v>430</v>
      </c>
      <c r="T112" s="172" t="s">
        <v>430</v>
      </c>
      <c r="U112" s="172" t="s">
        <v>430</v>
      </c>
      <c r="V112" s="172" t="s">
        <v>430</v>
      </c>
      <c r="W112" s="172" t="s">
        <v>430</v>
      </c>
      <c r="X112" s="172" t="s">
        <v>430</v>
      </c>
      <c r="Y112" s="172" t="s">
        <v>430</v>
      </c>
      <c r="Z112" s="172" t="s">
        <v>430</v>
      </c>
      <c r="AA112" s="172" t="s">
        <v>430</v>
      </c>
      <c r="AB112" s="172" t="s">
        <v>430</v>
      </c>
      <c r="AC112" s="172" t="s">
        <v>430</v>
      </c>
      <c r="AD112" s="172" t="s">
        <v>430</v>
      </c>
      <c r="AE112" s="274"/>
      <c r="AF112" s="64" t="s">
        <v>430</v>
      </c>
      <c r="AG112" s="64" t="s">
        <v>430</v>
      </c>
      <c r="AH112" s="64" t="s">
        <v>430</v>
      </c>
      <c r="AI112" s="64" t="s">
        <v>430</v>
      </c>
      <c r="AJ112" s="64" t="s">
        <v>430</v>
      </c>
      <c r="AK112" s="272">
        <v>59.96</v>
      </c>
      <c r="AL112" s="138" t="s">
        <v>972</v>
      </c>
    </row>
    <row r="113" spans="1:38" ht="26.25" customHeight="1" thickBot="1" x14ac:dyDescent="0.3">
      <c r="A113" s="53" t="s">
        <v>251</v>
      </c>
      <c r="B113" s="60" t="s">
        <v>254</v>
      </c>
      <c r="C113" s="61" t="s">
        <v>255</v>
      </c>
      <c r="D113" s="56"/>
      <c r="E113" s="184">
        <v>4.6739999999999997E-2</v>
      </c>
      <c r="F113" s="172" t="s">
        <v>429</v>
      </c>
      <c r="G113" s="172" t="s">
        <v>430</v>
      </c>
      <c r="H113" s="175">
        <v>74.453589999999991</v>
      </c>
      <c r="I113" s="172" t="s">
        <v>429</v>
      </c>
      <c r="J113" s="172" t="s">
        <v>429</v>
      </c>
      <c r="K113" s="172" t="s">
        <v>430</v>
      </c>
      <c r="L113" s="172" t="s">
        <v>430</v>
      </c>
      <c r="M113" s="172" t="s">
        <v>430</v>
      </c>
      <c r="N113" s="172" t="s">
        <v>430</v>
      </c>
      <c r="O113" s="172" t="s">
        <v>430</v>
      </c>
      <c r="P113" s="172" t="s">
        <v>430</v>
      </c>
      <c r="Q113" s="172" t="s">
        <v>430</v>
      </c>
      <c r="R113" s="172" t="s">
        <v>430</v>
      </c>
      <c r="S113" s="172" t="s">
        <v>430</v>
      </c>
      <c r="T113" s="172" t="s">
        <v>430</v>
      </c>
      <c r="U113" s="172" t="s">
        <v>430</v>
      </c>
      <c r="V113" s="172" t="s">
        <v>430</v>
      </c>
      <c r="W113" s="172" t="s">
        <v>430</v>
      </c>
      <c r="X113" s="172" t="s">
        <v>430</v>
      </c>
      <c r="Y113" s="172" t="s">
        <v>430</v>
      </c>
      <c r="Z113" s="172" t="s">
        <v>430</v>
      </c>
      <c r="AA113" s="172" t="s">
        <v>430</v>
      </c>
      <c r="AB113" s="172" t="s">
        <v>430</v>
      </c>
      <c r="AC113" s="172" t="s">
        <v>430</v>
      </c>
      <c r="AD113" s="172" t="s">
        <v>430</v>
      </c>
      <c r="AE113" s="274"/>
      <c r="AF113" s="64" t="s">
        <v>430</v>
      </c>
      <c r="AG113" s="64" t="s">
        <v>430</v>
      </c>
      <c r="AH113" s="64" t="s">
        <v>430</v>
      </c>
      <c r="AI113" s="64" t="s">
        <v>430</v>
      </c>
      <c r="AJ113" s="64" t="s">
        <v>430</v>
      </c>
      <c r="AK113" s="135" t="s">
        <v>1007</v>
      </c>
      <c r="AL113" s="138" t="s">
        <v>973</v>
      </c>
    </row>
    <row r="114" spans="1:38" ht="26.25" customHeight="1" thickBot="1" x14ac:dyDescent="0.3">
      <c r="A114" s="53" t="s">
        <v>251</v>
      </c>
      <c r="B114" s="60" t="s">
        <v>256</v>
      </c>
      <c r="C114" s="61" t="s">
        <v>374</v>
      </c>
      <c r="D114" s="56"/>
      <c r="E114" s="174" t="s">
        <v>434</v>
      </c>
      <c r="F114" s="172" t="s">
        <v>429</v>
      </c>
      <c r="G114" s="172" t="s">
        <v>430</v>
      </c>
      <c r="H114" s="174" t="s">
        <v>434</v>
      </c>
      <c r="I114" s="172" t="s">
        <v>429</v>
      </c>
      <c r="J114" s="172" t="s">
        <v>429</v>
      </c>
      <c r="K114" s="172" t="s">
        <v>430</v>
      </c>
      <c r="L114" s="172" t="s">
        <v>430</v>
      </c>
      <c r="M114" s="172" t="s">
        <v>430</v>
      </c>
      <c r="N114" s="172" t="s">
        <v>430</v>
      </c>
      <c r="O114" s="172" t="s">
        <v>430</v>
      </c>
      <c r="P114" s="172" t="s">
        <v>430</v>
      </c>
      <c r="Q114" s="172" t="s">
        <v>430</v>
      </c>
      <c r="R114" s="172" t="s">
        <v>430</v>
      </c>
      <c r="S114" s="172" t="s">
        <v>430</v>
      </c>
      <c r="T114" s="172" t="s">
        <v>430</v>
      </c>
      <c r="U114" s="172" t="s">
        <v>430</v>
      </c>
      <c r="V114" s="172" t="s">
        <v>430</v>
      </c>
      <c r="W114" s="172" t="s">
        <v>430</v>
      </c>
      <c r="X114" s="172" t="s">
        <v>430</v>
      </c>
      <c r="Y114" s="172" t="s">
        <v>430</v>
      </c>
      <c r="Z114" s="172" t="s">
        <v>430</v>
      </c>
      <c r="AA114" s="172" t="s">
        <v>430</v>
      </c>
      <c r="AB114" s="172" t="s">
        <v>430</v>
      </c>
      <c r="AC114" s="172" t="s">
        <v>430</v>
      </c>
      <c r="AD114" s="172" t="s">
        <v>430</v>
      </c>
      <c r="AE114" s="274"/>
      <c r="AF114" s="56" t="s">
        <v>430</v>
      </c>
      <c r="AG114" s="56" t="s">
        <v>430</v>
      </c>
      <c r="AH114" s="56" t="s">
        <v>430</v>
      </c>
      <c r="AI114" s="56" t="s">
        <v>430</v>
      </c>
      <c r="AJ114" s="56" t="s">
        <v>430</v>
      </c>
      <c r="AK114" s="135" t="s">
        <v>434</v>
      </c>
      <c r="AL114" s="138" t="s">
        <v>399</v>
      </c>
    </row>
    <row r="115" spans="1:38" ht="26.25" customHeight="1" thickBot="1" x14ac:dyDescent="0.3">
      <c r="A115" s="53" t="s">
        <v>251</v>
      </c>
      <c r="B115" s="60" t="s">
        <v>257</v>
      </c>
      <c r="C115" s="61" t="s">
        <v>258</v>
      </c>
      <c r="D115" s="56"/>
      <c r="E115" s="184" t="s">
        <v>431</v>
      </c>
      <c r="F115" s="172" t="s">
        <v>429</v>
      </c>
      <c r="G115" s="172" t="s">
        <v>430</v>
      </c>
      <c r="H115" s="184" t="s">
        <v>431</v>
      </c>
      <c r="I115" s="172" t="s">
        <v>429</v>
      </c>
      <c r="J115" s="172" t="s">
        <v>429</v>
      </c>
      <c r="K115" s="172" t="s">
        <v>430</v>
      </c>
      <c r="L115" s="172" t="s">
        <v>430</v>
      </c>
      <c r="M115" s="172" t="s">
        <v>430</v>
      </c>
      <c r="N115" s="172" t="s">
        <v>430</v>
      </c>
      <c r="O115" s="172" t="s">
        <v>430</v>
      </c>
      <c r="P115" s="172" t="s">
        <v>430</v>
      </c>
      <c r="Q115" s="172" t="s">
        <v>430</v>
      </c>
      <c r="R115" s="172" t="s">
        <v>430</v>
      </c>
      <c r="S115" s="172" t="s">
        <v>430</v>
      </c>
      <c r="T115" s="172" t="s">
        <v>430</v>
      </c>
      <c r="U115" s="172" t="s">
        <v>430</v>
      </c>
      <c r="V115" s="172" t="s">
        <v>430</v>
      </c>
      <c r="W115" s="172" t="s">
        <v>430</v>
      </c>
      <c r="X115" s="172" t="s">
        <v>430</v>
      </c>
      <c r="Y115" s="172" t="s">
        <v>430</v>
      </c>
      <c r="Z115" s="172" t="s">
        <v>430</v>
      </c>
      <c r="AA115" s="172" t="s">
        <v>430</v>
      </c>
      <c r="AB115" s="172" t="s">
        <v>430</v>
      </c>
      <c r="AC115" s="172" t="s">
        <v>430</v>
      </c>
      <c r="AD115" s="172" t="s">
        <v>430</v>
      </c>
      <c r="AE115" s="274"/>
      <c r="AF115" s="56" t="s">
        <v>430</v>
      </c>
      <c r="AG115" s="56" t="s">
        <v>430</v>
      </c>
      <c r="AH115" s="56" t="s">
        <v>430</v>
      </c>
      <c r="AI115" s="56" t="s">
        <v>430</v>
      </c>
      <c r="AJ115" s="56" t="s">
        <v>430</v>
      </c>
      <c r="AK115" s="135" t="s">
        <v>431</v>
      </c>
      <c r="AL115" s="138" t="s">
        <v>973</v>
      </c>
    </row>
    <row r="116" spans="1:38" ht="26.25" customHeight="1" thickBot="1" x14ac:dyDescent="0.3">
      <c r="A116" s="53" t="s">
        <v>251</v>
      </c>
      <c r="B116" s="57" t="s">
        <v>259</v>
      </c>
      <c r="C116" s="59" t="s">
        <v>396</v>
      </c>
      <c r="D116" s="56"/>
      <c r="E116" s="184">
        <v>0.27582005000000004</v>
      </c>
      <c r="F116" s="172" t="s">
        <v>430</v>
      </c>
      <c r="G116" s="172" t="s">
        <v>430</v>
      </c>
      <c r="H116" s="175">
        <v>38.674949999999995</v>
      </c>
      <c r="I116" s="172" t="s">
        <v>430</v>
      </c>
      <c r="J116" s="172" t="s">
        <v>430</v>
      </c>
      <c r="K116" s="172" t="s">
        <v>430</v>
      </c>
      <c r="L116" s="172" t="s">
        <v>430</v>
      </c>
      <c r="M116" s="172" t="s">
        <v>430</v>
      </c>
      <c r="N116" s="172" t="s">
        <v>430</v>
      </c>
      <c r="O116" s="172" t="s">
        <v>430</v>
      </c>
      <c r="P116" s="172" t="s">
        <v>430</v>
      </c>
      <c r="Q116" s="172" t="s">
        <v>430</v>
      </c>
      <c r="R116" s="172" t="s">
        <v>430</v>
      </c>
      <c r="S116" s="172" t="s">
        <v>430</v>
      </c>
      <c r="T116" s="172" t="s">
        <v>430</v>
      </c>
      <c r="U116" s="172" t="s">
        <v>430</v>
      </c>
      <c r="V116" s="172" t="s">
        <v>430</v>
      </c>
      <c r="W116" s="172" t="s">
        <v>430</v>
      </c>
      <c r="X116" s="172" t="s">
        <v>430</v>
      </c>
      <c r="Y116" s="172" t="s">
        <v>430</v>
      </c>
      <c r="Z116" s="172" t="s">
        <v>430</v>
      </c>
      <c r="AA116" s="172" t="s">
        <v>430</v>
      </c>
      <c r="AB116" s="172" t="s">
        <v>430</v>
      </c>
      <c r="AC116" s="172" t="s">
        <v>430</v>
      </c>
      <c r="AD116" s="172" t="s">
        <v>430</v>
      </c>
      <c r="AE116" s="274"/>
      <c r="AF116" s="56" t="s">
        <v>430</v>
      </c>
      <c r="AG116" s="56" t="s">
        <v>430</v>
      </c>
      <c r="AH116" s="56" t="s">
        <v>430</v>
      </c>
      <c r="AI116" s="56" t="s">
        <v>430</v>
      </c>
      <c r="AJ116" s="56" t="s">
        <v>430</v>
      </c>
      <c r="AK116" s="140"/>
      <c r="AL116" s="291" t="s">
        <v>399</v>
      </c>
    </row>
    <row r="117" spans="1:38" ht="26.25" customHeight="1" thickBot="1" x14ac:dyDescent="0.3">
      <c r="A117" s="53" t="s">
        <v>251</v>
      </c>
      <c r="B117" s="57" t="s">
        <v>260</v>
      </c>
      <c r="C117" s="59" t="s">
        <v>261</v>
      </c>
      <c r="D117" s="56"/>
      <c r="E117" s="172" t="s">
        <v>430</v>
      </c>
      <c r="F117" s="172" t="s">
        <v>430</v>
      </c>
      <c r="G117" s="172" t="s">
        <v>430</v>
      </c>
      <c r="H117" s="172" t="s">
        <v>430</v>
      </c>
      <c r="I117" s="172" t="s">
        <v>430</v>
      </c>
      <c r="J117" s="172" t="s">
        <v>430</v>
      </c>
      <c r="K117" s="172" t="s">
        <v>430</v>
      </c>
      <c r="L117" s="172" t="s">
        <v>430</v>
      </c>
      <c r="M117" s="172" t="s">
        <v>430</v>
      </c>
      <c r="N117" s="172" t="s">
        <v>430</v>
      </c>
      <c r="O117" s="172" t="s">
        <v>430</v>
      </c>
      <c r="P117" s="172" t="s">
        <v>430</v>
      </c>
      <c r="Q117" s="172" t="s">
        <v>430</v>
      </c>
      <c r="R117" s="172" t="s">
        <v>430</v>
      </c>
      <c r="S117" s="172" t="s">
        <v>430</v>
      </c>
      <c r="T117" s="172" t="s">
        <v>430</v>
      </c>
      <c r="U117" s="172" t="s">
        <v>430</v>
      </c>
      <c r="V117" s="172" t="s">
        <v>430</v>
      </c>
      <c r="W117" s="172" t="s">
        <v>430</v>
      </c>
      <c r="X117" s="172" t="s">
        <v>430</v>
      </c>
      <c r="Y117" s="172" t="s">
        <v>430</v>
      </c>
      <c r="Z117" s="172" t="s">
        <v>430</v>
      </c>
      <c r="AA117" s="172" t="s">
        <v>430</v>
      </c>
      <c r="AB117" s="172" t="s">
        <v>430</v>
      </c>
      <c r="AC117" s="172" t="s">
        <v>430</v>
      </c>
      <c r="AD117" s="172" t="s">
        <v>430</v>
      </c>
      <c r="AE117" s="274"/>
      <c r="AF117" s="56" t="s">
        <v>430</v>
      </c>
      <c r="AG117" s="56" t="s">
        <v>430</v>
      </c>
      <c r="AH117" s="56" t="s">
        <v>430</v>
      </c>
      <c r="AI117" s="56" t="s">
        <v>430</v>
      </c>
      <c r="AJ117" s="56" t="s">
        <v>430</v>
      </c>
      <c r="AK117" s="140" t="s">
        <v>429</v>
      </c>
      <c r="AL117" s="291" t="s">
        <v>450</v>
      </c>
    </row>
    <row r="118" spans="1:38" ht="26.25" customHeight="1" thickBot="1" x14ac:dyDescent="0.3">
      <c r="A118" s="53" t="s">
        <v>251</v>
      </c>
      <c r="B118" s="57" t="s">
        <v>262</v>
      </c>
      <c r="C118" s="59" t="s">
        <v>397</v>
      </c>
      <c r="D118" s="56"/>
      <c r="E118" s="172" t="s">
        <v>430</v>
      </c>
      <c r="F118" s="172" t="s">
        <v>430</v>
      </c>
      <c r="G118" s="172" t="s">
        <v>430</v>
      </c>
      <c r="H118" s="172" t="s">
        <v>430</v>
      </c>
      <c r="I118" s="172" t="s">
        <v>430</v>
      </c>
      <c r="J118" s="172" t="s">
        <v>430</v>
      </c>
      <c r="K118" s="172" t="s">
        <v>430</v>
      </c>
      <c r="L118" s="172" t="s">
        <v>430</v>
      </c>
      <c r="M118" s="172" t="s">
        <v>430</v>
      </c>
      <c r="N118" s="172" t="s">
        <v>430</v>
      </c>
      <c r="O118" s="172" t="s">
        <v>430</v>
      </c>
      <c r="P118" s="172" t="s">
        <v>430</v>
      </c>
      <c r="Q118" s="172" t="s">
        <v>430</v>
      </c>
      <c r="R118" s="172" t="s">
        <v>430</v>
      </c>
      <c r="S118" s="172" t="s">
        <v>430</v>
      </c>
      <c r="T118" s="172" t="s">
        <v>430</v>
      </c>
      <c r="U118" s="172" t="s">
        <v>430</v>
      </c>
      <c r="V118" s="172" t="s">
        <v>430</v>
      </c>
      <c r="W118" s="172" t="s">
        <v>430</v>
      </c>
      <c r="X118" s="172" t="s">
        <v>430</v>
      </c>
      <c r="Y118" s="172" t="s">
        <v>430</v>
      </c>
      <c r="Z118" s="172" t="s">
        <v>430</v>
      </c>
      <c r="AA118" s="172" t="s">
        <v>430</v>
      </c>
      <c r="AB118" s="172" t="s">
        <v>430</v>
      </c>
      <c r="AC118" s="172" t="s">
        <v>430</v>
      </c>
      <c r="AD118" s="172" t="s">
        <v>430</v>
      </c>
      <c r="AE118" s="274"/>
      <c r="AF118" s="56" t="s">
        <v>430</v>
      </c>
      <c r="AG118" s="56" t="s">
        <v>430</v>
      </c>
      <c r="AH118" s="56" t="s">
        <v>430</v>
      </c>
      <c r="AI118" s="56" t="s">
        <v>430</v>
      </c>
      <c r="AJ118" s="56" t="s">
        <v>430</v>
      </c>
      <c r="AK118" s="151" t="s">
        <v>1038</v>
      </c>
      <c r="AL118" s="291" t="s">
        <v>450</v>
      </c>
    </row>
    <row r="119" spans="1:38" ht="26.25" customHeight="1" thickBot="1" x14ac:dyDescent="0.3">
      <c r="A119" s="53" t="s">
        <v>251</v>
      </c>
      <c r="B119" s="57" t="s">
        <v>263</v>
      </c>
      <c r="C119" s="59" t="s">
        <v>264</v>
      </c>
      <c r="D119" s="56"/>
      <c r="E119" s="172" t="s">
        <v>430</v>
      </c>
      <c r="F119" s="172" t="s">
        <v>430</v>
      </c>
      <c r="G119" s="172" t="s">
        <v>430</v>
      </c>
      <c r="H119" s="172" t="s">
        <v>430</v>
      </c>
      <c r="I119" s="174">
        <v>1.13727</v>
      </c>
      <c r="J119" s="174">
        <v>29.569020000000002</v>
      </c>
      <c r="K119" s="174">
        <v>29.569020000000002</v>
      </c>
      <c r="L119" s="172" t="s">
        <v>430</v>
      </c>
      <c r="M119" s="172" t="s">
        <v>430</v>
      </c>
      <c r="N119" s="172" t="s">
        <v>430</v>
      </c>
      <c r="O119" s="172" t="s">
        <v>430</v>
      </c>
      <c r="P119" s="172" t="s">
        <v>430</v>
      </c>
      <c r="Q119" s="172" t="s">
        <v>430</v>
      </c>
      <c r="R119" s="172" t="s">
        <v>430</v>
      </c>
      <c r="S119" s="172" t="s">
        <v>430</v>
      </c>
      <c r="T119" s="172" t="s">
        <v>430</v>
      </c>
      <c r="U119" s="172" t="s">
        <v>430</v>
      </c>
      <c r="V119" s="172" t="s">
        <v>430</v>
      </c>
      <c r="W119" s="172" t="s">
        <v>430</v>
      </c>
      <c r="X119" s="172" t="s">
        <v>430</v>
      </c>
      <c r="Y119" s="172" t="s">
        <v>430</v>
      </c>
      <c r="Z119" s="172" t="s">
        <v>430</v>
      </c>
      <c r="AA119" s="172" t="s">
        <v>430</v>
      </c>
      <c r="AB119" s="172" t="s">
        <v>430</v>
      </c>
      <c r="AC119" s="172" t="s">
        <v>430</v>
      </c>
      <c r="AD119" s="172" t="s">
        <v>430</v>
      </c>
      <c r="AE119" s="274"/>
      <c r="AF119" s="56" t="s">
        <v>430</v>
      </c>
      <c r="AG119" s="56" t="s">
        <v>430</v>
      </c>
      <c r="AH119" s="56" t="s">
        <v>430</v>
      </c>
      <c r="AI119" s="56" t="s">
        <v>430</v>
      </c>
      <c r="AJ119" s="56" t="s">
        <v>430</v>
      </c>
      <c r="AK119" s="140">
        <v>18954.5</v>
      </c>
      <c r="AL119" s="291" t="s">
        <v>450</v>
      </c>
    </row>
    <row r="120" spans="1:38" ht="26.25" customHeight="1" thickBot="1" x14ac:dyDescent="0.3">
      <c r="A120" s="53" t="s">
        <v>251</v>
      </c>
      <c r="B120" s="57" t="s">
        <v>265</v>
      </c>
      <c r="C120" s="59" t="s">
        <v>266</v>
      </c>
      <c r="D120" s="56"/>
      <c r="E120" s="172" t="s">
        <v>430</v>
      </c>
      <c r="F120" s="172" t="s">
        <v>430</v>
      </c>
      <c r="G120" s="172" t="s">
        <v>430</v>
      </c>
      <c r="H120" s="172" t="s">
        <v>430</v>
      </c>
      <c r="I120" s="172" t="s">
        <v>430</v>
      </c>
      <c r="J120" s="172" t="s">
        <v>430</v>
      </c>
      <c r="K120" s="172" t="s">
        <v>430</v>
      </c>
      <c r="L120" s="172" t="s">
        <v>430</v>
      </c>
      <c r="M120" s="172" t="s">
        <v>430</v>
      </c>
      <c r="N120" s="172" t="s">
        <v>430</v>
      </c>
      <c r="O120" s="172" t="s">
        <v>430</v>
      </c>
      <c r="P120" s="172" t="s">
        <v>430</v>
      </c>
      <c r="Q120" s="172" t="s">
        <v>430</v>
      </c>
      <c r="R120" s="172" t="s">
        <v>430</v>
      </c>
      <c r="S120" s="172" t="s">
        <v>430</v>
      </c>
      <c r="T120" s="172" t="s">
        <v>430</v>
      </c>
      <c r="U120" s="172" t="s">
        <v>430</v>
      </c>
      <c r="V120" s="172" t="s">
        <v>430</v>
      </c>
      <c r="W120" s="172" t="s">
        <v>430</v>
      </c>
      <c r="X120" s="172" t="s">
        <v>430</v>
      </c>
      <c r="Y120" s="172" t="s">
        <v>430</v>
      </c>
      <c r="Z120" s="172" t="s">
        <v>430</v>
      </c>
      <c r="AA120" s="172" t="s">
        <v>430</v>
      </c>
      <c r="AB120" s="172" t="s">
        <v>430</v>
      </c>
      <c r="AC120" s="172" t="s">
        <v>430</v>
      </c>
      <c r="AD120" s="172" t="s">
        <v>430</v>
      </c>
      <c r="AE120" s="274"/>
      <c r="AF120" s="56" t="s">
        <v>430</v>
      </c>
      <c r="AG120" s="56" t="s">
        <v>430</v>
      </c>
      <c r="AH120" s="56" t="s">
        <v>430</v>
      </c>
      <c r="AI120" s="56" t="s">
        <v>430</v>
      </c>
      <c r="AJ120" s="56" t="s">
        <v>430</v>
      </c>
      <c r="AK120" s="140">
        <v>16466.87</v>
      </c>
      <c r="AL120" s="291" t="s">
        <v>1022</v>
      </c>
    </row>
    <row r="121" spans="1:38" ht="26.25" customHeight="1" thickBot="1" x14ac:dyDescent="0.3">
      <c r="A121" s="53" t="s">
        <v>251</v>
      </c>
      <c r="B121" s="57" t="s">
        <v>267</v>
      </c>
      <c r="C121" s="59" t="s">
        <v>268</v>
      </c>
      <c r="D121" s="56"/>
      <c r="E121" s="172" t="s">
        <v>430</v>
      </c>
      <c r="F121" s="174">
        <v>16.30087</v>
      </c>
      <c r="G121" s="172" t="s">
        <v>430</v>
      </c>
      <c r="H121" s="172" t="s">
        <v>430</v>
      </c>
      <c r="I121" s="172" t="s">
        <v>430</v>
      </c>
      <c r="J121" s="172" t="s">
        <v>430</v>
      </c>
      <c r="K121" s="172" t="s">
        <v>430</v>
      </c>
      <c r="L121" s="172" t="s">
        <v>430</v>
      </c>
      <c r="M121" s="172" t="s">
        <v>430</v>
      </c>
      <c r="N121" s="172" t="s">
        <v>430</v>
      </c>
      <c r="O121" s="172" t="s">
        <v>430</v>
      </c>
      <c r="P121" s="172" t="s">
        <v>430</v>
      </c>
      <c r="Q121" s="172" t="s">
        <v>430</v>
      </c>
      <c r="R121" s="172" t="s">
        <v>430</v>
      </c>
      <c r="S121" s="172" t="s">
        <v>430</v>
      </c>
      <c r="T121" s="172" t="s">
        <v>430</v>
      </c>
      <c r="U121" s="172" t="s">
        <v>430</v>
      </c>
      <c r="V121" s="172" t="s">
        <v>430</v>
      </c>
      <c r="W121" s="172" t="s">
        <v>430</v>
      </c>
      <c r="X121" s="172" t="s">
        <v>430</v>
      </c>
      <c r="Y121" s="172" t="s">
        <v>430</v>
      </c>
      <c r="Z121" s="172" t="s">
        <v>430</v>
      </c>
      <c r="AA121" s="172" t="s">
        <v>430</v>
      </c>
      <c r="AB121" s="172" t="s">
        <v>430</v>
      </c>
      <c r="AC121" s="172" t="s">
        <v>430</v>
      </c>
      <c r="AD121" s="172" t="s">
        <v>430</v>
      </c>
      <c r="AE121" s="274"/>
      <c r="AF121" s="56" t="s">
        <v>430</v>
      </c>
      <c r="AG121" s="56" t="s">
        <v>430</v>
      </c>
      <c r="AH121" s="56" t="s">
        <v>430</v>
      </c>
      <c r="AI121" s="56" t="s">
        <v>430</v>
      </c>
      <c r="AJ121" s="56" t="s">
        <v>430</v>
      </c>
      <c r="AK121" s="140">
        <v>18954.5</v>
      </c>
      <c r="AL121" s="291" t="s">
        <v>974</v>
      </c>
    </row>
    <row r="122" spans="1:38" ht="26.25" customHeight="1" thickBot="1" x14ac:dyDescent="0.3">
      <c r="A122" s="53" t="s">
        <v>251</v>
      </c>
      <c r="B122" s="60" t="s">
        <v>270</v>
      </c>
      <c r="C122" s="61" t="s">
        <v>271</v>
      </c>
      <c r="D122" s="56"/>
      <c r="E122" s="172" t="s">
        <v>430</v>
      </c>
      <c r="F122" s="172" t="s">
        <v>430</v>
      </c>
      <c r="G122" s="172" t="s">
        <v>430</v>
      </c>
      <c r="H122" s="172" t="s">
        <v>430</v>
      </c>
      <c r="I122" s="172" t="s">
        <v>430</v>
      </c>
      <c r="J122" s="172" t="s">
        <v>430</v>
      </c>
      <c r="K122" s="172" t="s">
        <v>430</v>
      </c>
      <c r="L122" s="172" t="s">
        <v>430</v>
      </c>
      <c r="M122" s="172" t="s">
        <v>430</v>
      </c>
      <c r="N122" s="172" t="s">
        <v>430</v>
      </c>
      <c r="O122" s="172" t="s">
        <v>430</v>
      </c>
      <c r="P122" s="172" t="s">
        <v>430</v>
      </c>
      <c r="Q122" s="172" t="s">
        <v>430</v>
      </c>
      <c r="R122" s="172" t="s">
        <v>430</v>
      </c>
      <c r="S122" s="172" t="s">
        <v>430</v>
      </c>
      <c r="T122" s="172" t="s">
        <v>430</v>
      </c>
      <c r="U122" s="172" t="s">
        <v>430</v>
      </c>
      <c r="V122" s="172" t="s">
        <v>430</v>
      </c>
      <c r="W122" s="172" t="s">
        <v>430</v>
      </c>
      <c r="X122" s="172" t="s">
        <v>430</v>
      </c>
      <c r="Y122" s="172" t="s">
        <v>430</v>
      </c>
      <c r="Z122" s="172" t="s">
        <v>430</v>
      </c>
      <c r="AA122" s="172" t="s">
        <v>430</v>
      </c>
      <c r="AB122" s="172" t="s">
        <v>430</v>
      </c>
      <c r="AC122" s="174" t="s">
        <v>429</v>
      </c>
      <c r="AD122" s="172" t="s">
        <v>430</v>
      </c>
      <c r="AE122" s="274"/>
      <c r="AF122" s="56" t="s">
        <v>430</v>
      </c>
      <c r="AG122" s="56" t="s">
        <v>430</v>
      </c>
      <c r="AH122" s="56" t="s">
        <v>430</v>
      </c>
      <c r="AI122" s="56" t="s">
        <v>430</v>
      </c>
      <c r="AJ122" s="56" t="s">
        <v>430</v>
      </c>
      <c r="AK122" s="140" t="s">
        <v>429</v>
      </c>
      <c r="AL122" s="291" t="s">
        <v>399</v>
      </c>
    </row>
    <row r="123" spans="1:38" ht="26.25" customHeight="1" thickBot="1" x14ac:dyDescent="0.3">
      <c r="A123" s="53" t="s">
        <v>251</v>
      </c>
      <c r="B123" s="57" t="s">
        <v>272</v>
      </c>
      <c r="C123" s="59" t="s">
        <v>273</v>
      </c>
      <c r="D123" s="56"/>
      <c r="E123" s="174" t="s">
        <v>431</v>
      </c>
      <c r="F123" s="174" t="s">
        <v>431</v>
      </c>
      <c r="G123" s="174" t="s">
        <v>431</v>
      </c>
      <c r="H123" s="174" t="s">
        <v>431</v>
      </c>
      <c r="I123" s="174" t="s">
        <v>431</v>
      </c>
      <c r="J123" s="174" t="s">
        <v>431</v>
      </c>
      <c r="K123" s="174" t="s">
        <v>431</v>
      </c>
      <c r="L123" s="174" t="s">
        <v>431</v>
      </c>
      <c r="M123" s="174" t="s">
        <v>431</v>
      </c>
      <c r="N123" s="174" t="s">
        <v>431</v>
      </c>
      <c r="O123" s="174" t="s">
        <v>431</v>
      </c>
      <c r="P123" s="174" t="s">
        <v>431</v>
      </c>
      <c r="Q123" s="174" t="s">
        <v>431</v>
      </c>
      <c r="R123" s="174" t="s">
        <v>431</v>
      </c>
      <c r="S123" s="174" t="s">
        <v>431</v>
      </c>
      <c r="T123" s="174" t="s">
        <v>431</v>
      </c>
      <c r="U123" s="174" t="s">
        <v>431</v>
      </c>
      <c r="V123" s="174" t="s">
        <v>431</v>
      </c>
      <c r="W123" s="174" t="s">
        <v>430</v>
      </c>
      <c r="X123" s="174" t="s">
        <v>431</v>
      </c>
      <c r="Y123" s="174" t="s">
        <v>431</v>
      </c>
      <c r="Z123" s="174" t="s">
        <v>431</v>
      </c>
      <c r="AA123" s="174" t="s">
        <v>431</v>
      </c>
      <c r="AB123" s="174" t="s">
        <v>431</v>
      </c>
      <c r="AC123" s="174" t="s">
        <v>430</v>
      </c>
      <c r="AD123" s="174" t="s">
        <v>430</v>
      </c>
      <c r="AE123" s="274"/>
      <c r="AF123" s="56" t="s">
        <v>430</v>
      </c>
      <c r="AG123" s="56" t="s">
        <v>430</v>
      </c>
      <c r="AH123" s="56" t="s">
        <v>430</v>
      </c>
      <c r="AI123" s="56" t="s">
        <v>430</v>
      </c>
      <c r="AJ123" s="56" t="s">
        <v>430</v>
      </c>
      <c r="AK123" s="140" t="s">
        <v>431</v>
      </c>
      <c r="AL123" s="291" t="s">
        <v>404</v>
      </c>
    </row>
    <row r="124" spans="1:38" ht="26.25" customHeight="1" thickBot="1" x14ac:dyDescent="0.3">
      <c r="A124" s="53" t="s">
        <v>251</v>
      </c>
      <c r="B124" s="275" t="s">
        <v>274</v>
      </c>
      <c r="C124" s="59" t="s">
        <v>275</v>
      </c>
      <c r="D124" s="56"/>
      <c r="E124" s="174" t="s">
        <v>430</v>
      </c>
      <c r="F124" s="174" t="s">
        <v>430</v>
      </c>
      <c r="G124" s="174" t="s">
        <v>430</v>
      </c>
      <c r="H124" s="174">
        <v>20.714400000000001</v>
      </c>
      <c r="I124" s="174" t="s">
        <v>430</v>
      </c>
      <c r="J124" s="174" t="s">
        <v>430</v>
      </c>
      <c r="K124" s="174" t="s">
        <v>430</v>
      </c>
      <c r="L124" s="174" t="s">
        <v>430</v>
      </c>
      <c r="M124" s="174" t="s">
        <v>430</v>
      </c>
      <c r="N124" s="174" t="s">
        <v>430</v>
      </c>
      <c r="O124" s="174" t="s">
        <v>430</v>
      </c>
      <c r="P124" s="174" t="s">
        <v>430</v>
      </c>
      <c r="Q124" s="174" t="s">
        <v>430</v>
      </c>
      <c r="R124" s="174" t="s">
        <v>430</v>
      </c>
      <c r="S124" s="174" t="s">
        <v>430</v>
      </c>
      <c r="T124" s="174" t="s">
        <v>430</v>
      </c>
      <c r="U124" s="174" t="s">
        <v>430</v>
      </c>
      <c r="V124" s="174" t="s">
        <v>430</v>
      </c>
      <c r="W124" s="174" t="s">
        <v>430</v>
      </c>
      <c r="X124" s="174" t="s">
        <v>430</v>
      </c>
      <c r="Y124" s="174" t="s">
        <v>430</v>
      </c>
      <c r="Z124" s="174" t="s">
        <v>430</v>
      </c>
      <c r="AA124" s="174" t="s">
        <v>430</v>
      </c>
      <c r="AB124" s="174" t="s">
        <v>430</v>
      </c>
      <c r="AC124" s="174" t="s">
        <v>430</v>
      </c>
      <c r="AD124" s="174" t="s">
        <v>430</v>
      </c>
      <c r="AE124" s="274"/>
      <c r="AF124" s="56" t="s">
        <v>430</v>
      </c>
      <c r="AG124" s="56" t="s">
        <v>430</v>
      </c>
      <c r="AH124" s="56" t="s">
        <v>430</v>
      </c>
      <c r="AI124" s="56" t="s">
        <v>430</v>
      </c>
      <c r="AJ124" s="56" t="s">
        <v>430</v>
      </c>
      <c r="AK124" s="140">
        <v>191800</v>
      </c>
      <c r="AL124" s="291" t="s">
        <v>399</v>
      </c>
    </row>
    <row r="125" spans="1:38" ht="26.25" customHeight="1" thickBot="1" x14ac:dyDescent="0.3">
      <c r="A125" s="53" t="s">
        <v>276</v>
      </c>
      <c r="B125" s="57" t="s">
        <v>277</v>
      </c>
      <c r="C125" s="59" t="s">
        <v>278</v>
      </c>
      <c r="D125" s="56"/>
      <c r="E125" s="174" t="s">
        <v>430</v>
      </c>
      <c r="F125" s="174">
        <v>5.2288080000000008</v>
      </c>
      <c r="G125" s="174" t="s">
        <v>430</v>
      </c>
      <c r="H125" s="174" t="s">
        <v>429</v>
      </c>
      <c r="I125" s="173">
        <v>7.3404420000000006E-4</v>
      </c>
      <c r="J125" s="173">
        <v>1.1060940000000001E-4</v>
      </c>
      <c r="K125" s="173">
        <v>1.5518834000000001E-3</v>
      </c>
      <c r="L125" s="174" t="s">
        <v>430</v>
      </c>
      <c r="M125" s="174" t="s">
        <v>429</v>
      </c>
      <c r="N125" s="174" t="s">
        <v>430</v>
      </c>
      <c r="O125" s="174" t="s">
        <v>430</v>
      </c>
      <c r="P125" s="174" t="s">
        <v>429</v>
      </c>
      <c r="Q125" s="174" t="s">
        <v>430</v>
      </c>
      <c r="R125" s="174" t="s">
        <v>430</v>
      </c>
      <c r="S125" s="174" t="s">
        <v>430</v>
      </c>
      <c r="T125" s="174" t="s">
        <v>430</v>
      </c>
      <c r="U125" s="174" t="s">
        <v>430</v>
      </c>
      <c r="V125" s="174" t="s">
        <v>430</v>
      </c>
      <c r="W125" s="174" t="s">
        <v>430</v>
      </c>
      <c r="X125" s="174" t="s">
        <v>430</v>
      </c>
      <c r="Y125" s="174" t="s">
        <v>430</v>
      </c>
      <c r="Z125" s="174" t="s">
        <v>430</v>
      </c>
      <c r="AA125" s="174" t="s">
        <v>430</v>
      </c>
      <c r="AB125" s="174" t="s">
        <v>430</v>
      </c>
      <c r="AC125" s="174" t="s">
        <v>430</v>
      </c>
      <c r="AD125" s="174" t="s">
        <v>430</v>
      </c>
      <c r="AE125" s="276"/>
      <c r="AF125" s="56" t="s">
        <v>430</v>
      </c>
      <c r="AG125" s="56" t="s">
        <v>430</v>
      </c>
      <c r="AH125" s="56" t="s">
        <v>430</v>
      </c>
      <c r="AI125" s="56" t="s">
        <v>430</v>
      </c>
      <c r="AJ125" s="56" t="s">
        <v>430</v>
      </c>
      <c r="AK125" s="140">
        <v>3351.8</v>
      </c>
      <c r="AL125" s="139" t="s">
        <v>446</v>
      </c>
    </row>
    <row r="126" spans="1:38" ht="26.25" customHeight="1" thickBot="1" x14ac:dyDescent="0.3">
      <c r="A126" s="53" t="s">
        <v>276</v>
      </c>
      <c r="B126" s="57" t="s">
        <v>279</v>
      </c>
      <c r="C126" s="59" t="s">
        <v>280</v>
      </c>
      <c r="D126" s="56"/>
      <c r="E126" s="174" t="s">
        <v>429</v>
      </c>
      <c r="F126" s="174" t="s">
        <v>429</v>
      </c>
      <c r="G126" s="174" t="s">
        <v>429</v>
      </c>
      <c r="H126" s="174" t="s">
        <v>429</v>
      </c>
      <c r="I126" s="174" t="s">
        <v>429</v>
      </c>
      <c r="J126" s="174" t="s">
        <v>429</v>
      </c>
      <c r="K126" s="174" t="s">
        <v>429</v>
      </c>
      <c r="L126" s="174" t="s">
        <v>429</v>
      </c>
      <c r="M126" s="174" t="s">
        <v>429</v>
      </c>
      <c r="N126" s="174" t="s">
        <v>430</v>
      </c>
      <c r="O126" s="174" t="s">
        <v>430</v>
      </c>
      <c r="P126" s="174" t="s">
        <v>430</v>
      </c>
      <c r="Q126" s="174" t="s">
        <v>430</v>
      </c>
      <c r="R126" s="174" t="s">
        <v>430</v>
      </c>
      <c r="S126" s="174" t="s">
        <v>430</v>
      </c>
      <c r="T126" s="174" t="s">
        <v>430</v>
      </c>
      <c r="U126" s="174" t="s">
        <v>430</v>
      </c>
      <c r="V126" s="174" t="s">
        <v>430</v>
      </c>
      <c r="W126" s="174" t="s">
        <v>430</v>
      </c>
      <c r="X126" s="174" t="s">
        <v>430</v>
      </c>
      <c r="Y126" s="174" t="s">
        <v>430</v>
      </c>
      <c r="Z126" s="174" t="s">
        <v>430</v>
      </c>
      <c r="AA126" s="174" t="s">
        <v>430</v>
      </c>
      <c r="AB126" s="174" t="s">
        <v>430</v>
      </c>
      <c r="AC126" s="174" t="s">
        <v>430</v>
      </c>
      <c r="AD126" s="174" t="s">
        <v>430</v>
      </c>
      <c r="AE126" s="276"/>
      <c r="AF126" s="56" t="s">
        <v>430</v>
      </c>
      <c r="AG126" s="56" t="s">
        <v>430</v>
      </c>
      <c r="AH126" s="56" t="s">
        <v>430</v>
      </c>
      <c r="AI126" s="56" t="s">
        <v>430</v>
      </c>
      <c r="AJ126" s="56" t="s">
        <v>430</v>
      </c>
      <c r="AK126" s="56" t="s">
        <v>429</v>
      </c>
      <c r="AL126" s="139"/>
    </row>
    <row r="127" spans="1:38" ht="26.25" customHeight="1" thickBot="1" x14ac:dyDescent="0.3">
      <c r="A127" s="53" t="s">
        <v>276</v>
      </c>
      <c r="B127" s="57" t="s">
        <v>281</v>
      </c>
      <c r="C127" s="59" t="s">
        <v>282</v>
      </c>
      <c r="D127" s="56"/>
      <c r="E127" s="174" t="s">
        <v>429</v>
      </c>
      <c r="F127" s="174" t="s">
        <v>429</v>
      </c>
      <c r="G127" s="174" t="s">
        <v>429</v>
      </c>
      <c r="H127" s="174" t="s">
        <v>429</v>
      </c>
      <c r="I127" s="174" t="s">
        <v>429</v>
      </c>
      <c r="J127" s="174" t="s">
        <v>429</v>
      </c>
      <c r="K127" s="174" t="s">
        <v>429</v>
      </c>
      <c r="L127" s="174" t="s">
        <v>429</v>
      </c>
      <c r="M127" s="174" t="s">
        <v>429</v>
      </c>
      <c r="N127" s="174" t="s">
        <v>430</v>
      </c>
      <c r="O127" s="174" t="s">
        <v>430</v>
      </c>
      <c r="P127" s="174" t="s">
        <v>430</v>
      </c>
      <c r="Q127" s="174" t="s">
        <v>430</v>
      </c>
      <c r="R127" s="174" t="s">
        <v>430</v>
      </c>
      <c r="S127" s="174" t="s">
        <v>430</v>
      </c>
      <c r="T127" s="174" t="s">
        <v>430</v>
      </c>
      <c r="U127" s="174" t="s">
        <v>430</v>
      </c>
      <c r="V127" s="174" t="s">
        <v>430</v>
      </c>
      <c r="W127" s="174" t="s">
        <v>430</v>
      </c>
      <c r="X127" s="174" t="s">
        <v>430</v>
      </c>
      <c r="Y127" s="174" t="s">
        <v>430</v>
      </c>
      <c r="Z127" s="174" t="s">
        <v>430</v>
      </c>
      <c r="AA127" s="174" t="s">
        <v>430</v>
      </c>
      <c r="AB127" s="174" t="s">
        <v>430</v>
      </c>
      <c r="AC127" s="174" t="s">
        <v>430</v>
      </c>
      <c r="AD127" s="174" t="s">
        <v>430</v>
      </c>
      <c r="AE127" s="267"/>
      <c r="AF127" s="56" t="s">
        <v>430</v>
      </c>
      <c r="AG127" s="56" t="s">
        <v>430</v>
      </c>
      <c r="AH127" s="56" t="s">
        <v>430</v>
      </c>
      <c r="AI127" s="56" t="s">
        <v>430</v>
      </c>
      <c r="AJ127" s="56" t="s">
        <v>430</v>
      </c>
      <c r="AK127" s="56" t="s">
        <v>429</v>
      </c>
      <c r="AL127" s="139"/>
    </row>
    <row r="128" spans="1:38" ht="26.25" customHeight="1" thickBot="1" x14ac:dyDescent="0.3">
      <c r="A128" s="53" t="s">
        <v>276</v>
      </c>
      <c r="B128" s="57" t="s">
        <v>283</v>
      </c>
      <c r="C128" s="59" t="s">
        <v>284</v>
      </c>
      <c r="D128" s="56"/>
      <c r="E128" s="56" t="s">
        <v>434</v>
      </c>
      <c r="F128" s="56" t="s">
        <v>434</v>
      </c>
      <c r="G128" s="56" t="s">
        <v>434</v>
      </c>
      <c r="H128" s="56" t="s">
        <v>434</v>
      </c>
      <c r="I128" s="56" t="s">
        <v>434</v>
      </c>
      <c r="J128" s="56" t="s">
        <v>434</v>
      </c>
      <c r="K128" s="56" t="s">
        <v>434</v>
      </c>
      <c r="L128" s="56" t="s">
        <v>434</v>
      </c>
      <c r="M128" s="56" t="s">
        <v>434</v>
      </c>
      <c r="N128" s="56" t="s">
        <v>434</v>
      </c>
      <c r="O128" s="56" t="s">
        <v>434</v>
      </c>
      <c r="P128" s="56" t="s">
        <v>434</v>
      </c>
      <c r="Q128" s="56" t="s">
        <v>434</v>
      </c>
      <c r="R128" s="56" t="s">
        <v>434</v>
      </c>
      <c r="S128" s="56" t="s">
        <v>434</v>
      </c>
      <c r="T128" s="56" t="s">
        <v>434</v>
      </c>
      <c r="U128" s="56" t="s">
        <v>434</v>
      </c>
      <c r="V128" s="56" t="s">
        <v>434</v>
      </c>
      <c r="W128" s="56" t="s">
        <v>434</v>
      </c>
      <c r="X128" s="56" t="s">
        <v>434</v>
      </c>
      <c r="Y128" s="56" t="s">
        <v>434</v>
      </c>
      <c r="Z128" s="56" t="s">
        <v>434</v>
      </c>
      <c r="AA128" s="56" t="s">
        <v>434</v>
      </c>
      <c r="AB128" s="56" t="s">
        <v>434</v>
      </c>
      <c r="AC128" s="56" t="s">
        <v>434</v>
      </c>
      <c r="AD128" s="56" t="s">
        <v>434</v>
      </c>
      <c r="AE128" s="276"/>
      <c r="AF128" s="56" t="s">
        <v>430</v>
      </c>
      <c r="AG128" s="56" t="s">
        <v>430</v>
      </c>
      <c r="AH128" s="56" t="s">
        <v>430</v>
      </c>
      <c r="AI128" s="56" t="s">
        <v>430</v>
      </c>
      <c r="AJ128" s="56" t="s">
        <v>430</v>
      </c>
      <c r="AK128" s="56" t="s">
        <v>434</v>
      </c>
      <c r="AL128" s="139" t="s">
        <v>447</v>
      </c>
    </row>
    <row r="129" spans="1:38" ht="26.25" customHeight="1" thickBot="1" x14ac:dyDescent="0.3">
      <c r="A129" s="53" t="s">
        <v>276</v>
      </c>
      <c r="B129" s="57" t="s">
        <v>286</v>
      </c>
      <c r="C129" s="62" t="s">
        <v>287</v>
      </c>
      <c r="D129" s="56"/>
      <c r="E129" s="174" t="s">
        <v>429</v>
      </c>
      <c r="F129" s="174" t="s">
        <v>429</v>
      </c>
      <c r="G129" s="174" t="s">
        <v>429</v>
      </c>
      <c r="H129" s="174" t="s">
        <v>429</v>
      </c>
      <c r="I129" s="174" t="s">
        <v>429</v>
      </c>
      <c r="J129" s="174" t="s">
        <v>429</v>
      </c>
      <c r="K129" s="174" t="s">
        <v>429</v>
      </c>
      <c r="L129" s="174" t="s">
        <v>429</v>
      </c>
      <c r="M129" s="174" t="s">
        <v>429</v>
      </c>
      <c r="N129" s="174" t="s">
        <v>429</v>
      </c>
      <c r="O129" s="174" t="s">
        <v>429</v>
      </c>
      <c r="P129" s="174" t="s">
        <v>429</v>
      </c>
      <c r="Q129" s="174" t="s">
        <v>429</v>
      </c>
      <c r="R129" s="174" t="s">
        <v>429</v>
      </c>
      <c r="S129" s="174" t="s">
        <v>429</v>
      </c>
      <c r="T129" s="174" t="s">
        <v>429</v>
      </c>
      <c r="U129" s="174" t="s">
        <v>429</v>
      </c>
      <c r="V129" s="174" t="s">
        <v>429</v>
      </c>
      <c r="W129" s="174" t="s">
        <v>429</v>
      </c>
      <c r="X129" s="174" t="s">
        <v>429</v>
      </c>
      <c r="Y129" s="174" t="s">
        <v>429</v>
      </c>
      <c r="Z129" s="174" t="s">
        <v>429</v>
      </c>
      <c r="AA129" s="174" t="s">
        <v>429</v>
      </c>
      <c r="AB129" s="174" t="s">
        <v>429</v>
      </c>
      <c r="AC129" s="174" t="s">
        <v>429</v>
      </c>
      <c r="AD129" s="174" t="s">
        <v>430</v>
      </c>
      <c r="AE129" s="276"/>
      <c r="AF129" s="56" t="s">
        <v>430</v>
      </c>
      <c r="AG129" s="56" t="s">
        <v>430</v>
      </c>
      <c r="AH129" s="56" t="s">
        <v>430</v>
      </c>
      <c r="AI129" s="56" t="s">
        <v>430</v>
      </c>
      <c r="AJ129" s="56" t="s">
        <v>430</v>
      </c>
      <c r="AK129" s="56" t="s">
        <v>429</v>
      </c>
      <c r="AL129" s="139" t="s">
        <v>288</v>
      </c>
    </row>
    <row r="130" spans="1:38" ht="26.25" customHeight="1" thickBot="1" x14ac:dyDescent="0.3">
      <c r="A130" s="53" t="s">
        <v>276</v>
      </c>
      <c r="B130" s="57" t="s">
        <v>289</v>
      </c>
      <c r="C130" s="185" t="s">
        <v>290</v>
      </c>
      <c r="D130" s="56"/>
      <c r="E130" s="178">
        <v>1.0677509999999999</v>
      </c>
      <c r="F130" s="178">
        <v>9.08202</v>
      </c>
      <c r="G130" s="178">
        <v>5.7683099999999994E-2</v>
      </c>
      <c r="H130" s="174" t="s">
        <v>429</v>
      </c>
      <c r="I130" s="178">
        <v>3.0682500000000001E-2</v>
      </c>
      <c r="J130" s="178">
        <v>8.5910999999999991E-3</v>
      </c>
      <c r="K130" s="178">
        <v>1.2272999999999999E-2</v>
      </c>
      <c r="L130" s="178">
        <v>1.0738875000000001E-3</v>
      </c>
      <c r="M130" s="178">
        <v>8.5911000000000001E-2</v>
      </c>
      <c r="N130" s="178">
        <v>1.5954900000000001</v>
      </c>
      <c r="O130" s="178">
        <v>0.12273000000000001</v>
      </c>
      <c r="P130" s="178">
        <v>6.8728799999999993E-2</v>
      </c>
      <c r="Q130" s="178">
        <v>1.9636799999999999E-2</v>
      </c>
      <c r="R130" s="174" t="s">
        <v>429</v>
      </c>
      <c r="S130" s="174" t="s">
        <v>429</v>
      </c>
      <c r="T130" s="178">
        <v>0.171822</v>
      </c>
      <c r="U130" s="174" t="s">
        <v>429</v>
      </c>
      <c r="V130" s="174" t="s">
        <v>429</v>
      </c>
      <c r="W130" s="170">
        <v>429.55500000000001</v>
      </c>
      <c r="X130" s="174" t="s">
        <v>429</v>
      </c>
      <c r="Y130" s="174" t="s">
        <v>429</v>
      </c>
      <c r="Z130" s="174" t="s">
        <v>429</v>
      </c>
      <c r="AA130" s="174" t="s">
        <v>429</v>
      </c>
      <c r="AB130" s="178">
        <v>2.4545999999999998E-2</v>
      </c>
      <c r="AC130" s="178">
        <v>2.4546000000000001</v>
      </c>
      <c r="AD130" s="174" t="s">
        <v>430</v>
      </c>
      <c r="AE130" s="276"/>
      <c r="AF130" s="56" t="s">
        <v>430</v>
      </c>
      <c r="AG130" s="56" t="s">
        <v>430</v>
      </c>
      <c r="AH130" s="56" t="s">
        <v>430</v>
      </c>
      <c r="AI130" s="56" t="s">
        <v>430</v>
      </c>
      <c r="AJ130" s="56" t="s">
        <v>430</v>
      </c>
      <c r="AK130" s="56">
        <v>1227.3</v>
      </c>
      <c r="AL130" s="139" t="s">
        <v>288</v>
      </c>
    </row>
    <row r="131" spans="1:38" ht="26.25" customHeight="1" thickBot="1" x14ac:dyDescent="0.3">
      <c r="A131" s="53" t="s">
        <v>276</v>
      </c>
      <c r="B131" s="57" t="s">
        <v>291</v>
      </c>
      <c r="C131" s="62" t="s">
        <v>292</v>
      </c>
      <c r="D131" s="56"/>
      <c r="E131" s="173">
        <v>1.5575599999999999E-3</v>
      </c>
      <c r="F131" s="173">
        <v>4.7403999999999995E-4</v>
      </c>
      <c r="G131" s="173">
        <v>3.6568800000000003E-4</v>
      </c>
      <c r="H131" s="174" t="s">
        <v>429</v>
      </c>
      <c r="I131" s="174" t="s">
        <v>429</v>
      </c>
      <c r="J131" s="174" t="s">
        <v>429</v>
      </c>
      <c r="K131" s="174">
        <v>1.1512399999999999E-2</v>
      </c>
      <c r="L131" s="174">
        <v>2.6478519999999993E-4</v>
      </c>
      <c r="M131" s="174">
        <v>1.28668E-4</v>
      </c>
      <c r="N131" s="174">
        <v>4.19864E-2</v>
      </c>
      <c r="O131" s="174">
        <v>5.4175999999999998E-3</v>
      </c>
      <c r="P131" s="174">
        <v>2.9119600000000002E-2</v>
      </c>
      <c r="Q131" s="174">
        <v>1.3544000000000002E-4</v>
      </c>
      <c r="R131" s="174">
        <v>1.3544E-3</v>
      </c>
      <c r="S131" s="174">
        <v>6.6365599999999997E-2</v>
      </c>
      <c r="T131" s="174">
        <v>1.3544E-3</v>
      </c>
      <c r="U131" s="174" t="s">
        <v>429</v>
      </c>
      <c r="V131" s="174" t="s">
        <v>429</v>
      </c>
      <c r="W131" s="170">
        <v>2.7088000000000001E-2</v>
      </c>
      <c r="X131" s="174" t="s">
        <v>429</v>
      </c>
      <c r="Y131" s="174" t="s">
        <v>429</v>
      </c>
      <c r="Z131" s="174" t="s">
        <v>429</v>
      </c>
      <c r="AA131" s="174" t="s">
        <v>429</v>
      </c>
      <c r="AB131" s="173">
        <v>2.7088000000000002E-5</v>
      </c>
      <c r="AC131" s="174">
        <v>6.7720000000000002E-2</v>
      </c>
      <c r="AD131" s="174">
        <v>1.3544E-2</v>
      </c>
      <c r="AE131" s="276"/>
      <c r="AF131" s="56" t="s">
        <v>430</v>
      </c>
      <c r="AG131" s="56" t="s">
        <v>430</v>
      </c>
      <c r="AH131" s="56" t="s">
        <v>430</v>
      </c>
      <c r="AI131" s="56" t="s">
        <v>430</v>
      </c>
      <c r="AJ131" s="56" t="s">
        <v>430</v>
      </c>
      <c r="AK131" s="56">
        <v>0.67720000000000002</v>
      </c>
      <c r="AL131" s="139" t="s">
        <v>288</v>
      </c>
    </row>
    <row r="132" spans="1:38" ht="26.25" customHeight="1" thickBot="1" x14ac:dyDescent="0.3">
      <c r="A132" s="53" t="s">
        <v>276</v>
      </c>
      <c r="B132" s="57" t="s">
        <v>293</v>
      </c>
      <c r="C132" s="62" t="s">
        <v>294</v>
      </c>
      <c r="D132" s="56"/>
      <c r="E132" s="174" t="s">
        <v>434</v>
      </c>
      <c r="F132" s="174" t="s">
        <v>434</v>
      </c>
      <c r="G132" s="174" t="s">
        <v>434</v>
      </c>
      <c r="H132" s="174" t="s">
        <v>429</v>
      </c>
      <c r="I132" s="174" t="s">
        <v>434</v>
      </c>
      <c r="J132" s="174" t="s">
        <v>434</v>
      </c>
      <c r="K132" s="174" t="s">
        <v>434</v>
      </c>
      <c r="L132" s="174" t="s">
        <v>434</v>
      </c>
      <c r="M132" s="174" t="s">
        <v>434</v>
      </c>
      <c r="N132" s="174" t="s">
        <v>434</v>
      </c>
      <c r="O132" s="174" t="s">
        <v>434</v>
      </c>
      <c r="P132" s="174" t="s">
        <v>434</v>
      </c>
      <c r="Q132" s="174" t="s">
        <v>434</v>
      </c>
      <c r="R132" s="174" t="s">
        <v>434</v>
      </c>
      <c r="S132" s="174" t="s">
        <v>434</v>
      </c>
      <c r="T132" s="174" t="s">
        <v>434</v>
      </c>
      <c r="U132" s="174" t="s">
        <v>434</v>
      </c>
      <c r="V132" s="174" t="s">
        <v>434</v>
      </c>
      <c r="W132" s="174" t="s">
        <v>434</v>
      </c>
      <c r="X132" s="174" t="s">
        <v>429</v>
      </c>
      <c r="Y132" s="174" t="s">
        <v>429</v>
      </c>
      <c r="Z132" s="174" t="s">
        <v>429</v>
      </c>
      <c r="AA132" s="174" t="s">
        <v>429</v>
      </c>
      <c r="AB132" s="174" t="s">
        <v>429</v>
      </c>
      <c r="AC132" s="174" t="s">
        <v>434</v>
      </c>
      <c r="AD132" s="174" t="s">
        <v>430</v>
      </c>
      <c r="AE132" s="267"/>
      <c r="AF132" s="56" t="s">
        <v>430</v>
      </c>
      <c r="AG132" s="56" t="s">
        <v>430</v>
      </c>
      <c r="AH132" s="56" t="s">
        <v>430</v>
      </c>
      <c r="AI132" s="56" t="s">
        <v>430</v>
      </c>
      <c r="AJ132" s="56" t="s">
        <v>430</v>
      </c>
      <c r="AK132" s="56" t="s">
        <v>434</v>
      </c>
      <c r="AL132" s="139"/>
    </row>
    <row r="133" spans="1:38" ht="26.25" customHeight="1" thickBot="1" x14ac:dyDescent="0.3">
      <c r="A133" s="53" t="s">
        <v>276</v>
      </c>
      <c r="B133" s="57" t="s">
        <v>295</v>
      </c>
      <c r="C133" s="62" t="s">
        <v>296</v>
      </c>
      <c r="D133" s="56"/>
      <c r="E133" s="174" t="s">
        <v>434</v>
      </c>
      <c r="F133" s="174" t="s">
        <v>434</v>
      </c>
      <c r="G133" s="174" t="s">
        <v>434</v>
      </c>
      <c r="H133" s="174" t="s">
        <v>467</v>
      </c>
      <c r="I133" s="174" t="s">
        <v>434</v>
      </c>
      <c r="J133" s="174" t="s">
        <v>434</v>
      </c>
      <c r="K133" s="174" t="s">
        <v>434</v>
      </c>
      <c r="L133" s="174" t="s">
        <v>434</v>
      </c>
      <c r="M133" s="174" t="s">
        <v>984</v>
      </c>
      <c r="N133" s="174" t="s">
        <v>434</v>
      </c>
      <c r="O133" s="174" t="s">
        <v>434</v>
      </c>
      <c r="P133" s="174" t="s">
        <v>434</v>
      </c>
      <c r="Q133" s="174" t="s">
        <v>434</v>
      </c>
      <c r="R133" s="174" t="s">
        <v>434</v>
      </c>
      <c r="S133" s="174" t="s">
        <v>434</v>
      </c>
      <c r="T133" s="174" t="s">
        <v>434</v>
      </c>
      <c r="U133" s="174" t="s">
        <v>434</v>
      </c>
      <c r="V133" s="174" t="s">
        <v>434</v>
      </c>
      <c r="W133" s="174" t="s">
        <v>434</v>
      </c>
      <c r="X133" s="174" t="s">
        <v>434</v>
      </c>
      <c r="Y133" s="174" t="s">
        <v>434</v>
      </c>
      <c r="Z133" s="174" t="s">
        <v>434</v>
      </c>
      <c r="AA133" s="174" t="s">
        <v>434</v>
      </c>
      <c r="AB133" s="174" t="s">
        <v>434</v>
      </c>
      <c r="AC133" s="174" t="s">
        <v>434</v>
      </c>
      <c r="AD133" s="174" t="s">
        <v>434</v>
      </c>
      <c r="AE133" s="267"/>
      <c r="AF133" s="56" t="s">
        <v>430</v>
      </c>
      <c r="AG133" s="56" t="s">
        <v>430</v>
      </c>
      <c r="AH133" s="56" t="s">
        <v>430</v>
      </c>
      <c r="AI133" s="56" t="s">
        <v>430</v>
      </c>
      <c r="AJ133" s="56" t="s">
        <v>430</v>
      </c>
      <c r="AK133" s="56" t="s">
        <v>434</v>
      </c>
      <c r="AL133" s="139" t="s">
        <v>448</v>
      </c>
    </row>
    <row r="134" spans="1:38" ht="26.25" customHeight="1" thickBot="1" x14ac:dyDescent="0.3">
      <c r="A134" s="53" t="s">
        <v>276</v>
      </c>
      <c r="B134" s="57" t="s">
        <v>297</v>
      </c>
      <c r="C134" s="59" t="s">
        <v>298</v>
      </c>
      <c r="D134" s="56"/>
      <c r="E134" s="174" t="s">
        <v>429</v>
      </c>
      <c r="F134" s="174" t="s">
        <v>429</v>
      </c>
      <c r="G134" s="174" t="s">
        <v>429</v>
      </c>
      <c r="H134" s="174" t="s">
        <v>429</v>
      </c>
      <c r="I134" s="174" t="s">
        <v>429</v>
      </c>
      <c r="J134" s="174" t="s">
        <v>429</v>
      </c>
      <c r="K134" s="174" t="s">
        <v>429</v>
      </c>
      <c r="L134" s="174" t="s">
        <v>429</v>
      </c>
      <c r="M134" s="174" t="s">
        <v>429</v>
      </c>
      <c r="N134" s="174" t="s">
        <v>429</v>
      </c>
      <c r="O134" s="174" t="s">
        <v>429</v>
      </c>
      <c r="P134" s="174" t="s">
        <v>429</v>
      </c>
      <c r="Q134" s="174" t="s">
        <v>429</v>
      </c>
      <c r="R134" s="174" t="s">
        <v>429</v>
      </c>
      <c r="S134" s="174" t="s">
        <v>429</v>
      </c>
      <c r="T134" s="174" t="s">
        <v>429</v>
      </c>
      <c r="U134" s="174" t="s">
        <v>429</v>
      </c>
      <c r="V134" s="174" t="s">
        <v>429</v>
      </c>
      <c r="W134" s="174" t="s">
        <v>429</v>
      </c>
      <c r="X134" s="174" t="s">
        <v>429</v>
      </c>
      <c r="Y134" s="174" t="s">
        <v>429</v>
      </c>
      <c r="Z134" s="174" t="s">
        <v>429</v>
      </c>
      <c r="AA134" s="174" t="s">
        <v>429</v>
      </c>
      <c r="AB134" s="174" t="s">
        <v>429</v>
      </c>
      <c r="AC134" s="174" t="s">
        <v>429</v>
      </c>
      <c r="AD134" s="174" t="s">
        <v>430</v>
      </c>
      <c r="AE134" s="267"/>
      <c r="AF134" s="56" t="s">
        <v>430</v>
      </c>
      <c r="AG134" s="56" t="s">
        <v>430</v>
      </c>
      <c r="AH134" s="56" t="s">
        <v>430</v>
      </c>
      <c r="AI134" s="56" t="s">
        <v>430</v>
      </c>
      <c r="AJ134" s="56" t="s">
        <v>430</v>
      </c>
      <c r="AK134" s="56" t="s">
        <v>429</v>
      </c>
      <c r="AL134" s="139"/>
    </row>
    <row r="135" spans="1:38" ht="26.25" customHeight="1" thickBot="1" x14ac:dyDescent="0.3">
      <c r="A135" s="53" t="s">
        <v>276</v>
      </c>
      <c r="B135" s="57" t="s">
        <v>299</v>
      </c>
      <c r="C135" s="59" t="s">
        <v>300</v>
      </c>
      <c r="D135" s="56"/>
      <c r="E135" s="174" t="s">
        <v>429</v>
      </c>
      <c r="F135" s="174" t="s">
        <v>429</v>
      </c>
      <c r="G135" s="174" t="s">
        <v>429</v>
      </c>
      <c r="H135" s="174" t="s">
        <v>429</v>
      </c>
      <c r="I135" s="174" t="s">
        <v>429</v>
      </c>
      <c r="J135" s="174" t="s">
        <v>429</v>
      </c>
      <c r="K135" s="174" t="s">
        <v>429</v>
      </c>
      <c r="L135" s="174" t="s">
        <v>429</v>
      </c>
      <c r="M135" s="174" t="s">
        <v>429</v>
      </c>
      <c r="N135" s="174" t="s">
        <v>429</v>
      </c>
      <c r="O135" s="174" t="s">
        <v>429</v>
      </c>
      <c r="P135" s="174" t="s">
        <v>429</v>
      </c>
      <c r="Q135" s="174" t="s">
        <v>429</v>
      </c>
      <c r="R135" s="174" t="s">
        <v>429</v>
      </c>
      <c r="S135" s="174" t="s">
        <v>429</v>
      </c>
      <c r="T135" s="174" t="s">
        <v>429</v>
      </c>
      <c r="U135" s="174" t="s">
        <v>429</v>
      </c>
      <c r="V135" s="174" t="s">
        <v>429</v>
      </c>
      <c r="W135" s="174" t="s">
        <v>429</v>
      </c>
      <c r="X135" s="174" t="s">
        <v>429</v>
      </c>
      <c r="Y135" s="174" t="s">
        <v>429</v>
      </c>
      <c r="Z135" s="174" t="s">
        <v>429</v>
      </c>
      <c r="AA135" s="174" t="s">
        <v>429</v>
      </c>
      <c r="AB135" s="174" t="s">
        <v>429</v>
      </c>
      <c r="AC135" s="174" t="s">
        <v>429</v>
      </c>
      <c r="AD135" s="174" t="s">
        <v>430</v>
      </c>
      <c r="AE135" s="267"/>
      <c r="AF135" s="56" t="s">
        <v>430</v>
      </c>
      <c r="AG135" s="56" t="s">
        <v>430</v>
      </c>
      <c r="AH135" s="56" t="s">
        <v>430</v>
      </c>
      <c r="AI135" s="56" t="s">
        <v>430</v>
      </c>
      <c r="AJ135" s="56" t="s">
        <v>430</v>
      </c>
      <c r="AK135" s="56" t="s">
        <v>429</v>
      </c>
      <c r="AL135" s="139"/>
    </row>
    <row r="136" spans="1:38" ht="26.25" customHeight="1" thickBot="1" x14ac:dyDescent="0.3">
      <c r="A136" s="53" t="s">
        <v>276</v>
      </c>
      <c r="B136" s="57" t="s">
        <v>301</v>
      </c>
      <c r="C136" s="59" t="s">
        <v>302</v>
      </c>
      <c r="D136" s="56"/>
      <c r="E136" s="171" t="s">
        <v>430</v>
      </c>
      <c r="F136" s="173">
        <v>8.3310959999999996E-3</v>
      </c>
      <c r="G136" s="171" t="s">
        <v>430</v>
      </c>
      <c r="H136" s="171" t="s">
        <v>429</v>
      </c>
      <c r="I136" s="171" t="s">
        <v>429</v>
      </c>
      <c r="J136" s="171" t="s">
        <v>429</v>
      </c>
      <c r="K136" s="171" t="s">
        <v>429</v>
      </c>
      <c r="L136" s="171" t="s">
        <v>429</v>
      </c>
      <c r="M136" s="171" t="s">
        <v>430</v>
      </c>
      <c r="N136" s="171" t="s">
        <v>429</v>
      </c>
      <c r="O136" s="171" t="s">
        <v>429</v>
      </c>
      <c r="P136" s="171" t="s">
        <v>429</v>
      </c>
      <c r="Q136" s="171" t="s">
        <v>429</v>
      </c>
      <c r="R136" s="171" t="s">
        <v>429</v>
      </c>
      <c r="S136" s="171" t="s">
        <v>429</v>
      </c>
      <c r="T136" s="171" t="s">
        <v>429</v>
      </c>
      <c r="U136" s="171" t="s">
        <v>429</v>
      </c>
      <c r="V136" s="171" t="s">
        <v>429</v>
      </c>
      <c r="W136" s="171" t="s">
        <v>430</v>
      </c>
      <c r="X136" s="171" t="s">
        <v>430</v>
      </c>
      <c r="Y136" s="171" t="s">
        <v>430</v>
      </c>
      <c r="Z136" s="171" t="s">
        <v>430</v>
      </c>
      <c r="AA136" s="171" t="s">
        <v>430</v>
      </c>
      <c r="AB136" s="171" t="s">
        <v>430</v>
      </c>
      <c r="AC136" s="171" t="s">
        <v>430</v>
      </c>
      <c r="AD136" s="171" t="s">
        <v>430</v>
      </c>
      <c r="AE136" s="276"/>
      <c r="AF136" s="56" t="s">
        <v>430</v>
      </c>
      <c r="AG136" s="56" t="s">
        <v>430</v>
      </c>
      <c r="AH136" s="56" t="s">
        <v>430</v>
      </c>
      <c r="AI136" s="56" t="s">
        <v>430</v>
      </c>
      <c r="AJ136" s="56" t="s">
        <v>430</v>
      </c>
      <c r="AK136" s="299">
        <v>555406.4</v>
      </c>
      <c r="AL136" s="138" t="s">
        <v>975</v>
      </c>
    </row>
    <row r="137" spans="1:38" ht="26.25" customHeight="1" thickBot="1" x14ac:dyDescent="0.3">
      <c r="A137" s="53" t="s">
        <v>276</v>
      </c>
      <c r="B137" s="57" t="s">
        <v>303</v>
      </c>
      <c r="C137" s="59" t="s">
        <v>304</v>
      </c>
      <c r="D137" s="56"/>
      <c r="E137" s="171" t="s">
        <v>430</v>
      </c>
      <c r="F137" s="171" t="s">
        <v>431</v>
      </c>
      <c r="G137" s="171" t="s">
        <v>430</v>
      </c>
      <c r="H137" s="171" t="s">
        <v>429</v>
      </c>
      <c r="I137" s="171" t="s">
        <v>429</v>
      </c>
      <c r="J137" s="171" t="s">
        <v>429</v>
      </c>
      <c r="K137" s="171" t="s">
        <v>429</v>
      </c>
      <c r="L137" s="171" t="s">
        <v>429</v>
      </c>
      <c r="M137" s="171" t="s">
        <v>430</v>
      </c>
      <c r="N137" s="171" t="s">
        <v>429</v>
      </c>
      <c r="O137" s="171" t="s">
        <v>429</v>
      </c>
      <c r="P137" s="171" t="s">
        <v>429</v>
      </c>
      <c r="Q137" s="171" t="s">
        <v>429</v>
      </c>
      <c r="R137" s="171" t="s">
        <v>429</v>
      </c>
      <c r="S137" s="171" t="s">
        <v>429</v>
      </c>
      <c r="T137" s="171" t="s">
        <v>429</v>
      </c>
      <c r="U137" s="171" t="s">
        <v>429</v>
      </c>
      <c r="V137" s="171" t="s">
        <v>429</v>
      </c>
      <c r="W137" s="171" t="s">
        <v>430</v>
      </c>
      <c r="X137" s="171" t="s">
        <v>430</v>
      </c>
      <c r="Y137" s="171" t="s">
        <v>430</v>
      </c>
      <c r="Z137" s="171" t="s">
        <v>430</v>
      </c>
      <c r="AA137" s="171" t="s">
        <v>430</v>
      </c>
      <c r="AB137" s="171" t="s">
        <v>430</v>
      </c>
      <c r="AC137" s="171" t="s">
        <v>430</v>
      </c>
      <c r="AD137" s="171" t="s">
        <v>430</v>
      </c>
      <c r="AE137" s="276"/>
      <c r="AF137" s="56" t="s">
        <v>430</v>
      </c>
      <c r="AG137" s="56" t="s">
        <v>430</v>
      </c>
      <c r="AH137" s="56" t="s">
        <v>430</v>
      </c>
      <c r="AI137" s="56" t="s">
        <v>430</v>
      </c>
      <c r="AJ137" s="56" t="s">
        <v>430</v>
      </c>
      <c r="AK137" s="56" t="s">
        <v>431</v>
      </c>
      <c r="AL137" s="139" t="s">
        <v>449</v>
      </c>
    </row>
    <row r="138" spans="1:38" ht="26.25" customHeight="1" thickBot="1" x14ac:dyDescent="0.3">
      <c r="A138" s="57" t="s">
        <v>276</v>
      </c>
      <c r="B138" s="57" t="s">
        <v>305</v>
      </c>
      <c r="C138" s="59" t="s">
        <v>306</v>
      </c>
      <c r="D138" s="56"/>
      <c r="E138" s="171" t="s">
        <v>430</v>
      </c>
      <c r="F138" s="171" t="s">
        <v>429</v>
      </c>
      <c r="G138" s="171" t="s">
        <v>430</v>
      </c>
      <c r="H138" s="171" t="s">
        <v>429</v>
      </c>
      <c r="I138" s="171" t="s">
        <v>429</v>
      </c>
      <c r="J138" s="171" t="s">
        <v>429</v>
      </c>
      <c r="K138" s="171" t="s">
        <v>429</v>
      </c>
      <c r="L138" s="171" t="s">
        <v>429</v>
      </c>
      <c r="M138" s="171" t="s">
        <v>430</v>
      </c>
      <c r="N138" s="171" t="s">
        <v>429</v>
      </c>
      <c r="O138" s="171" t="s">
        <v>429</v>
      </c>
      <c r="P138" s="171" t="s">
        <v>429</v>
      </c>
      <c r="Q138" s="171" t="s">
        <v>429</v>
      </c>
      <c r="R138" s="171" t="s">
        <v>429</v>
      </c>
      <c r="S138" s="171" t="s">
        <v>429</v>
      </c>
      <c r="T138" s="171" t="s">
        <v>429</v>
      </c>
      <c r="U138" s="171" t="s">
        <v>429</v>
      </c>
      <c r="V138" s="171" t="s">
        <v>429</v>
      </c>
      <c r="W138" s="171" t="s">
        <v>430</v>
      </c>
      <c r="X138" s="171" t="s">
        <v>430</v>
      </c>
      <c r="Y138" s="171" t="s">
        <v>430</v>
      </c>
      <c r="Z138" s="171" t="s">
        <v>430</v>
      </c>
      <c r="AA138" s="171" t="s">
        <v>430</v>
      </c>
      <c r="AB138" s="171" t="s">
        <v>430</v>
      </c>
      <c r="AC138" s="171" t="s">
        <v>430</v>
      </c>
      <c r="AD138" s="171" t="s">
        <v>430</v>
      </c>
      <c r="AE138" s="276"/>
      <c r="AF138" s="56" t="s">
        <v>430</v>
      </c>
      <c r="AG138" s="56" t="s">
        <v>430</v>
      </c>
      <c r="AH138" s="56" t="s">
        <v>430</v>
      </c>
      <c r="AI138" s="56" t="s">
        <v>430</v>
      </c>
      <c r="AJ138" s="56" t="s">
        <v>430</v>
      </c>
      <c r="AK138" s="56" t="s">
        <v>429</v>
      </c>
      <c r="AL138" s="139" t="s">
        <v>449</v>
      </c>
    </row>
    <row r="139" spans="1:38" ht="26.25" customHeight="1" thickBot="1" x14ac:dyDescent="0.3">
      <c r="A139" s="57" t="s">
        <v>276</v>
      </c>
      <c r="B139" s="57" t="s">
        <v>307</v>
      </c>
      <c r="C139" s="59" t="s">
        <v>364</v>
      </c>
      <c r="D139" s="56"/>
      <c r="E139" s="56" t="s">
        <v>434</v>
      </c>
      <c r="F139" s="56" t="s">
        <v>434</v>
      </c>
      <c r="G139" s="56" t="s">
        <v>434</v>
      </c>
      <c r="H139" s="56" t="s">
        <v>434</v>
      </c>
      <c r="I139" s="56" t="s">
        <v>434</v>
      </c>
      <c r="J139" s="56" t="s">
        <v>434</v>
      </c>
      <c r="K139" s="56" t="s">
        <v>434</v>
      </c>
      <c r="L139" s="56" t="s">
        <v>434</v>
      </c>
      <c r="M139" s="56" t="s">
        <v>434</v>
      </c>
      <c r="N139" s="56" t="s">
        <v>434</v>
      </c>
      <c r="O139" s="56" t="s">
        <v>434</v>
      </c>
      <c r="P139" s="56" t="s">
        <v>434</v>
      </c>
      <c r="Q139" s="56" t="s">
        <v>434</v>
      </c>
      <c r="R139" s="56" t="s">
        <v>434</v>
      </c>
      <c r="S139" s="56" t="s">
        <v>434</v>
      </c>
      <c r="T139" s="56" t="s">
        <v>434</v>
      </c>
      <c r="U139" s="56" t="s">
        <v>434</v>
      </c>
      <c r="V139" s="56" t="s">
        <v>434</v>
      </c>
      <c r="W139" s="56" t="s">
        <v>434</v>
      </c>
      <c r="X139" s="56" t="s">
        <v>434</v>
      </c>
      <c r="Y139" s="56" t="s">
        <v>434</v>
      </c>
      <c r="Z139" s="56" t="s">
        <v>434</v>
      </c>
      <c r="AA139" s="56" t="s">
        <v>434</v>
      </c>
      <c r="AB139" s="56" t="s">
        <v>434</v>
      </c>
      <c r="AC139" s="56" t="s">
        <v>434</v>
      </c>
      <c r="AD139" s="56" t="s">
        <v>434</v>
      </c>
      <c r="AE139" s="276"/>
      <c r="AF139" s="56" t="s">
        <v>434</v>
      </c>
      <c r="AG139" s="56" t="s">
        <v>434</v>
      </c>
      <c r="AH139" s="56" t="s">
        <v>434</v>
      </c>
      <c r="AI139" s="56" t="s">
        <v>434</v>
      </c>
      <c r="AJ139" s="56" t="s">
        <v>434</v>
      </c>
      <c r="AK139" s="56" t="s">
        <v>434</v>
      </c>
      <c r="AL139" s="139" t="s">
        <v>438</v>
      </c>
    </row>
    <row r="140" spans="1:38" ht="26.25" customHeight="1" thickBot="1" x14ac:dyDescent="0.3">
      <c r="A140" s="53" t="s">
        <v>309</v>
      </c>
      <c r="B140" s="57" t="s">
        <v>310</v>
      </c>
      <c r="C140" s="54" t="s">
        <v>365</v>
      </c>
      <c r="D140" s="55"/>
      <c r="E140" s="56" t="s">
        <v>430</v>
      </c>
      <c r="F140" s="56" t="s">
        <v>430</v>
      </c>
      <c r="G140" s="56" t="s">
        <v>430</v>
      </c>
      <c r="H140" s="56" t="s">
        <v>430</v>
      </c>
      <c r="I140" s="56" t="s">
        <v>430</v>
      </c>
      <c r="J140" s="56" t="s">
        <v>430</v>
      </c>
      <c r="K140" s="56" t="s">
        <v>430</v>
      </c>
      <c r="L140" s="56" t="s">
        <v>430</v>
      </c>
      <c r="M140" s="56" t="s">
        <v>430</v>
      </c>
      <c r="N140" s="56" t="s">
        <v>430</v>
      </c>
      <c r="O140" s="56" t="s">
        <v>430</v>
      </c>
      <c r="P140" s="56" t="s">
        <v>430</v>
      </c>
      <c r="Q140" s="56" t="s">
        <v>430</v>
      </c>
      <c r="R140" s="56" t="s">
        <v>430</v>
      </c>
      <c r="S140" s="56" t="s">
        <v>430</v>
      </c>
      <c r="T140" s="56" t="s">
        <v>430</v>
      </c>
      <c r="U140" s="56" t="s">
        <v>430</v>
      </c>
      <c r="V140" s="56" t="s">
        <v>430</v>
      </c>
      <c r="W140" s="56" t="s">
        <v>430</v>
      </c>
      <c r="X140" s="56" t="s">
        <v>430</v>
      </c>
      <c r="Y140" s="56" t="s">
        <v>430</v>
      </c>
      <c r="Z140" s="56" t="s">
        <v>430</v>
      </c>
      <c r="AA140" s="56" t="s">
        <v>430</v>
      </c>
      <c r="AB140" s="56" t="s">
        <v>430</v>
      </c>
      <c r="AC140" s="56" t="s">
        <v>430</v>
      </c>
      <c r="AD140" s="56" t="s">
        <v>430</v>
      </c>
      <c r="AE140" s="276"/>
      <c r="AF140" s="56" t="s">
        <v>430</v>
      </c>
      <c r="AG140" s="56" t="s">
        <v>430</v>
      </c>
      <c r="AH140" s="56" t="s">
        <v>430</v>
      </c>
      <c r="AI140" s="56" t="s">
        <v>430</v>
      </c>
      <c r="AJ140" s="56" t="s">
        <v>430</v>
      </c>
      <c r="AK140" s="56" t="s">
        <v>430</v>
      </c>
      <c r="AL140" s="128" t="s">
        <v>430</v>
      </c>
    </row>
    <row r="141" spans="1:38" s="5" customFormat="1" ht="37.5" customHeight="1" thickBot="1" x14ac:dyDescent="0.3">
      <c r="A141" s="67"/>
      <c r="B141" s="68" t="s">
        <v>311</v>
      </c>
      <c r="C141" s="69" t="s">
        <v>375</v>
      </c>
      <c r="D141" s="67" t="s">
        <v>142</v>
      </c>
      <c r="E141" s="15">
        <f>SUM(E14:E140)</f>
        <v>526.59922605238683</v>
      </c>
      <c r="F141" s="15">
        <f t="shared" ref="F141:AD141" si="0">SUM(F14:F140)</f>
        <v>380.14364626024638</v>
      </c>
      <c r="G141" s="15">
        <f t="shared" si="0"/>
        <v>1608.2665901320022</v>
      </c>
      <c r="H141" s="15">
        <f t="shared" si="0"/>
        <v>244.36384894890313</v>
      </c>
      <c r="I141" s="15">
        <f t="shared" si="0"/>
        <v>77.313172780038258</v>
      </c>
      <c r="J141" s="15">
        <f t="shared" si="0"/>
        <v>140.48786560714979</v>
      </c>
      <c r="K141" s="15">
        <f t="shared" si="0"/>
        <v>227.00202484920743</v>
      </c>
      <c r="L141" s="15">
        <f t="shared" si="0"/>
        <v>5.6029946658338892</v>
      </c>
      <c r="M141" s="15">
        <f t="shared" si="0"/>
        <v>1435.9598347395704</v>
      </c>
      <c r="N141" s="15">
        <f t="shared" si="0"/>
        <v>169.57440790232641</v>
      </c>
      <c r="O141" s="15">
        <f t="shared" si="0"/>
        <v>9.4247817663076763</v>
      </c>
      <c r="P141" s="15">
        <f t="shared" si="0"/>
        <v>9.8588295038484137</v>
      </c>
      <c r="Q141" s="15">
        <f t="shared" si="0"/>
        <v>21.659862174143306</v>
      </c>
      <c r="R141" s="15">
        <f>SUM(R14:R140)</f>
        <v>105.67927970687536</v>
      </c>
      <c r="S141" s="15">
        <f t="shared" si="0"/>
        <v>41.15029649967731</v>
      </c>
      <c r="T141" s="15">
        <f t="shared" si="0"/>
        <v>60.869263277849328</v>
      </c>
      <c r="U141" s="15">
        <f t="shared" si="0"/>
        <v>34.027598229964099</v>
      </c>
      <c r="V141" s="15">
        <f t="shared" si="0"/>
        <v>214.49864816856859</v>
      </c>
      <c r="W141" s="15">
        <f t="shared" si="0"/>
        <v>605.49795803421898</v>
      </c>
      <c r="X141" s="15">
        <f t="shared" si="0"/>
        <v>36.379530605154017</v>
      </c>
      <c r="Y141" s="15">
        <f t="shared" si="0"/>
        <v>95.099246356799867</v>
      </c>
      <c r="Z141" s="15">
        <f t="shared" si="0"/>
        <v>78.005551893220698</v>
      </c>
      <c r="AA141" s="15">
        <f t="shared" si="0"/>
        <v>13.072569195082171</v>
      </c>
      <c r="AB141" s="15">
        <f t="shared" si="0"/>
        <v>229.91208765055691</v>
      </c>
      <c r="AC141" s="15">
        <f t="shared" si="0"/>
        <v>13.077252403346501</v>
      </c>
      <c r="AD141" s="15">
        <f t="shared" si="0"/>
        <v>130.43872757906053</v>
      </c>
      <c r="AE141" s="46"/>
      <c r="AF141" s="15"/>
      <c r="AG141" s="15"/>
      <c r="AH141" s="15"/>
      <c r="AI141" s="15"/>
      <c r="AJ141" s="15"/>
      <c r="AK141" s="15"/>
      <c r="AL141" s="36"/>
    </row>
    <row r="142" spans="1:38" ht="15" customHeight="1" thickBot="1" x14ac:dyDescent="0.35">
      <c r="A142" s="70"/>
      <c r="B142" s="37"/>
      <c r="C142" s="71"/>
      <c r="D142" s="72"/>
      <c r="E142"/>
      <c r="F142"/>
      <c r="G142"/>
      <c r="H142"/>
      <c r="I142"/>
      <c r="J142"/>
      <c r="K142"/>
      <c r="L142"/>
      <c r="M142"/>
      <c r="N142"/>
      <c r="O142" s="6"/>
      <c r="P142" s="6"/>
      <c r="Q142" s="6"/>
      <c r="R142" s="6"/>
      <c r="S142" s="6"/>
      <c r="T142" s="6"/>
      <c r="U142" s="6"/>
      <c r="V142" s="6"/>
      <c r="W142" s="6"/>
      <c r="X142" s="6"/>
      <c r="Y142" s="6"/>
      <c r="Z142" s="6"/>
      <c r="AA142" s="6"/>
      <c r="AB142" s="6"/>
      <c r="AC142" s="6"/>
      <c r="AD142" s="6"/>
      <c r="AE142" s="47"/>
      <c r="AF142" s="7"/>
      <c r="AG142" s="7"/>
      <c r="AH142" s="7"/>
      <c r="AI142" s="7"/>
      <c r="AJ142" s="7"/>
      <c r="AK142" s="7"/>
      <c r="AL142" s="37"/>
    </row>
    <row r="143" spans="1:38" ht="26.25" customHeight="1" thickBot="1" x14ac:dyDescent="0.3">
      <c r="A143" s="73"/>
      <c r="B143" s="38" t="s">
        <v>334</v>
      </c>
      <c r="C143" s="74" t="s">
        <v>341</v>
      </c>
      <c r="D143" s="75" t="s">
        <v>269</v>
      </c>
      <c r="E143" s="8">
        <v>19.268980888261755</v>
      </c>
      <c r="F143" s="8">
        <v>6.3246739674654773</v>
      </c>
      <c r="G143" s="8">
        <v>5.3158100233828415E-2</v>
      </c>
      <c r="H143" s="8">
        <v>0.65882585829226226</v>
      </c>
      <c r="I143" s="8">
        <v>1.2376008087266239</v>
      </c>
      <c r="J143" s="8" t="s">
        <v>430</v>
      </c>
      <c r="K143" s="8" t="s">
        <v>430</v>
      </c>
      <c r="L143" s="8" t="s">
        <v>430</v>
      </c>
      <c r="M143" s="8">
        <v>49.94213306298353</v>
      </c>
      <c r="N143" s="8">
        <v>7.521774799359875E-5</v>
      </c>
      <c r="O143" s="8" t="s">
        <v>430</v>
      </c>
      <c r="P143" s="8" t="s">
        <v>430</v>
      </c>
      <c r="Q143" s="8" t="s">
        <v>430</v>
      </c>
      <c r="R143" s="8" t="s">
        <v>430</v>
      </c>
      <c r="S143" s="8" t="s">
        <v>430</v>
      </c>
      <c r="T143" s="8" t="s">
        <v>430</v>
      </c>
      <c r="U143" s="8" t="s">
        <v>430</v>
      </c>
      <c r="V143" s="8" t="s">
        <v>430</v>
      </c>
      <c r="W143" s="8" t="s">
        <v>430</v>
      </c>
      <c r="X143" s="8">
        <v>2.6682037498844209E-5</v>
      </c>
      <c r="Y143" s="8">
        <v>2.9059413039680424E-5</v>
      </c>
      <c r="Z143" s="8">
        <v>1.5172996797487948E-5</v>
      </c>
      <c r="AA143" s="8">
        <v>2.8259173240454983E-5</v>
      </c>
      <c r="AB143" s="8" t="s">
        <v>430</v>
      </c>
      <c r="AC143" s="8" t="s">
        <v>430</v>
      </c>
      <c r="AD143" s="8" t="s">
        <v>430</v>
      </c>
      <c r="AE143" s="48"/>
      <c r="AF143" s="8" t="s">
        <v>430</v>
      </c>
      <c r="AG143" s="8" t="s">
        <v>430</v>
      </c>
      <c r="AH143" s="8" t="s">
        <v>430</v>
      </c>
      <c r="AI143" s="8" t="s">
        <v>430</v>
      </c>
      <c r="AJ143" s="8" t="s">
        <v>430</v>
      </c>
      <c r="AK143" s="8" t="s">
        <v>430</v>
      </c>
      <c r="AL143" s="38" t="s">
        <v>49</v>
      </c>
    </row>
    <row r="144" spans="1:38" ht="26.25" customHeight="1" thickBot="1" x14ac:dyDescent="0.3">
      <c r="A144" s="73"/>
      <c r="B144" s="38" t="s">
        <v>335</v>
      </c>
      <c r="C144" s="74" t="s">
        <v>342</v>
      </c>
      <c r="D144" s="75" t="s">
        <v>269</v>
      </c>
      <c r="E144" s="8">
        <v>34.616824187816704</v>
      </c>
      <c r="F144" s="8">
        <v>33.205562098103471</v>
      </c>
      <c r="G144" s="8">
        <v>5.0374408798366618E-2</v>
      </c>
      <c r="H144" s="8">
        <v>1.5071740873866855</v>
      </c>
      <c r="I144" s="8">
        <v>0.55422098121907382</v>
      </c>
      <c r="J144" s="8" t="s">
        <v>430</v>
      </c>
      <c r="K144" s="8" t="s">
        <v>430</v>
      </c>
      <c r="L144" s="8" t="s">
        <v>430</v>
      </c>
      <c r="M144" s="8">
        <v>343.71395761551776</v>
      </c>
      <c r="N144" s="8">
        <v>9.1364945092774143E-5</v>
      </c>
      <c r="O144" s="8" t="s">
        <v>430</v>
      </c>
      <c r="P144" s="8" t="s">
        <v>430</v>
      </c>
      <c r="Q144" s="8" t="s">
        <v>430</v>
      </c>
      <c r="R144" s="8" t="s">
        <v>430</v>
      </c>
      <c r="S144" s="8" t="s">
        <v>430</v>
      </c>
      <c r="T144" s="8" t="s">
        <v>430</v>
      </c>
      <c r="U144" s="8" t="s">
        <v>430</v>
      </c>
      <c r="V144" s="8" t="s">
        <v>430</v>
      </c>
      <c r="W144" s="8" t="s">
        <v>430</v>
      </c>
      <c r="X144" s="8">
        <v>1.4705444709534465E-5</v>
      </c>
      <c r="Y144" s="8">
        <v>1.9230577512184837E-5</v>
      </c>
      <c r="Z144" s="8">
        <v>9.6373171786385979E-6</v>
      </c>
      <c r="AA144" s="8">
        <v>2.0754897252237784E-5</v>
      </c>
      <c r="AB144" s="8" t="s">
        <v>430</v>
      </c>
      <c r="AC144" s="8" t="s">
        <v>430</v>
      </c>
      <c r="AD144" s="8" t="s">
        <v>430</v>
      </c>
      <c r="AE144" s="48"/>
      <c r="AF144" s="8" t="s">
        <v>430</v>
      </c>
      <c r="AG144" s="8" t="s">
        <v>430</v>
      </c>
      <c r="AH144" s="8" t="s">
        <v>430</v>
      </c>
      <c r="AI144" s="8" t="s">
        <v>430</v>
      </c>
      <c r="AJ144" s="8" t="s">
        <v>430</v>
      </c>
      <c r="AK144" s="8" t="s">
        <v>430</v>
      </c>
      <c r="AL144" s="38" t="s">
        <v>49</v>
      </c>
    </row>
    <row r="145" spans="1:38" ht="26.25" customHeight="1" thickBot="1" x14ac:dyDescent="0.3">
      <c r="A145" s="73"/>
      <c r="B145" s="38" t="s">
        <v>336</v>
      </c>
      <c r="C145" s="74" t="s">
        <v>343</v>
      </c>
      <c r="D145" s="75" t="s">
        <v>269</v>
      </c>
      <c r="E145" s="8">
        <v>19.353305767400862</v>
      </c>
      <c r="F145" s="8">
        <v>6.7512989386613524</v>
      </c>
      <c r="G145" s="8">
        <v>2.6280110706532099E-2</v>
      </c>
      <c r="H145" s="8">
        <v>0.66022654821322635</v>
      </c>
      <c r="I145" s="8">
        <v>0.40639086399194452</v>
      </c>
      <c r="J145" s="8" t="s">
        <v>430</v>
      </c>
      <c r="K145" s="8" t="s">
        <v>430</v>
      </c>
      <c r="L145" s="8" t="s">
        <v>430</v>
      </c>
      <c r="M145" s="8">
        <v>53.459407542998541</v>
      </c>
      <c r="N145" s="8">
        <v>4.1002878439438104E-5</v>
      </c>
      <c r="O145" s="8" t="s">
        <v>430</v>
      </c>
      <c r="P145" s="8" t="s">
        <v>430</v>
      </c>
      <c r="Q145" s="8" t="s">
        <v>430</v>
      </c>
      <c r="R145" s="8" t="s">
        <v>430</v>
      </c>
      <c r="S145" s="8" t="s">
        <v>430</v>
      </c>
      <c r="T145" s="8" t="s">
        <v>430</v>
      </c>
      <c r="U145" s="8" t="s">
        <v>430</v>
      </c>
      <c r="V145" s="8" t="s">
        <v>430</v>
      </c>
      <c r="W145" s="8" t="s">
        <v>430</v>
      </c>
      <c r="X145" s="8">
        <v>5.3616277182658841E-6</v>
      </c>
      <c r="Y145" s="8">
        <v>5.9488837197808084E-6</v>
      </c>
      <c r="Z145" s="8">
        <v>1.6508204452592651E-5</v>
      </c>
      <c r="AA145" s="8">
        <v>8.5304959871624921E-6</v>
      </c>
      <c r="AB145" s="8" t="s">
        <v>430</v>
      </c>
      <c r="AC145" s="8" t="s">
        <v>430</v>
      </c>
      <c r="AD145" s="8" t="s">
        <v>430</v>
      </c>
      <c r="AE145" s="48"/>
      <c r="AF145" s="8" t="s">
        <v>430</v>
      </c>
      <c r="AG145" s="8" t="s">
        <v>430</v>
      </c>
      <c r="AH145" s="8" t="s">
        <v>430</v>
      </c>
      <c r="AI145" s="8" t="s">
        <v>430</v>
      </c>
      <c r="AJ145" s="8" t="s">
        <v>430</v>
      </c>
      <c r="AK145" s="8" t="s">
        <v>430</v>
      </c>
      <c r="AL145" s="38" t="s">
        <v>49</v>
      </c>
    </row>
    <row r="146" spans="1:38" ht="26.25" customHeight="1" thickBot="1" x14ac:dyDescent="0.3">
      <c r="A146" s="73"/>
      <c r="B146" s="38" t="s">
        <v>337</v>
      </c>
      <c r="C146" s="74" t="s">
        <v>344</v>
      </c>
      <c r="D146" s="75" t="s">
        <v>269</v>
      </c>
      <c r="E146" s="8">
        <v>0.37680967069413696</v>
      </c>
      <c r="F146" s="8">
        <v>7.4567455917484322</v>
      </c>
      <c r="G146" s="8">
        <v>9.3634933229717768E-4</v>
      </c>
      <c r="H146" s="8">
        <v>3.3481582185171804E-3</v>
      </c>
      <c r="I146" s="8">
        <v>0.12484657763962369</v>
      </c>
      <c r="J146" s="8" t="s">
        <v>430</v>
      </c>
      <c r="K146" s="8" t="s">
        <v>430</v>
      </c>
      <c r="L146" s="8" t="s">
        <v>430</v>
      </c>
      <c r="M146" s="8">
        <v>28.243700768745775</v>
      </c>
      <c r="N146" s="8">
        <v>1.8726986645943553E-6</v>
      </c>
      <c r="O146" s="8" t="s">
        <v>430</v>
      </c>
      <c r="P146" s="8" t="s">
        <v>430</v>
      </c>
      <c r="Q146" s="8" t="s">
        <v>430</v>
      </c>
      <c r="R146" s="8" t="s">
        <v>430</v>
      </c>
      <c r="S146" s="8" t="s">
        <v>430</v>
      </c>
      <c r="T146" s="8" t="s">
        <v>430</v>
      </c>
      <c r="U146" s="8" t="s">
        <v>430</v>
      </c>
      <c r="V146" s="8" t="s">
        <v>430</v>
      </c>
      <c r="W146" s="8" t="s">
        <v>430</v>
      </c>
      <c r="X146" s="8">
        <v>4.7668693280583581E-7</v>
      </c>
      <c r="Y146" s="8">
        <v>5.3343537718748296E-7</v>
      </c>
      <c r="Z146" s="8">
        <v>3.858894217952005E-7</v>
      </c>
      <c r="AA146" s="8">
        <v>5.7883413269280075E-7</v>
      </c>
      <c r="AB146" s="8" t="s">
        <v>430</v>
      </c>
      <c r="AC146" s="8" t="s">
        <v>430</v>
      </c>
      <c r="AD146" s="8" t="s">
        <v>430</v>
      </c>
      <c r="AE146" s="48"/>
      <c r="AF146" s="8" t="s">
        <v>430</v>
      </c>
      <c r="AG146" s="8" t="s">
        <v>430</v>
      </c>
      <c r="AH146" s="8" t="s">
        <v>430</v>
      </c>
      <c r="AI146" s="8" t="s">
        <v>430</v>
      </c>
      <c r="AJ146" s="8" t="s">
        <v>430</v>
      </c>
      <c r="AK146" s="8" t="s">
        <v>430</v>
      </c>
      <c r="AL146" s="38" t="s">
        <v>49</v>
      </c>
    </row>
    <row r="147" spans="1:38" ht="26.25" customHeight="1" thickBot="1" x14ac:dyDescent="0.3">
      <c r="A147" s="73"/>
      <c r="B147" s="38" t="s">
        <v>338</v>
      </c>
      <c r="C147" s="74" t="s">
        <v>345</v>
      </c>
      <c r="D147" s="75" t="s">
        <v>269</v>
      </c>
      <c r="E147" s="8" t="s">
        <v>434</v>
      </c>
      <c r="F147" s="8" t="s">
        <v>434</v>
      </c>
      <c r="G147" s="8" t="s">
        <v>434</v>
      </c>
      <c r="H147" s="8" t="s">
        <v>434</v>
      </c>
      <c r="I147" s="8" t="s">
        <v>434</v>
      </c>
      <c r="J147" s="8" t="s">
        <v>434</v>
      </c>
      <c r="K147" s="8" t="s">
        <v>434</v>
      </c>
      <c r="L147" s="8" t="s">
        <v>434</v>
      </c>
      <c r="M147" s="8" t="s">
        <v>434</v>
      </c>
      <c r="N147" s="8" t="s">
        <v>434</v>
      </c>
      <c r="O147" s="8" t="s">
        <v>434</v>
      </c>
      <c r="P147" s="8" t="s">
        <v>434</v>
      </c>
      <c r="Q147" s="8" t="s">
        <v>434</v>
      </c>
      <c r="R147" s="8" t="s">
        <v>434</v>
      </c>
      <c r="S147" s="8" t="s">
        <v>434</v>
      </c>
      <c r="T147" s="8" t="s">
        <v>434</v>
      </c>
      <c r="U147" s="8" t="s">
        <v>434</v>
      </c>
      <c r="V147" s="8" t="s">
        <v>434</v>
      </c>
      <c r="W147" s="8" t="s">
        <v>434</v>
      </c>
      <c r="X147" s="8" t="s">
        <v>434</v>
      </c>
      <c r="Y147" s="8" t="s">
        <v>434</v>
      </c>
      <c r="Z147" s="8" t="s">
        <v>434</v>
      </c>
      <c r="AA147" s="8" t="s">
        <v>434</v>
      </c>
      <c r="AB147" s="8" t="s">
        <v>434</v>
      </c>
      <c r="AC147" s="8" t="s">
        <v>434</v>
      </c>
      <c r="AD147" s="8" t="s">
        <v>434</v>
      </c>
      <c r="AE147" s="48"/>
      <c r="AF147" s="8" t="s">
        <v>434</v>
      </c>
      <c r="AG147" s="8" t="s">
        <v>434</v>
      </c>
      <c r="AH147" s="8" t="s">
        <v>434</v>
      </c>
      <c r="AI147" s="8" t="s">
        <v>434</v>
      </c>
      <c r="AJ147" s="8" t="s">
        <v>434</v>
      </c>
      <c r="AK147" s="8" t="s">
        <v>434</v>
      </c>
      <c r="AL147" s="38" t="s">
        <v>49</v>
      </c>
    </row>
    <row r="148" spans="1:38" ht="26.25" customHeight="1" thickBot="1" x14ac:dyDescent="0.3">
      <c r="A148" s="73"/>
      <c r="B148" s="38" t="s">
        <v>339</v>
      </c>
      <c r="C148" s="74" t="s">
        <v>346</v>
      </c>
      <c r="D148" s="75" t="s">
        <v>269</v>
      </c>
      <c r="E148" s="8" t="s">
        <v>434</v>
      </c>
      <c r="F148" s="8" t="s">
        <v>434</v>
      </c>
      <c r="G148" s="8" t="s">
        <v>434</v>
      </c>
      <c r="H148" s="8" t="s">
        <v>434</v>
      </c>
      <c r="I148" s="8" t="s">
        <v>434</v>
      </c>
      <c r="J148" s="8" t="s">
        <v>434</v>
      </c>
      <c r="K148" s="8" t="s">
        <v>434</v>
      </c>
      <c r="L148" s="8" t="s">
        <v>434</v>
      </c>
      <c r="M148" s="8" t="s">
        <v>434</v>
      </c>
      <c r="N148" s="8" t="s">
        <v>434</v>
      </c>
      <c r="O148" s="8" t="s">
        <v>434</v>
      </c>
      <c r="P148" s="8" t="s">
        <v>434</v>
      </c>
      <c r="Q148" s="8" t="s">
        <v>434</v>
      </c>
      <c r="R148" s="8" t="s">
        <v>434</v>
      </c>
      <c r="S148" s="8" t="s">
        <v>434</v>
      </c>
      <c r="T148" s="8" t="s">
        <v>434</v>
      </c>
      <c r="U148" s="8" t="s">
        <v>434</v>
      </c>
      <c r="V148" s="8" t="s">
        <v>434</v>
      </c>
      <c r="W148" s="8" t="s">
        <v>434</v>
      </c>
      <c r="X148" s="8" t="s">
        <v>434</v>
      </c>
      <c r="Y148" s="8" t="s">
        <v>434</v>
      </c>
      <c r="Z148" s="8" t="s">
        <v>434</v>
      </c>
      <c r="AA148" s="8" t="s">
        <v>434</v>
      </c>
      <c r="AB148" s="8" t="s">
        <v>434</v>
      </c>
      <c r="AC148" s="8" t="s">
        <v>434</v>
      </c>
      <c r="AD148" s="8" t="s">
        <v>434</v>
      </c>
      <c r="AE148" s="48"/>
      <c r="AF148" s="8" t="s">
        <v>434</v>
      </c>
      <c r="AG148" s="8" t="s">
        <v>434</v>
      </c>
      <c r="AH148" s="8" t="s">
        <v>434</v>
      </c>
      <c r="AI148" s="8" t="s">
        <v>434</v>
      </c>
      <c r="AJ148" s="8" t="s">
        <v>434</v>
      </c>
      <c r="AK148" s="8" t="s">
        <v>434</v>
      </c>
      <c r="AL148" s="38" t="s">
        <v>400</v>
      </c>
    </row>
    <row r="149" spans="1:38" ht="26.25" customHeight="1" thickBot="1" x14ac:dyDescent="0.3">
      <c r="A149" s="73"/>
      <c r="B149" s="38" t="s">
        <v>340</v>
      </c>
      <c r="C149" s="74" t="s">
        <v>347</v>
      </c>
      <c r="D149" s="75" t="s">
        <v>269</v>
      </c>
      <c r="E149" s="8" t="s">
        <v>434</v>
      </c>
      <c r="F149" s="8" t="s">
        <v>434</v>
      </c>
      <c r="G149" s="8" t="s">
        <v>434</v>
      </c>
      <c r="H149" s="8" t="s">
        <v>434</v>
      </c>
      <c r="I149" s="8" t="s">
        <v>434</v>
      </c>
      <c r="J149" s="8" t="s">
        <v>434</v>
      </c>
      <c r="K149" s="8" t="s">
        <v>434</v>
      </c>
      <c r="L149" s="8" t="s">
        <v>434</v>
      </c>
      <c r="M149" s="8" t="s">
        <v>434</v>
      </c>
      <c r="N149" s="8" t="s">
        <v>434</v>
      </c>
      <c r="O149" s="8" t="s">
        <v>434</v>
      </c>
      <c r="P149" s="8" t="s">
        <v>434</v>
      </c>
      <c r="Q149" s="8" t="s">
        <v>434</v>
      </c>
      <c r="R149" s="8" t="s">
        <v>434</v>
      </c>
      <c r="S149" s="8" t="s">
        <v>434</v>
      </c>
      <c r="T149" s="8" t="s">
        <v>434</v>
      </c>
      <c r="U149" s="8" t="s">
        <v>434</v>
      </c>
      <c r="V149" s="8" t="s">
        <v>434</v>
      </c>
      <c r="W149" s="8" t="s">
        <v>434</v>
      </c>
      <c r="X149" s="8" t="s">
        <v>434</v>
      </c>
      <c r="Y149" s="8" t="s">
        <v>434</v>
      </c>
      <c r="Z149" s="8" t="s">
        <v>434</v>
      </c>
      <c r="AA149" s="8" t="s">
        <v>434</v>
      </c>
      <c r="AB149" s="8" t="s">
        <v>434</v>
      </c>
      <c r="AC149" s="8" t="s">
        <v>434</v>
      </c>
      <c r="AD149" s="8" t="s">
        <v>434</v>
      </c>
      <c r="AE149" s="48"/>
      <c r="AF149" s="8" t="s">
        <v>434</v>
      </c>
      <c r="AG149" s="8" t="s">
        <v>434</v>
      </c>
      <c r="AH149" s="8" t="s">
        <v>434</v>
      </c>
      <c r="AI149" s="8" t="s">
        <v>434</v>
      </c>
      <c r="AJ149" s="8" t="s">
        <v>434</v>
      </c>
      <c r="AK149" s="8" t="s">
        <v>434</v>
      </c>
      <c r="AL149" s="38" t="s">
        <v>400</v>
      </c>
    </row>
    <row r="150" spans="1:38" ht="15" customHeight="1" thickBot="1" x14ac:dyDescent="0.35">
      <c r="A150" s="81"/>
      <c r="B150" s="82"/>
      <c r="C150" s="82"/>
      <c r="D150" s="72"/>
      <c r="E150"/>
      <c r="F150"/>
      <c r="G150"/>
      <c r="H150"/>
      <c r="I150"/>
      <c r="J150"/>
      <c r="K150"/>
      <c r="L150"/>
      <c r="M150"/>
      <c r="N150"/>
      <c r="O150" s="72"/>
      <c r="P150" s="72"/>
      <c r="Q150" s="72"/>
      <c r="R150" s="72"/>
      <c r="S150" s="72"/>
      <c r="T150" s="72"/>
      <c r="U150" s="72"/>
      <c r="V150" s="72"/>
      <c r="W150" s="72"/>
      <c r="X150" s="72"/>
      <c r="Y150" s="72"/>
      <c r="Z150" s="72"/>
      <c r="AA150" s="72"/>
      <c r="AB150" s="72"/>
      <c r="AC150" s="72"/>
      <c r="AD150" s="72"/>
      <c r="AE150" s="51"/>
      <c r="AF150" s="72"/>
      <c r="AG150" s="72"/>
      <c r="AH150" s="72"/>
      <c r="AI150" s="72"/>
      <c r="AJ150" s="72"/>
      <c r="AK150" s="72"/>
      <c r="AL150" s="41"/>
    </row>
    <row r="151" spans="1:38" ht="26.25" customHeight="1" thickBot="1" x14ac:dyDescent="0.3">
      <c r="A151" s="76"/>
      <c r="B151" s="39" t="s">
        <v>313</v>
      </c>
      <c r="C151" s="77" t="s">
        <v>356</v>
      </c>
      <c r="D151" s="76"/>
      <c r="E151" s="118" t="s">
        <v>440</v>
      </c>
      <c r="F151" s="118" t="s">
        <v>440</v>
      </c>
      <c r="G151" s="118" t="s">
        <v>440</v>
      </c>
      <c r="H151" s="118" t="s">
        <v>440</v>
      </c>
      <c r="I151" s="118" t="s">
        <v>440</v>
      </c>
      <c r="J151" s="118" t="s">
        <v>440</v>
      </c>
      <c r="K151" s="118" t="s">
        <v>440</v>
      </c>
      <c r="L151" s="118" t="s">
        <v>440</v>
      </c>
      <c r="M151" s="118" t="s">
        <v>440</v>
      </c>
      <c r="N151" s="118" t="s">
        <v>440</v>
      </c>
      <c r="O151" s="118" t="s">
        <v>440</v>
      </c>
      <c r="P151" s="118" t="s">
        <v>440</v>
      </c>
      <c r="Q151" s="118" t="s">
        <v>440</v>
      </c>
      <c r="R151" s="118" t="s">
        <v>440</v>
      </c>
      <c r="S151" s="118" t="s">
        <v>440</v>
      </c>
      <c r="T151" s="118" t="s">
        <v>440</v>
      </c>
      <c r="U151" s="118" t="s">
        <v>440</v>
      </c>
      <c r="V151" s="118" t="s">
        <v>440</v>
      </c>
      <c r="W151" s="118" t="s">
        <v>440</v>
      </c>
      <c r="X151" s="118" t="s">
        <v>440</v>
      </c>
      <c r="Y151" s="118" t="s">
        <v>440</v>
      </c>
      <c r="Z151" s="118" t="s">
        <v>440</v>
      </c>
      <c r="AA151" s="118" t="s">
        <v>440</v>
      </c>
      <c r="AB151" s="118" t="s">
        <v>440</v>
      </c>
      <c r="AC151" s="118" t="s">
        <v>440</v>
      </c>
      <c r="AD151" s="118" t="s">
        <v>440</v>
      </c>
      <c r="AE151" s="127"/>
      <c r="AF151" s="118" t="s">
        <v>440</v>
      </c>
      <c r="AG151" s="118" t="s">
        <v>440</v>
      </c>
      <c r="AH151" s="118" t="s">
        <v>440</v>
      </c>
      <c r="AI151" s="118" t="s">
        <v>440</v>
      </c>
      <c r="AJ151" s="118" t="s">
        <v>440</v>
      </c>
      <c r="AK151" s="118" t="s">
        <v>440</v>
      </c>
      <c r="AL151" s="39"/>
    </row>
    <row r="152" spans="1:38" ht="37.5" customHeight="1" thickBot="1" x14ac:dyDescent="0.3">
      <c r="A152" s="78"/>
      <c r="B152" s="79" t="s">
        <v>354</v>
      </c>
      <c r="C152" s="80" t="s">
        <v>351</v>
      </c>
      <c r="D152" s="78" t="s">
        <v>285</v>
      </c>
      <c r="E152" s="10">
        <f>SUM(E$141, E$151, IF(AND(ISNUMBER(SEARCH($B$4,"AT|BE|CH|GB|IE|LT|LU|NL")),SUM(E$143:E$149)&gt;0),SUM(E$143:E$149)-SUM(E$27:E$33),0))</f>
        <v>526.59922605238683</v>
      </c>
      <c r="F152" s="10">
        <f t="shared" ref="F152:AD152" si="1">SUM(F$141, F$151, IF(AND(ISNUMBER(SEARCH($B$4,"AT|BE|CH|GB|IE|LT|LU|NL")),SUM(F$143:F$149)&gt;0),SUM(F$143:F$149)-SUM(F$27:F$33),0))</f>
        <v>380.14364626024638</v>
      </c>
      <c r="G152" s="10">
        <f t="shared" si="1"/>
        <v>1608.2665901320022</v>
      </c>
      <c r="H152" s="10">
        <f t="shared" si="1"/>
        <v>244.36384894890313</v>
      </c>
      <c r="I152" s="10">
        <f t="shared" si="1"/>
        <v>77.313172780038258</v>
      </c>
      <c r="J152" s="10">
        <f t="shared" si="1"/>
        <v>140.48786560714979</v>
      </c>
      <c r="K152" s="10">
        <f t="shared" si="1"/>
        <v>227.00202484920743</v>
      </c>
      <c r="L152" s="10">
        <f t="shared" si="1"/>
        <v>5.6029946658338892</v>
      </c>
      <c r="M152" s="10">
        <f t="shared" si="1"/>
        <v>1435.9598347395704</v>
      </c>
      <c r="N152" s="10">
        <f t="shared" si="1"/>
        <v>169.57440790232641</v>
      </c>
      <c r="O152" s="10">
        <f t="shared" si="1"/>
        <v>9.4247817663076763</v>
      </c>
      <c r="P152" s="10">
        <f t="shared" si="1"/>
        <v>9.8588295038484137</v>
      </c>
      <c r="Q152" s="10">
        <f t="shared" si="1"/>
        <v>21.659862174143306</v>
      </c>
      <c r="R152" s="10">
        <f t="shared" si="1"/>
        <v>105.67927970687536</v>
      </c>
      <c r="S152" s="10">
        <f t="shared" si="1"/>
        <v>41.15029649967731</v>
      </c>
      <c r="T152" s="10">
        <f t="shared" si="1"/>
        <v>60.869263277849328</v>
      </c>
      <c r="U152" s="10">
        <f t="shared" si="1"/>
        <v>34.027598229964099</v>
      </c>
      <c r="V152" s="10">
        <f t="shared" si="1"/>
        <v>214.49864816856859</v>
      </c>
      <c r="W152" s="10">
        <f t="shared" si="1"/>
        <v>605.49795803421898</v>
      </c>
      <c r="X152" s="10">
        <f t="shared" si="1"/>
        <v>36.379530605154017</v>
      </c>
      <c r="Y152" s="10">
        <f t="shared" si="1"/>
        <v>95.099246356799867</v>
      </c>
      <c r="Z152" s="10">
        <f t="shared" si="1"/>
        <v>78.005551893220698</v>
      </c>
      <c r="AA152" s="10">
        <f t="shared" si="1"/>
        <v>13.072569195082171</v>
      </c>
      <c r="AB152" s="10">
        <f t="shared" si="1"/>
        <v>229.91208765055691</v>
      </c>
      <c r="AC152" s="10">
        <f t="shared" si="1"/>
        <v>13.077252403346501</v>
      </c>
      <c r="AD152" s="10">
        <f t="shared" si="1"/>
        <v>130.43872757906053</v>
      </c>
      <c r="AE152" s="48"/>
      <c r="AF152" s="10"/>
      <c r="AG152" s="10"/>
      <c r="AH152" s="10"/>
      <c r="AI152" s="10"/>
      <c r="AJ152" s="10"/>
      <c r="AK152" s="10"/>
      <c r="AL152" s="40"/>
    </row>
    <row r="153" spans="1:38" ht="26.25" customHeight="1" thickBot="1" x14ac:dyDescent="0.3">
      <c r="A153" s="76"/>
      <c r="B153" s="39" t="s">
        <v>314</v>
      </c>
      <c r="C153" s="77" t="s">
        <v>357</v>
      </c>
      <c r="D153" s="76" t="s">
        <v>308</v>
      </c>
      <c r="E153" s="118"/>
      <c r="F153" s="118"/>
      <c r="G153" s="118"/>
      <c r="H153" s="118"/>
      <c r="I153" s="118"/>
      <c r="J153" s="118"/>
      <c r="K153" s="118"/>
      <c r="L153" s="118"/>
      <c r="M153" s="118"/>
      <c r="N153" s="118"/>
      <c r="O153" s="118"/>
      <c r="P153" s="118"/>
      <c r="Q153" s="118"/>
      <c r="R153" s="118"/>
      <c r="S153" s="118"/>
      <c r="T153" s="118"/>
      <c r="U153" s="118"/>
      <c r="V153" s="118"/>
      <c r="W153" s="118"/>
      <c r="X153" s="118"/>
      <c r="Y153" s="118"/>
      <c r="Z153" s="118"/>
      <c r="AA153" s="118"/>
      <c r="AB153" s="118"/>
      <c r="AC153" s="118"/>
      <c r="AD153" s="118"/>
      <c r="AE153" s="127"/>
      <c r="AF153" s="118"/>
      <c r="AG153" s="118"/>
      <c r="AH153" s="118"/>
      <c r="AI153" s="118"/>
      <c r="AJ153" s="118"/>
      <c r="AK153" s="118"/>
      <c r="AL153" s="39"/>
    </row>
    <row r="154" spans="1:38" ht="37.5" customHeight="1" thickBot="1" x14ac:dyDescent="0.3">
      <c r="A154" s="78"/>
      <c r="B154" s="79" t="s">
        <v>355</v>
      </c>
      <c r="C154" s="80" t="s">
        <v>352</v>
      </c>
      <c r="D154" s="78" t="s">
        <v>312</v>
      </c>
      <c r="E154" s="10">
        <f>SUM(E$141, E$153, -1 * IF(OR($B$6=2005,$B$6&gt;=2020),SUM(E$99:E$122),0), IF(AND(ISNUMBER(SEARCH($B$4,"AT|BE|CH|GB|IE|LT|LU|NL")),SUM(E$143:E$149)&gt;0),SUM(E$143:E$149)-SUM(E$27:E$33),0))</f>
        <v>526.59922605238683</v>
      </c>
      <c r="F154" s="10">
        <f>SUM(F$141, F$153, -1 * IF(OR($B$6=2005,$B$6&gt;=2020),SUM(F$99:F$122),0), IF(AND(ISNUMBER(SEARCH($B$4,"AT|BE|CH|GB|IE|LT|LU|NL")),SUM(F$143:F$149)&gt;0),SUM(F$143:F$149)-SUM(F$27:F$33),0))</f>
        <v>380.14364626024638</v>
      </c>
      <c r="G154" s="10">
        <f>SUM(G$141, G$153, IF(AND(ISNUMBER(SEARCH($B$4,"AT|BE|CH|GB|IE|LT|LU|NL")),SUM(G$143:G$149)&gt;0),SUM(G$143:G$149)-SUM(G$27:G$33),0))</f>
        <v>1608.2665901320022</v>
      </c>
      <c r="H154" s="10">
        <f>SUM(H$141, H$153, IF(AND(ISNUMBER(SEARCH($B$4,"AT|BE|CH|GB|IE|LT|LU|NL")),SUM(H$143:H$149)&gt;0),SUM(H$143:H$149)-SUM(H$27:H$33),0))</f>
        <v>244.36384894890313</v>
      </c>
      <c r="I154" s="10">
        <f t="shared" ref="I154:AD154" si="2">SUM(I$141, I$153, IF(AND(ISNUMBER(SEARCH($B$4,"AT|BE|CH|GB|IE|LT|LU|NL")),SUM(I$143:I$149)&gt;0),SUM(I$143:I$149)-SUM(I$27:I$33),0))</f>
        <v>77.313172780038258</v>
      </c>
      <c r="J154" s="10">
        <f t="shared" si="2"/>
        <v>140.48786560714979</v>
      </c>
      <c r="K154" s="10">
        <f t="shared" si="2"/>
        <v>227.00202484920743</v>
      </c>
      <c r="L154" s="10">
        <f t="shared" si="2"/>
        <v>5.6029946658338892</v>
      </c>
      <c r="M154" s="10">
        <f t="shared" si="2"/>
        <v>1435.9598347395704</v>
      </c>
      <c r="N154" s="10">
        <f t="shared" si="2"/>
        <v>169.57440790232641</v>
      </c>
      <c r="O154" s="10">
        <f t="shared" si="2"/>
        <v>9.4247817663076763</v>
      </c>
      <c r="P154" s="10">
        <f t="shared" si="2"/>
        <v>9.8588295038484137</v>
      </c>
      <c r="Q154" s="10">
        <f t="shared" si="2"/>
        <v>21.659862174143306</v>
      </c>
      <c r="R154" s="10">
        <f t="shared" si="2"/>
        <v>105.67927970687536</v>
      </c>
      <c r="S154" s="10">
        <f t="shared" si="2"/>
        <v>41.15029649967731</v>
      </c>
      <c r="T154" s="10">
        <f t="shared" si="2"/>
        <v>60.869263277849328</v>
      </c>
      <c r="U154" s="10">
        <f t="shared" si="2"/>
        <v>34.027598229964099</v>
      </c>
      <c r="V154" s="10">
        <f t="shared" si="2"/>
        <v>214.49864816856859</v>
      </c>
      <c r="W154" s="10">
        <f t="shared" si="2"/>
        <v>605.49795803421898</v>
      </c>
      <c r="X154" s="10">
        <f t="shared" si="2"/>
        <v>36.379530605154017</v>
      </c>
      <c r="Y154" s="10">
        <f t="shared" si="2"/>
        <v>95.099246356799867</v>
      </c>
      <c r="Z154" s="10">
        <f t="shared" si="2"/>
        <v>78.005551893220698</v>
      </c>
      <c r="AA154" s="10">
        <f t="shared" si="2"/>
        <v>13.072569195082171</v>
      </c>
      <c r="AB154" s="10">
        <f t="shared" si="2"/>
        <v>229.91208765055691</v>
      </c>
      <c r="AC154" s="10">
        <f t="shared" si="2"/>
        <v>13.077252403346501</v>
      </c>
      <c r="AD154" s="10">
        <f t="shared" si="2"/>
        <v>130.43872757906053</v>
      </c>
      <c r="AE154" s="50"/>
      <c r="AF154" s="10"/>
      <c r="AG154" s="10"/>
      <c r="AH154" s="10"/>
      <c r="AI154" s="10"/>
      <c r="AJ154" s="10"/>
      <c r="AK154" s="10"/>
      <c r="AL154" s="40"/>
    </row>
    <row r="155" spans="1:38" ht="15" customHeight="1" thickBot="1" x14ac:dyDescent="0.35">
      <c r="A155" s="81"/>
      <c r="B155" s="82"/>
      <c r="C155" s="82"/>
      <c r="D155" s="72"/>
      <c r="E155"/>
      <c r="F155"/>
      <c r="G155"/>
      <c r="H155"/>
      <c r="I155"/>
      <c r="J155"/>
      <c r="K155"/>
      <c r="L155"/>
      <c r="M155"/>
      <c r="N155"/>
      <c r="O155" s="72"/>
      <c r="P155" s="72"/>
      <c r="Q155" s="72"/>
      <c r="R155" s="72"/>
      <c r="S155" s="72"/>
      <c r="T155" s="72"/>
      <c r="U155" s="72"/>
      <c r="V155" s="72"/>
      <c r="W155" s="72"/>
      <c r="X155" s="72"/>
      <c r="Y155" s="72"/>
      <c r="Z155" s="72"/>
      <c r="AA155" s="72"/>
      <c r="AB155" s="72"/>
      <c r="AC155" s="72"/>
      <c r="AD155" s="72"/>
      <c r="AE155" s="51"/>
      <c r="AF155" s="72"/>
      <c r="AG155" s="72"/>
      <c r="AH155" s="72"/>
      <c r="AI155" s="72"/>
      <c r="AJ155" s="72"/>
      <c r="AK155" s="72"/>
      <c r="AL155" s="41"/>
    </row>
    <row r="156" spans="1:38" ht="26.25" customHeight="1" thickBot="1" x14ac:dyDescent="0.3">
      <c r="A156" s="83" t="s">
        <v>350</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2"/>
      <c r="AF156" s="84"/>
      <c r="AG156" s="84"/>
      <c r="AH156" s="84"/>
      <c r="AI156" s="84"/>
      <c r="AJ156" s="84"/>
      <c r="AK156" s="84"/>
      <c r="AL156" s="42"/>
    </row>
    <row r="157" spans="1:38" ht="26.25" customHeight="1" thickBot="1" x14ac:dyDescent="0.3">
      <c r="A157" s="43" t="s">
        <v>315</v>
      </c>
      <c r="B157" s="43" t="s">
        <v>316</v>
      </c>
      <c r="C157" s="85" t="s">
        <v>317</v>
      </c>
      <c r="D157" s="119"/>
      <c r="E157" s="119">
        <v>0.28499726997023311</v>
      </c>
      <c r="F157" s="119">
        <v>3.3675035193779751E-3</v>
      </c>
      <c r="G157" s="119">
        <v>1.9348776335868862E-2</v>
      </c>
      <c r="H157" s="119" t="s">
        <v>429</v>
      </c>
      <c r="I157" s="119">
        <v>2.6614612225747437E-2</v>
      </c>
      <c r="J157" s="119" t="s">
        <v>429</v>
      </c>
      <c r="K157" s="119">
        <v>5.3229224451494882E-2</v>
      </c>
      <c r="L157" s="119" t="s">
        <v>429</v>
      </c>
      <c r="M157" s="119">
        <v>0.18803069638396494</v>
      </c>
      <c r="N157" s="119" t="s">
        <v>429</v>
      </c>
      <c r="O157" s="119" t="s">
        <v>429</v>
      </c>
      <c r="P157" s="119" t="s">
        <v>429</v>
      </c>
      <c r="Q157" s="119" t="s">
        <v>429</v>
      </c>
      <c r="R157" s="119" t="s">
        <v>429</v>
      </c>
      <c r="S157" s="119" t="s">
        <v>429</v>
      </c>
      <c r="T157" s="119" t="s">
        <v>429</v>
      </c>
      <c r="U157" s="119" t="s">
        <v>429</v>
      </c>
      <c r="V157" s="119" t="s">
        <v>429</v>
      </c>
      <c r="W157" s="119" t="s">
        <v>429</v>
      </c>
      <c r="X157" s="119">
        <v>8.8471106977182077E-5</v>
      </c>
      <c r="Y157" s="119">
        <v>1.3270654197158966E-5</v>
      </c>
      <c r="Z157" s="119" t="s">
        <v>429</v>
      </c>
      <c r="AA157" s="119">
        <v>2.2272294205919871E-6</v>
      </c>
      <c r="AB157" s="119" t="s">
        <v>429</v>
      </c>
      <c r="AC157" s="119" t="s">
        <v>429</v>
      </c>
      <c r="AD157" s="119" t="s">
        <v>429</v>
      </c>
      <c r="AE157" s="121"/>
      <c r="AF157" s="119" t="s">
        <v>429</v>
      </c>
      <c r="AG157" s="119" t="s">
        <v>429</v>
      </c>
      <c r="AH157" s="119" t="s">
        <v>429</v>
      </c>
      <c r="AI157" s="119" t="s">
        <v>429</v>
      </c>
      <c r="AJ157" s="119" t="s">
        <v>429</v>
      </c>
      <c r="AK157" s="119" t="s">
        <v>429</v>
      </c>
      <c r="AL157" s="124" t="s">
        <v>562</v>
      </c>
    </row>
    <row r="158" spans="1:38" ht="26.25" customHeight="1" thickBot="1" x14ac:dyDescent="0.3">
      <c r="A158" s="43" t="s">
        <v>315</v>
      </c>
      <c r="B158" s="43" t="s">
        <v>318</v>
      </c>
      <c r="C158" s="85" t="s">
        <v>319</v>
      </c>
      <c r="D158" s="119"/>
      <c r="E158" s="119">
        <v>1.0985694314488814</v>
      </c>
      <c r="F158" s="119">
        <v>6.2493344095209867E-2</v>
      </c>
      <c r="G158" s="119">
        <v>0.10082996737349903</v>
      </c>
      <c r="H158" s="119" t="s">
        <v>429</v>
      </c>
      <c r="I158" s="119">
        <v>5.0812456687304136E-2</v>
      </c>
      <c r="J158" s="119" t="s">
        <v>429</v>
      </c>
      <c r="K158" s="119">
        <v>0.10162491337460829</v>
      </c>
      <c r="L158" s="119" t="s">
        <v>429</v>
      </c>
      <c r="M158" s="119">
        <v>1.8380842458471589</v>
      </c>
      <c r="N158" s="119" t="s">
        <v>429</v>
      </c>
      <c r="O158" s="119" t="s">
        <v>429</v>
      </c>
      <c r="P158" s="119" t="s">
        <v>429</v>
      </c>
      <c r="Q158" s="119" t="s">
        <v>429</v>
      </c>
      <c r="R158" s="119" t="s">
        <v>429</v>
      </c>
      <c r="S158" s="119" t="s">
        <v>429</v>
      </c>
      <c r="T158" s="119" t="s">
        <v>429</v>
      </c>
      <c r="U158" s="119" t="s">
        <v>429</v>
      </c>
      <c r="V158" s="119" t="s">
        <v>429</v>
      </c>
      <c r="W158" s="119" t="s">
        <v>429</v>
      </c>
      <c r="X158" s="119">
        <v>1.6418244148274004E-3</v>
      </c>
      <c r="Y158" s="119">
        <v>2.4627382964254865E-4</v>
      </c>
      <c r="Z158" s="119" t="s">
        <v>429</v>
      </c>
      <c r="AA158" s="119">
        <v>4.1332393214826229E-5</v>
      </c>
      <c r="AB158" s="119" t="s">
        <v>429</v>
      </c>
      <c r="AC158" s="119" t="s">
        <v>429</v>
      </c>
      <c r="AD158" s="119" t="s">
        <v>429</v>
      </c>
      <c r="AE158" s="121"/>
      <c r="AF158" s="119" t="s">
        <v>429</v>
      </c>
      <c r="AG158" s="119" t="s">
        <v>429</v>
      </c>
      <c r="AH158" s="119" t="s">
        <v>429</v>
      </c>
      <c r="AI158" s="119" t="s">
        <v>429</v>
      </c>
      <c r="AJ158" s="119" t="s">
        <v>429</v>
      </c>
      <c r="AK158" s="119" t="s">
        <v>429</v>
      </c>
      <c r="AL158" s="124" t="s">
        <v>562</v>
      </c>
    </row>
    <row r="159" spans="1:38" ht="26.25" customHeight="1" thickBot="1" x14ac:dyDescent="0.3">
      <c r="A159" s="43" t="s">
        <v>320</v>
      </c>
      <c r="B159" s="43" t="s">
        <v>321</v>
      </c>
      <c r="C159" s="85" t="s">
        <v>398</v>
      </c>
      <c r="D159" s="119"/>
      <c r="E159" s="119">
        <v>2.3673977429442972</v>
      </c>
      <c r="F159" s="119">
        <v>8.1416387676446281E-2</v>
      </c>
      <c r="G159" s="119">
        <v>0.59745714676033057</v>
      </c>
      <c r="H159" s="119" t="s">
        <v>430</v>
      </c>
      <c r="I159" s="119">
        <v>0.1605512144632231</v>
      </c>
      <c r="J159" s="119">
        <v>0.17766936520702481</v>
      </c>
      <c r="K159" s="119" t="s">
        <v>430</v>
      </c>
      <c r="L159" s="119" t="s">
        <v>430</v>
      </c>
      <c r="M159" s="119">
        <v>0.22295686265132231</v>
      </c>
      <c r="N159" s="119">
        <v>0.21401119894214898</v>
      </c>
      <c r="O159" s="119">
        <v>1.6636322380165307E-2</v>
      </c>
      <c r="P159" s="119">
        <v>4.8778471140495917E-2</v>
      </c>
      <c r="Q159" s="119">
        <v>8.3502729520661234E-2</v>
      </c>
      <c r="R159" s="119">
        <v>0.10070429990082654</v>
      </c>
      <c r="S159" s="119">
        <v>1.449582545454547</v>
      </c>
      <c r="T159" s="119">
        <v>2.5115042380165309</v>
      </c>
      <c r="U159" s="119">
        <v>0.16664584780165306</v>
      </c>
      <c r="V159" s="119">
        <v>1.9624438056198368</v>
      </c>
      <c r="W159" s="119">
        <v>2.22207294942149E-4</v>
      </c>
      <c r="X159" s="119" t="s">
        <v>430</v>
      </c>
      <c r="Y159" s="119" t="s">
        <v>430</v>
      </c>
      <c r="Z159" s="119" t="s">
        <v>430</v>
      </c>
      <c r="AA159" s="119" t="s">
        <v>430</v>
      </c>
      <c r="AB159" s="119" t="s">
        <v>430</v>
      </c>
      <c r="AC159" s="119">
        <v>1.3252533104132243E-4</v>
      </c>
      <c r="AD159" s="119">
        <v>6.1070404835988162E-2</v>
      </c>
      <c r="AE159" s="121"/>
      <c r="AF159" s="119" t="s">
        <v>429</v>
      </c>
      <c r="AG159" s="119" t="s">
        <v>429</v>
      </c>
      <c r="AH159" s="119" t="s">
        <v>429</v>
      </c>
      <c r="AI159" s="119" t="s">
        <v>429</v>
      </c>
      <c r="AJ159" s="119" t="s">
        <v>429</v>
      </c>
      <c r="AK159" s="119" t="s">
        <v>429</v>
      </c>
      <c r="AL159" s="124" t="s">
        <v>562</v>
      </c>
    </row>
    <row r="160" spans="1:38" ht="26.25" customHeight="1" thickBot="1" x14ac:dyDescent="0.3">
      <c r="A160" s="43" t="s">
        <v>322</v>
      </c>
      <c r="B160" s="43" t="s">
        <v>323</v>
      </c>
      <c r="C160" s="85" t="s">
        <v>324</v>
      </c>
      <c r="D160" s="119"/>
      <c r="E160" s="119" t="s">
        <v>429</v>
      </c>
      <c r="F160" s="119" t="s">
        <v>429</v>
      </c>
      <c r="G160" s="119" t="s">
        <v>429</v>
      </c>
      <c r="H160" s="119" t="s">
        <v>429</v>
      </c>
      <c r="I160" s="119" t="s">
        <v>429</v>
      </c>
      <c r="J160" s="119" t="s">
        <v>429</v>
      </c>
      <c r="K160" s="119" t="s">
        <v>429</v>
      </c>
      <c r="L160" s="119" t="s">
        <v>429</v>
      </c>
      <c r="M160" s="119" t="s">
        <v>429</v>
      </c>
      <c r="N160" s="119" t="s">
        <v>429</v>
      </c>
      <c r="O160" s="119" t="s">
        <v>429</v>
      </c>
      <c r="P160" s="119" t="s">
        <v>429</v>
      </c>
      <c r="Q160" s="119" t="s">
        <v>429</v>
      </c>
      <c r="R160" s="119" t="s">
        <v>429</v>
      </c>
      <c r="S160" s="119" t="s">
        <v>429</v>
      </c>
      <c r="T160" s="119" t="s">
        <v>429</v>
      </c>
      <c r="U160" s="119" t="s">
        <v>429</v>
      </c>
      <c r="V160" s="119" t="s">
        <v>429</v>
      </c>
      <c r="W160" s="119" t="s">
        <v>429</v>
      </c>
      <c r="X160" s="119" t="s">
        <v>429</v>
      </c>
      <c r="Y160" s="119" t="s">
        <v>429</v>
      </c>
      <c r="Z160" s="119" t="s">
        <v>429</v>
      </c>
      <c r="AA160" s="119" t="s">
        <v>429</v>
      </c>
      <c r="AB160" s="119" t="s">
        <v>429</v>
      </c>
      <c r="AC160" s="119" t="s">
        <v>429</v>
      </c>
      <c r="AD160" s="119" t="s">
        <v>429</v>
      </c>
      <c r="AE160" s="121"/>
      <c r="AF160" s="119" t="s">
        <v>429</v>
      </c>
      <c r="AG160" s="119" t="s">
        <v>429</v>
      </c>
      <c r="AH160" s="119" t="s">
        <v>429</v>
      </c>
      <c r="AI160" s="119" t="s">
        <v>429</v>
      </c>
      <c r="AJ160" s="119" t="s">
        <v>429</v>
      </c>
      <c r="AK160" s="119" t="s">
        <v>429</v>
      </c>
      <c r="AL160" s="124"/>
    </row>
    <row r="161" spans="1:38" ht="26.25" customHeight="1" thickBot="1" x14ac:dyDescent="0.3">
      <c r="A161" s="44" t="s">
        <v>322</v>
      </c>
      <c r="B161" s="44" t="s">
        <v>325</v>
      </c>
      <c r="C161" s="87" t="s">
        <v>326</v>
      </c>
      <c r="D161" s="119"/>
      <c r="E161" s="119" t="s">
        <v>429</v>
      </c>
      <c r="F161" s="119" t="s">
        <v>429</v>
      </c>
      <c r="G161" s="119" t="s">
        <v>429</v>
      </c>
      <c r="H161" s="119" t="s">
        <v>429</v>
      </c>
      <c r="I161" s="119" t="s">
        <v>429</v>
      </c>
      <c r="J161" s="119" t="s">
        <v>429</v>
      </c>
      <c r="K161" s="119" t="s">
        <v>429</v>
      </c>
      <c r="L161" s="119" t="s">
        <v>429</v>
      </c>
      <c r="M161" s="119" t="s">
        <v>429</v>
      </c>
      <c r="N161" s="119" t="s">
        <v>429</v>
      </c>
      <c r="O161" s="119" t="s">
        <v>429</v>
      </c>
      <c r="P161" s="119" t="s">
        <v>429</v>
      </c>
      <c r="Q161" s="119" t="s">
        <v>429</v>
      </c>
      <c r="R161" s="119" t="s">
        <v>429</v>
      </c>
      <c r="S161" s="119" t="s">
        <v>429</v>
      </c>
      <c r="T161" s="119" t="s">
        <v>429</v>
      </c>
      <c r="U161" s="119" t="s">
        <v>429</v>
      </c>
      <c r="V161" s="119" t="s">
        <v>429</v>
      </c>
      <c r="W161" s="119" t="s">
        <v>429</v>
      </c>
      <c r="X161" s="119" t="s">
        <v>429</v>
      </c>
      <c r="Y161" s="119" t="s">
        <v>429</v>
      </c>
      <c r="Z161" s="119" t="s">
        <v>429</v>
      </c>
      <c r="AA161" s="119" t="s">
        <v>429</v>
      </c>
      <c r="AB161" s="119" t="s">
        <v>429</v>
      </c>
      <c r="AC161" s="119" t="s">
        <v>429</v>
      </c>
      <c r="AD161" s="119" t="s">
        <v>429</v>
      </c>
      <c r="AE161" s="121"/>
      <c r="AF161" s="119" t="s">
        <v>429</v>
      </c>
      <c r="AG161" s="119" t="s">
        <v>429</v>
      </c>
      <c r="AH161" s="119" t="s">
        <v>429</v>
      </c>
      <c r="AI161" s="119" t="s">
        <v>429</v>
      </c>
      <c r="AJ161" s="119" t="s">
        <v>429</v>
      </c>
      <c r="AK161" s="119" t="s">
        <v>429</v>
      </c>
      <c r="AL161" s="124" t="s">
        <v>430</v>
      </c>
    </row>
    <row r="162" spans="1:38" ht="26.25" customHeight="1" thickBot="1" x14ac:dyDescent="0.3">
      <c r="A162" s="45" t="s">
        <v>327</v>
      </c>
      <c r="B162" s="45" t="s">
        <v>328</v>
      </c>
      <c r="C162" s="89" t="s">
        <v>329</v>
      </c>
      <c r="D162" s="120"/>
      <c r="E162" s="120" t="s">
        <v>434</v>
      </c>
      <c r="F162" s="120" t="s">
        <v>434</v>
      </c>
      <c r="G162" s="120" t="s">
        <v>434</v>
      </c>
      <c r="H162" s="120" t="s">
        <v>434</v>
      </c>
      <c r="I162" s="120" t="s">
        <v>434</v>
      </c>
      <c r="J162" s="120" t="s">
        <v>434</v>
      </c>
      <c r="K162" s="120" t="s">
        <v>434</v>
      </c>
      <c r="L162" s="120" t="s">
        <v>434</v>
      </c>
      <c r="M162" s="120" t="s">
        <v>434</v>
      </c>
      <c r="N162" s="120" t="s">
        <v>434</v>
      </c>
      <c r="O162" s="120" t="s">
        <v>434</v>
      </c>
      <c r="P162" s="120" t="s">
        <v>434</v>
      </c>
      <c r="Q162" s="120" t="s">
        <v>434</v>
      </c>
      <c r="R162" s="120" t="s">
        <v>434</v>
      </c>
      <c r="S162" s="120" t="s">
        <v>434</v>
      </c>
      <c r="T162" s="120" t="s">
        <v>434</v>
      </c>
      <c r="U162" s="120" t="s">
        <v>434</v>
      </c>
      <c r="V162" s="120" t="s">
        <v>434</v>
      </c>
      <c r="W162" s="120" t="s">
        <v>434</v>
      </c>
      <c r="X162" s="120" t="s">
        <v>434</v>
      </c>
      <c r="Y162" s="120" t="s">
        <v>434</v>
      </c>
      <c r="Z162" s="120" t="s">
        <v>434</v>
      </c>
      <c r="AA162" s="120" t="s">
        <v>434</v>
      </c>
      <c r="AB162" s="120" t="s">
        <v>434</v>
      </c>
      <c r="AC162" s="120" t="s">
        <v>434</v>
      </c>
      <c r="AD162" s="120" t="s">
        <v>434</v>
      </c>
      <c r="AE162" s="122"/>
      <c r="AF162" s="120" t="s">
        <v>434</v>
      </c>
      <c r="AG162" s="120" t="s">
        <v>434</v>
      </c>
      <c r="AH162" s="120" t="s">
        <v>434</v>
      </c>
      <c r="AI162" s="120" t="s">
        <v>434</v>
      </c>
      <c r="AJ162" s="120" t="s">
        <v>434</v>
      </c>
      <c r="AK162" s="120" t="s">
        <v>434</v>
      </c>
      <c r="AL162" s="125" t="s">
        <v>438</v>
      </c>
    </row>
    <row r="163" spans="1:38" ht="26.25" customHeight="1" thickBot="1" x14ac:dyDescent="0.3">
      <c r="A163" s="45" t="s">
        <v>327</v>
      </c>
      <c r="B163" s="45" t="s">
        <v>330</v>
      </c>
      <c r="C163" s="89" t="s">
        <v>331</v>
      </c>
      <c r="D163" s="120"/>
      <c r="E163" s="120" t="s">
        <v>740</v>
      </c>
      <c r="F163" s="120" t="s">
        <v>741</v>
      </c>
      <c r="G163" s="120" t="s">
        <v>718</v>
      </c>
      <c r="H163" s="120" t="s">
        <v>742</v>
      </c>
      <c r="I163" s="120" t="s">
        <v>743</v>
      </c>
      <c r="J163" s="120" t="s">
        <v>744</v>
      </c>
      <c r="K163" s="120" t="s">
        <v>745</v>
      </c>
      <c r="L163" s="120" t="s">
        <v>746</v>
      </c>
      <c r="M163" s="120" t="s">
        <v>747</v>
      </c>
      <c r="N163" s="120" t="s">
        <v>430</v>
      </c>
      <c r="O163" s="120" t="s">
        <v>430</v>
      </c>
      <c r="P163" s="120" t="s">
        <v>430</v>
      </c>
      <c r="Q163" s="120" t="s">
        <v>430</v>
      </c>
      <c r="R163" s="120" t="s">
        <v>430</v>
      </c>
      <c r="S163" s="120" t="s">
        <v>430</v>
      </c>
      <c r="T163" s="120" t="s">
        <v>430</v>
      </c>
      <c r="U163" s="120" t="s">
        <v>430</v>
      </c>
      <c r="V163" s="120" t="s">
        <v>430</v>
      </c>
      <c r="W163" s="120" t="s">
        <v>430</v>
      </c>
      <c r="X163" s="120" t="s">
        <v>430</v>
      </c>
      <c r="Y163" s="120" t="s">
        <v>430</v>
      </c>
      <c r="Z163" s="120" t="s">
        <v>430</v>
      </c>
      <c r="AA163" s="120" t="s">
        <v>430</v>
      </c>
      <c r="AB163" s="120" t="s">
        <v>430</v>
      </c>
      <c r="AC163" s="120" t="s">
        <v>430</v>
      </c>
      <c r="AD163" s="120" t="s">
        <v>430</v>
      </c>
      <c r="AE163" s="122"/>
      <c r="AF163" s="120" t="s">
        <v>430</v>
      </c>
      <c r="AG163" s="120" t="s">
        <v>430</v>
      </c>
      <c r="AH163" s="120" t="s">
        <v>430</v>
      </c>
      <c r="AI163" s="120" t="s">
        <v>430</v>
      </c>
      <c r="AJ163" s="120" t="s">
        <v>430</v>
      </c>
      <c r="AK163" s="120" t="s">
        <v>535</v>
      </c>
      <c r="AL163" s="125" t="s">
        <v>598</v>
      </c>
    </row>
    <row r="164" spans="1:38" ht="26.25" customHeight="1" thickBot="1" x14ac:dyDescent="0.3">
      <c r="A164" s="45" t="s">
        <v>327</v>
      </c>
      <c r="B164" s="45" t="s">
        <v>332</v>
      </c>
      <c r="C164" s="89" t="s">
        <v>333</v>
      </c>
      <c r="D164" s="120"/>
      <c r="E164" s="120" t="s">
        <v>748</v>
      </c>
      <c r="F164" s="120" t="s">
        <v>749</v>
      </c>
      <c r="G164" s="120" t="s">
        <v>750</v>
      </c>
      <c r="H164" s="120" t="s">
        <v>751</v>
      </c>
      <c r="I164" s="120" t="s">
        <v>752</v>
      </c>
      <c r="J164" s="120" t="s">
        <v>753</v>
      </c>
      <c r="K164" s="120" t="s">
        <v>754</v>
      </c>
      <c r="L164" s="120" t="s">
        <v>755</v>
      </c>
      <c r="M164" s="120" t="s">
        <v>756</v>
      </c>
      <c r="N164" s="120" t="s">
        <v>430</v>
      </c>
      <c r="O164" s="120" t="s">
        <v>430</v>
      </c>
      <c r="P164" s="120" t="s">
        <v>430</v>
      </c>
      <c r="Q164" s="120" t="s">
        <v>430</v>
      </c>
      <c r="R164" s="120" t="s">
        <v>430</v>
      </c>
      <c r="S164" s="120" t="s">
        <v>430</v>
      </c>
      <c r="T164" s="120" t="s">
        <v>430</v>
      </c>
      <c r="U164" s="120" t="s">
        <v>430</v>
      </c>
      <c r="V164" s="120" t="s">
        <v>430</v>
      </c>
      <c r="W164" s="120" t="s">
        <v>430</v>
      </c>
      <c r="X164" s="120" t="s">
        <v>430</v>
      </c>
      <c r="Y164" s="120" t="s">
        <v>430</v>
      </c>
      <c r="Z164" s="120" t="s">
        <v>430</v>
      </c>
      <c r="AA164" s="120" t="s">
        <v>430</v>
      </c>
      <c r="AB164" s="120" t="s">
        <v>430</v>
      </c>
      <c r="AC164" s="120" t="s">
        <v>430</v>
      </c>
      <c r="AD164" s="120" t="s">
        <v>430</v>
      </c>
      <c r="AE164" s="123"/>
      <c r="AF164" s="120" t="s">
        <v>430</v>
      </c>
      <c r="AG164" s="120" t="s">
        <v>430</v>
      </c>
      <c r="AH164" s="120" t="s">
        <v>430</v>
      </c>
      <c r="AI164" s="120" t="s">
        <v>430</v>
      </c>
      <c r="AJ164" s="120" t="s">
        <v>430</v>
      </c>
      <c r="AK164" s="120" t="s">
        <v>492</v>
      </c>
      <c r="AL164" s="126" t="s">
        <v>563</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6"/>
    </row>
    <row r="166" spans="1:38" s="100" customFormat="1" ht="52.5" customHeight="1" x14ac:dyDescent="0.3">
      <c r="A166" s="392" t="s">
        <v>358</v>
      </c>
      <c r="B166" s="392"/>
      <c r="C166" s="392"/>
      <c r="D166" s="392"/>
      <c r="E166" s="392"/>
      <c r="F166" s="392"/>
      <c r="G166" s="392"/>
      <c r="H166" s="98"/>
      <c r="I166" s="99"/>
      <c r="J166" s="99"/>
      <c r="K166" s="99"/>
      <c r="L166" s="99"/>
      <c r="M166" s="99"/>
      <c r="N166" s="99"/>
      <c r="O166" s="99"/>
      <c r="P166" s="99"/>
      <c r="Q166" s="99"/>
      <c r="R166" s="99"/>
      <c r="S166" s="99"/>
      <c r="T166" s="99"/>
      <c r="U166" s="99"/>
      <c r="AC166" s="101"/>
      <c r="AD166" s="101"/>
      <c r="AG166" s="102"/>
      <c r="AH166" s="102"/>
      <c r="AI166" s="102"/>
      <c r="AJ166" s="102"/>
      <c r="AK166" s="102"/>
      <c r="AL166" s="102"/>
    </row>
    <row r="167" spans="1:38" s="103" customFormat="1" ht="63.75" customHeight="1" x14ac:dyDescent="0.3">
      <c r="A167" s="392" t="s">
        <v>362</v>
      </c>
      <c r="B167" s="392"/>
      <c r="C167" s="392"/>
      <c r="D167" s="392"/>
      <c r="E167" s="392"/>
      <c r="F167" s="392"/>
      <c r="G167" s="392"/>
      <c r="H167" s="98"/>
      <c r="I167" s="99"/>
      <c r="J167"/>
      <c r="K167"/>
      <c r="L167"/>
      <c r="M167" s="99"/>
      <c r="N167" s="99"/>
      <c r="O167" s="99"/>
      <c r="P167" s="99"/>
      <c r="Q167" s="99"/>
      <c r="R167" s="99"/>
      <c r="S167" s="99"/>
      <c r="T167" s="99"/>
      <c r="U167" s="99"/>
    </row>
    <row r="168" spans="1:38" s="103" customFormat="1" ht="26.25" customHeight="1" x14ac:dyDescent="0.3">
      <c r="A168" s="392" t="s">
        <v>359</v>
      </c>
      <c r="B168" s="392"/>
      <c r="C168" s="392"/>
      <c r="D168" s="392"/>
      <c r="E168" s="392"/>
      <c r="F168" s="392"/>
      <c r="G168" s="392"/>
      <c r="H168" s="98"/>
      <c r="I168" s="99"/>
      <c r="J168"/>
      <c r="K168"/>
      <c r="L168"/>
      <c r="M168" s="99"/>
      <c r="N168" s="99"/>
      <c r="O168" s="99"/>
      <c r="P168" s="99"/>
      <c r="Q168" s="99"/>
      <c r="R168" s="99"/>
      <c r="S168" s="99"/>
      <c r="T168" s="99"/>
      <c r="U168" s="99"/>
    </row>
    <row r="169" spans="1:38" s="100" customFormat="1" ht="26.25" customHeight="1" x14ac:dyDescent="0.3">
      <c r="A169" s="392" t="s">
        <v>360</v>
      </c>
      <c r="B169" s="392"/>
      <c r="C169" s="392"/>
      <c r="D169" s="392"/>
      <c r="E169" s="392"/>
      <c r="F169" s="392"/>
      <c r="G169" s="392"/>
      <c r="H169" s="98"/>
      <c r="I169" s="99"/>
      <c r="J169"/>
      <c r="K169"/>
      <c r="L169"/>
      <c r="M169" s="99"/>
      <c r="N169" s="99"/>
      <c r="O169" s="99"/>
      <c r="P169" s="99"/>
      <c r="Q169" s="99"/>
      <c r="R169" s="99"/>
      <c r="S169" s="99"/>
      <c r="T169" s="99"/>
      <c r="U169" s="99"/>
      <c r="AC169" s="101"/>
      <c r="AD169" s="101"/>
      <c r="AG169" s="102"/>
      <c r="AH169" s="102"/>
      <c r="AI169" s="102"/>
      <c r="AJ169" s="102"/>
      <c r="AK169" s="102"/>
      <c r="AL169" s="102"/>
    </row>
    <row r="170" spans="1:38" s="103" customFormat="1" ht="52.5" customHeight="1" x14ac:dyDescent="0.3">
      <c r="A170" s="392" t="s">
        <v>361</v>
      </c>
      <c r="B170" s="392"/>
      <c r="C170" s="392"/>
      <c r="D170" s="392"/>
      <c r="E170" s="392"/>
      <c r="F170" s="392"/>
      <c r="G170" s="392"/>
      <c r="H170" s="98"/>
      <c r="I170" s="99"/>
      <c r="J170"/>
      <c r="K170"/>
      <c r="L170"/>
      <c r="M170" s="99"/>
      <c r="N170" s="99"/>
      <c r="O170" s="99"/>
      <c r="P170" s="99"/>
      <c r="Q170" s="99"/>
      <c r="R170" s="99"/>
      <c r="S170" s="99"/>
      <c r="T170" s="99"/>
      <c r="U170" s="9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legacyDrawing r:id="rId3"/>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9" tint="0.79998168889431442"/>
  </sheetPr>
  <dimension ref="A1:AL170"/>
  <sheetViews>
    <sheetView topLeftCell="B11" zoomScaleNormal="100" workbookViewId="0">
      <selection activeCell="E14" sqref="E14:AK140"/>
    </sheetView>
  </sheetViews>
  <sheetFormatPr defaultColWidth="8.77734375" defaultRowHeight="13.2" x14ac:dyDescent="0.25"/>
  <cols>
    <col min="1" max="2" width="21.44140625" style="1" customWidth="1"/>
    <col min="3" max="3" width="46.44140625" style="14"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77734375" style="1" customWidth="1"/>
    <col min="39" max="16384" width="8.77734375" style="1"/>
  </cols>
  <sheetData>
    <row r="1" spans="1:38" ht="22.5" customHeight="1" x14ac:dyDescent="0.25">
      <c r="A1" s="19" t="s">
        <v>349</v>
      </c>
      <c r="B1" s="20"/>
      <c r="C1" s="21"/>
    </row>
    <row r="2" spans="1:38" x14ac:dyDescent="0.25">
      <c r="A2" s="22" t="s">
        <v>348</v>
      </c>
      <c r="B2" s="20"/>
      <c r="C2" s="21"/>
    </row>
    <row r="3" spans="1:38" x14ac:dyDescent="0.25">
      <c r="B3" s="20"/>
      <c r="C3" s="21"/>
      <c r="F3" s="20"/>
      <c r="R3" s="2"/>
      <c r="S3" s="2"/>
      <c r="T3" s="2"/>
      <c r="U3" s="2"/>
      <c r="V3" s="2"/>
    </row>
    <row r="4" spans="1:38" x14ac:dyDescent="0.25">
      <c r="A4" s="22" t="s">
        <v>0</v>
      </c>
      <c r="B4" s="116" t="s">
        <v>428</v>
      </c>
      <c r="C4" s="23" t="s">
        <v>1</v>
      </c>
      <c r="R4" s="2"/>
      <c r="S4" s="2"/>
      <c r="T4" s="2"/>
      <c r="U4" s="2"/>
      <c r="V4" s="2"/>
    </row>
    <row r="5" spans="1:38" x14ac:dyDescent="0.25">
      <c r="A5" s="22" t="s">
        <v>2</v>
      </c>
      <c r="B5" s="116" t="s">
        <v>1106</v>
      </c>
      <c r="C5" s="23" t="s">
        <v>3</v>
      </c>
      <c r="R5" s="2"/>
      <c r="S5" s="2"/>
      <c r="T5" s="2"/>
      <c r="U5" s="2"/>
      <c r="V5" s="2"/>
    </row>
    <row r="6" spans="1:38" x14ac:dyDescent="0.25">
      <c r="A6" s="22" t="s">
        <v>4</v>
      </c>
      <c r="B6" s="117">
        <v>2008</v>
      </c>
      <c r="C6" s="23" t="s">
        <v>5</v>
      </c>
      <c r="R6" s="24"/>
      <c r="S6" s="24"/>
      <c r="T6" s="24"/>
      <c r="U6" s="24"/>
      <c r="V6" s="24"/>
    </row>
    <row r="7" spans="1:38" x14ac:dyDescent="0.25">
      <c r="A7" s="22" t="s">
        <v>6</v>
      </c>
      <c r="B7" s="116" t="s">
        <v>1107</v>
      </c>
      <c r="C7" s="23" t="s">
        <v>7</v>
      </c>
      <c r="R7" s="2"/>
      <c r="S7" s="2"/>
      <c r="T7" s="2"/>
      <c r="U7" s="2"/>
      <c r="V7" s="2"/>
    </row>
    <row r="8" spans="1:38" x14ac:dyDescent="0.25">
      <c r="A8" s="5"/>
      <c r="B8" s="20"/>
      <c r="C8" s="21"/>
      <c r="R8" s="2"/>
      <c r="S8" s="2"/>
      <c r="T8" s="2"/>
      <c r="U8" s="2"/>
      <c r="V8" s="2"/>
      <c r="AF8" s="24"/>
    </row>
    <row r="9" spans="1:38" ht="13.8" thickBot="1" x14ac:dyDescent="0.3">
      <c r="A9" s="25"/>
      <c r="B9" s="26"/>
      <c r="C9" s="27"/>
      <c r="D9" s="28"/>
      <c r="E9" s="28"/>
      <c r="F9" s="28"/>
      <c r="G9" s="28"/>
      <c r="H9" s="28"/>
      <c r="I9" s="28"/>
      <c r="J9" s="28"/>
      <c r="K9" s="28"/>
      <c r="L9" s="28"/>
      <c r="M9" s="28"/>
      <c r="N9" s="28"/>
      <c r="O9" s="28"/>
      <c r="P9" s="28"/>
      <c r="Q9" s="28"/>
      <c r="R9" s="2"/>
      <c r="S9" s="2"/>
      <c r="T9" s="2"/>
      <c r="U9" s="2"/>
      <c r="V9" s="2"/>
      <c r="AF9" s="24"/>
    </row>
    <row r="10" spans="1:38" s="2" customFormat="1" ht="37.5" customHeight="1" thickBot="1" x14ac:dyDescent="0.3">
      <c r="A10" s="393" t="str">
        <f>B4&amp;": "&amp;B5&amp;": "&amp;B6</f>
        <v>Kazakhstan: 12.02.2024: 2008</v>
      </c>
      <c r="B10" s="395" t="s">
        <v>8</v>
      </c>
      <c r="C10" s="396"/>
      <c r="D10" s="397"/>
      <c r="E10" s="383" t="s">
        <v>9</v>
      </c>
      <c r="F10" s="384"/>
      <c r="G10" s="384"/>
      <c r="H10" s="385"/>
      <c r="I10" s="383" t="s">
        <v>10</v>
      </c>
      <c r="J10" s="384"/>
      <c r="K10" s="384"/>
      <c r="L10" s="385"/>
      <c r="M10" s="401" t="s">
        <v>11</v>
      </c>
      <c r="N10" s="383" t="s">
        <v>12</v>
      </c>
      <c r="O10" s="384"/>
      <c r="P10" s="385"/>
      <c r="Q10" s="383" t="s">
        <v>13</v>
      </c>
      <c r="R10" s="384"/>
      <c r="S10" s="384"/>
      <c r="T10" s="384"/>
      <c r="U10" s="384"/>
      <c r="V10" s="385"/>
      <c r="W10" s="383" t="s">
        <v>353</v>
      </c>
      <c r="X10" s="384"/>
      <c r="Y10" s="384"/>
      <c r="Z10" s="384"/>
      <c r="AA10" s="384"/>
      <c r="AB10" s="384"/>
      <c r="AC10" s="384"/>
      <c r="AD10" s="385"/>
      <c r="AE10" s="29"/>
      <c r="AF10" s="383" t="s">
        <v>370</v>
      </c>
      <c r="AG10" s="384"/>
      <c r="AH10" s="384"/>
      <c r="AI10" s="384"/>
      <c r="AJ10" s="384"/>
      <c r="AK10" s="384"/>
      <c r="AL10" s="385"/>
    </row>
    <row r="11" spans="1:38" ht="15" customHeight="1" thickBot="1" x14ac:dyDescent="0.3">
      <c r="A11" s="394"/>
      <c r="B11" s="398"/>
      <c r="C11" s="399"/>
      <c r="D11" s="400"/>
      <c r="E11" s="386"/>
      <c r="F11" s="387"/>
      <c r="G11" s="387"/>
      <c r="H11" s="388"/>
      <c r="I11" s="386"/>
      <c r="J11" s="387"/>
      <c r="K11" s="387"/>
      <c r="L11" s="388"/>
      <c r="M11" s="402"/>
      <c r="N11" s="386"/>
      <c r="O11" s="387"/>
      <c r="P11" s="388"/>
      <c r="Q11" s="386"/>
      <c r="R11" s="387"/>
      <c r="S11" s="387"/>
      <c r="T11" s="387"/>
      <c r="U11" s="387"/>
      <c r="V11" s="388"/>
      <c r="W11" s="95"/>
      <c r="X11" s="389" t="s">
        <v>31</v>
      </c>
      <c r="Y11" s="390"/>
      <c r="Z11" s="390"/>
      <c r="AA11" s="390"/>
      <c r="AB11" s="391"/>
      <c r="AC11" s="96"/>
      <c r="AD11" s="97"/>
      <c r="AE11" s="30"/>
      <c r="AF11" s="386"/>
      <c r="AG11" s="387"/>
      <c r="AH11" s="387"/>
      <c r="AI11" s="387"/>
      <c r="AJ11" s="387"/>
      <c r="AK11" s="387"/>
      <c r="AL11" s="388"/>
    </row>
    <row r="12" spans="1:38" ht="52.5" customHeight="1" thickBot="1" x14ac:dyDescent="0.3">
      <c r="A12" s="394"/>
      <c r="B12" s="398"/>
      <c r="C12" s="399"/>
      <c r="D12" s="400"/>
      <c r="E12" s="91" t="s">
        <v>371</v>
      </c>
      <c r="F12" s="91" t="s">
        <v>14</v>
      </c>
      <c r="G12" s="91" t="s">
        <v>15</v>
      </c>
      <c r="H12" s="91" t="s">
        <v>16</v>
      </c>
      <c r="I12" s="91" t="s">
        <v>17</v>
      </c>
      <c r="J12" s="92" t="s">
        <v>18</v>
      </c>
      <c r="K12" s="92" t="s">
        <v>19</v>
      </c>
      <c r="L12" s="93" t="s">
        <v>381</v>
      </c>
      <c r="M12" s="91" t="s">
        <v>20</v>
      </c>
      <c r="N12" s="92" t="s">
        <v>21</v>
      </c>
      <c r="O12" s="92" t="s">
        <v>22</v>
      </c>
      <c r="P12" s="92" t="s">
        <v>23</v>
      </c>
      <c r="Q12" s="92" t="s">
        <v>24</v>
      </c>
      <c r="R12" s="92" t="s">
        <v>25</v>
      </c>
      <c r="S12" s="92" t="s">
        <v>26</v>
      </c>
      <c r="T12" s="92" t="s">
        <v>27</v>
      </c>
      <c r="U12" s="92" t="s">
        <v>28</v>
      </c>
      <c r="V12" s="92" t="s">
        <v>29</v>
      </c>
      <c r="W12" s="91" t="s">
        <v>30</v>
      </c>
      <c r="X12" s="91" t="s">
        <v>382</v>
      </c>
      <c r="Y12" s="91" t="s">
        <v>383</v>
      </c>
      <c r="Z12" s="91" t="s">
        <v>384</v>
      </c>
      <c r="AA12" s="91" t="s">
        <v>385</v>
      </c>
      <c r="AB12" s="91" t="s">
        <v>41</v>
      </c>
      <c r="AC12" s="92" t="s">
        <v>32</v>
      </c>
      <c r="AD12" s="92" t="s">
        <v>33</v>
      </c>
      <c r="AE12" s="31"/>
      <c r="AF12" s="91" t="s">
        <v>34</v>
      </c>
      <c r="AG12" s="91" t="s">
        <v>35</v>
      </c>
      <c r="AH12" s="91" t="s">
        <v>36</v>
      </c>
      <c r="AI12" s="91" t="s">
        <v>37</v>
      </c>
      <c r="AJ12" s="91" t="s">
        <v>38</v>
      </c>
      <c r="AK12" s="91" t="s">
        <v>39</v>
      </c>
      <c r="AL12" s="94" t="s">
        <v>40</v>
      </c>
    </row>
    <row r="13" spans="1:38" ht="37.5" customHeight="1" thickBot="1" x14ac:dyDescent="0.3">
      <c r="A13" s="32" t="s">
        <v>42</v>
      </c>
      <c r="B13" s="32" t="s">
        <v>43</v>
      </c>
      <c r="C13" s="33" t="s">
        <v>410</v>
      </c>
      <c r="D13" s="32" t="s">
        <v>44</v>
      </c>
      <c r="E13" s="32" t="s">
        <v>45</v>
      </c>
      <c r="F13" s="32" t="s">
        <v>45</v>
      </c>
      <c r="G13" s="32" t="s">
        <v>45</v>
      </c>
      <c r="H13" s="32" t="s">
        <v>45</v>
      </c>
      <c r="I13" s="32" t="s">
        <v>45</v>
      </c>
      <c r="J13" s="32" t="s">
        <v>45</v>
      </c>
      <c r="K13" s="32" t="s">
        <v>45</v>
      </c>
      <c r="L13" s="32" t="s">
        <v>45</v>
      </c>
      <c r="M13" s="32" t="s">
        <v>45</v>
      </c>
      <c r="N13" s="32" t="s">
        <v>46</v>
      </c>
      <c r="O13" s="32" t="s">
        <v>46</v>
      </c>
      <c r="P13" s="32" t="s">
        <v>46</v>
      </c>
      <c r="Q13" s="32" t="s">
        <v>46</v>
      </c>
      <c r="R13" s="32" t="s">
        <v>46</v>
      </c>
      <c r="S13" s="32" t="s">
        <v>46</v>
      </c>
      <c r="T13" s="32" t="s">
        <v>46</v>
      </c>
      <c r="U13" s="32" t="s">
        <v>46</v>
      </c>
      <c r="V13" s="32" t="s">
        <v>46</v>
      </c>
      <c r="W13" s="32" t="s">
        <v>47</v>
      </c>
      <c r="X13" s="32" t="s">
        <v>46</v>
      </c>
      <c r="Y13" s="32" t="s">
        <v>46</v>
      </c>
      <c r="Z13" s="32" t="s">
        <v>46</v>
      </c>
      <c r="AA13" s="32" t="s">
        <v>46</v>
      </c>
      <c r="AB13" s="32" t="s">
        <v>46</v>
      </c>
      <c r="AC13" s="32" t="s">
        <v>48</v>
      </c>
      <c r="AD13" s="32" t="s">
        <v>48</v>
      </c>
      <c r="AE13" s="34"/>
      <c r="AF13" s="55" t="s">
        <v>49</v>
      </c>
      <c r="AG13" s="55" t="s">
        <v>49</v>
      </c>
      <c r="AH13" s="55" t="s">
        <v>49</v>
      </c>
      <c r="AI13" s="55" t="s">
        <v>49</v>
      </c>
      <c r="AJ13" s="55" t="s">
        <v>49</v>
      </c>
      <c r="AK13" s="55"/>
      <c r="AL13" s="35"/>
    </row>
    <row r="14" spans="1:38" ht="26.25" customHeight="1" thickBot="1" x14ac:dyDescent="0.3">
      <c r="A14" s="53" t="s">
        <v>50</v>
      </c>
      <c r="B14" s="53" t="s">
        <v>51</v>
      </c>
      <c r="C14" s="59" t="s">
        <v>52</v>
      </c>
      <c r="D14" s="56"/>
      <c r="E14" s="170">
        <v>324.05485290000001</v>
      </c>
      <c r="F14" s="170">
        <v>2.8698594750000002</v>
      </c>
      <c r="G14" s="170">
        <v>1073.9765581204999</v>
      </c>
      <c r="H14" s="170" t="s">
        <v>429</v>
      </c>
      <c r="I14" s="170">
        <v>5.6543051550000012</v>
      </c>
      <c r="J14" s="170">
        <v>11.392569015000001</v>
      </c>
      <c r="K14" s="170">
        <v>16.290722344999999</v>
      </c>
      <c r="L14" s="170">
        <v>0.15343318234500003</v>
      </c>
      <c r="M14" s="170">
        <v>34.158537759999994</v>
      </c>
      <c r="N14" s="170">
        <v>9.5734121107500005</v>
      </c>
      <c r="O14" s="170">
        <v>1.2079076021250001</v>
      </c>
      <c r="P14" s="170">
        <v>1.8720615421000002</v>
      </c>
      <c r="Q14" s="170">
        <v>9.354064150000001</v>
      </c>
      <c r="R14" s="170">
        <v>5.8871827971800004</v>
      </c>
      <c r="S14" s="170">
        <v>10.118138755518</v>
      </c>
      <c r="T14" s="170">
        <v>16.946549687055004</v>
      </c>
      <c r="U14" s="170">
        <v>29.622732395600003</v>
      </c>
      <c r="V14" s="170">
        <v>27.821309372750001</v>
      </c>
      <c r="W14" s="170">
        <v>13.1472566</v>
      </c>
      <c r="X14" s="170">
        <v>1.21954501</v>
      </c>
      <c r="Y14" s="170">
        <v>47.8625358205</v>
      </c>
      <c r="Z14" s="170">
        <v>53.836240204250011</v>
      </c>
      <c r="AA14" s="170">
        <v>2.1941945969000001</v>
      </c>
      <c r="AB14" s="170">
        <v>105.11251563165001</v>
      </c>
      <c r="AC14" s="170">
        <v>8.5455881100000006</v>
      </c>
      <c r="AD14" s="170">
        <v>4.20902464</v>
      </c>
      <c r="AE14" s="274"/>
      <c r="AF14" s="64">
        <v>43392.299999999996</v>
      </c>
      <c r="AG14" s="64">
        <v>1275458.3</v>
      </c>
      <c r="AH14" s="64">
        <v>574480.5</v>
      </c>
      <c r="AI14" s="64">
        <v>3.5</v>
      </c>
      <c r="AJ14" s="64">
        <v>15.2</v>
      </c>
      <c r="AK14" s="140" t="s">
        <v>430</v>
      </c>
      <c r="AL14" s="139" t="s">
        <v>49</v>
      </c>
    </row>
    <row r="15" spans="1:38" ht="26.25" customHeight="1" thickBot="1" x14ac:dyDescent="0.3">
      <c r="A15" s="53" t="s">
        <v>53</v>
      </c>
      <c r="B15" s="53" t="s">
        <v>54</v>
      </c>
      <c r="C15" s="59" t="s">
        <v>55</v>
      </c>
      <c r="D15" s="56"/>
      <c r="E15" s="170">
        <v>0.36516690000000002</v>
      </c>
      <c r="F15" s="170">
        <v>1.4954454000000001E-2</v>
      </c>
      <c r="G15" s="170">
        <v>1.6287603000000002E-3</v>
      </c>
      <c r="H15" s="170" t="s">
        <v>429</v>
      </c>
      <c r="I15" s="170">
        <v>5.1587070000000002E-3</v>
      </c>
      <c r="J15" s="170">
        <v>5.1587070000000002E-3</v>
      </c>
      <c r="K15" s="170">
        <v>5.1587070000000002E-3</v>
      </c>
      <c r="L15" s="170">
        <v>9.4920208799999998E-4</v>
      </c>
      <c r="M15" s="170">
        <v>7.0135229999999993E-2</v>
      </c>
      <c r="N15" s="170">
        <v>9.3320430000000017E-3</v>
      </c>
      <c r="O15" s="170">
        <v>1.2693897000000001E-2</v>
      </c>
      <c r="P15" s="170">
        <v>2.1562236000000003E-3</v>
      </c>
      <c r="Q15" s="170">
        <v>2.0402975999999997E-3</v>
      </c>
      <c r="R15" s="170">
        <v>3.8777247000000001E-2</v>
      </c>
      <c r="S15" s="170">
        <v>1.9069827000000001E-2</v>
      </c>
      <c r="T15" s="170">
        <v>4.2718731000000003E-2</v>
      </c>
      <c r="U15" s="170">
        <v>9.0422280000000011E-3</v>
      </c>
      <c r="V15" s="170">
        <v>9.8537100000000002E-2</v>
      </c>
      <c r="W15" s="170" t="s">
        <v>429</v>
      </c>
      <c r="X15" s="170">
        <v>3.8777247000000002E-3</v>
      </c>
      <c r="Y15" s="170">
        <v>6.6077819999999995E-3</v>
      </c>
      <c r="Z15" s="170">
        <v>3.6574653000000005E-3</v>
      </c>
      <c r="AA15" s="170">
        <v>3.6574653000000005E-3</v>
      </c>
      <c r="AB15" s="170">
        <v>1.7800437299999999E-2</v>
      </c>
      <c r="AC15" s="170" t="s">
        <v>429</v>
      </c>
      <c r="AD15" s="170" t="s">
        <v>429</v>
      </c>
      <c r="AE15" s="274"/>
      <c r="AF15" s="137" t="s">
        <v>430</v>
      </c>
      <c r="AG15" s="137" t="s">
        <v>430</v>
      </c>
      <c r="AH15" s="137" t="s">
        <v>430</v>
      </c>
      <c r="AI15" s="137" t="s">
        <v>430</v>
      </c>
      <c r="AJ15" s="137" t="s">
        <v>430</v>
      </c>
      <c r="AK15" s="286">
        <v>5796.3</v>
      </c>
      <c r="AL15" s="139" t="s">
        <v>49</v>
      </c>
    </row>
    <row r="16" spans="1:38" ht="26.25" customHeight="1" thickBot="1" x14ac:dyDescent="0.3">
      <c r="A16" s="53" t="s">
        <v>53</v>
      </c>
      <c r="B16" s="53" t="s">
        <v>56</v>
      </c>
      <c r="C16" s="59" t="s">
        <v>57</v>
      </c>
      <c r="D16" s="56"/>
      <c r="E16" s="170" t="s">
        <v>431</v>
      </c>
      <c r="F16" s="170" t="s">
        <v>431</v>
      </c>
      <c r="G16" s="170" t="s">
        <v>431</v>
      </c>
      <c r="H16" s="170" t="s">
        <v>429</v>
      </c>
      <c r="I16" s="170" t="s">
        <v>431</v>
      </c>
      <c r="J16" s="170" t="s">
        <v>431</v>
      </c>
      <c r="K16" s="170" t="s">
        <v>431</v>
      </c>
      <c r="L16" s="170" t="s">
        <v>429</v>
      </c>
      <c r="M16" s="170" t="s">
        <v>431</v>
      </c>
      <c r="N16" s="170" t="s">
        <v>431</v>
      </c>
      <c r="O16" s="170" t="s">
        <v>431</v>
      </c>
      <c r="P16" s="170" t="s">
        <v>431</v>
      </c>
      <c r="Q16" s="170" t="s">
        <v>431</v>
      </c>
      <c r="R16" s="170" t="s">
        <v>431</v>
      </c>
      <c r="S16" s="170" t="s">
        <v>431</v>
      </c>
      <c r="T16" s="170" t="s">
        <v>431</v>
      </c>
      <c r="U16" s="170" t="s">
        <v>431</v>
      </c>
      <c r="V16" s="170" t="s">
        <v>431</v>
      </c>
      <c r="W16" s="170" t="s">
        <v>431</v>
      </c>
      <c r="X16" s="170" t="s">
        <v>431</v>
      </c>
      <c r="Y16" s="170" t="s">
        <v>431</v>
      </c>
      <c r="Z16" s="170" t="s">
        <v>431</v>
      </c>
      <c r="AA16" s="170" t="s">
        <v>431</v>
      </c>
      <c r="AB16" s="170" t="s">
        <v>431</v>
      </c>
      <c r="AC16" s="147" t="s">
        <v>430</v>
      </c>
      <c r="AD16" s="147" t="s">
        <v>430</v>
      </c>
      <c r="AE16" s="274"/>
      <c r="AF16" s="137" t="s">
        <v>430</v>
      </c>
      <c r="AG16" s="137" t="s">
        <v>431</v>
      </c>
      <c r="AH16" s="137" t="s">
        <v>430</v>
      </c>
      <c r="AI16" s="137" t="s">
        <v>430</v>
      </c>
      <c r="AJ16" s="137" t="s">
        <v>430</v>
      </c>
      <c r="AK16" s="286" t="s">
        <v>430</v>
      </c>
      <c r="AL16" s="139" t="s">
        <v>49</v>
      </c>
    </row>
    <row r="17" spans="1:38" ht="26.25" customHeight="1" thickBot="1" x14ac:dyDescent="0.3">
      <c r="A17" s="53" t="s">
        <v>53</v>
      </c>
      <c r="B17" s="53" t="s">
        <v>58</v>
      </c>
      <c r="C17" s="59" t="s">
        <v>59</v>
      </c>
      <c r="D17" s="56"/>
      <c r="E17" s="170">
        <v>79.874490397321736</v>
      </c>
      <c r="F17" s="170">
        <v>33.174962483104792</v>
      </c>
      <c r="G17" s="170">
        <v>321.00153600354253</v>
      </c>
      <c r="H17" s="170" t="s">
        <v>429</v>
      </c>
      <c r="I17" s="170">
        <v>38.983815265419516</v>
      </c>
      <c r="J17" s="170">
        <v>42.179280820805403</v>
      </c>
      <c r="K17" s="170">
        <v>44.66464334946582</v>
      </c>
      <c r="L17" s="170">
        <v>2.7958968029854687</v>
      </c>
      <c r="M17" s="170">
        <v>333.67743607055854</v>
      </c>
      <c r="N17" s="170">
        <v>47.579786447983373</v>
      </c>
      <c r="O17" s="170">
        <v>0.63931137880471067</v>
      </c>
      <c r="P17" s="170">
        <v>2.829362370221677</v>
      </c>
      <c r="Q17" s="170">
        <v>1.4249718190440999</v>
      </c>
      <c r="R17" s="170">
        <v>4.7997825715040117</v>
      </c>
      <c r="S17" s="170">
        <v>6.2201952761048833</v>
      </c>
      <c r="T17" s="170">
        <v>4.6164163796295812</v>
      </c>
      <c r="U17" s="170">
        <v>0.64467262366987377</v>
      </c>
      <c r="V17" s="170">
        <v>71.920354721000933</v>
      </c>
      <c r="W17" s="170">
        <v>72.120078999305079</v>
      </c>
      <c r="X17" s="170">
        <v>16.24036894629289</v>
      </c>
      <c r="Y17" s="170">
        <v>21.480402115630021</v>
      </c>
      <c r="Z17" s="170">
        <v>8.5088002883416074</v>
      </c>
      <c r="AA17" s="170">
        <v>6.655679141509407</v>
      </c>
      <c r="AB17" s="170">
        <v>52.885250491773931</v>
      </c>
      <c r="AC17" s="170">
        <v>0.22013251329235001</v>
      </c>
      <c r="AD17" s="170">
        <v>60.358788607728918</v>
      </c>
      <c r="AE17" s="274"/>
      <c r="AF17" s="64">
        <v>30408.374600000003</v>
      </c>
      <c r="AG17" s="64">
        <v>355051.69766000001</v>
      </c>
      <c r="AH17" s="64">
        <v>38527.596578600002</v>
      </c>
      <c r="AI17" s="64">
        <v>9.2148630000000009E-2</v>
      </c>
      <c r="AJ17" s="64" t="s">
        <v>430</v>
      </c>
      <c r="AK17" s="140" t="s">
        <v>430</v>
      </c>
      <c r="AL17" s="139" t="s">
        <v>49</v>
      </c>
    </row>
    <row r="18" spans="1:38" ht="26.25" customHeight="1" thickBot="1" x14ac:dyDescent="0.3">
      <c r="A18" s="53" t="s">
        <v>53</v>
      </c>
      <c r="B18" s="53" t="s">
        <v>60</v>
      </c>
      <c r="C18" s="59" t="s">
        <v>61</v>
      </c>
      <c r="D18" s="56"/>
      <c r="E18" s="170" t="s">
        <v>431</v>
      </c>
      <c r="F18" s="170" t="s">
        <v>431</v>
      </c>
      <c r="G18" s="170" t="s">
        <v>431</v>
      </c>
      <c r="H18" s="170" t="s">
        <v>429</v>
      </c>
      <c r="I18" s="170" t="s">
        <v>431</v>
      </c>
      <c r="J18" s="170" t="s">
        <v>431</v>
      </c>
      <c r="K18" s="170" t="s">
        <v>431</v>
      </c>
      <c r="L18" s="170" t="s">
        <v>431</v>
      </c>
      <c r="M18" s="170" t="s">
        <v>431</v>
      </c>
      <c r="N18" s="170" t="s">
        <v>431</v>
      </c>
      <c r="O18" s="170" t="s">
        <v>431</v>
      </c>
      <c r="P18" s="170" t="s">
        <v>431</v>
      </c>
      <c r="Q18" s="170" t="s">
        <v>431</v>
      </c>
      <c r="R18" s="170" t="s">
        <v>431</v>
      </c>
      <c r="S18" s="170" t="s">
        <v>431</v>
      </c>
      <c r="T18" s="170" t="s">
        <v>431</v>
      </c>
      <c r="U18" s="170" t="s">
        <v>431</v>
      </c>
      <c r="V18" s="170" t="s">
        <v>431</v>
      </c>
      <c r="W18" s="170" t="s">
        <v>431</v>
      </c>
      <c r="X18" s="170" t="s">
        <v>431</v>
      </c>
      <c r="Y18" s="170" t="s">
        <v>431</v>
      </c>
      <c r="Z18" s="170" t="s">
        <v>431</v>
      </c>
      <c r="AA18" s="170" t="s">
        <v>431</v>
      </c>
      <c r="AB18" s="170" t="s">
        <v>431</v>
      </c>
      <c r="AC18" s="170" t="s">
        <v>431</v>
      </c>
      <c r="AD18" s="170" t="s">
        <v>431</v>
      </c>
      <c r="AE18" s="274"/>
      <c r="AF18" s="64" t="s">
        <v>431</v>
      </c>
      <c r="AG18" s="64" t="s">
        <v>431</v>
      </c>
      <c r="AH18" s="64" t="s">
        <v>431</v>
      </c>
      <c r="AI18" s="64" t="s">
        <v>431</v>
      </c>
      <c r="AJ18" s="64" t="s">
        <v>430</v>
      </c>
      <c r="AK18" s="140" t="s">
        <v>430</v>
      </c>
      <c r="AL18" s="139" t="s">
        <v>49</v>
      </c>
    </row>
    <row r="19" spans="1:38" ht="26.25" customHeight="1" thickBot="1" x14ac:dyDescent="0.3">
      <c r="A19" s="53" t="s">
        <v>53</v>
      </c>
      <c r="B19" s="53" t="s">
        <v>62</v>
      </c>
      <c r="C19" s="59" t="s">
        <v>63</v>
      </c>
      <c r="D19" s="56"/>
      <c r="E19" s="170">
        <v>2.2799605142133603</v>
      </c>
      <c r="F19" s="170">
        <v>0.7914038521297202</v>
      </c>
      <c r="G19" s="170">
        <v>6.4423050377169595</v>
      </c>
      <c r="H19" s="170" t="s">
        <v>429</v>
      </c>
      <c r="I19" s="170">
        <v>0.79485419856451922</v>
      </c>
      <c r="J19" s="170">
        <v>0.85866162231451926</v>
      </c>
      <c r="K19" s="170">
        <v>0.90829276632451916</v>
      </c>
      <c r="L19" s="170">
        <v>6.3014968389300777E-2</v>
      </c>
      <c r="M19" s="170">
        <v>6.847032689539561</v>
      </c>
      <c r="N19" s="170">
        <v>0.95017093012775611</v>
      </c>
      <c r="O19" s="170">
        <v>1.2782365736243679E-2</v>
      </c>
      <c r="P19" s="170">
        <v>5.9227003932405611E-2</v>
      </c>
      <c r="Q19" s="170">
        <v>2.8963907076263999E-2</v>
      </c>
      <c r="R19" s="170">
        <v>9.6044143363075318E-2</v>
      </c>
      <c r="S19" s="170">
        <v>0.12435613123761509</v>
      </c>
      <c r="T19" s="170">
        <v>9.2248516794475335E-2</v>
      </c>
      <c r="U19" s="170">
        <v>1.3226961528759122E-2</v>
      </c>
      <c r="V19" s="170">
        <v>1.4581498000665372</v>
      </c>
      <c r="W19" s="170">
        <v>1.4412555584323015</v>
      </c>
      <c r="X19" s="170">
        <v>0.3290166252549408</v>
      </c>
      <c r="Y19" s="170">
        <v>0.45257147013195603</v>
      </c>
      <c r="Z19" s="170">
        <v>0.17637739162760399</v>
      </c>
      <c r="AA19" s="170">
        <v>0.1391510271224112</v>
      </c>
      <c r="AB19" s="170">
        <v>1.0971165141369119</v>
      </c>
      <c r="AC19" s="173">
        <v>4.3988557242000004E-3</v>
      </c>
      <c r="AD19" s="170">
        <v>1.2052131551712002</v>
      </c>
      <c r="AE19" s="274"/>
      <c r="AF19" s="64">
        <v>1232.9020500000001</v>
      </c>
      <c r="AG19" s="64">
        <v>7089.4889100000009</v>
      </c>
      <c r="AH19" s="64">
        <v>5688.3621596399998</v>
      </c>
      <c r="AI19" s="64">
        <v>0.67452000000000012</v>
      </c>
      <c r="AJ19" s="64">
        <v>17.03</v>
      </c>
      <c r="AK19" s="140" t="s">
        <v>430</v>
      </c>
      <c r="AL19" s="139" t="s">
        <v>49</v>
      </c>
    </row>
    <row r="20" spans="1:38" ht="26.25" customHeight="1" thickBot="1" x14ac:dyDescent="0.3">
      <c r="A20" s="53" t="s">
        <v>53</v>
      </c>
      <c r="B20" s="53" t="s">
        <v>64</v>
      </c>
      <c r="C20" s="59" t="s">
        <v>65</v>
      </c>
      <c r="D20" s="56"/>
      <c r="E20" s="170">
        <v>1.0006808797684101</v>
      </c>
      <c r="F20" s="170">
        <v>5.2406922460599997E-2</v>
      </c>
      <c r="G20" s="170">
        <v>0.10483662266883399</v>
      </c>
      <c r="H20" s="170" t="s">
        <v>429</v>
      </c>
      <c r="I20" s="173">
        <v>4.0347419581816001E-2</v>
      </c>
      <c r="J20" s="173">
        <v>4.0488963876946005E-2</v>
      </c>
      <c r="K20" s="173">
        <v>4.0599055338916008E-2</v>
      </c>
      <c r="L20" s="173">
        <v>2.1702369752408638E-2</v>
      </c>
      <c r="M20" s="173">
        <v>0.1454218231835</v>
      </c>
      <c r="N20" s="173">
        <v>2.2629929050092005E-3</v>
      </c>
      <c r="O20" s="178">
        <v>3.9989000260479998E-5</v>
      </c>
      <c r="P20" s="173">
        <v>4.2174122924560004E-4</v>
      </c>
      <c r="Q20" s="173">
        <v>1.3299327404490001E-4</v>
      </c>
      <c r="R20" s="173">
        <v>5.9944803370360017E-4</v>
      </c>
      <c r="S20" s="173">
        <v>6.9962962373472013E-4</v>
      </c>
      <c r="T20" s="173">
        <v>2.2146661995360004E-4</v>
      </c>
      <c r="U20" s="178">
        <v>2.4745977845260002E-4</v>
      </c>
      <c r="V20" s="173">
        <v>5.9137265069575999E-2</v>
      </c>
      <c r="W20" s="173">
        <v>5.8977215504943991E-3</v>
      </c>
      <c r="X20" s="173">
        <v>4.4663807784840002E-3</v>
      </c>
      <c r="Y20" s="173">
        <v>3.0196676238239996E-2</v>
      </c>
      <c r="Z20" s="173">
        <v>3.7845666894700002E-3</v>
      </c>
      <c r="AA20" s="173">
        <v>3.3148020844160002E-3</v>
      </c>
      <c r="AB20" s="173">
        <v>4.1762425790609993E-2</v>
      </c>
      <c r="AC20" s="178">
        <v>9.7523233500000017E-6</v>
      </c>
      <c r="AD20" s="173">
        <v>2.6735968187025999E-3</v>
      </c>
      <c r="AE20" s="274"/>
      <c r="AF20" s="64">
        <v>1927.66327</v>
      </c>
      <c r="AG20" s="64">
        <v>15.727040000000001</v>
      </c>
      <c r="AH20" s="64">
        <v>122.55156719999999</v>
      </c>
      <c r="AI20" s="64">
        <v>3.1170999999999998E-4</v>
      </c>
      <c r="AJ20" s="64">
        <v>0.47</v>
      </c>
      <c r="AK20" s="140" t="s">
        <v>430</v>
      </c>
      <c r="AL20" s="139" t="s">
        <v>49</v>
      </c>
    </row>
    <row r="21" spans="1:38" ht="26.25" customHeight="1" thickBot="1" x14ac:dyDescent="0.3">
      <c r="A21" s="53" t="s">
        <v>53</v>
      </c>
      <c r="B21" s="53" t="s">
        <v>66</v>
      </c>
      <c r="C21" s="59" t="s">
        <v>67</v>
      </c>
      <c r="D21" s="56"/>
      <c r="E21" s="170">
        <v>10.103767355600763</v>
      </c>
      <c r="F21" s="170">
        <v>1.11590463275356</v>
      </c>
      <c r="G21" s="170">
        <v>5.6915501866462526</v>
      </c>
      <c r="H21" s="170" t="s">
        <v>429</v>
      </c>
      <c r="I21" s="170">
        <v>0.92702308580122161</v>
      </c>
      <c r="J21" s="170">
        <v>0.97613876907406161</v>
      </c>
      <c r="K21" s="170">
        <v>1.0143612452840216</v>
      </c>
      <c r="L21" s="170">
        <v>0.22285691903313692</v>
      </c>
      <c r="M21" s="170">
        <v>6.4448502698434815</v>
      </c>
      <c r="N21" s="170">
        <v>0.73262024562104489</v>
      </c>
      <c r="O21" s="170">
        <v>9.9874263398669477E-3</v>
      </c>
      <c r="P21" s="170">
        <v>5.0196376593365601E-2</v>
      </c>
      <c r="Q21" s="170">
        <v>2.3265756309785196E-2</v>
      </c>
      <c r="R21" s="170">
        <v>7.7179151731140344E-2</v>
      </c>
      <c r="S21" s="170">
        <v>9.9155582237420062E-2</v>
      </c>
      <c r="T21" s="170">
        <v>7.1189218705180343E-2</v>
      </c>
      <c r="U21" s="170">
        <v>1.2185761899587762E-2</v>
      </c>
      <c r="V21" s="170">
        <v>1.5785821139229959</v>
      </c>
      <c r="W21" s="170">
        <v>1.1315561684628015</v>
      </c>
      <c r="X21" s="170">
        <v>0.28643104634835836</v>
      </c>
      <c r="Y21" s="170">
        <v>0.59621335279686793</v>
      </c>
      <c r="Z21" s="170">
        <v>0.16777379536589204</v>
      </c>
      <c r="AA21" s="170">
        <v>0.1359120719614576</v>
      </c>
      <c r="AB21" s="170">
        <v>1.1863302664725759</v>
      </c>
      <c r="AC21" s="173">
        <v>3.4054946322E-3</v>
      </c>
      <c r="AD21" s="170">
        <v>0.92748123280425676</v>
      </c>
      <c r="AE21" s="274"/>
      <c r="AF21" s="64">
        <v>16488.522740000004</v>
      </c>
      <c r="AG21" s="64">
        <v>5455.77034</v>
      </c>
      <c r="AH21" s="64">
        <v>9471.484207720001</v>
      </c>
      <c r="AI21" s="64">
        <v>4.5834042799999999</v>
      </c>
      <c r="AJ21" s="64">
        <v>212.63</v>
      </c>
      <c r="AK21" s="140" t="s">
        <v>430</v>
      </c>
      <c r="AL21" s="139" t="s">
        <v>49</v>
      </c>
    </row>
    <row r="22" spans="1:38" ht="26.25" customHeight="1" thickBot="1" x14ac:dyDescent="0.3">
      <c r="A22" s="53" t="s">
        <v>53</v>
      </c>
      <c r="B22" s="57" t="s">
        <v>68</v>
      </c>
      <c r="C22" s="59" t="s">
        <v>69</v>
      </c>
      <c r="D22" s="56"/>
      <c r="E22" s="170">
        <v>12.927099211899161</v>
      </c>
      <c r="F22" s="170">
        <v>1.97673937276224</v>
      </c>
      <c r="G22" s="170">
        <v>15.08685385977315</v>
      </c>
      <c r="H22" s="170" t="s">
        <v>429</v>
      </c>
      <c r="I22" s="170">
        <v>2.0902996329927661</v>
      </c>
      <c r="J22" s="170">
        <v>2.2320759220540864</v>
      </c>
      <c r="K22" s="170">
        <v>2.3423467984371666</v>
      </c>
      <c r="L22" s="170">
        <v>0.32502582540777469</v>
      </c>
      <c r="M22" s="170">
        <v>16.05955711016032</v>
      </c>
      <c r="N22" s="170">
        <v>2.1124784733595656</v>
      </c>
      <c r="O22" s="170">
        <v>2.8475861945605196E-2</v>
      </c>
      <c r="P22" s="170">
        <v>0.1290089766729616</v>
      </c>
      <c r="Q22" s="170">
        <v>6.4006231262671603E-2</v>
      </c>
      <c r="R22" s="170">
        <v>0.21657751659963947</v>
      </c>
      <c r="S22" s="170">
        <v>0.27992997321794388</v>
      </c>
      <c r="T22" s="170">
        <v>0.20499613775063946</v>
      </c>
      <c r="U22" s="170">
        <v>3.0718073864299048E-2</v>
      </c>
      <c r="V22" s="170">
        <v>3.7129699425006031</v>
      </c>
      <c r="W22" s="170">
        <v>3.2250633432800786</v>
      </c>
      <c r="X22" s="170">
        <v>0.75639733839555379</v>
      </c>
      <c r="Y22" s="170">
        <v>1.2292094124219921</v>
      </c>
      <c r="Z22" s="170">
        <v>0.41070759753976799</v>
      </c>
      <c r="AA22" s="170">
        <v>0.32485197068299038</v>
      </c>
      <c r="AB22" s="170">
        <v>2.7211663190403041</v>
      </c>
      <c r="AC22" s="170">
        <v>9.767252013000001E-3</v>
      </c>
      <c r="AD22" s="170">
        <v>2.6779913633200265</v>
      </c>
      <c r="AE22" s="274"/>
      <c r="AF22" s="64">
        <v>19286.46703</v>
      </c>
      <c r="AG22" s="64">
        <v>15752.890340000002</v>
      </c>
      <c r="AH22" s="64">
        <v>4160.5841168799998</v>
      </c>
      <c r="AI22" s="64">
        <v>9.2000440000000017E-2</v>
      </c>
      <c r="AJ22" s="64">
        <v>140.01</v>
      </c>
      <c r="AK22" s="140" t="s">
        <v>430</v>
      </c>
      <c r="AL22" s="139" t="s">
        <v>49</v>
      </c>
    </row>
    <row r="23" spans="1:38" ht="26.25" customHeight="1" thickBot="1" x14ac:dyDescent="0.3">
      <c r="A23" s="53" t="s">
        <v>70</v>
      </c>
      <c r="B23" s="57" t="s">
        <v>380</v>
      </c>
      <c r="C23" s="59" t="s">
        <v>376</v>
      </c>
      <c r="D23" s="266"/>
      <c r="E23" s="170" t="s">
        <v>431</v>
      </c>
      <c r="F23" s="170" t="s">
        <v>431</v>
      </c>
      <c r="G23" s="170" t="s">
        <v>431</v>
      </c>
      <c r="H23" s="170" t="s">
        <v>429</v>
      </c>
      <c r="I23" s="170" t="s">
        <v>431</v>
      </c>
      <c r="J23" s="170" t="s">
        <v>431</v>
      </c>
      <c r="K23" s="170" t="s">
        <v>431</v>
      </c>
      <c r="L23" s="170" t="s">
        <v>431</v>
      </c>
      <c r="M23" s="170" t="s">
        <v>431</v>
      </c>
      <c r="N23" s="170" t="s">
        <v>431</v>
      </c>
      <c r="O23" s="170" t="s">
        <v>431</v>
      </c>
      <c r="P23" s="170" t="s">
        <v>431</v>
      </c>
      <c r="Q23" s="170" t="s">
        <v>431</v>
      </c>
      <c r="R23" s="170" t="s">
        <v>431</v>
      </c>
      <c r="S23" s="170" t="s">
        <v>431</v>
      </c>
      <c r="T23" s="170" t="s">
        <v>431</v>
      </c>
      <c r="U23" s="170" t="s">
        <v>431</v>
      </c>
      <c r="V23" s="170" t="s">
        <v>431</v>
      </c>
      <c r="W23" s="170" t="s">
        <v>431</v>
      </c>
      <c r="X23" s="170" t="s">
        <v>431</v>
      </c>
      <c r="Y23" s="170" t="s">
        <v>431</v>
      </c>
      <c r="Z23" s="170" t="s">
        <v>431</v>
      </c>
      <c r="AA23" s="170" t="s">
        <v>431</v>
      </c>
      <c r="AB23" s="170" t="s">
        <v>431</v>
      </c>
      <c r="AC23" s="170" t="s">
        <v>429</v>
      </c>
      <c r="AD23" s="170" t="s">
        <v>429</v>
      </c>
      <c r="AE23" s="274"/>
      <c r="AF23" s="64" t="s">
        <v>431</v>
      </c>
      <c r="AG23" s="64" t="s">
        <v>431</v>
      </c>
      <c r="AH23" s="64" t="s">
        <v>431</v>
      </c>
      <c r="AI23" s="64" t="s">
        <v>431</v>
      </c>
      <c r="AJ23" s="64" t="s">
        <v>431</v>
      </c>
      <c r="AK23" s="140" t="s">
        <v>430</v>
      </c>
      <c r="AL23" s="139" t="s">
        <v>49</v>
      </c>
    </row>
    <row r="24" spans="1:38" ht="26.25" customHeight="1" thickBot="1" x14ac:dyDescent="0.3">
      <c r="A24" s="58" t="s">
        <v>53</v>
      </c>
      <c r="B24" s="57" t="s">
        <v>71</v>
      </c>
      <c r="C24" s="59" t="s">
        <v>72</v>
      </c>
      <c r="D24" s="56"/>
      <c r="E24" s="170" t="s">
        <v>429</v>
      </c>
      <c r="F24" s="170" t="s">
        <v>429</v>
      </c>
      <c r="G24" s="170" t="s">
        <v>429</v>
      </c>
      <c r="H24" s="170" t="s">
        <v>429</v>
      </c>
      <c r="I24" s="170" t="s">
        <v>429</v>
      </c>
      <c r="J24" s="170" t="s">
        <v>429</v>
      </c>
      <c r="K24" s="170" t="s">
        <v>429</v>
      </c>
      <c r="L24" s="170" t="s">
        <v>429</v>
      </c>
      <c r="M24" s="170" t="s">
        <v>429</v>
      </c>
      <c r="N24" s="170" t="s">
        <v>429</v>
      </c>
      <c r="O24" s="170" t="s">
        <v>429</v>
      </c>
      <c r="P24" s="170" t="s">
        <v>429</v>
      </c>
      <c r="Q24" s="170" t="s">
        <v>429</v>
      </c>
      <c r="R24" s="170" t="s">
        <v>429</v>
      </c>
      <c r="S24" s="170" t="s">
        <v>429</v>
      </c>
      <c r="T24" s="170" t="s">
        <v>429</v>
      </c>
      <c r="U24" s="170" t="s">
        <v>429</v>
      </c>
      <c r="V24" s="170" t="s">
        <v>429</v>
      </c>
      <c r="W24" s="170" t="s">
        <v>429</v>
      </c>
      <c r="X24" s="170" t="s">
        <v>429</v>
      </c>
      <c r="Y24" s="170" t="s">
        <v>429</v>
      </c>
      <c r="Z24" s="170" t="s">
        <v>429</v>
      </c>
      <c r="AA24" s="170" t="s">
        <v>429</v>
      </c>
      <c r="AB24" s="170" t="s">
        <v>429</v>
      </c>
      <c r="AC24" s="170" t="s">
        <v>429</v>
      </c>
      <c r="AD24" s="170" t="s">
        <v>429</v>
      </c>
      <c r="AE24" s="274"/>
      <c r="AF24" s="64" t="s">
        <v>429</v>
      </c>
      <c r="AG24" s="64" t="s">
        <v>429</v>
      </c>
      <c r="AH24" s="64" t="s">
        <v>429</v>
      </c>
      <c r="AI24" s="64" t="s">
        <v>429</v>
      </c>
      <c r="AJ24" s="140" t="s">
        <v>430</v>
      </c>
      <c r="AK24" s="140" t="s">
        <v>430</v>
      </c>
      <c r="AL24" s="139" t="s">
        <v>49</v>
      </c>
    </row>
    <row r="25" spans="1:38" ht="26.25" customHeight="1" thickBot="1" x14ac:dyDescent="0.3">
      <c r="A25" s="53" t="s">
        <v>73</v>
      </c>
      <c r="B25" s="57" t="s">
        <v>74</v>
      </c>
      <c r="C25" s="59" t="s">
        <v>75</v>
      </c>
      <c r="D25" s="56"/>
      <c r="E25" s="170">
        <v>0.38014954146972674</v>
      </c>
      <c r="F25" s="170">
        <v>1.8057103219812018</v>
      </c>
      <c r="G25" s="170">
        <v>9.5037385367431684E-2</v>
      </c>
      <c r="H25" s="170" t="s">
        <v>429</v>
      </c>
      <c r="I25" s="170" t="s">
        <v>429</v>
      </c>
      <c r="J25" s="170" t="s">
        <v>429</v>
      </c>
      <c r="K25" s="170" t="s">
        <v>429</v>
      </c>
      <c r="L25" s="170" t="s">
        <v>429</v>
      </c>
      <c r="M25" s="170">
        <v>114.04486244091801</v>
      </c>
      <c r="N25" s="170" t="s">
        <v>429</v>
      </c>
      <c r="O25" s="170" t="s">
        <v>429</v>
      </c>
      <c r="P25" s="170" t="s">
        <v>429</v>
      </c>
      <c r="Q25" s="170" t="s">
        <v>429</v>
      </c>
      <c r="R25" s="170" t="s">
        <v>429</v>
      </c>
      <c r="S25" s="170" t="s">
        <v>429</v>
      </c>
      <c r="T25" s="170" t="s">
        <v>429</v>
      </c>
      <c r="U25" s="170" t="s">
        <v>429</v>
      </c>
      <c r="V25" s="170" t="s">
        <v>429</v>
      </c>
      <c r="W25" s="170" t="s">
        <v>429</v>
      </c>
      <c r="X25" s="170" t="s">
        <v>429</v>
      </c>
      <c r="Y25" s="170" t="s">
        <v>429</v>
      </c>
      <c r="Z25" s="170" t="s">
        <v>429</v>
      </c>
      <c r="AA25" s="170" t="s">
        <v>429</v>
      </c>
      <c r="AB25" s="170" t="s">
        <v>429</v>
      </c>
      <c r="AC25" s="170" t="s">
        <v>430</v>
      </c>
      <c r="AD25" s="170" t="s">
        <v>430</v>
      </c>
      <c r="AE25" s="276"/>
      <c r="AF25" s="56">
        <v>95037.385367431678</v>
      </c>
      <c r="AG25" s="56" t="s">
        <v>429</v>
      </c>
      <c r="AH25" s="56" t="s">
        <v>429</v>
      </c>
      <c r="AI25" s="56" t="s">
        <v>429</v>
      </c>
      <c r="AJ25" s="56" t="s">
        <v>429</v>
      </c>
      <c r="AK25" s="56">
        <v>4121.1109875332031</v>
      </c>
      <c r="AL25" s="139" t="s">
        <v>49</v>
      </c>
    </row>
    <row r="26" spans="1:38" ht="26.25" customHeight="1" thickBot="1" x14ac:dyDescent="0.3">
      <c r="A26" s="53" t="s">
        <v>73</v>
      </c>
      <c r="B26" s="53" t="s">
        <v>76</v>
      </c>
      <c r="C26" s="59" t="s">
        <v>77</v>
      </c>
      <c r="D26" s="56"/>
      <c r="E26" s="170">
        <v>0.24806645853027329</v>
      </c>
      <c r="F26" s="170">
        <v>1.1783156780187982</v>
      </c>
      <c r="G26" s="170">
        <v>6.2016614632568322E-2</v>
      </c>
      <c r="H26" s="170" t="s">
        <v>429</v>
      </c>
      <c r="I26" s="170" t="s">
        <v>429</v>
      </c>
      <c r="J26" s="170" t="s">
        <v>429</v>
      </c>
      <c r="K26" s="170" t="s">
        <v>429</v>
      </c>
      <c r="L26" s="170" t="s">
        <v>429</v>
      </c>
      <c r="M26" s="170">
        <v>74.419937559081987</v>
      </c>
      <c r="N26" s="170" t="s">
        <v>429</v>
      </c>
      <c r="O26" s="170" t="s">
        <v>429</v>
      </c>
      <c r="P26" s="170" t="s">
        <v>429</v>
      </c>
      <c r="Q26" s="170" t="s">
        <v>429</v>
      </c>
      <c r="R26" s="170" t="s">
        <v>429</v>
      </c>
      <c r="S26" s="170" t="s">
        <v>429</v>
      </c>
      <c r="T26" s="170" t="s">
        <v>429</v>
      </c>
      <c r="U26" s="170" t="s">
        <v>429</v>
      </c>
      <c r="V26" s="170" t="s">
        <v>429</v>
      </c>
      <c r="W26" s="170" t="s">
        <v>429</v>
      </c>
      <c r="X26" s="170" t="s">
        <v>429</v>
      </c>
      <c r="Y26" s="170" t="s">
        <v>429</v>
      </c>
      <c r="Z26" s="170" t="s">
        <v>429</v>
      </c>
      <c r="AA26" s="170" t="s">
        <v>429</v>
      </c>
      <c r="AB26" s="170" t="s">
        <v>429</v>
      </c>
      <c r="AC26" s="170" t="s">
        <v>430</v>
      </c>
      <c r="AD26" s="170" t="s">
        <v>430</v>
      </c>
      <c r="AE26" s="276"/>
      <c r="AF26" s="56">
        <v>62016.614632568322</v>
      </c>
      <c r="AG26" s="56" t="s">
        <v>429</v>
      </c>
      <c r="AH26" s="56" t="s">
        <v>429</v>
      </c>
      <c r="AI26" s="56" t="s">
        <v>429</v>
      </c>
      <c r="AJ26" s="56" t="s">
        <v>429</v>
      </c>
      <c r="AK26" s="56">
        <v>2689.2296224667971</v>
      </c>
      <c r="AL26" s="139" t="s">
        <v>49</v>
      </c>
    </row>
    <row r="27" spans="1:38" ht="26.25" customHeight="1" thickBot="1" x14ac:dyDescent="0.3">
      <c r="A27" s="53" t="s">
        <v>78</v>
      </c>
      <c r="B27" s="53" t="s">
        <v>79</v>
      </c>
      <c r="C27" s="59" t="s">
        <v>80</v>
      </c>
      <c r="D27" s="56"/>
      <c r="E27" s="174">
        <v>9.3595236799999995E-2</v>
      </c>
      <c r="F27" s="174">
        <v>0.10044323941999998</v>
      </c>
      <c r="G27" s="173">
        <v>6.6184839999999995E-2</v>
      </c>
      <c r="H27" s="178">
        <v>4.3994591400000008E-3</v>
      </c>
      <c r="I27" s="178">
        <v>3.1067559999999999E-4</v>
      </c>
      <c r="J27" s="178">
        <v>3.1067559999999999E-4</v>
      </c>
      <c r="K27" s="170" t="s">
        <v>429</v>
      </c>
      <c r="L27" s="170" t="s">
        <v>429</v>
      </c>
      <c r="M27" s="174">
        <v>1.02745287235</v>
      </c>
      <c r="N27" s="179">
        <v>2.2221730000000002E-4</v>
      </c>
      <c r="O27" s="170" t="s">
        <v>429</v>
      </c>
      <c r="P27" s="170" t="s">
        <v>429</v>
      </c>
      <c r="Q27" s="170" t="s">
        <v>429</v>
      </c>
      <c r="R27" s="170" t="s">
        <v>429</v>
      </c>
      <c r="S27" s="170" t="s">
        <v>429</v>
      </c>
      <c r="T27" s="170" t="s">
        <v>429</v>
      </c>
      <c r="U27" s="170" t="s">
        <v>429</v>
      </c>
      <c r="V27" s="170" t="s">
        <v>429</v>
      </c>
      <c r="W27" s="170" t="s">
        <v>429</v>
      </c>
      <c r="X27" s="179">
        <v>2.9367859999999998E-5</v>
      </c>
      <c r="Y27" s="179">
        <v>4.1902778000000001E-5</v>
      </c>
      <c r="Z27" s="179">
        <v>2.0740700100000001E-5</v>
      </c>
      <c r="AA27" s="179">
        <v>4.7289090350000004E-5</v>
      </c>
      <c r="AB27" s="179">
        <v>1.3930042845E-4</v>
      </c>
      <c r="AC27" s="170" t="s">
        <v>429</v>
      </c>
      <c r="AD27" s="170" t="s">
        <v>429</v>
      </c>
      <c r="AE27" s="276"/>
      <c r="AF27" s="370">
        <v>6547540</v>
      </c>
      <c r="AG27" s="370">
        <v>118240</v>
      </c>
      <c r="AH27" s="370">
        <v>346960.5</v>
      </c>
      <c r="AI27" s="56" t="s">
        <v>429</v>
      </c>
      <c r="AJ27" s="56" t="s">
        <v>429</v>
      </c>
      <c r="AK27" s="56" t="s">
        <v>429</v>
      </c>
      <c r="AL27" s="139" t="s">
        <v>49</v>
      </c>
    </row>
    <row r="28" spans="1:38" ht="26.25" customHeight="1" thickBot="1" x14ac:dyDescent="0.3">
      <c r="A28" s="53" t="s">
        <v>78</v>
      </c>
      <c r="B28" s="53" t="s">
        <v>81</v>
      </c>
      <c r="C28" s="59" t="s">
        <v>82</v>
      </c>
      <c r="D28" s="56"/>
      <c r="E28" s="174">
        <v>2.0721117736200001E-2</v>
      </c>
      <c r="F28" s="174">
        <v>2.3614493334600001E-2</v>
      </c>
      <c r="G28" s="170">
        <v>2.0689769799999997E-2</v>
      </c>
      <c r="H28" s="174">
        <v>2.1829059195999996E-3</v>
      </c>
      <c r="I28" s="174">
        <v>1.0488664619999999E-4</v>
      </c>
      <c r="J28" s="174">
        <v>1.0488664619999999E-4</v>
      </c>
      <c r="K28" s="170" t="s">
        <v>429</v>
      </c>
      <c r="L28" s="170" t="s">
        <v>429</v>
      </c>
      <c r="M28" s="174">
        <v>0.18647690510050002</v>
      </c>
      <c r="N28" s="179">
        <v>6.9550471620000008E-5</v>
      </c>
      <c r="O28" s="170" t="s">
        <v>429</v>
      </c>
      <c r="P28" s="170" t="s">
        <v>429</v>
      </c>
      <c r="Q28" s="170" t="s">
        <v>429</v>
      </c>
      <c r="R28" s="170" t="s">
        <v>429</v>
      </c>
      <c r="S28" s="170" t="s">
        <v>429</v>
      </c>
      <c r="T28" s="170" t="s">
        <v>429</v>
      </c>
      <c r="U28" s="170" t="s">
        <v>429</v>
      </c>
      <c r="V28" s="170" t="s">
        <v>429</v>
      </c>
      <c r="W28" s="170" t="s">
        <v>429</v>
      </c>
      <c r="X28" s="179">
        <v>1.2095633830000001E-5</v>
      </c>
      <c r="Y28" s="179">
        <v>1.7043766726000001E-5</v>
      </c>
      <c r="Z28" s="179">
        <v>8.4743305289999987E-6</v>
      </c>
      <c r="AA28" s="179">
        <v>1.9072478788999997E-5</v>
      </c>
      <c r="AB28" s="173">
        <v>5.6686209873999994E-5</v>
      </c>
      <c r="AC28" s="170" t="s">
        <v>429</v>
      </c>
      <c r="AD28" s="170" t="s">
        <v>429</v>
      </c>
      <c r="AE28" s="276"/>
      <c r="AF28" s="370">
        <v>2045233.54</v>
      </c>
      <c r="AG28" s="370">
        <v>39572.399999999994</v>
      </c>
      <c r="AH28" s="370">
        <v>154827.01500000001</v>
      </c>
      <c r="AI28" s="56" t="s">
        <v>429</v>
      </c>
      <c r="AJ28" s="56" t="s">
        <v>429</v>
      </c>
      <c r="AK28" s="56" t="s">
        <v>429</v>
      </c>
      <c r="AL28" s="139" t="s">
        <v>49</v>
      </c>
    </row>
    <row r="29" spans="1:38" ht="26.25" customHeight="1" thickBot="1" x14ac:dyDescent="0.3">
      <c r="A29" s="53" t="s">
        <v>78</v>
      </c>
      <c r="B29" s="53" t="s">
        <v>83</v>
      </c>
      <c r="C29" s="59" t="s">
        <v>84</v>
      </c>
      <c r="D29" s="56"/>
      <c r="E29" s="174">
        <v>8.3630616279069994E-2</v>
      </c>
      <c r="F29" s="174">
        <v>7.2921964359621005E-2</v>
      </c>
      <c r="G29" s="170">
        <v>7.0468631123999995E-2</v>
      </c>
      <c r="H29" s="174">
        <v>7.59476273122E-3</v>
      </c>
      <c r="I29" s="174">
        <v>5.1429066375699992E-4</v>
      </c>
      <c r="J29" s="174">
        <v>5.1429066375699992E-4</v>
      </c>
      <c r="K29" s="170" t="s">
        <v>429</v>
      </c>
      <c r="L29" s="170" t="s">
        <v>429</v>
      </c>
      <c r="M29" s="174">
        <v>0.58955980327776503</v>
      </c>
      <c r="N29" s="179">
        <v>2.4239890424200002E-4</v>
      </c>
      <c r="O29" s="170" t="s">
        <v>429</v>
      </c>
      <c r="P29" s="170" t="s">
        <v>429</v>
      </c>
      <c r="Q29" s="170" t="s">
        <v>429</v>
      </c>
      <c r="R29" s="170" t="s">
        <v>429</v>
      </c>
      <c r="S29" s="170" t="s">
        <v>429</v>
      </c>
      <c r="T29" s="170" t="s">
        <v>429</v>
      </c>
      <c r="U29" s="170" t="s">
        <v>429</v>
      </c>
      <c r="V29" s="170" t="s">
        <v>429</v>
      </c>
      <c r="W29" s="170" t="s">
        <v>429</v>
      </c>
      <c r="X29" s="179">
        <v>3.9308503601399999E-5</v>
      </c>
      <c r="Y29" s="179">
        <v>6.3643948561400014E-5</v>
      </c>
      <c r="Z29" s="179">
        <v>3.7292351055799998E-5</v>
      </c>
      <c r="AA29" s="179">
        <v>6.3500379809799997E-5</v>
      </c>
      <c r="AB29" s="173">
        <v>2.0374518302840002E-4</v>
      </c>
      <c r="AC29" s="170" t="s">
        <v>429</v>
      </c>
      <c r="AD29" s="170" t="s">
        <v>429</v>
      </c>
      <c r="AE29" s="276"/>
      <c r="AF29" s="370">
        <v>6863277.6179999998</v>
      </c>
      <c r="AG29" s="370">
        <v>305975.82400000002</v>
      </c>
      <c r="AH29" s="370">
        <v>1038753.03285</v>
      </c>
      <c r="AI29" s="56" t="s">
        <v>429</v>
      </c>
      <c r="AJ29" s="56" t="s">
        <v>429</v>
      </c>
      <c r="AK29" s="56" t="s">
        <v>429</v>
      </c>
      <c r="AL29" s="139" t="s">
        <v>49</v>
      </c>
    </row>
    <row r="30" spans="1:38" ht="26.25" customHeight="1" thickBot="1" x14ac:dyDescent="0.3">
      <c r="A30" s="53" t="s">
        <v>78</v>
      </c>
      <c r="B30" s="53" t="s">
        <v>85</v>
      </c>
      <c r="C30" s="59" t="s">
        <v>86</v>
      </c>
      <c r="D30" s="56"/>
      <c r="E30" s="56">
        <v>0.36749242337957688</v>
      </c>
      <c r="F30" s="56">
        <v>7.272365125312712</v>
      </c>
      <c r="G30" s="56">
        <v>9.1319653400045477E-4</v>
      </c>
      <c r="H30" s="56">
        <v>3.265369424607686E-3</v>
      </c>
      <c r="I30" s="56">
        <v>0.1217595378667273</v>
      </c>
      <c r="J30" s="56" t="s">
        <v>430</v>
      </c>
      <c r="K30" s="56" t="s">
        <v>430</v>
      </c>
      <c r="L30" s="56" t="s">
        <v>430</v>
      </c>
      <c r="M30" s="56">
        <v>27.545328180122805</v>
      </c>
      <c r="N30" s="56">
        <v>1.8263930680009096E-6</v>
      </c>
      <c r="O30" s="56" t="s">
        <v>430</v>
      </c>
      <c r="P30" s="56" t="s">
        <v>430</v>
      </c>
      <c r="Q30" s="56" t="s">
        <v>430</v>
      </c>
      <c r="R30" s="56" t="s">
        <v>430</v>
      </c>
      <c r="S30" s="56" t="s">
        <v>430</v>
      </c>
      <c r="T30" s="56" t="s">
        <v>430</v>
      </c>
      <c r="U30" s="56" t="s">
        <v>430</v>
      </c>
      <c r="V30" s="56" t="s">
        <v>430</v>
      </c>
      <c r="W30" s="56" t="s">
        <v>430</v>
      </c>
      <c r="X30" s="56">
        <v>4.649000536729587E-7</v>
      </c>
      <c r="Y30" s="56">
        <v>5.2024529815783486E-7</v>
      </c>
      <c r="Z30" s="56">
        <v>3.7634766249715709E-7</v>
      </c>
      <c r="AA30" s="56">
        <v>5.6452149374573563E-7</v>
      </c>
      <c r="AB30" s="56" t="s">
        <v>430</v>
      </c>
      <c r="AC30" s="56" t="s">
        <v>430</v>
      </c>
      <c r="AD30" s="56" t="s">
        <v>430</v>
      </c>
      <c r="AE30" s="276"/>
      <c r="AF30" s="56" t="s">
        <v>429</v>
      </c>
      <c r="AG30" s="56" t="s">
        <v>430</v>
      </c>
      <c r="AH30" s="56" t="s">
        <v>430</v>
      </c>
      <c r="AI30" s="56" t="s">
        <v>430</v>
      </c>
      <c r="AJ30" s="56" t="s">
        <v>430</v>
      </c>
      <c r="AK30" s="56" t="s">
        <v>430</v>
      </c>
      <c r="AL30" s="139" t="s">
        <v>49</v>
      </c>
    </row>
    <row r="31" spans="1:38" ht="26.25" customHeight="1" thickBot="1" x14ac:dyDescent="0.3">
      <c r="A31" s="53" t="s">
        <v>78</v>
      </c>
      <c r="B31" s="53" t="s">
        <v>87</v>
      </c>
      <c r="C31" s="59" t="s">
        <v>88</v>
      </c>
      <c r="D31" s="56"/>
      <c r="E31" s="170" t="s">
        <v>429</v>
      </c>
      <c r="F31" s="178">
        <v>6.7119800705487798</v>
      </c>
      <c r="G31" s="170" t="s">
        <v>429</v>
      </c>
      <c r="H31" s="170" t="s">
        <v>429</v>
      </c>
      <c r="I31" s="170" t="s">
        <v>429</v>
      </c>
      <c r="J31" s="170" t="s">
        <v>429</v>
      </c>
      <c r="K31" s="170" t="s">
        <v>429</v>
      </c>
      <c r="L31" s="170" t="s">
        <v>429</v>
      </c>
      <c r="M31" s="170" t="s">
        <v>429</v>
      </c>
      <c r="N31" s="170" t="s">
        <v>429</v>
      </c>
      <c r="O31" s="170" t="s">
        <v>429</v>
      </c>
      <c r="P31" s="170" t="s">
        <v>429</v>
      </c>
      <c r="Q31" s="170" t="s">
        <v>429</v>
      </c>
      <c r="R31" s="170" t="s">
        <v>429</v>
      </c>
      <c r="S31" s="170" t="s">
        <v>429</v>
      </c>
      <c r="T31" s="170" t="s">
        <v>429</v>
      </c>
      <c r="U31" s="170" t="s">
        <v>429</v>
      </c>
      <c r="V31" s="170" t="s">
        <v>429</v>
      </c>
      <c r="W31" s="170" t="s">
        <v>429</v>
      </c>
      <c r="X31" s="170" t="s">
        <v>429</v>
      </c>
      <c r="Y31" s="170" t="s">
        <v>429</v>
      </c>
      <c r="Z31" s="170" t="s">
        <v>429</v>
      </c>
      <c r="AA31" s="170" t="s">
        <v>429</v>
      </c>
      <c r="AB31" s="170" t="s">
        <v>429</v>
      </c>
      <c r="AC31" s="170" t="s">
        <v>429</v>
      </c>
      <c r="AD31" s="170" t="s">
        <v>429</v>
      </c>
      <c r="AE31" s="276"/>
      <c r="AF31" s="56">
        <v>2388221.0656494685</v>
      </c>
      <c r="AG31" s="56">
        <v>375962.67878960463</v>
      </c>
      <c r="AH31" s="56">
        <v>243884.43533567034</v>
      </c>
      <c r="AI31" s="147">
        <v>60</v>
      </c>
      <c r="AJ31" s="147">
        <v>90</v>
      </c>
      <c r="AK31" s="147">
        <v>215</v>
      </c>
      <c r="AL31" s="139" t="s">
        <v>49</v>
      </c>
    </row>
    <row r="32" spans="1:38" ht="26.25" customHeight="1" thickBot="1" x14ac:dyDescent="0.3">
      <c r="A32" s="53" t="s">
        <v>78</v>
      </c>
      <c r="B32" s="53" t="s">
        <v>89</v>
      </c>
      <c r="C32" s="59" t="s">
        <v>90</v>
      </c>
      <c r="D32" s="56"/>
      <c r="E32" s="170" t="s">
        <v>429</v>
      </c>
      <c r="F32" s="170" t="s">
        <v>429</v>
      </c>
      <c r="G32" s="170" t="s">
        <v>429</v>
      </c>
      <c r="H32" s="170" t="s">
        <v>429</v>
      </c>
      <c r="I32" s="170">
        <v>6.0383765212134808</v>
      </c>
      <c r="J32" s="170">
        <v>11.232928763936474</v>
      </c>
      <c r="K32" s="170">
        <v>14.819478377629569</v>
      </c>
      <c r="L32" s="170" t="s">
        <v>429</v>
      </c>
      <c r="M32" s="170" t="s">
        <v>429</v>
      </c>
      <c r="N32" s="170" t="s">
        <v>429</v>
      </c>
      <c r="O32" s="170" t="s">
        <v>429</v>
      </c>
      <c r="P32" s="170" t="s">
        <v>429</v>
      </c>
      <c r="Q32" s="170" t="s">
        <v>429</v>
      </c>
      <c r="R32" s="170" t="s">
        <v>429</v>
      </c>
      <c r="S32" s="170" t="s">
        <v>429</v>
      </c>
      <c r="T32" s="170" t="s">
        <v>429</v>
      </c>
      <c r="U32" s="170" t="s">
        <v>429</v>
      </c>
      <c r="V32" s="170" t="s">
        <v>429</v>
      </c>
      <c r="W32" s="170" t="s">
        <v>429</v>
      </c>
      <c r="X32" s="170" t="s">
        <v>429</v>
      </c>
      <c r="Y32" s="170" t="s">
        <v>429</v>
      </c>
      <c r="Z32" s="170" t="s">
        <v>429</v>
      </c>
      <c r="AA32" s="170" t="s">
        <v>429</v>
      </c>
      <c r="AB32" s="170" t="s">
        <v>429</v>
      </c>
      <c r="AC32" s="170" t="s">
        <v>429</v>
      </c>
      <c r="AD32" s="170" t="s">
        <v>429</v>
      </c>
      <c r="AE32" s="276"/>
      <c r="AF32" s="56">
        <v>2415900</v>
      </c>
      <c r="AG32" s="56">
        <v>380320</v>
      </c>
      <c r="AH32" s="363">
        <v>246711</v>
      </c>
      <c r="AI32" s="137">
        <v>9.4779139194657459E-3</v>
      </c>
      <c r="AJ32" s="137">
        <v>0.43882501341143382</v>
      </c>
      <c r="AK32" s="137">
        <v>0.50233974730729081</v>
      </c>
      <c r="AL32" s="139" t="s">
        <v>435</v>
      </c>
    </row>
    <row r="33" spans="1:38" ht="26.25" customHeight="1" thickBot="1" x14ac:dyDescent="0.3">
      <c r="A33" s="53" t="s">
        <v>78</v>
      </c>
      <c r="B33" s="53" t="s">
        <v>91</v>
      </c>
      <c r="C33" s="59" t="s">
        <v>92</v>
      </c>
      <c r="D33" s="56"/>
      <c r="E33" s="170" t="s">
        <v>429</v>
      </c>
      <c r="F33" s="170" t="s">
        <v>429</v>
      </c>
      <c r="G33" s="170" t="s">
        <v>429</v>
      </c>
      <c r="H33" s="170" t="s">
        <v>429</v>
      </c>
      <c r="I33" s="170">
        <v>3.3187668461461075</v>
      </c>
      <c r="J33" s="170">
        <v>6.1328813331613565</v>
      </c>
      <c r="K33" s="170">
        <v>12.265762666322713</v>
      </c>
      <c r="L33" s="170" t="s">
        <v>429</v>
      </c>
      <c r="M33" s="170" t="s">
        <v>429</v>
      </c>
      <c r="N33" s="170" t="s">
        <v>429</v>
      </c>
      <c r="O33" s="170" t="s">
        <v>429</v>
      </c>
      <c r="P33" s="170" t="s">
        <v>429</v>
      </c>
      <c r="Q33" s="170" t="s">
        <v>429</v>
      </c>
      <c r="R33" s="170" t="s">
        <v>429</v>
      </c>
      <c r="S33" s="170" t="s">
        <v>429</v>
      </c>
      <c r="T33" s="170" t="s">
        <v>429</v>
      </c>
      <c r="U33" s="170" t="s">
        <v>429</v>
      </c>
      <c r="V33" s="170" t="s">
        <v>429</v>
      </c>
      <c r="W33" s="170" t="s">
        <v>429</v>
      </c>
      <c r="X33" s="170" t="s">
        <v>429</v>
      </c>
      <c r="Y33" s="170" t="s">
        <v>429</v>
      </c>
      <c r="Z33" s="170" t="s">
        <v>429</v>
      </c>
      <c r="AA33" s="170" t="s">
        <v>429</v>
      </c>
      <c r="AB33" s="170" t="s">
        <v>429</v>
      </c>
      <c r="AC33" s="170" t="s">
        <v>429</v>
      </c>
      <c r="AD33" s="170" t="s">
        <v>429</v>
      </c>
      <c r="AE33" s="276"/>
      <c r="AF33" s="56">
        <v>2415900</v>
      </c>
      <c r="AG33" s="56">
        <v>380320</v>
      </c>
      <c r="AH33" s="363">
        <v>246711</v>
      </c>
      <c r="AI33" s="137">
        <v>9.4779139194657459E-3</v>
      </c>
      <c r="AJ33" s="137">
        <v>0.43882501341143382</v>
      </c>
      <c r="AK33" s="137">
        <v>0.50233974730729081</v>
      </c>
      <c r="AL33" s="139" t="s">
        <v>435</v>
      </c>
    </row>
    <row r="34" spans="1:38" ht="26.25" customHeight="1" thickBot="1" x14ac:dyDescent="0.3">
      <c r="A34" s="53" t="s">
        <v>70</v>
      </c>
      <c r="B34" s="53" t="s">
        <v>93</v>
      </c>
      <c r="C34" s="59" t="s">
        <v>94</v>
      </c>
      <c r="D34" s="56"/>
      <c r="E34" s="170">
        <v>16.336119199999999</v>
      </c>
      <c r="F34" s="170">
        <v>1.4496747000000001</v>
      </c>
      <c r="G34" s="170">
        <v>6.23516E-2</v>
      </c>
      <c r="H34" s="170">
        <v>2.1823060000000002E-3</v>
      </c>
      <c r="I34" s="170">
        <v>0.42710845999999997</v>
      </c>
      <c r="J34" s="170">
        <v>0.44893151999999997</v>
      </c>
      <c r="K34" s="170">
        <v>0.47387215999999993</v>
      </c>
      <c r="L34" s="170">
        <v>0.20264269999999998</v>
      </c>
      <c r="M34" s="170">
        <v>3.3358105999999998</v>
      </c>
      <c r="N34" s="170" t="s">
        <v>429</v>
      </c>
      <c r="O34" s="170">
        <v>3.11758E-3</v>
      </c>
      <c r="P34" s="170" t="s">
        <v>429</v>
      </c>
      <c r="Q34" s="170" t="s">
        <v>429</v>
      </c>
      <c r="R34" s="170">
        <v>1.55879E-2</v>
      </c>
      <c r="S34" s="170">
        <v>0.52998859999999992</v>
      </c>
      <c r="T34" s="170">
        <v>2.1823060000000002E-2</v>
      </c>
      <c r="U34" s="173">
        <v>3.11758E-3</v>
      </c>
      <c r="V34" s="170">
        <v>0.31175799999999998</v>
      </c>
      <c r="W34" s="170" t="s">
        <v>429</v>
      </c>
      <c r="X34" s="170">
        <v>9.3527399999999983E-3</v>
      </c>
      <c r="Y34" s="170">
        <v>1.55879E-2</v>
      </c>
      <c r="Z34" s="170" t="s">
        <v>429</v>
      </c>
      <c r="AA34" s="170" t="s">
        <v>429</v>
      </c>
      <c r="AB34" s="170">
        <v>2.494064E-2</v>
      </c>
      <c r="AC34" s="170" t="s">
        <v>430</v>
      </c>
      <c r="AD34" s="170" t="s">
        <v>430</v>
      </c>
      <c r="AE34" s="276"/>
      <c r="AF34" s="56">
        <v>311.75799999999998</v>
      </c>
      <c r="AG34" s="56" t="s">
        <v>430</v>
      </c>
      <c r="AH34" s="56" t="s">
        <v>430</v>
      </c>
      <c r="AI34" s="56" t="s">
        <v>430</v>
      </c>
      <c r="AJ34" s="56" t="s">
        <v>430</v>
      </c>
      <c r="AK34" s="56">
        <v>13405.593999999999</v>
      </c>
      <c r="AL34" s="139" t="s">
        <v>49</v>
      </c>
    </row>
    <row r="35" spans="1:38" s="3" customFormat="1" ht="26.25" customHeight="1" thickBot="1" x14ac:dyDescent="0.3">
      <c r="A35" s="53" t="s">
        <v>95</v>
      </c>
      <c r="B35" s="53" t="s">
        <v>96</v>
      </c>
      <c r="C35" s="59" t="s">
        <v>97</v>
      </c>
      <c r="D35" s="56"/>
      <c r="E35" s="170">
        <v>8.9752629873989548E-2</v>
      </c>
      <c r="F35" s="170">
        <v>2.1664427900618165E-3</v>
      </c>
      <c r="G35" s="170">
        <v>2.2531005016642892E-3</v>
      </c>
      <c r="H35" s="170" t="s">
        <v>429</v>
      </c>
      <c r="I35" s="173">
        <v>1.3246250202092252E-3</v>
      </c>
      <c r="J35" s="173">
        <v>1.3246250202092252E-3</v>
      </c>
      <c r="K35" s="173">
        <v>1.3246250202092252E-3</v>
      </c>
      <c r="L35" s="178">
        <v>1.260250720161674E-4</v>
      </c>
      <c r="M35" s="173">
        <v>4.7537944650499287E-3</v>
      </c>
      <c r="N35" s="173">
        <v>0.16093575011887781</v>
      </c>
      <c r="O35" s="173">
        <v>1.2379673086067524E-2</v>
      </c>
      <c r="P35" s="173">
        <v>3.7139019258202566E-2</v>
      </c>
      <c r="Q35" s="173">
        <v>4.9518692344270095E-2</v>
      </c>
      <c r="R35" s="173">
        <v>6.1898365430337617E-2</v>
      </c>
      <c r="S35" s="173">
        <v>1.0894112315739422</v>
      </c>
      <c r="T35" s="173">
        <v>1.2379673086067524</v>
      </c>
      <c r="U35" s="173">
        <v>0.12379673086067523</v>
      </c>
      <c r="V35" s="173">
        <v>1.4855607703281029</v>
      </c>
      <c r="W35" s="173">
        <v>0.16093575011887781</v>
      </c>
      <c r="X35" s="170" t="s">
        <v>429</v>
      </c>
      <c r="Y35" s="170" t="s">
        <v>429</v>
      </c>
      <c r="Z35" s="170" t="s">
        <v>429</v>
      </c>
      <c r="AA35" s="170" t="s">
        <v>429</v>
      </c>
      <c r="AB35" s="170" t="s">
        <v>429</v>
      </c>
      <c r="AC35" s="173">
        <v>9.9037384688540189E-2</v>
      </c>
      <c r="AD35" s="173">
        <v>4.704275772705659E-3</v>
      </c>
      <c r="AE35" s="276"/>
      <c r="AF35" s="363">
        <v>1237.9673086067523</v>
      </c>
      <c r="AG35" s="56" t="s">
        <v>429</v>
      </c>
      <c r="AH35" s="56">
        <v>0</v>
      </c>
      <c r="AI35" s="56" t="s">
        <v>429</v>
      </c>
      <c r="AJ35" s="56" t="s">
        <v>429</v>
      </c>
      <c r="AK35" s="147">
        <v>53.257353616262492</v>
      </c>
      <c r="AL35" s="139" t="s">
        <v>49</v>
      </c>
    </row>
    <row r="36" spans="1:38" ht="26.25" customHeight="1" thickBot="1" x14ac:dyDescent="0.3">
      <c r="A36" s="53" t="s">
        <v>95</v>
      </c>
      <c r="B36" s="53" t="s">
        <v>98</v>
      </c>
      <c r="C36" s="59" t="s">
        <v>99</v>
      </c>
      <c r="D36" s="56"/>
      <c r="E36" s="170">
        <v>0.69752487012601061</v>
      </c>
      <c r="F36" s="170">
        <v>1.6836807209938187E-2</v>
      </c>
      <c r="G36" s="170">
        <v>1.7510279498335717E-2</v>
      </c>
      <c r="H36" s="170" t="s">
        <v>429</v>
      </c>
      <c r="I36" s="173">
        <v>1.0294504979790777E-2</v>
      </c>
      <c r="J36" s="173">
        <v>1.0294504979790777E-2</v>
      </c>
      <c r="K36" s="173">
        <v>1.0294504979790777E-2</v>
      </c>
      <c r="L36" s="178">
        <v>9.7942112798383302E-4</v>
      </c>
      <c r="M36" s="173">
        <v>3.6944765534950082E-2</v>
      </c>
      <c r="N36" s="173">
        <v>1.2507342498811225</v>
      </c>
      <c r="O36" s="173">
        <v>9.6210326913932484E-2</v>
      </c>
      <c r="P36" s="173">
        <v>0.28863098074179749</v>
      </c>
      <c r="Q36" s="173">
        <v>0.38484130765572994</v>
      </c>
      <c r="R36" s="173">
        <v>0.48105163456966249</v>
      </c>
      <c r="S36" s="173">
        <v>8.4665087684260598</v>
      </c>
      <c r="T36" s="173">
        <v>9.6210326913932498</v>
      </c>
      <c r="U36" s="173">
        <v>0.96210326913932498</v>
      </c>
      <c r="V36" s="173">
        <v>11.5452392296719</v>
      </c>
      <c r="W36" s="173">
        <v>1.2507342498811225</v>
      </c>
      <c r="X36" s="170" t="s">
        <v>429</v>
      </c>
      <c r="Y36" s="170" t="s">
        <v>429</v>
      </c>
      <c r="Z36" s="170" t="s">
        <v>429</v>
      </c>
      <c r="AA36" s="170" t="s">
        <v>429</v>
      </c>
      <c r="AB36" s="170" t="s">
        <v>429</v>
      </c>
      <c r="AC36" s="173">
        <v>0.76968261531145987</v>
      </c>
      <c r="AD36" s="173">
        <v>3.6559924227294344E-2</v>
      </c>
      <c r="AE36" s="276"/>
      <c r="AF36" s="363">
        <v>9621.0326913932495</v>
      </c>
      <c r="AG36" s="56" t="s">
        <v>429</v>
      </c>
      <c r="AH36" s="56">
        <v>0</v>
      </c>
      <c r="AI36" s="56" t="s">
        <v>429</v>
      </c>
      <c r="AJ36" s="56" t="s">
        <v>429</v>
      </c>
      <c r="AK36" s="147">
        <v>413.89682638373762</v>
      </c>
      <c r="AL36" s="139" t="s">
        <v>49</v>
      </c>
    </row>
    <row r="37" spans="1:38" ht="26.25" customHeight="1" thickBot="1" x14ac:dyDescent="0.3">
      <c r="A37" s="53" t="s">
        <v>70</v>
      </c>
      <c r="B37" s="53" t="s">
        <v>100</v>
      </c>
      <c r="C37" s="59" t="s">
        <v>386</v>
      </c>
      <c r="D37" s="56"/>
      <c r="E37" s="174">
        <v>0.10851981742435539</v>
      </c>
      <c r="F37" s="174">
        <v>1.7711031322283598E-3</v>
      </c>
      <c r="G37" s="174">
        <v>0.37470875826143352</v>
      </c>
      <c r="H37" s="174" t="s">
        <v>429</v>
      </c>
      <c r="I37" s="174">
        <v>1.4620015414643554E-2</v>
      </c>
      <c r="J37" s="174">
        <v>1.9086202311643551E-2</v>
      </c>
      <c r="K37" s="174">
        <v>2.6807406777643553E-2</v>
      </c>
      <c r="L37" s="174">
        <v>8.1840201595508868E-4</v>
      </c>
      <c r="M37" s="174">
        <v>1.1881118881425397E-2</v>
      </c>
      <c r="N37" s="174">
        <v>3.4518499197364774E-3</v>
      </c>
      <c r="O37" s="174">
        <v>2.0659096648091566</v>
      </c>
      <c r="P37" s="174">
        <v>1.7960203977054316</v>
      </c>
      <c r="Q37" s="174">
        <v>3.0141704983182322E-3</v>
      </c>
      <c r="R37" s="174">
        <v>1.9303098995344819E-3</v>
      </c>
      <c r="S37" s="174">
        <v>4.0195690856034477E-3</v>
      </c>
      <c r="T37" s="174">
        <v>0.19303011754387842</v>
      </c>
      <c r="U37" s="174">
        <v>1.5595099439923684E-3</v>
      </c>
      <c r="V37" s="174">
        <v>6.6462934208936481E-2</v>
      </c>
      <c r="W37" s="174">
        <v>1.8982303871592999E-3</v>
      </c>
      <c r="X37" s="174">
        <v>6.4717096184160001E-6</v>
      </c>
      <c r="Y37" s="174">
        <v>3.4161212994276244E-3</v>
      </c>
      <c r="Z37" s="174">
        <v>3.7415558402393999E-3</v>
      </c>
      <c r="AA37" s="174">
        <v>5.2480149080276232E-3</v>
      </c>
      <c r="AB37" s="174">
        <v>1.2412163757313063E-2</v>
      </c>
      <c r="AC37" s="174">
        <v>0</v>
      </c>
      <c r="AD37" s="174">
        <v>0</v>
      </c>
      <c r="AE37" s="276"/>
      <c r="AF37" s="56">
        <v>756.98082999999997</v>
      </c>
      <c r="AG37" s="147">
        <v>0</v>
      </c>
      <c r="AH37" s="56">
        <v>11.556624318599999</v>
      </c>
      <c r="AI37" s="147">
        <v>0</v>
      </c>
      <c r="AJ37" s="56" t="s">
        <v>430</v>
      </c>
      <c r="AK37" s="56" t="s">
        <v>430</v>
      </c>
      <c r="AL37" s="139" t="s">
        <v>49</v>
      </c>
    </row>
    <row r="38" spans="1:38" ht="26.25" customHeight="1" thickBot="1" x14ac:dyDescent="0.3">
      <c r="A38" s="53" t="s">
        <v>70</v>
      </c>
      <c r="B38" s="53" t="s">
        <v>101</v>
      </c>
      <c r="C38" s="59" t="s">
        <v>102</v>
      </c>
      <c r="D38" s="64"/>
      <c r="E38" s="56" t="s">
        <v>430</v>
      </c>
      <c r="F38" s="56" t="s">
        <v>430</v>
      </c>
      <c r="G38" s="56" t="s">
        <v>430</v>
      </c>
      <c r="H38" s="56" t="s">
        <v>430</v>
      </c>
      <c r="I38" s="56" t="s">
        <v>430</v>
      </c>
      <c r="J38" s="56" t="s">
        <v>430</v>
      </c>
      <c r="K38" s="56" t="s">
        <v>430</v>
      </c>
      <c r="L38" s="56" t="s">
        <v>430</v>
      </c>
      <c r="M38" s="56" t="s">
        <v>430</v>
      </c>
      <c r="N38" s="56" t="s">
        <v>430</v>
      </c>
      <c r="O38" s="56" t="s">
        <v>430</v>
      </c>
      <c r="P38" s="56" t="s">
        <v>430</v>
      </c>
      <c r="Q38" s="56" t="s">
        <v>430</v>
      </c>
      <c r="R38" s="56" t="s">
        <v>430</v>
      </c>
      <c r="S38" s="56" t="s">
        <v>430</v>
      </c>
      <c r="T38" s="56" t="s">
        <v>430</v>
      </c>
      <c r="U38" s="56" t="s">
        <v>430</v>
      </c>
      <c r="V38" s="56" t="s">
        <v>430</v>
      </c>
      <c r="W38" s="56" t="s">
        <v>430</v>
      </c>
      <c r="X38" s="56" t="s">
        <v>430</v>
      </c>
      <c r="Y38" s="56" t="s">
        <v>430</v>
      </c>
      <c r="Z38" s="56" t="s">
        <v>430</v>
      </c>
      <c r="AA38" s="56" t="s">
        <v>430</v>
      </c>
      <c r="AB38" s="56" t="s">
        <v>430</v>
      </c>
      <c r="AC38" s="56" t="s">
        <v>430</v>
      </c>
      <c r="AD38" s="56" t="s">
        <v>430</v>
      </c>
      <c r="AE38" s="276"/>
      <c r="AF38" s="56" t="s">
        <v>430</v>
      </c>
      <c r="AG38" s="56" t="s">
        <v>430</v>
      </c>
      <c r="AH38" s="56" t="s">
        <v>430</v>
      </c>
      <c r="AI38" s="56" t="s">
        <v>430</v>
      </c>
      <c r="AJ38" s="56" t="s">
        <v>430</v>
      </c>
      <c r="AK38" s="56" t="s">
        <v>430</v>
      </c>
      <c r="AL38" s="139" t="s">
        <v>49</v>
      </c>
    </row>
    <row r="39" spans="1:38" ht="26.25" customHeight="1" thickBot="1" x14ac:dyDescent="0.3">
      <c r="A39" s="53" t="s">
        <v>103</v>
      </c>
      <c r="B39" s="53" t="s">
        <v>104</v>
      </c>
      <c r="C39" s="59" t="s">
        <v>377</v>
      </c>
      <c r="D39" s="56"/>
      <c r="E39" s="173">
        <v>19.772934107937679</v>
      </c>
      <c r="F39" s="173">
        <v>2.5213565048362003</v>
      </c>
      <c r="G39" s="173">
        <v>8.3703680923109776</v>
      </c>
      <c r="H39" s="173">
        <v>5.2033576559999994E-5</v>
      </c>
      <c r="I39" s="173">
        <v>1.4078976702901318</v>
      </c>
      <c r="J39" s="173">
        <v>1.597401432638772</v>
      </c>
      <c r="K39" s="173">
        <v>1.6275147094189317</v>
      </c>
      <c r="L39" s="173">
        <v>0.53799758611483728</v>
      </c>
      <c r="M39" s="173">
        <v>10.108718285664198</v>
      </c>
      <c r="N39" s="173">
        <v>0.97896625526376324</v>
      </c>
      <c r="O39" s="178">
        <v>1.5343285375658459E-2</v>
      </c>
      <c r="P39" s="173">
        <v>4.3930514485152804E-2</v>
      </c>
      <c r="Q39" s="173">
        <v>4.7264619386152798E-2</v>
      </c>
      <c r="R39" s="173">
        <v>0.5613802141210622</v>
      </c>
      <c r="S39" s="173">
        <v>0.22619031249824439</v>
      </c>
      <c r="T39" s="173">
        <v>6.339680422765583</v>
      </c>
      <c r="U39" s="178">
        <v>1.5627112399185201E-2</v>
      </c>
      <c r="V39" s="173">
        <v>1.8015731321184218</v>
      </c>
      <c r="W39" s="173">
        <v>1.2003630497508877</v>
      </c>
      <c r="X39" s="173">
        <v>0.31682257054068802</v>
      </c>
      <c r="Y39" s="173">
        <v>1.1502481462363399</v>
      </c>
      <c r="Z39" s="173">
        <v>0.24160206264574</v>
      </c>
      <c r="AA39" s="173">
        <v>0.20819922799867199</v>
      </c>
      <c r="AB39" s="174">
        <v>1.4670707167770278</v>
      </c>
      <c r="AC39" s="178">
        <v>1.3731645133000001E-2</v>
      </c>
      <c r="AD39" s="178">
        <v>0.73761790291557272</v>
      </c>
      <c r="AE39" s="274"/>
      <c r="AF39" s="137">
        <v>50265.043359999996</v>
      </c>
      <c r="AG39" s="294">
        <v>4300.4903699999995</v>
      </c>
      <c r="AH39" s="294">
        <v>49293.486909400002</v>
      </c>
      <c r="AI39" s="294">
        <v>1.4063128799999998</v>
      </c>
      <c r="AJ39" s="64" t="s">
        <v>431</v>
      </c>
      <c r="AK39" s="140" t="s">
        <v>430</v>
      </c>
      <c r="AL39" s="139" t="s">
        <v>49</v>
      </c>
    </row>
    <row r="40" spans="1:38" ht="26.25" customHeight="1" thickBot="1" x14ac:dyDescent="0.3">
      <c r="A40" s="53" t="s">
        <v>70</v>
      </c>
      <c r="B40" s="53" t="s">
        <v>105</v>
      </c>
      <c r="C40" s="59" t="s">
        <v>378</v>
      </c>
      <c r="D40" s="56"/>
      <c r="E40" s="170">
        <v>0.10263294526573</v>
      </c>
      <c r="F40" s="170">
        <v>0.27245247083116997</v>
      </c>
      <c r="G40" s="170">
        <v>1.442081569E-2</v>
      </c>
      <c r="H40" s="174">
        <v>5.7683262759999996E-4</v>
      </c>
      <c r="I40" s="174">
        <v>2.2640680633299998E-3</v>
      </c>
      <c r="J40" s="174">
        <v>2.2640680633299998E-3</v>
      </c>
      <c r="K40" s="174">
        <v>2.2640680633299998E-3</v>
      </c>
      <c r="L40" s="174">
        <v>1.1536652551999999E-3</v>
      </c>
      <c r="M40" s="170">
        <v>11.10933494147392</v>
      </c>
      <c r="N40" s="173">
        <v>5.4078058837500003E-5</v>
      </c>
      <c r="O40" s="173">
        <v>1.4420815690000002E-4</v>
      </c>
      <c r="P40" s="170" t="s">
        <v>430</v>
      </c>
      <c r="Q40" s="170" t="s">
        <v>430</v>
      </c>
      <c r="R40" s="170" t="s">
        <v>430</v>
      </c>
      <c r="S40" s="170">
        <v>2.4515386672999996E-2</v>
      </c>
      <c r="T40" s="170">
        <v>1.0094570983000001E-3</v>
      </c>
      <c r="U40" s="174">
        <v>1.4420815690000002E-4</v>
      </c>
      <c r="V40" s="170">
        <v>1.442081569E-2</v>
      </c>
      <c r="W40" s="170" t="s">
        <v>430</v>
      </c>
      <c r="X40" s="174">
        <v>5.7683262759999996E-4</v>
      </c>
      <c r="Y40" s="174">
        <v>5.7683262759999996E-4</v>
      </c>
      <c r="Z40" s="170" t="s">
        <v>430</v>
      </c>
      <c r="AA40" s="170" t="s">
        <v>430</v>
      </c>
      <c r="AB40" s="174">
        <v>1.1536652551999999E-3</v>
      </c>
      <c r="AC40" s="170" t="s">
        <v>430</v>
      </c>
      <c r="AD40" s="170" t="s">
        <v>430</v>
      </c>
      <c r="AE40" s="274"/>
      <c r="AF40" s="137">
        <v>14420.815689999999</v>
      </c>
      <c r="AG40" s="143" t="s">
        <v>431</v>
      </c>
      <c r="AH40" s="143" t="s">
        <v>431</v>
      </c>
      <c r="AI40" s="279" t="s">
        <v>431</v>
      </c>
      <c r="AJ40" s="64" t="s">
        <v>431</v>
      </c>
      <c r="AK40" s="140" t="s">
        <v>430</v>
      </c>
      <c r="AL40" s="139" t="s">
        <v>49</v>
      </c>
    </row>
    <row r="41" spans="1:38" ht="26.25" customHeight="1" thickBot="1" x14ac:dyDescent="0.3">
      <c r="A41" s="53" t="s">
        <v>103</v>
      </c>
      <c r="B41" s="53" t="s">
        <v>106</v>
      </c>
      <c r="C41" s="59" t="s">
        <v>387</v>
      </c>
      <c r="D41" s="56"/>
      <c r="E41" s="64" t="s">
        <v>430</v>
      </c>
      <c r="F41" s="64" t="s">
        <v>430</v>
      </c>
      <c r="G41" s="64" t="s">
        <v>430</v>
      </c>
      <c r="H41" s="64" t="s">
        <v>430</v>
      </c>
      <c r="I41" s="64" t="s">
        <v>430</v>
      </c>
      <c r="J41" s="64" t="s">
        <v>430</v>
      </c>
      <c r="K41" s="64" t="s">
        <v>430</v>
      </c>
      <c r="L41" s="64" t="s">
        <v>430</v>
      </c>
      <c r="M41" s="64" t="s">
        <v>430</v>
      </c>
      <c r="N41" s="64" t="s">
        <v>430</v>
      </c>
      <c r="O41" s="64" t="s">
        <v>430</v>
      </c>
      <c r="P41" s="64" t="s">
        <v>430</v>
      </c>
      <c r="Q41" s="64" t="s">
        <v>430</v>
      </c>
      <c r="R41" s="64" t="s">
        <v>430</v>
      </c>
      <c r="S41" s="64" t="s">
        <v>430</v>
      </c>
      <c r="T41" s="64" t="s">
        <v>430</v>
      </c>
      <c r="U41" s="64" t="s">
        <v>430</v>
      </c>
      <c r="V41" s="64" t="s">
        <v>430</v>
      </c>
      <c r="W41" s="64" t="s">
        <v>430</v>
      </c>
      <c r="X41" s="64" t="s">
        <v>430</v>
      </c>
      <c r="Y41" s="64" t="s">
        <v>430</v>
      </c>
      <c r="Z41" s="64" t="s">
        <v>430</v>
      </c>
      <c r="AA41" s="64" t="s">
        <v>430</v>
      </c>
      <c r="AB41" s="64" t="s">
        <v>430</v>
      </c>
      <c r="AC41" s="64" t="s">
        <v>430</v>
      </c>
      <c r="AD41" s="64" t="s">
        <v>430</v>
      </c>
      <c r="AE41" s="274"/>
      <c r="AF41" s="64" t="s">
        <v>430</v>
      </c>
      <c r="AG41" s="64" t="s">
        <v>430</v>
      </c>
      <c r="AH41" s="64" t="s">
        <v>430</v>
      </c>
      <c r="AI41" s="64" t="s">
        <v>430</v>
      </c>
      <c r="AJ41" s="64" t="s">
        <v>430</v>
      </c>
      <c r="AK41" s="140" t="s">
        <v>430</v>
      </c>
      <c r="AL41" s="139" t="s">
        <v>49</v>
      </c>
    </row>
    <row r="42" spans="1:38" ht="26.25" customHeight="1" thickBot="1" x14ac:dyDescent="0.3">
      <c r="A42" s="53" t="s">
        <v>70</v>
      </c>
      <c r="B42" s="53" t="s">
        <v>107</v>
      </c>
      <c r="C42" s="59" t="s">
        <v>108</v>
      </c>
      <c r="D42" s="56"/>
      <c r="E42" s="170" t="s">
        <v>430</v>
      </c>
      <c r="F42" s="170" t="s">
        <v>430</v>
      </c>
      <c r="G42" s="170" t="s">
        <v>430</v>
      </c>
      <c r="H42" s="170" t="s">
        <v>430</v>
      </c>
      <c r="I42" s="170" t="s">
        <v>430</v>
      </c>
      <c r="J42" s="170" t="s">
        <v>430</v>
      </c>
      <c r="K42" s="170" t="s">
        <v>430</v>
      </c>
      <c r="L42" s="170" t="s">
        <v>430</v>
      </c>
      <c r="M42" s="170" t="s">
        <v>430</v>
      </c>
      <c r="N42" s="170" t="s">
        <v>430</v>
      </c>
      <c r="O42" s="170" t="s">
        <v>430</v>
      </c>
      <c r="P42" s="170" t="s">
        <v>430</v>
      </c>
      <c r="Q42" s="170" t="s">
        <v>430</v>
      </c>
      <c r="R42" s="170" t="s">
        <v>430</v>
      </c>
      <c r="S42" s="170" t="s">
        <v>430</v>
      </c>
      <c r="T42" s="170" t="s">
        <v>430</v>
      </c>
      <c r="U42" s="170" t="s">
        <v>430</v>
      </c>
      <c r="V42" s="170" t="s">
        <v>430</v>
      </c>
      <c r="W42" s="170" t="s">
        <v>430</v>
      </c>
      <c r="X42" s="170" t="s">
        <v>430</v>
      </c>
      <c r="Y42" s="170" t="s">
        <v>430</v>
      </c>
      <c r="Z42" s="170" t="s">
        <v>430</v>
      </c>
      <c r="AA42" s="170" t="s">
        <v>430</v>
      </c>
      <c r="AB42" s="170" t="s">
        <v>430</v>
      </c>
      <c r="AC42" s="170" t="s">
        <v>430</v>
      </c>
      <c r="AD42" s="170" t="s">
        <v>430</v>
      </c>
      <c r="AE42" s="274"/>
      <c r="AF42" s="64" t="s">
        <v>430</v>
      </c>
      <c r="AG42" s="64" t="s">
        <v>430</v>
      </c>
      <c r="AH42" s="64" t="s">
        <v>430</v>
      </c>
      <c r="AI42" s="64" t="s">
        <v>430</v>
      </c>
      <c r="AJ42" s="64" t="s">
        <v>430</v>
      </c>
      <c r="AK42" s="140" t="s">
        <v>430</v>
      </c>
      <c r="AL42" s="139" t="s">
        <v>49</v>
      </c>
    </row>
    <row r="43" spans="1:38" ht="26.25" customHeight="1" thickBot="1" x14ac:dyDescent="0.3">
      <c r="A43" s="53" t="s">
        <v>103</v>
      </c>
      <c r="B43" s="53" t="s">
        <v>109</v>
      </c>
      <c r="C43" s="59" t="s">
        <v>110</v>
      </c>
      <c r="D43" s="56"/>
      <c r="E43" s="173">
        <v>7.0819905831871921</v>
      </c>
      <c r="F43" s="173">
        <v>1.03577320339832</v>
      </c>
      <c r="G43" s="173">
        <v>7.9044163932841132</v>
      </c>
      <c r="H43" s="173">
        <v>1.8464632921000001E-4</v>
      </c>
      <c r="I43" s="173">
        <v>1.1293039841847352</v>
      </c>
      <c r="J43" s="173">
        <v>1.2517398162787254</v>
      </c>
      <c r="K43" s="173">
        <v>1.3028103958480355</v>
      </c>
      <c r="L43" s="173">
        <v>0.24148879827654146</v>
      </c>
      <c r="M43" s="173">
        <v>8.56178808953646</v>
      </c>
      <c r="N43" s="173">
        <v>1.1285830044901553</v>
      </c>
      <c r="O43" s="178">
        <v>1.6028827113319159E-2</v>
      </c>
      <c r="P43" s="173">
        <v>5.9529106417828805E-2</v>
      </c>
      <c r="Q43" s="173">
        <v>3.8668773989828806E-2</v>
      </c>
      <c r="R43" s="173">
        <v>0.28789061966378893</v>
      </c>
      <c r="S43" s="173">
        <v>0.18442358249261981</v>
      </c>
      <c r="T43" s="173">
        <v>2.4616117891258598</v>
      </c>
      <c r="U43" s="178">
        <v>1.5039982389321721E-2</v>
      </c>
      <c r="V43" s="173">
        <v>1.8017970874390536</v>
      </c>
      <c r="W43" s="173">
        <v>1.5943245210009571</v>
      </c>
      <c r="X43" s="173">
        <v>0.36794174743425684</v>
      </c>
      <c r="Y43" s="173">
        <v>0.71455545569011603</v>
      </c>
      <c r="Z43" s="173">
        <v>0.20539612223817402</v>
      </c>
      <c r="AA43" s="173">
        <v>0.1636849333453072</v>
      </c>
      <c r="AB43" s="174">
        <v>1.0824972031243729</v>
      </c>
      <c r="AC43" s="178">
        <v>8.7108497308500017E-3</v>
      </c>
      <c r="AD43" s="178">
        <v>1.2418989176035797</v>
      </c>
      <c r="AE43" s="274"/>
      <c r="AF43" s="64">
        <v>18934.533670000004</v>
      </c>
      <c r="AG43" s="64">
        <v>7290.8066400000007</v>
      </c>
      <c r="AH43" s="64">
        <v>354.85947684000001</v>
      </c>
      <c r="AI43" s="64">
        <v>4.9904413300000003</v>
      </c>
      <c r="AJ43" s="64" t="s">
        <v>431</v>
      </c>
      <c r="AK43" s="140" t="s">
        <v>431</v>
      </c>
      <c r="AL43" s="139" t="s">
        <v>49</v>
      </c>
    </row>
    <row r="44" spans="1:38" ht="26.25" customHeight="1" thickBot="1" x14ac:dyDescent="0.3">
      <c r="A44" s="53" t="s">
        <v>70</v>
      </c>
      <c r="B44" s="53" t="s">
        <v>111</v>
      </c>
      <c r="C44" s="59" t="s">
        <v>112</v>
      </c>
      <c r="D44" s="56"/>
      <c r="E44" s="170">
        <v>0.67378774100000005</v>
      </c>
      <c r="F44" s="170">
        <v>1.7886569889999999</v>
      </c>
      <c r="G44" s="170">
        <v>9.4673000000000007E-2</v>
      </c>
      <c r="H44" s="174">
        <v>3.78692E-3</v>
      </c>
      <c r="I44" s="174">
        <v>1.4863661E-2</v>
      </c>
      <c r="J44" s="174">
        <v>1.4863661E-2</v>
      </c>
      <c r="K44" s="174">
        <v>1.4863661E-2</v>
      </c>
      <c r="L44" s="174">
        <v>7.5738400000000001E-3</v>
      </c>
      <c r="M44" s="170">
        <v>72.933049663999995</v>
      </c>
      <c r="N44" s="173">
        <v>3.5502375000000003E-4</v>
      </c>
      <c r="O44" s="173">
        <v>9.4673000000000001E-4</v>
      </c>
      <c r="P44" s="170" t="s">
        <v>430</v>
      </c>
      <c r="Q44" s="170" t="s">
        <v>430</v>
      </c>
      <c r="R44" s="174">
        <v>4.7336500000000007E-3</v>
      </c>
      <c r="S44" s="170">
        <v>0.16094410000000001</v>
      </c>
      <c r="T44" s="170">
        <v>6.6271100000000003E-3</v>
      </c>
      <c r="U44" s="174">
        <v>9.4673000000000001E-4</v>
      </c>
      <c r="V44" s="170">
        <v>9.4672999999999993E-2</v>
      </c>
      <c r="W44" s="170" t="s">
        <v>430</v>
      </c>
      <c r="X44" s="174">
        <v>3.78692E-3</v>
      </c>
      <c r="Y44" s="174">
        <v>3.78692E-3</v>
      </c>
      <c r="Z44" s="170" t="s">
        <v>430</v>
      </c>
      <c r="AA44" s="170" t="s">
        <v>430</v>
      </c>
      <c r="AB44" s="174">
        <v>7.5738400000000001E-3</v>
      </c>
      <c r="AC44" s="170" t="s">
        <v>430</v>
      </c>
      <c r="AD44" s="170" t="s">
        <v>430</v>
      </c>
      <c r="AE44" s="274"/>
      <c r="AF44" s="137">
        <v>94673</v>
      </c>
      <c r="AG44" s="64" t="s">
        <v>431</v>
      </c>
      <c r="AH44" s="64" t="s">
        <v>431</v>
      </c>
      <c r="AI44" s="64" t="s">
        <v>431</v>
      </c>
      <c r="AJ44" s="64" t="s">
        <v>431</v>
      </c>
      <c r="AK44" s="64">
        <v>4185.4933300000002</v>
      </c>
      <c r="AL44" s="139" t="s">
        <v>49</v>
      </c>
    </row>
    <row r="45" spans="1:38" ht="26.25" customHeight="1" thickBot="1" x14ac:dyDescent="0.3">
      <c r="A45" s="53" t="s">
        <v>70</v>
      </c>
      <c r="B45" s="53" t="s">
        <v>113</v>
      </c>
      <c r="C45" s="59" t="s">
        <v>114</v>
      </c>
      <c r="D45" s="56"/>
      <c r="E45" s="137" t="s">
        <v>429</v>
      </c>
      <c r="F45" s="137" t="s">
        <v>429</v>
      </c>
      <c r="G45" s="137" t="s">
        <v>429</v>
      </c>
      <c r="H45" s="137" t="s">
        <v>429</v>
      </c>
      <c r="I45" s="137" t="s">
        <v>429</v>
      </c>
      <c r="J45" s="137" t="s">
        <v>429</v>
      </c>
      <c r="K45" s="137" t="s">
        <v>429</v>
      </c>
      <c r="L45" s="137" t="s">
        <v>429</v>
      </c>
      <c r="M45" s="137" t="s">
        <v>429</v>
      </c>
      <c r="N45" s="137" t="s">
        <v>429</v>
      </c>
      <c r="O45" s="137" t="s">
        <v>429</v>
      </c>
      <c r="P45" s="137" t="s">
        <v>429</v>
      </c>
      <c r="Q45" s="137" t="s">
        <v>429</v>
      </c>
      <c r="R45" s="137" t="s">
        <v>429</v>
      </c>
      <c r="S45" s="137" t="s">
        <v>429</v>
      </c>
      <c r="T45" s="137" t="s">
        <v>429</v>
      </c>
      <c r="U45" s="137" t="s">
        <v>429</v>
      </c>
      <c r="V45" s="137" t="s">
        <v>429</v>
      </c>
      <c r="W45" s="137" t="s">
        <v>429</v>
      </c>
      <c r="X45" s="137" t="s">
        <v>429</v>
      </c>
      <c r="Y45" s="137" t="s">
        <v>429</v>
      </c>
      <c r="Z45" s="137" t="s">
        <v>429</v>
      </c>
      <c r="AA45" s="137" t="s">
        <v>429</v>
      </c>
      <c r="AB45" s="137" t="s">
        <v>429</v>
      </c>
      <c r="AC45" s="180" t="s">
        <v>430</v>
      </c>
      <c r="AD45" s="180" t="s">
        <v>430</v>
      </c>
      <c r="AE45" s="274"/>
      <c r="AF45" s="56" t="s">
        <v>429</v>
      </c>
      <c r="AG45" s="56" t="s">
        <v>429</v>
      </c>
      <c r="AH45" s="56" t="s">
        <v>429</v>
      </c>
      <c r="AI45" s="56" t="s">
        <v>429</v>
      </c>
      <c r="AJ45" s="137" t="s">
        <v>430</v>
      </c>
      <c r="AK45" s="56" t="s">
        <v>429</v>
      </c>
      <c r="AL45" s="139" t="s">
        <v>49</v>
      </c>
    </row>
    <row r="46" spans="1:38" ht="26.25" customHeight="1" thickBot="1" x14ac:dyDescent="0.3">
      <c r="A46" s="53" t="s">
        <v>103</v>
      </c>
      <c r="B46" s="53" t="s">
        <v>115</v>
      </c>
      <c r="C46" s="59" t="s">
        <v>116</v>
      </c>
      <c r="D46" s="56"/>
      <c r="E46" s="173">
        <v>2.4416070755964601</v>
      </c>
      <c r="F46" s="173">
        <v>0.85214463516668004</v>
      </c>
      <c r="G46" s="173">
        <v>7.7071676060108185</v>
      </c>
      <c r="H46" s="173">
        <v>3.0565434340000004E-5</v>
      </c>
      <c r="I46" s="173">
        <v>1.0083859304267848</v>
      </c>
      <c r="J46" s="173">
        <v>1.096720957465245</v>
      </c>
      <c r="K46" s="173">
        <v>1.1586876504549848</v>
      </c>
      <c r="L46" s="173">
        <v>9.0356185205999404E-2</v>
      </c>
      <c r="M46" s="173">
        <v>8.5201943464150407</v>
      </c>
      <c r="N46" s="173">
        <v>1.2092510843647191</v>
      </c>
      <c r="O46" s="178">
        <v>1.6377287278816446E-2</v>
      </c>
      <c r="P46" s="173">
        <v>7.0251892766695204E-2</v>
      </c>
      <c r="Q46" s="173">
        <v>3.6886616972695206E-2</v>
      </c>
      <c r="R46" s="173">
        <v>0.14841468373045308</v>
      </c>
      <c r="S46" s="173">
        <v>0.16357666791203865</v>
      </c>
      <c r="T46" s="173">
        <v>0.47626486837123311</v>
      </c>
      <c r="U46" s="178">
        <v>1.6242565751825283E-2</v>
      </c>
      <c r="V46" s="173">
        <v>1.8230025249640673</v>
      </c>
      <c r="W46" s="173">
        <v>1.8144689165257235</v>
      </c>
      <c r="X46" s="173">
        <v>0.40842710657592329</v>
      </c>
      <c r="Y46" s="173">
        <v>0.56573245027388408</v>
      </c>
      <c r="Z46" s="173">
        <v>0.21508506161797603</v>
      </c>
      <c r="AA46" s="173">
        <v>0.16847119601901284</v>
      </c>
      <c r="AB46" s="174">
        <v>0.97415955684980737</v>
      </c>
      <c r="AC46" s="178">
        <v>6.127788361700001E-3</v>
      </c>
      <c r="AD46" s="178">
        <v>1.5051406508833696</v>
      </c>
      <c r="AE46" s="274"/>
      <c r="AF46" s="64">
        <v>2889.5070599999999</v>
      </c>
      <c r="AG46" s="64">
        <v>8851.5586200000016</v>
      </c>
      <c r="AH46" s="64">
        <v>351.66350715999999</v>
      </c>
      <c r="AI46" s="64">
        <v>0.82609282000000006</v>
      </c>
      <c r="AJ46" s="64" t="s">
        <v>431</v>
      </c>
      <c r="AK46" s="140" t="s">
        <v>431</v>
      </c>
      <c r="AL46" s="139" t="s">
        <v>49</v>
      </c>
    </row>
    <row r="47" spans="1:38" ht="26.25" customHeight="1" thickBot="1" x14ac:dyDescent="0.3">
      <c r="A47" s="53" t="s">
        <v>70</v>
      </c>
      <c r="B47" s="53" t="s">
        <v>117</v>
      </c>
      <c r="C47" s="59" t="s">
        <v>118</v>
      </c>
      <c r="D47" s="56"/>
      <c r="E47" s="170">
        <v>2.5799746812290001E-2</v>
      </c>
      <c r="F47" s="170">
        <v>6.848877568141E-2</v>
      </c>
      <c r="G47" s="170">
        <v>3.6250873700000002E-3</v>
      </c>
      <c r="H47" s="174">
        <v>1.4500349480000001E-4</v>
      </c>
      <c r="I47" s="174">
        <v>5.6913871709000008E-4</v>
      </c>
      <c r="J47" s="174">
        <v>5.6913871709000008E-4</v>
      </c>
      <c r="K47" s="174">
        <v>5.6913871709000008E-4</v>
      </c>
      <c r="L47" s="174">
        <v>2.9000698960000002E-4</v>
      </c>
      <c r="M47" s="170">
        <v>2.7926513070521604</v>
      </c>
      <c r="N47" s="173">
        <v>1.3594077637500003E-5</v>
      </c>
      <c r="O47" s="173">
        <v>3.6250873700000003E-5</v>
      </c>
      <c r="P47" s="170" t="s">
        <v>430</v>
      </c>
      <c r="Q47" s="170" t="s">
        <v>430</v>
      </c>
      <c r="R47" s="170" t="s">
        <v>430</v>
      </c>
      <c r="S47" s="170">
        <v>6.1626485289999998E-3</v>
      </c>
      <c r="T47" s="170">
        <v>2.5375611590000005E-4</v>
      </c>
      <c r="U47" s="174">
        <v>3.6250873700000003E-5</v>
      </c>
      <c r="V47" s="170">
        <v>3.6250873700000002E-3</v>
      </c>
      <c r="W47" s="170" t="s">
        <v>430</v>
      </c>
      <c r="X47" s="174">
        <v>1.4500349480000001E-4</v>
      </c>
      <c r="Y47" s="174">
        <v>1.4500349480000001E-4</v>
      </c>
      <c r="Z47" s="170" t="s">
        <v>430</v>
      </c>
      <c r="AA47" s="170" t="s">
        <v>430</v>
      </c>
      <c r="AB47" s="174">
        <v>2.9000698960000002E-4</v>
      </c>
      <c r="AC47" s="170" t="s">
        <v>430</v>
      </c>
      <c r="AD47" s="170" t="s">
        <v>430</v>
      </c>
      <c r="AE47" s="274"/>
      <c r="AF47" s="137">
        <v>3625.0873700000002</v>
      </c>
      <c r="AG47" s="64" t="s">
        <v>431</v>
      </c>
      <c r="AH47" s="64" t="s">
        <v>431</v>
      </c>
      <c r="AI47" s="64" t="s">
        <v>431</v>
      </c>
      <c r="AJ47" s="64" t="s">
        <v>431</v>
      </c>
      <c r="AK47" s="140" t="s">
        <v>431</v>
      </c>
      <c r="AL47" s="139" t="s">
        <v>49</v>
      </c>
    </row>
    <row r="48" spans="1:38" ht="26.25" customHeight="1" thickBot="1" x14ac:dyDescent="0.3">
      <c r="A48" s="53" t="s">
        <v>119</v>
      </c>
      <c r="B48" s="53" t="s">
        <v>120</v>
      </c>
      <c r="C48" s="59" t="s">
        <v>121</v>
      </c>
      <c r="D48" s="56"/>
      <c r="E48" s="180" t="s">
        <v>430</v>
      </c>
      <c r="F48" s="170">
        <v>88.855999999999995</v>
      </c>
      <c r="G48" s="180" t="s">
        <v>430</v>
      </c>
      <c r="H48" s="180" t="s">
        <v>430</v>
      </c>
      <c r="I48" s="170">
        <v>0.55535000000000001</v>
      </c>
      <c r="J48" s="170">
        <v>4.6649399999999996</v>
      </c>
      <c r="K48" s="170">
        <v>9.8852299999999982</v>
      </c>
      <c r="L48" s="180" t="s">
        <v>430</v>
      </c>
      <c r="M48" s="180" t="s">
        <v>430</v>
      </c>
      <c r="N48" s="180" t="s">
        <v>430</v>
      </c>
      <c r="O48" s="180" t="s">
        <v>430</v>
      </c>
      <c r="P48" s="180" t="s">
        <v>430</v>
      </c>
      <c r="Q48" s="180" t="s">
        <v>430</v>
      </c>
      <c r="R48" s="180" t="s">
        <v>430</v>
      </c>
      <c r="S48" s="180" t="s">
        <v>430</v>
      </c>
      <c r="T48" s="180" t="s">
        <v>430</v>
      </c>
      <c r="U48" s="180" t="s">
        <v>430</v>
      </c>
      <c r="V48" s="180" t="s">
        <v>430</v>
      </c>
      <c r="W48" s="180" t="s">
        <v>430</v>
      </c>
      <c r="X48" s="180" t="s">
        <v>430</v>
      </c>
      <c r="Y48" s="180" t="s">
        <v>430</v>
      </c>
      <c r="Z48" s="180" t="s">
        <v>430</v>
      </c>
      <c r="AA48" s="180" t="s">
        <v>430</v>
      </c>
      <c r="AB48" s="180" t="s">
        <v>430</v>
      </c>
      <c r="AC48" s="180" t="s">
        <v>430</v>
      </c>
      <c r="AD48" s="180" t="s">
        <v>430</v>
      </c>
      <c r="AE48" s="276"/>
      <c r="AF48" s="56" t="s">
        <v>430</v>
      </c>
      <c r="AG48" s="56" t="s">
        <v>430</v>
      </c>
      <c r="AH48" s="56" t="s">
        <v>430</v>
      </c>
      <c r="AI48" s="56" t="s">
        <v>430</v>
      </c>
      <c r="AJ48" s="56" t="s">
        <v>430</v>
      </c>
      <c r="AK48" s="56">
        <v>111.07</v>
      </c>
      <c r="AL48" s="139" t="s">
        <v>122</v>
      </c>
    </row>
    <row r="49" spans="1:38" ht="26.25" customHeight="1" thickBot="1" x14ac:dyDescent="0.3">
      <c r="A49" s="53" t="s">
        <v>119</v>
      </c>
      <c r="B49" s="53" t="s">
        <v>123</v>
      </c>
      <c r="C49" s="59" t="s">
        <v>124</v>
      </c>
      <c r="D49" s="56"/>
      <c r="E49" s="174">
        <v>2.4120000000000005E-3</v>
      </c>
      <c r="F49" s="174">
        <v>2.0636000000000002E-2</v>
      </c>
      <c r="G49" s="174">
        <v>2.1440000000000001E-3</v>
      </c>
      <c r="H49" s="174">
        <v>9.9160000000000012E-3</v>
      </c>
      <c r="I49" s="174">
        <v>0.17420000000000002</v>
      </c>
      <c r="J49" s="174">
        <v>0.39128000000000002</v>
      </c>
      <c r="K49" s="174">
        <v>0.92996000000000001</v>
      </c>
      <c r="L49" s="174">
        <v>8.5358000000000017E-2</v>
      </c>
      <c r="M49" s="174">
        <v>1.2328000000000001</v>
      </c>
      <c r="N49" s="174">
        <v>1.0184</v>
      </c>
      <c r="O49" s="174">
        <v>1.8760000000000002E-2</v>
      </c>
      <c r="P49" s="174">
        <v>3.2160000000000001E-2</v>
      </c>
      <c r="Q49" s="174">
        <v>3.4840000000000003E-2</v>
      </c>
      <c r="R49" s="174">
        <v>0.45560000000000006</v>
      </c>
      <c r="S49" s="174">
        <v>0.12864</v>
      </c>
      <c r="T49" s="174">
        <v>0.3216</v>
      </c>
      <c r="U49" s="174">
        <v>4.2880000000000001E-2</v>
      </c>
      <c r="V49" s="174">
        <v>0.58960000000000001</v>
      </c>
      <c r="W49" s="174">
        <v>8.0400000000000009</v>
      </c>
      <c r="X49" s="174">
        <v>0.42880000000000001</v>
      </c>
      <c r="Y49" s="174">
        <v>0.53600000000000003</v>
      </c>
      <c r="Z49" s="174">
        <v>0.26800000000000002</v>
      </c>
      <c r="AA49" s="174">
        <v>0.18760000000000002</v>
      </c>
      <c r="AB49" s="174">
        <v>0.9648000000000001</v>
      </c>
      <c r="AC49" s="170" t="s">
        <v>429</v>
      </c>
      <c r="AD49" s="170" t="s">
        <v>429</v>
      </c>
      <c r="AE49" s="276"/>
      <c r="AF49" s="56" t="s">
        <v>430</v>
      </c>
      <c r="AG49" s="56" t="s">
        <v>430</v>
      </c>
      <c r="AH49" s="56" t="s">
        <v>430</v>
      </c>
      <c r="AI49" s="56" t="s">
        <v>430</v>
      </c>
      <c r="AJ49" s="56" t="s">
        <v>430</v>
      </c>
      <c r="AK49" s="56">
        <v>2.68</v>
      </c>
      <c r="AL49" s="139" t="s">
        <v>125</v>
      </c>
    </row>
    <row r="50" spans="1:38" ht="26.25" customHeight="1" thickBot="1" x14ac:dyDescent="0.3">
      <c r="A50" s="53" t="s">
        <v>119</v>
      </c>
      <c r="B50" s="53" t="s">
        <v>126</v>
      </c>
      <c r="C50" s="59" t="s">
        <v>127</v>
      </c>
      <c r="D50" s="56"/>
      <c r="E50" s="170" t="s">
        <v>429</v>
      </c>
      <c r="F50" s="170" t="s">
        <v>429</v>
      </c>
      <c r="G50" s="170" t="s">
        <v>429</v>
      </c>
      <c r="H50" s="170" t="s">
        <v>429</v>
      </c>
      <c r="I50" s="170" t="s">
        <v>429</v>
      </c>
      <c r="J50" s="170" t="s">
        <v>429</v>
      </c>
      <c r="K50" s="170" t="s">
        <v>429</v>
      </c>
      <c r="L50" s="170" t="s">
        <v>429</v>
      </c>
      <c r="M50" s="170" t="s">
        <v>429</v>
      </c>
      <c r="N50" s="170" t="s">
        <v>429</v>
      </c>
      <c r="O50" s="170" t="s">
        <v>429</v>
      </c>
      <c r="P50" s="170" t="s">
        <v>429</v>
      </c>
      <c r="Q50" s="170" t="s">
        <v>429</v>
      </c>
      <c r="R50" s="170" t="s">
        <v>429</v>
      </c>
      <c r="S50" s="170" t="s">
        <v>429</v>
      </c>
      <c r="T50" s="170" t="s">
        <v>429</v>
      </c>
      <c r="U50" s="170" t="s">
        <v>429</v>
      </c>
      <c r="V50" s="170" t="s">
        <v>429</v>
      </c>
      <c r="W50" s="170" t="s">
        <v>429</v>
      </c>
      <c r="X50" s="170" t="s">
        <v>429</v>
      </c>
      <c r="Y50" s="170" t="s">
        <v>429</v>
      </c>
      <c r="Z50" s="170" t="s">
        <v>429</v>
      </c>
      <c r="AA50" s="170" t="s">
        <v>429</v>
      </c>
      <c r="AB50" s="170" t="s">
        <v>429</v>
      </c>
      <c r="AC50" s="170" t="s">
        <v>429</v>
      </c>
      <c r="AD50" s="170" t="s">
        <v>429</v>
      </c>
      <c r="AE50" s="276"/>
      <c r="AF50" s="56" t="s">
        <v>430</v>
      </c>
      <c r="AG50" s="56" t="s">
        <v>430</v>
      </c>
      <c r="AH50" s="56" t="s">
        <v>430</v>
      </c>
      <c r="AI50" s="56" t="s">
        <v>430</v>
      </c>
      <c r="AJ50" s="56" t="s">
        <v>430</v>
      </c>
      <c r="AK50" s="56" t="s">
        <v>430</v>
      </c>
      <c r="AL50" s="139" t="s">
        <v>438</v>
      </c>
    </row>
    <row r="51" spans="1:38" ht="26.25" customHeight="1" thickBot="1" x14ac:dyDescent="0.3">
      <c r="A51" s="53" t="s">
        <v>119</v>
      </c>
      <c r="B51" s="57" t="s">
        <v>128</v>
      </c>
      <c r="C51" s="59" t="s">
        <v>129</v>
      </c>
      <c r="D51" s="56"/>
      <c r="E51" s="180" t="s">
        <v>430</v>
      </c>
      <c r="F51" s="170">
        <v>14.134</v>
      </c>
      <c r="G51" s="170" t="s">
        <v>429</v>
      </c>
      <c r="H51" s="180" t="s">
        <v>430</v>
      </c>
      <c r="I51" s="180" t="s">
        <v>430</v>
      </c>
      <c r="J51" s="180" t="s">
        <v>430</v>
      </c>
      <c r="K51" s="180" t="s">
        <v>430</v>
      </c>
      <c r="L51" s="180" t="s">
        <v>430</v>
      </c>
      <c r="M51" s="180" t="s">
        <v>430</v>
      </c>
      <c r="N51" s="180" t="s">
        <v>430</v>
      </c>
      <c r="O51" s="180" t="s">
        <v>430</v>
      </c>
      <c r="P51" s="180" t="s">
        <v>430</v>
      </c>
      <c r="Q51" s="180" t="s">
        <v>430</v>
      </c>
      <c r="R51" s="180" t="s">
        <v>430</v>
      </c>
      <c r="S51" s="180" t="s">
        <v>430</v>
      </c>
      <c r="T51" s="180" t="s">
        <v>430</v>
      </c>
      <c r="U51" s="180" t="s">
        <v>430</v>
      </c>
      <c r="V51" s="180" t="s">
        <v>430</v>
      </c>
      <c r="W51" s="170" t="s">
        <v>429</v>
      </c>
      <c r="X51" s="180" t="s">
        <v>430</v>
      </c>
      <c r="Y51" s="180" t="s">
        <v>430</v>
      </c>
      <c r="Z51" s="180" t="s">
        <v>430</v>
      </c>
      <c r="AA51" s="180" t="s">
        <v>430</v>
      </c>
      <c r="AB51" s="180" t="s">
        <v>430</v>
      </c>
      <c r="AC51" s="180" t="s">
        <v>430</v>
      </c>
      <c r="AD51" s="180" t="s">
        <v>430</v>
      </c>
      <c r="AE51" s="276"/>
      <c r="AF51" s="64" t="s">
        <v>430</v>
      </c>
      <c r="AG51" s="64" t="s">
        <v>430</v>
      </c>
      <c r="AH51" s="64" t="s">
        <v>430</v>
      </c>
      <c r="AI51" s="64" t="s">
        <v>430</v>
      </c>
      <c r="AJ51" s="64" t="s">
        <v>430</v>
      </c>
      <c r="AK51" s="140">
        <v>70.67</v>
      </c>
      <c r="AL51" s="139" t="s">
        <v>130</v>
      </c>
    </row>
    <row r="52" spans="1:38" ht="26.25" customHeight="1" thickBot="1" x14ac:dyDescent="0.3">
      <c r="A52" s="53" t="s">
        <v>119</v>
      </c>
      <c r="B52" s="57" t="s">
        <v>131</v>
      </c>
      <c r="C52" s="59" t="s">
        <v>379</v>
      </c>
      <c r="D52" s="56"/>
      <c r="E52" s="180">
        <v>2.8295999999999997</v>
      </c>
      <c r="F52" s="180">
        <v>2.3580000000000001</v>
      </c>
      <c r="G52" s="180">
        <v>7.3097999999999992</v>
      </c>
      <c r="H52" s="180">
        <v>1.2969E-2</v>
      </c>
      <c r="I52" s="180">
        <v>5.0696999999999999E-2</v>
      </c>
      <c r="J52" s="180">
        <v>0.11672100000000001</v>
      </c>
      <c r="K52" s="180">
        <v>0.18864</v>
      </c>
      <c r="L52" s="180" t="s">
        <v>430</v>
      </c>
      <c r="M52" s="180">
        <v>1.0610999999999999</v>
      </c>
      <c r="N52" s="180">
        <v>6.0129000000000002E-2</v>
      </c>
      <c r="O52" s="180">
        <v>6.0129000000000002E-2</v>
      </c>
      <c r="P52" s="180">
        <v>6.0129000000000002E-2</v>
      </c>
      <c r="Q52" s="180">
        <v>6.0129000000000002E-2</v>
      </c>
      <c r="R52" s="180">
        <v>6.0129000000000002E-2</v>
      </c>
      <c r="S52" s="180">
        <v>6.0129000000000002E-2</v>
      </c>
      <c r="T52" s="180">
        <v>6.0129000000000002E-2</v>
      </c>
      <c r="U52" s="180">
        <v>6.0129000000000002E-2</v>
      </c>
      <c r="V52" s="180">
        <v>6.0129000000000002E-2</v>
      </c>
      <c r="W52" s="180">
        <v>6.7202999999999999E-2</v>
      </c>
      <c r="X52" s="180" t="s">
        <v>430</v>
      </c>
      <c r="Y52" s="180" t="s">
        <v>430</v>
      </c>
      <c r="Z52" s="180" t="s">
        <v>430</v>
      </c>
      <c r="AA52" s="180" t="s">
        <v>430</v>
      </c>
      <c r="AB52" s="180" t="s">
        <v>430</v>
      </c>
      <c r="AC52" s="180" t="s">
        <v>430</v>
      </c>
      <c r="AD52" s="180" t="s">
        <v>430</v>
      </c>
      <c r="AE52" s="276"/>
      <c r="AF52" s="64" t="s">
        <v>430</v>
      </c>
      <c r="AG52" s="64" t="s">
        <v>430</v>
      </c>
      <c r="AH52" s="64" t="s">
        <v>430</v>
      </c>
      <c r="AI52" s="64" t="s">
        <v>430</v>
      </c>
      <c r="AJ52" s="64" t="s">
        <v>430</v>
      </c>
      <c r="AK52" s="140">
        <v>11.79</v>
      </c>
      <c r="AL52" s="139" t="s">
        <v>132</v>
      </c>
    </row>
    <row r="53" spans="1:38" ht="26.25" customHeight="1" thickBot="1" x14ac:dyDescent="0.3">
      <c r="A53" s="53" t="s">
        <v>119</v>
      </c>
      <c r="B53" s="57" t="s">
        <v>133</v>
      </c>
      <c r="C53" s="59" t="s">
        <v>134</v>
      </c>
      <c r="D53" s="56"/>
      <c r="E53" s="180" t="s">
        <v>430</v>
      </c>
      <c r="F53" s="180">
        <v>18.065999999999999</v>
      </c>
      <c r="G53" s="170" t="s">
        <v>429</v>
      </c>
      <c r="H53" s="180" t="s">
        <v>430</v>
      </c>
      <c r="I53" s="180" t="s">
        <v>430</v>
      </c>
      <c r="J53" s="180" t="s">
        <v>430</v>
      </c>
      <c r="K53" s="180" t="s">
        <v>430</v>
      </c>
      <c r="L53" s="180" t="s">
        <v>430</v>
      </c>
      <c r="M53" s="180" t="s">
        <v>430</v>
      </c>
      <c r="N53" s="180" t="s">
        <v>430</v>
      </c>
      <c r="O53" s="180" t="s">
        <v>430</v>
      </c>
      <c r="P53" s="180" t="s">
        <v>430</v>
      </c>
      <c r="Q53" s="180" t="s">
        <v>430</v>
      </c>
      <c r="R53" s="180" t="s">
        <v>430</v>
      </c>
      <c r="S53" s="180" t="s">
        <v>430</v>
      </c>
      <c r="T53" s="180" t="s">
        <v>430</v>
      </c>
      <c r="U53" s="180" t="s">
        <v>430</v>
      </c>
      <c r="V53" s="180" t="s">
        <v>430</v>
      </c>
      <c r="W53" s="170" t="s">
        <v>429</v>
      </c>
      <c r="X53" s="180" t="s">
        <v>430</v>
      </c>
      <c r="Y53" s="180" t="s">
        <v>430</v>
      </c>
      <c r="Z53" s="180" t="s">
        <v>430</v>
      </c>
      <c r="AA53" s="180" t="s">
        <v>430</v>
      </c>
      <c r="AB53" s="180" t="s">
        <v>430</v>
      </c>
      <c r="AC53" s="180" t="s">
        <v>430</v>
      </c>
      <c r="AD53" s="180" t="s">
        <v>430</v>
      </c>
      <c r="AE53" s="276"/>
      <c r="AF53" s="64" t="s">
        <v>430</v>
      </c>
      <c r="AG53" s="64" t="s">
        <v>430</v>
      </c>
      <c r="AH53" s="64" t="s">
        <v>430</v>
      </c>
      <c r="AI53" s="64" t="s">
        <v>430</v>
      </c>
      <c r="AJ53" s="64" t="s">
        <v>430</v>
      </c>
      <c r="AK53" s="140">
        <v>9.0329999999999995</v>
      </c>
      <c r="AL53" s="139" t="s">
        <v>135</v>
      </c>
    </row>
    <row r="54" spans="1:38" ht="37.5" customHeight="1" thickBot="1" x14ac:dyDescent="0.3">
      <c r="A54" s="53" t="s">
        <v>119</v>
      </c>
      <c r="B54" s="57" t="s">
        <v>136</v>
      </c>
      <c r="C54" s="59" t="s">
        <v>137</v>
      </c>
      <c r="D54" s="56"/>
      <c r="E54" s="180" t="s">
        <v>430</v>
      </c>
      <c r="F54" s="170">
        <v>0.12171672143999999</v>
      </c>
      <c r="G54" s="170" t="s">
        <v>429</v>
      </c>
      <c r="H54" s="180" t="s">
        <v>430</v>
      </c>
      <c r="I54" s="180" t="s">
        <v>430</v>
      </c>
      <c r="J54" s="180" t="s">
        <v>430</v>
      </c>
      <c r="K54" s="180" t="s">
        <v>430</v>
      </c>
      <c r="L54" s="180" t="s">
        <v>430</v>
      </c>
      <c r="M54" s="180" t="s">
        <v>430</v>
      </c>
      <c r="N54" s="180" t="s">
        <v>430</v>
      </c>
      <c r="O54" s="180" t="s">
        <v>430</v>
      </c>
      <c r="P54" s="180" t="s">
        <v>430</v>
      </c>
      <c r="Q54" s="180" t="s">
        <v>430</v>
      </c>
      <c r="R54" s="180" t="s">
        <v>430</v>
      </c>
      <c r="S54" s="180" t="s">
        <v>430</v>
      </c>
      <c r="T54" s="180" t="s">
        <v>430</v>
      </c>
      <c r="U54" s="180" t="s">
        <v>430</v>
      </c>
      <c r="V54" s="180" t="s">
        <v>430</v>
      </c>
      <c r="W54" s="170" t="s">
        <v>429</v>
      </c>
      <c r="X54" s="180" t="s">
        <v>430</v>
      </c>
      <c r="Y54" s="180" t="s">
        <v>430</v>
      </c>
      <c r="Z54" s="180" t="s">
        <v>430</v>
      </c>
      <c r="AA54" s="180" t="s">
        <v>430</v>
      </c>
      <c r="AB54" s="180" t="s">
        <v>430</v>
      </c>
      <c r="AC54" s="180" t="s">
        <v>430</v>
      </c>
      <c r="AD54" s="180" t="s">
        <v>430</v>
      </c>
      <c r="AE54" s="276"/>
      <c r="AF54" s="64" t="s">
        <v>430</v>
      </c>
      <c r="AG54" s="64" t="s">
        <v>430</v>
      </c>
      <c r="AH54" s="64" t="s">
        <v>430</v>
      </c>
      <c r="AI54" s="64" t="s">
        <v>430</v>
      </c>
      <c r="AJ54" s="64">
        <v>32889.300000000003</v>
      </c>
      <c r="AK54" s="140">
        <v>1217167.2143999999</v>
      </c>
      <c r="AL54" s="139" t="s">
        <v>439</v>
      </c>
    </row>
    <row r="55" spans="1:38" ht="26.25" customHeight="1" thickBot="1" x14ac:dyDescent="0.3">
      <c r="A55" s="53" t="s">
        <v>119</v>
      </c>
      <c r="B55" s="57" t="s">
        <v>138</v>
      </c>
      <c r="C55" s="59" t="s">
        <v>139</v>
      </c>
      <c r="D55" s="56"/>
      <c r="E55" s="56" t="s">
        <v>430</v>
      </c>
      <c r="F55" s="56" t="s">
        <v>430</v>
      </c>
      <c r="G55" s="56" t="s">
        <v>430</v>
      </c>
      <c r="H55" s="56" t="s">
        <v>430</v>
      </c>
      <c r="I55" s="56" t="s">
        <v>430</v>
      </c>
      <c r="J55" s="56" t="s">
        <v>430</v>
      </c>
      <c r="K55" s="56" t="s">
        <v>430</v>
      </c>
      <c r="L55" s="56" t="s">
        <v>430</v>
      </c>
      <c r="M55" s="56" t="s">
        <v>430</v>
      </c>
      <c r="N55" s="56" t="s">
        <v>430</v>
      </c>
      <c r="O55" s="56" t="s">
        <v>430</v>
      </c>
      <c r="P55" s="56" t="s">
        <v>430</v>
      </c>
      <c r="Q55" s="56" t="s">
        <v>430</v>
      </c>
      <c r="R55" s="56" t="s">
        <v>430</v>
      </c>
      <c r="S55" s="56" t="s">
        <v>430</v>
      </c>
      <c r="T55" s="56" t="s">
        <v>430</v>
      </c>
      <c r="U55" s="56" t="s">
        <v>430</v>
      </c>
      <c r="V55" s="56" t="s">
        <v>430</v>
      </c>
      <c r="W55" s="56" t="s">
        <v>430</v>
      </c>
      <c r="X55" s="56" t="s">
        <v>430</v>
      </c>
      <c r="Y55" s="56" t="s">
        <v>430</v>
      </c>
      <c r="Z55" s="56" t="s">
        <v>430</v>
      </c>
      <c r="AA55" s="56" t="s">
        <v>430</v>
      </c>
      <c r="AB55" s="56" t="s">
        <v>430</v>
      </c>
      <c r="AC55" s="56" t="s">
        <v>430</v>
      </c>
      <c r="AD55" s="56" t="s">
        <v>430</v>
      </c>
      <c r="AE55" s="276"/>
      <c r="AF55" s="64" t="s">
        <v>430</v>
      </c>
      <c r="AG55" s="64" t="s">
        <v>430</v>
      </c>
      <c r="AH55" s="64" t="s">
        <v>430</v>
      </c>
      <c r="AI55" s="64" t="s">
        <v>430</v>
      </c>
      <c r="AJ55" s="64" t="s">
        <v>430</v>
      </c>
      <c r="AK55" s="140" t="s">
        <v>984</v>
      </c>
      <c r="AL55" s="139" t="s">
        <v>140</v>
      </c>
    </row>
    <row r="56" spans="1:38" ht="26.25" customHeight="1" thickBot="1" x14ac:dyDescent="0.3">
      <c r="A56" s="57" t="s">
        <v>119</v>
      </c>
      <c r="B56" s="57" t="s">
        <v>141</v>
      </c>
      <c r="C56" s="59" t="s">
        <v>388</v>
      </c>
      <c r="D56" s="56"/>
      <c r="E56" s="56" t="s">
        <v>430</v>
      </c>
      <c r="F56" s="56" t="s">
        <v>430</v>
      </c>
      <c r="G56" s="56" t="s">
        <v>430</v>
      </c>
      <c r="H56" s="56" t="s">
        <v>430</v>
      </c>
      <c r="I56" s="56" t="s">
        <v>430</v>
      </c>
      <c r="J56" s="56" t="s">
        <v>430</v>
      </c>
      <c r="K56" s="56" t="s">
        <v>430</v>
      </c>
      <c r="L56" s="56" t="s">
        <v>430</v>
      </c>
      <c r="M56" s="56" t="s">
        <v>430</v>
      </c>
      <c r="N56" s="56" t="s">
        <v>430</v>
      </c>
      <c r="O56" s="56" t="s">
        <v>430</v>
      </c>
      <c r="P56" s="56" t="s">
        <v>430</v>
      </c>
      <c r="Q56" s="56" t="s">
        <v>430</v>
      </c>
      <c r="R56" s="56" t="s">
        <v>430</v>
      </c>
      <c r="S56" s="56" t="s">
        <v>430</v>
      </c>
      <c r="T56" s="56" t="s">
        <v>430</v>
      </c>
      <c r="U56" s="56" t="s">
        <v>430</v>
      </c>
      <c r="V56" s="56" t="s">
        <v>430</v>
      </c>
      <c r="W56" s="56" t="s">
        <v>430</v>
      </c>
      <c r="X56" s="56" t="s">
        <v>430</v>
      </c>
      <c r="Y56" s="56" t="s">
        <v>430</v>
      </c>
      <c r="Z56" s="56" t="s">
        <v>430</v>
      </c>
      <c r="AA56" s="56" t="s">
        <v>430</v>
      </c>
      <c r="AB56" s="56" t="s">
        <v>430</v>
      </c>
      <c r="AC56" s="56" t="s">
        <v>430</v>
      </c>
      <c r="AD56" s="56" t="s">
        <v>430</v>
      </c>
      <c r="AE56" s="276"/>
      <c r="AF56" s="64" t="s">
        <v>430</v>
      </c>
      <c r="AG56" s="64" t="s">
        <v>430</v>
      </c>
      <c r="AH56" s="64" t="s">
        <v>430</v>
      </c>
      <c r="AI56" s="64" t="s">
        <v>430</v>
      </c>
      <c r="AJ56" s="64" t="s">
        <v>430</v>
      </c>
      <c r="AK56" s="197" t="s">
        <v>434</v>
      </c>
      <c r="AL56" s="200" t="s">
        <v>399</v>
      </c>
    </row>
    <row r="57" spans="1:38" ht="26.25" customHeight="1" thickBot="1" x14ac:dyDescent="0.3">
      <c r="A57" s="53" t="s">
        <v>53</v>
      </c>
      <c r="B57" s="53" t="s">
        <v>143</v>
      </c>
      <c r="C57" s="59" t="s">
        <v>144</v>
      </c>
      <c r="D57" s="56"/>
      <c r="E57" s="172" t="s">
        <v>429</v>
      </c>
      <c r="F57" s="172" t="s">
        <v>429</v>
      </c>
      <c r="G57" s="172" t="s">
        <v>429</v>
      </c>
      <c r="H57" s="172" t="s">
        <v>429</v>
      </c>
      <c r="I57" s="170">
        <v>0.24313899999999999</v>
      </c>
      <c r="J57" s="170">
        <v>0.43765019999999999</v>
      </c>
      <c r="K57" s="170">
        <v>0.48627799999999999</v>
      </c>
      <c r="L57" s="170">
        <v>7.2941699999999991E-3</v>
      </c>
      <c r="M57" s="172" t="s">
        <v>429</v>
      </c>
      <c r="N57" s="172" t="s">
        <v>429</v>
      </c>
      <c r="O57" s="172" t="s">
        <v>429</v>
      </c>
      <c r="P57" s="172" t="s">
        <v>429</v>
      </c>
      <c r="Q57" s="172" t="s">
        <v>429</v>
      </c>
      <c r="R57" s="172" t="s">
        <v>429</v>
      </c>
      <c r="S57" s="172" t="s">
        <v>429</v>
      </c>
      <c r="T57" s="172" t="s">
        <v>429</v>
      </c>
      <c r="U57" s="172" t="s">
        <v>429</v>
      </c>
      <c r="V57" s="172" t="s">
        <v>429</v>
      </c>
      <c r="W57" s="172" t="s">
        <v>429</v>
      </c>
      <c r="X57" s="172" t="s">
        <v>429</v>
      </c>
      <c r="Y57" s="172" t="s">
        <v>429</v>
      </c>
      <c r="Z57" s="172" t="s">
        <v>429</v>
      </c>
      <c r="AA57" s="172" t="s">
        <v>429</v>
      </c>
      <c r="AB57" s="172" t="s">
        <v>429</v>
      </c>
      <c r="AC57" s="172" t="s">
        <v>429</v>
      </c>
      <c r="AD57" s="172" t="s">
        <v>430</v>
      </c>
      <c r="AE57" s="274"/>
      <c r="AF57" s="64" t="s">
        <v>430</v>
      </c>
      <c r="AG57" s="64" t="s">
        <v>430</v>
      </c>
      <c r="AH57" s="64" t="s">
        <v>430</v>
      </c>
      <c r="AI57" s="64" t="s">
        <v>430</v>
      </c>
      <c r="AJ57" s="64" t="s">
        <v>430</v>
      </c>
      <c r="AK57" s="140">
        <v>1870.3</v>
      </c>
      <c r="AL57" s="138" t="s">
        <v>1058</v>
      </c>
    </row>
    <row r="58" spans="1:38" ht="26.25" customHeight="1" thickBot="1" x14ac:dyDescent="0.3">
      <c r="A58" s="53" t="s">
        <v>53</v>
      </c>
      <c r="B58" s="53" t="s">
        <v>145</v>
      </c>
      <c r="C58" s="59" t="s">
        <v>146</v>
      </c>
      <c r="D58" s="56"/>
      <c r="E58" s="172" t="s">
        <v>429</v>
      </c>
      <c r="F58" s="172" t="s">
        <v>429</v>
      </c>
      <c r="G58" s="172" t="s">
        <v>429</v>
      </c>
      <c r="H58" s="171" t="s">
        <v>430</v>
      </c>
      <c r="I58" s="170">
        <v>0.63414190000000004</v>
      </c>
      <c r="J58" s="170">
        <v>3.1707095000000001</v>
      </c>
      <c r="K58" s="170">
        <v>8.1532529999999994</v>
      </c>
      <c r="L58" s="173">
        <v>2.9170527399999999E-3</v>
      </c>
      <c r="M58" s="172" t="s">
        <v>429</v>
      </c>
      <c r="N58" s="172" t="s">
        <v>429</v>
      </c>
      <c r="O58" s="172" t="s">
        <v>429</v>
      </c>
      <c r="P58" s="172" t="s">
        <v>429</v>
      </c>
      <c r="Q58" s="172" t="s">
        <v>430</v>
      </c>
      <c r="R58" s="172" t="s">
        <v>430</v>
      </c>
      <c r="S58" s="172" t="s">
        <v>430</v>
      </c>
      <c r="T58" s="172" t="s">
        <v>430</v>
      </c>
      <c r="U58" s="172" t="s">
        <v>430</v>
      </c>
      <c r="V58" s="172" t="s">
        <v>430</v>
      </c>
      <c r="W58" s="172" t="s">
        <v>430</v>
      </c>
      <c r="X58" s="172" t="s">
        <v>430</v>
      </c>
      <c r="Y58" s="172" t="s">
        <v>430</v>
      </c>
      <c r="Z58" s="172" t="s">
        <v>430</v>
      </c>
      <c r="AA58" s="172" t="s">
        <v>430</v>
      </c>
      <c r="AB58" s="172" t="s">
        <v>430</v>
      </c>
      <c r="AC58" s="172" t="s">
        <v>430</v>
      </c>
      <c r="AD58" s="172" t="s">
        <v>430</v>
      </c>
      <c r="AE58" s="274"/>
      <c r="AF58" s="64" t="s">
        <v>430</v>
      </c>
      <c r="AG58" s="64" t="s">
        <v>430</v>
      </c>
      <c r="AH58" s="64" t="s">
        <v>430</v>
      </c>
      <c r="AI58" s="64" t="s">
        <v>430</v>
      </c>
      <c r="AJ58" s="64" t="s">
        <v>430</v>
      </c>
      <c r="AK58" s="140">
        <v>905.91700000000003</v>
      </c>
      <c r="AL58" s="138" t="s">
        <v>1059</v>
      </c>
    </row>
    <row r="59" spans="1:38" ht="26.25" customHeight="1" thickBot="1" x14ac:dyDescent="0.3">
      <c r="A59" s="53" t="s">
        <v>53</v>
      </c>
      <c r="B59" s="60" t="s">
        <v>147</v>
      </c>
      <c r="C59" s="59" t="s">
        <v>389</v>
      </c>
      <c r="D59" s="56"/>
      <c r="E59" s="172" t="s">
        <v>429</v>
      </c>
      <c r="F59" s="172" t="s">
        <v>429</v>
      </c>
      <c r="G59" s="172" t="s">
        <v>429</v>
      </c>
      <c r="H59" s="172" t="s">
        <v>429</v>
      </c>
      <c r="I59" s="174">
        <v>2.2957200000000001E-2</v>
      </c>
      <c r="J59" s="174">
        <v>2.5826849999999998E-2</v>
      </c>
      <c r="K59" s="174">
        <v>2.86965E-2</v>
      </c>
      <c r="L59" s="178">
        <v>1.4233464E-5</v>
      </c>
      <c r="M59" s="172" t="s">
        <v>429</v>
      </c>
      <c r="N59" s="174">
        <v>0.16261349999999999</v>
      </c>
      <c r="O59" s="174">
        <v>1.2435150000000001E-2</v>
      </c>
      <c r="P59" s="173">
        <v>2.8696500000000003E-4</v>
      </c>
      <c r="Q59" s="174">
        <v>1.8174450000000002E-2</v>
      </c>
      <c r="R59" s="174">
        <v>2.200065E-2</v>
      </c>
      <c r="S59" s="174">
        <v>6.6958499999999999E-4</v>
      </c>
      <c r="T59" s="174">
        <v>4.6870950000000002E-2</v>
      </c>
      <c r="U59" s="174">
        <v>7.6523999999999995E-2</v>
      </c>
      <c r="V59" s="174">
        <v>3.5392350000000003E-2</v>
      </c>
      <c r="W59" s="172" t="s">
        <v>429</v>
      </c>
      <c r="X59" s="172" t="s">
        <v>429</v>
      </c>
      <c r="Y59" s="172" t="s">
        <v>429</v>
      </c>
      <c r="Z59" s="172" t="s">
        <v>429</v>
      </c>
      <c r="AA59" s="172" t="s">
        <v>429</v>
      </c>
      <c r="AB59" s="172" t="s">
        <v>429</v>
      </c>
      <c r="AC59" s="172" t="s">
        <v>429</v>
      </c>
      <c r="AD59" s="172" t="s">
        <v>430</v>
      </c>
      <c r="AE59" s="274"/>
      <c r="AF59" s="64" t="s">
        <v>430</v>
      </c>
      <c r="AG59" s="64" t="s">
        <v>430</v>
      </c>
      <c r="AH59" s="64" t="s">
        <v>430</v>
      </c>
      <c r="AI59" s="64" t="s">
        <v>430</v>
      </c>
      <c r="AJ59" s="64" t="s">
        <v>430</v>
      </c>
      <c r="AK59" s="140">
        <v>95.655000000000001</v>
      </c>
      <c r="AL59" s="138" t="s">
        <v>1060</v>
      </c>
    </row>
    <row r="60" spans="1:38" ht="26.25" customHeight="1" thickBot="1" x14ac:dyDescent="0.3">
      <c r="A60" s="53" t="s">
        <v>53</v>
      </c>
      <c r="B60" s="60" t="s">
        <v>148</v>
      </c>
      <c r="C60" s="59" t="s">
        <v>149</v>
      </c>
      <c r="D60" s="266"/>
      <c r="E60" s="172" t="s">
        <v>430</v>
      </c>
      <c r="F60" s="172" t="s">
        <v>430</v>
      </c>
      <c r="G60" s="172" t="s">
        <v>430</v>
      </c>
      <c r="H60" s="172" t="s">
        <v>430</v>
      </c>
      <c r="I60" s="174">
        <v>0.67877699999999996</v>
      </c>
      <c r="J60" s="174">
        <v>6.7877700000000001</v>
      </c>
      <c r="K60" s="174">
        <v>14.254317</v>
      </c>
      <c r="L60" s="172" t="s">
        <v>430</v>
      </c>
      <c r="M60" s="172" t="s">
        <v>430</v>
      </c>
      <c r="N60" s="172" t="s">
        <v>430</v>
      </c>
      <c r="O60" s="172" t="s">
        <v>430</v>
      </c>
      <c r="P60" s="172" t="s">
        <v>430</v>
      </c>
      <c r="Q60" s="172" t="s">
        <v>430</v>
      </c>
      <c r="R60" s="172" t="s">
        <v>430</v>
      </c>
      <c r="S60" s="172" t="s">
        <v>430</v>
      </c>
      <c r="T60" s="172" t="s">
        <v>430</v>
      </c>
      <c r="U60" s="172" t="s">
        <v>430</v>
      </c>
      <c r="V60" s="172" t="s">
        <v>430</v>
      </c>
      <c r="W60" s="172" t="s">
        <v>430</v>
      </c>
      <c r="X60" s="172" t="s">
        <v>430</v>
      </c>
      <c r="Y60" s="172" t="s">
        <v>430</v>
      </c>
      <c r="Z60" s="172" t="s">
        <v>430</v>
      </c>
      <c r="AA60" s="172" t="s">
        <v>430</v>
      </c>
      <c r="AB60" s="172" t="s">
        <v>430</v>
      </c>
      <c r="AC60" s="172" t="s">
        <v>430</v>
      </c>
      <c r="AD60" s="172" t="s">
        <v>430</v>
      </c>
      <c r="AE60" s="274"/>
      <c r="AF60" s="64" t="s">
        <v>430</v>
      </c>
      <c r="AG60" s="64" t="s">
        <v>430</v>
      </c>
      <c r="AH60" s="64" t="s">
        <v>430</v>
      </c>
      <c r="AI60" s="64" t="s">
        <v>430</v>
      </c>
      <c r="AJ60" s="64" t="s">
        <v>430</v>
      </c>
      <c r="AK60" s="140">
        <v>135755.4</v>
      </c>
      <c r="AL60" s="138" t="s">
        <v>567</v>
      </c>
    </row>
    <row r="61" spans="1:38" ht="26.25" customHeight="1" thickBot="1" x14ac:dyDescent="0.3">
      <c r="A61" s="53" t="s">
        <v>53</v>
      </c>
      <c r="B61" s="60" t="s">
        <v>150</v>
      </c>
      <c r="C61" s="59" t="s">
        <v>151</v>
      </c>
      <c r="D61" s="56"/>
      <c r="E61" s="172" t="s">
        <v>430</v>
      </c>
      <c r="F61" s="172" t="s">
        <v>430</v>
      </c>
      <c r="G61" s="172" t="s">
        <v>430</v>
      </c>
      <c r="H61" s="172" t="s">
        <v>430</v>
      </c>
      <c r="I61" s="170" t="s">
        <v>429</v>
      </c>
      <c r="J61" s="170" t="s">
        <v>429</v>
      </c>
      <c r="K61" s="170" t="s">
        <v>429</v>
      </c>
      <c r="L61" s="172" t="s">
        <v>430</v>
      </c>
      <c r="M61" s="172" t="s">
        <v>430</v>
      </c>
      <c r="N61" s="172" t="s">
        <v>430</v>
      </c>
      <c r="O61" s="172" t="s">
        <v>430</v>
      </c>
      <c r="P61" s="172" t="s">
        <v>430</v>
      </c>
      <c r="Q61" s="172" t="s">
        <v>430</v>
      </c>
      <c r="R61" s="172" t="s">
        <v>430</v>
      </c>
      <c r="S61" s="172" t="s">
        <v>430</v>
      </c>
      <c r="T61" s="172" t="s">
        <v>430</v>
      </c>
      <c r="U61" s="172" t="s">
        <v>430</v>
      </c>
      <c r="V61" s="172" t="s">
        <v>430</v>
      </c>
      <c r="W61" s="172" t="s">
        <v>430</v>
      </c>
      <c r="X61" s="172" t="s">
        <v>430</v>
      </c>
      <c r="Y61" s="172" t="s">
        <v>430</v>
      </c>
      <c r="Z61" s="172" t="s">
        <v>430</v>
      </c>
      <c r="AA61" s="172" t="s">
        <v>430</v>
      </c>
      <c r="AB61" s="172" t="s">
        <v>430</v>
      </c>
      <c r="AC61" s="172" t="s">
        <v>430</v>
      </c>
      <c r="AD61" s="172" t="s">
        <v>430</v>
      </c>
      <c r="AE61" s="274"/>
      <c r="AF61" s="64" t="s">
        <v>430</v>
      </c>
      <c r="AG61" s="64" t="s">
        <v>430</v>
      </c>
      <c r="AH61" s="64" t="s">
        <v>430</v>
      </c>
      <c r="AI61" s="64" t="s">
        <v>430</v>
      </c>
      <c r="AJ61" s="64" t="s">
        <v>430</v>
      </c>
      <c r="AK61" s="140" t="s">
        <v>429</v>
      </c>
      <c r="AL61" s="138" t="s">
        <v>568</v>
      </c>
    </row>
    <row r="62" spans="1:38" ht="26.25" customHeight="1" thickBot="1" x14ac:dyDescent="0.3">
      <c r="A62" s="53" t="s">
        <v>53</v>
      </c>
      <c r="B62" s="60" t="s">
        <v>152</v>
      </c>
      <c r="C62" s="59" t="s">
        <v>153</v>
      </c>
      <c r="D62" s="56"/>
      <c r="E62" s="172" t="s">
        <v>430</v>
      </c>
      <c r="F62" s="172" t="s">
        <v>430</v>
      </c>
      <c r="G62" s="172" t="s">
        <v>430</v>
      </c>
      <c r="H62" s="172" t="s">
        <v>430</v>
      </c>
      <c r="I62" s="172" t="s">
        <v>429</v>
      </c>
      <c r="J62" s="172" t="s">
        <v>429</v>
      </c>
      <c r="K62" s="172" t="s">
        <v>429</v>
      </c>
      <c r="L62" s="172" t="s">
        <v>430</v>
      </c>
      <c r="M62" s="172" t="s">
        <v>430</v>
      </c>
      <c r="N62" s="172" t="s">
        <v>430</v>
      </c>
      <c r="O62" s="172" t="s">
        <v>430</v>
      </c>
      <c r="P62" s="172" t="s">
        <v>430</v>
      </c>
      <c r="Q62" s="172" t="s">
        <v>430</v>
      </c>
      <c r="R62" s="172" t="s">
        <v>430</v>
      </c>
      <c r="S62" s="172" t="s">
        <v>430</v>
      </c>
      <c r="T62" s="172" t="s">
        <v>430</v>
      </c>
      <c r="U62" s="172" t="s">
        <v>430</v>
      </c>
      <c r="V62" s="172" t="s">
        <v>430</v>
      </c>
      <c r="W62" s="172" t="s">
        <v>430</v>
      </c>
      <c r="X62" s="172" t="s">
        <v>430</v>
      </c>
      <c r="Y62" s="172" t="s">
        <v>430</v>
      </c>
      <c r="Z62" s="172" t="s">
        <v>430</v>
      </c>
      <c r="AA62" s="172" t="s">
        <v>430</v>
      </c>
      <c r="AB62" s="172" t="s">
        <v>430</v>
      </c>
      <c r="AC62" s="172" t="s">
        <v>430</v>
      </c>
      <c r="AD62" s="172" t="s">
        <v>430</v>
      </c>
      <c r="AE62" s="274"/>
      <c r="AF62" s="64" t="s">
        <v>430</v>
      </c>
      <c r="AG62" s="64" t="s">
        <v>430</v>
      </c>
      <c r="AH62" s="64" t="s">
        <v>430</v>
      </c>
      <c r="AI62" s="64" t="s">
        <v>430</v>
      </c>
      <c r="AJ62" s="64" t="s">
        <v>430</v>
      </c>
      <c r="AK62" s="172" t="s">
        <v>431</v>
      </c>
      <c r="AL62" s="138" t="s">
        <v>406</v>
      </c>
    </row>
    <row r="63" spans="1:38" ht="26.25" customHeight="1" thickBot="1" x14ac:dyDescent="0.3">
      <c r="A63" s="53" t="s">
        <v>53</v>
      </c>
      <c r="B63" s="60" t="s">
        <v>154</v>
      </c>
      <c r="C63" s="59" t="s">
        <v>155</v>
      </c>
      <c r="D63" s="280"/>
      <c r="E63" s="172" t="s">
        <v>430</v>
      </c>
      <c r="F63" s="172" t="s">
        <v>430</v>
      </c>
      <c r="G63" s="172" t="s">
        <v>430</v>
      </c>
      <c r="H63" s="172" t="s">
        <v>430</v>
      </c>
      <c r="I63" s="172" t="s">
        <v>430</v>
      </c>
      <c r="J63" s="172" t="s">
        <v>430</v>
      </c>
      <c r="K63" s="172" t="s">
        <v>430</v>
      </c>
      <c r="L63" s="172" t="s">
        <v>430</v>
      </c>
      <c r="M63" s="172" t="s">
        <v>430</v>
      </c>
      <c r="N63" s="172" t="s">
        <v>430</v>
      </c>
      <c r="O63" s="172" t="s">
        <v>430</v>
      </c>
      <c r="P63" s="172" t="s">
        <v>430</v>
      </c>
      <c r="Q63" s="172" t="s">
        <v>430</v>
      </c>
      <c r="R63" s="172" t="s">
        <v>430</v>
      </c>
      <c r="S63" s="172" t="s">
        <v>430</v>
      </c>
      <c r="T63" s="172" t="s">
        <v>430</v>
      </c>
      <c r="U63" s="172" t="s">
        <v>430</v>
      </c>
      <c r="V63" s="172" t="s">
        <v>430</v>
      </c>
      <c r="W63" s="172" t="s">
        <v>430</v>
      </c>
      <c r="X63" s="172" t="s">
        <v>430</v>
      </c>
      <c r="Y63" s="172" t="s">
        <v>430</v>
      </c>
      <c r="Z63" s="172" t="s">
        <v>430</v>
      </c>
      <c r="AA63" s="172" t="s">
        <v>430</v>
      </c>
      <c r="AB63" s="172" t="s">
        <v>430</v>
      </c>
      <c r="AC63" s="172" t="s">
        <v>430</v>
      </c>
      <c r="AD63" s="172" t="s">
        <v>430</v>
      </c>
      <c r="AE63" s="274"/>
      <c r="AF63" s="64" t="s">
        <v>430</v>
      </c>
      <c r="AG63" s="64" t="s">
        <v>430</v>
      </c>
      <c r="AH63" s="64" t="s">
        <v>430</v>
      </c>
      <c r="AI63" s="64" t="s">
        <v>430</v>
      </c>
      <c r="AJ63" s="64" t="s">
        <v>430</v>
      </c>
      <c r="AK63" s="270" t="s">
        <v>430</v>
      </c>
      <c r="AL63" s="138" t="s">
        <v>399</v>
      </c>
    </row>
    <row r="64" spans="1:38" ht="26.25" customHeight="1" thickBot="1" x14ac:dyDescent="0.3">
      <c r="A64" s="53" t="s">
        <v>53</v>
      </c>
      <c r="B64" s="60" t="s">
        <v>156</v>
      </c>
      <c r="C64" s="59" t="s">
        <v>157</v>
      </c>
      <c r="D64" s="56"/>
      <c r="E64" s="174">
        <v>0.127772</v>
      </c>
      <c r="F64" s="172" t="s">
        <v>429</v>
      </c>
      <c r="G64" s="172" t="s">
        <v>429</v>
      </c>
      <c r="H64" s="174">
        <v>1.2777200000000002E-3</v>
      </c>
      <c r="I64" s="172" t="s">
        <v>429</v>
      </c>
      <c r="J64" s="172" t="s">
        <v>430</v>
      </c>
      <c r="K64" s="172" t="s">
        <v>430</v>
      </c>
      <c r="L64" s="172" t="s">
        <v>430</v>
      </c>
      <c r="M64" s="174">
        <v>1.2777200000000001E-2</v>
      </c>
      <c r="N64" s="172" t="s">
        <v>430</v>
      </c>
      <c r="O64" s="172" t="s">
        <v>430</v>
      </c>
      <c r="P64" s="172" t="s">
        <v>430</v>
      </c>
      <c r="Q64" s="172" t="s">
        <v>430</v>
      </c>
      <c r="R64" s="172" t="s">
        <v>430</v>
      </c>
      <c r="S64" s="172" t="s">
        <v>430</v>
      </c>
      <c r="T64" s="172" t="s">
        <v>430</v>
      </c>
      <c r="U64" s="172" t="s">
        <v>430</v>
      </c>
      <c r="V64" s="172" t="s">
        <v>430</v>
      </c>
      <c r="W64" s="172" t="s">
        <v>430</v>
      </c>
      <c r="X64" s="172" t="s">
        <v>430</v>
      </c>
      <c r="Y64" s="172" t="s">
        <v>430</v>
      </c>
      <c r="Z64" s="172" t="s">
        <v>430</v>
      </c>
      <c r="AA64" s="172" t="s">
        <v>430</v>
      </c>
      <c r="AB64" s="172" t="s">
        <v>430</v>
      </c>
      <c r="AC64" s="172" t="s">
        <v>430</v>
      </c>
      <c r="AD64" s="172" t="s">
        <v>430</v>
      </c>
      <c r="AE64" s="274"/>
      <c r="AF64" s="64" t="s">
        <v>430</v>
      </c>
      <c r="AG64" s="64" t="s">
        <v>430</v>
      </c>
      <c r="AH64" s="64" t="s">
        <v>430</v>
      </c>
      <c r="AI64" s="64" t="s">
        <v>430</v>
      </c>
      <c r="AJ64" s="64" t="s">
        <v>430</v>
      </c>
      <c r="AK64" s="140">
        <v>127.77200000000001</v>
      </c>
      <c r="AL64" s="200" t="s">
        <v>970</v>
      </c>
    </row>
    <row r="65" spans="1:38" ht="26.25" customHeight="1" thickBot="1" x14ac:dyDescent="0.3">
      <c r="A65" s="53" t="s">
        <v>53</v>
      </c>
      <c r="B65" s="57" t="s">
        <v>158</v>
      </c>
      <c r="C65" s="59" t="s">
        <v>159</v>
      </c>
      <c r="D65" s="56"/>
      <c r="E65" s="174">
        <v>1.6591554000000002</v>
      </c>
      <c r="F65" s="172" t="s">
        <v>430</v>
      </c>
      <c r="G65" s="172" t="s">
        <v>430</v>
      </c>
      <c r="H65" s="172" t="s">
        <v>429</v>
      </c>
      <c r="I65" s="172" t="s">
        <v>429</v>
      </c>
      <c r="J65" s="172" t="s">
        <v>430</v>
      </c>
      <c r="K65" s="172" t="s">
        <v>430</v>
      </c>
      <c r="L65" s="172" t="s">
        <v>430</v>
      </c>
      <c r="M65" s="172" t="s">
        <v>430</v>
      </c>
      <c r="N65" s="172" t="s">
        <v>430</v>
      </c>
      <c r="O65" s="172" t="s">
        <v>430</v>
      </c>
      <c r="P65" s="172" t="s">
        <v>430</v>
      </c>
      <c r="Q65" s="172" t="s">
        <v>430</v>
      </c>
      <c r="R65" s="172" t="s">
        <v>430</v>
      </c>
      <c r="S65" s="172" t="s">
        <v>430</v>
      </c>
      <c r="T65" s="172" t="s">
        <v>430</v>
      </c>
      <c r="U65" s="172" t="s">
        <v>430</v>
      </c>
      <c r="V65" s="172" t="s">
        <v>430</v>
      </c>
      <c r="W65" s="172" t="s">
        <v>430</v>
      </c>
      <c r="X65" s="172" t="s">
        <v>430</v>
      </c>
      <c r="Y65" s="172" t="s">
        <v>430</v>
      </c>
      <c r="Z65" s="172" t="s">
        <v>430</v>
      </c>
      <c r="AA65" s="172" t="s">
        <v>430</v>
      </c>
      <c r="AB65" s="172" t="s">
        <v>430</v>
      </c>
      <c r="AC65" s="172" t="s">
        <v>430</v>
      </c>
      <c r="AD65" s="172" t="s">
        <v>430</v>
      </c>
      <c r="AE65" s="274"/>
      <c r="AF65" s="64" t="s">
        <v>430</v>
      </c>
      <c r="AG65" s="64" t="s">
        <v>430</v>
      </c>
      <c r="AH65" s="64" t="s">
        <v>430</v>
      </c>
      <c r="AI65" s="64" t="s">
        <v>430</v>
      </c>
      <c r="AJ65" s="64" t="s">
        <v>430</v>
      </c>
      <c r="AK65" s="140">
        <v>165.91554000000002</v>
      </c>
      <c r="AL65" s="200" t="s">
        <v>1068</v>
      </c>
    </row>
    <row r="66" spans="1:38" ht="26.25" customHeight="1" thickBot="1" x14ac:dyDescent="0.3">
      <c r="A66" s="53" t="s">
        <v>53</v>
      </c>
      <c r="B66" s="57" t="s">
        <v>160</v>
      </c>
      <c r="C66" s="59" t="s">
        <v>161</v>
      </c>
      <c r="D66" s="56"/>
      <c r="E66" s="172" t="s">
        <v>434</v>
      </c>
      <c r="F66" s="172" t="s">
        <v>430</v>
      </c>
      <c r="G66" s="172" t="s">
        <v>430</v>
      </c>
      <c r="H66" s="172" t="s">
        <v>430</v>
      </c>
      <c r="I66" s="172" t="s">
        <v>429</v>
      </c>
      <c r="J66" s="172" t="s">
        <v>430</v>
      </c>
      <c r="K66" s="172" t="s">
        <v>430</v>
      </c>
      <c r="L66" s="172" t="s">
        <v>430</v>
      </c>
      <c r="M66" s="172" t="s">
        <v>434</v>
      </c>
      <c r="N66" s="172" t="s">
        <v>430</v>
      </c>
      <c r="O66" s="172" t="s">
        <v>430</v>
      </c>
      <c r="P66" s="172" t="s">
        <v>430</v>
      </c>
      <c r="Q66" s="172" t="s">
        <v>430</v>
      </c>
      <c r="R66" s="172" t="s">
        <v>430</v>
      </c>
      <c r="S66" s="172" t="s">
        <v>430</v>
      </c>
      <c r="T66" s="172" t="s">
        <v>430</v>
      </c>
      <c r="U66" s="172" t="s">
        <v>430</v>
      </c>
      <c r="V66" s="172" t="s">
        <v>430</v>
      </c>
      <c r="W66" s="172" t="s">
        <v>430</v>
      </c>
      <c r="X66" s="172" t="s">
        <v>430</v>
      </c>
      <c r="Y66" s="172" t="s">
        <v>430</v>
      </c>
      <c r="Z66" s="172" t="s">
        <v>430</v>
      </c>
      <c r="AA66" s="172" t="s">
        <v>430</v>
      </c>
      <c r="AB66" s="172" t="s">
        <v>430</v>
      </c>
      <c r="AC66" s="172" t="s">
        <v>430</v>
      </c>
      <c r="AD66" s="172" t="s">
        <v>430</v>
      </c>
      <c r="AE66" s="274"/>
      <c r="AF66" s="64" t="s">
        <v>430</v>
      </c>
      <c r="AG66" s="64" t="s">
        <v>430</v>
      </c>
      <c r="AH66" s="64" t="s">
        <v>430</v>
      </c>
      <c r="AI66" s="64" t="s">
        <v>430</v>
      </c>
      <c r="AJ66" s="64" t="s">
        <v>430</v>
      </c>
      <c r="AK66" s="140" t="s">
        <v>434</v>
      </c>
      <c r="AL66" s="200" t="s">
        <v>162</v>
      </c>
    </row>
    <row r="67" spans="1:38" ht="26.25" customHeight="1" thickBot="1" x14ac:dyDescent="0.3">
      <c r="A67" s="53" t="s">
        <v>53</v>
      </c>
      <c r="B67" s="57" t="s">
        <v>163</v>
      </c>
      <c r="C67" s="59" t="s">
        <v>164</v>
      </c>
      <c r="D67" s="56"/>
      <c r="E67" s="172" t="s">
        <v>429</v>
      </c>
      <c r="F67" s="172" t="s">
        <v>429</v>
      </c>
      <c r="G67" s="172" t="s">
        <v>429</v>
      </c>
      <c r="H67" s="172" t="s">
        <v>430</v>
      </c>
      <c r="I67" s="172" t="s">
        <v>429</v>
      </c>
      <c r="J67" s="172" t="s">
        <v>429</v>
      </c>
      <c r="K67" s="174">
        <v>3.1787E-3</v>
      </c>
      <c r="L67" s="172" t="s">
        <v>429</v>
      </c>
      <c r="M67" s="172" t="s">
        <v>429</v>
      </c>
      <c r="N67" s="172" t="s">
        <v>429</v>
      </c>
      <c r="O67" s="172" t="s">
        <v>429</v>
      </c>
      <c r="P67" s="172" t="s">
        <v>429</v>
      </c>
      <c r="Q67" s="172" t="s">
        <v>429</v>
      </c>
      <c r="R67" s="172" t="s">
        <v>429</v>
      </c>
      <c r="S67" s="172" t="s">
        <v>429</v>
      </c>
      <c r="T67" s="172" t="s">
        <v>429</v>
      </c>
      <c r="U67" s="172" t="s">
        <v>429</v>
      </c>
      <c r="V67" s="172" t="s">
        <v>429</v>
      </c>
      <c r="W67" s="172" t="s">
        <v>429</v>
      </c>
      <c r="X67" s="172" t="s">
        <v>429</v>
      </c>
      <c r="Y67" s="172" t="s">
        <v>429</v>
      </c>
      <c r="Z67" s="172" t="s">
        <v>429</v>
      </c>
      <c r="AA67" s="172" t="s">
        <v>429</v>
      </c>
      <c r="AB67" s="172" t="s">
        <v>429</v>
      </c>
      <c r="AC67" s="172" t="s">
        <v>429</v>
      </c>
      <c r="AD67" s="172" t="s">
        <v>430</v>
      </c>
      <c r="AE67" s="274"/>
      <c r="AF67" s="64" t="s">
        <v>430</v>
      </c>
      <c r="AG67" s="64" t="s">
        <v>430</v>
      </c>
      <c r="AH67" s="64" t="s">
        <v>430</v>
      </c>
      <c r="AI67" s="64" t="s">
        <v>430</v>
      </c>
      <c r="AJ67" s="64" t="s">
        <v>430</v>
      </c>
      <c r="AK67" s="140">
        <v>31.786999999999999</v>
      </c>
      <c r="AL67" s="200" t="s">
        <v>1069</v>
      </c>
    </row>
    <row r="68" spans="1:38" ht="26.25" customHeight="1" thickBot="1" x14ac:dyDescent="0.3">
      <c r="A68" s="53" t="s">
        <v>53</v>
      </c>
      <c r="B68" s="57" t="s">
        <v>165</v>
      </c>
      <c r="C68" s="59" t="s">
        <v>166</v>
      </c>
      <c r="D68" s="56"/>
      <c r="E68" s="172" t="s">
        <v>429</v>
      </c>
      <c r="F68" s="172" t="s">
        <v>429</v>
      </c>
      <c r="G68" s="172" t="s">
        <v>429</v>
      </c>
      <c r="H68" s="172" t="s">
        <v>429</v>
      </c>
      <c r="I68" s="172" t="s">
        <v>429</v>
      </c>
      <c r="J68" s="172" t="s">
        <v>429</v>
      </c>
      <c r="K68" s="172" t="s">
        <v>429</v>
      </c>
      <c r="L68" s="172" t="s">
        <v>429</v>
      </c>
      <c r="M68" s="172" t="s">
        <v>429</v>
      </c>
      <c r="N68" s="172" t="s">
        <v>429</v>
      </c>
      <c r="O68" s="172" t="s">
        <v>429</v>
      </c>
      <c r="P68" s="172" t="s">
        <v>429</v>
      </c>
      <c r="Q68" s="172" t="s">
        <v>429</v>
      </c>
      <c r="R68" s="172" t="s">
        <v>429</v>
      </c>
      <c r="S68" s="172" t="s">
        <v>429</v>
      </c>
      <c r="T68" s="172" t="s">
        <v>429</v>
      </c>
      <c r="U68" s="172" t="s">
        <v>429</v>
      </c>
      <c r="V68" s="172" t="s">
        <v>429</v>
      </c>
      <c r="W68" s="172" t="s">
        <v>429</v>
      </c>
      <c r="X68" s="172" t="s">
        <v>429</v>
      </c>
      <c r="Y68" s="172" t="s">
        <v>429</v>
      </c>
      <c r="Z68" s="172" t="s">
        <v>429</v>
      </c>
      <c r="AA68" s="172" t="s">
        <v>429</v>
      </c>
      <c r="AB68" s="172" t="s">
        <v>429</v>
      </c>
      <c r="AC68" s="172" t="s">
        <v>429</v>
      </c>
      <c r="AD68" s="172" t="s">
        <v>429</v>
      </c>
      <c r="AE68" s="274"/>
      <c r="AF68" s="64" t="s">
        <v>430</v>
      </c>
      <c r="AG68" s="64" t="s">
        <v>430</v>
      </c>
      <c r="AH68" s="64" t="s">
        <v>430</v>
      </c>
      <c r="AI68" s="64" t="s">
        <v>430</v>
      </c>
      <c r="AJ68" s="64" t="s">
        <v>430</v>
      </c>
      <c r="AK68" s="140" t="s">
        <v>434</v>
      </c>
      <c r="AL68" s="200" t="s">
        <v>167</v>
      </c>
    </row>
    <row r="69" spans="1:38" ht="26.25" customHeight="1" thickBot="1" x14ac:dyDescent="0.3">
      <c r="A69" s="53" t="s">
        <v>53</v>
      </c>
      <c r="B69" s="53" t="s">
        <v>168</v>
      </c>
      <c r="C69" s="59" t="s">
        <v>169</v>
      </c>
      <c r="D69" s="64"/>
      <c r="E69" s="172" t="s">
        <v>430</v>
      </c>
      <c r="F69" s="172" t="s">
        <v>430</v>
      </c>
      <c r="G69" s="172" t="s">
        <v>430</v>
      </c>
      <c r="H69" s="172" t="s">
        <v>434</v>
      </c>
      <c r="I69" s="172" t="s">
        <v>429</v>
      </c>
      <c r="J69" s="172" t="s">
        <v>429</v>
      </c>
      <c r="K69" s="172" t="s">
        <v>434</v>
      </c>
      <c r="L69" s="172" t="s">
        <v>429</v>
      </c>
      <c r="M69" s="172" t="s">
        <v>434</v>
      </c>
      <c r="N69" s="172" t="s">
        <v>430</v>
      </c>
      <c r="O69" s="172" t="s">
        <v>430</v>
      </c>
      <c r="P69" s="172" t="s">
        <v>430</v>
      </c>
      <c r="Q69" s="172" t="s">
        <v>430</v>
      </c>
      <c r="R69" s="172" t="s">
        <v>430</v>
      </c>
      <c r="S69" s="172" t="s">
        <v>430</v>
      </c>
      <c r="T69" s="172" t="s">
        <v>430</v>
      </c>
      <c r="U69" s="172" t="s">
        <v>430</v>
      </c>
      <c r="V69" s="172" t="s">
        <v>430</v>
      </c>
      <c r="W69" s="172" t="s">
        <v>430</v>
      </c>
      <c r="X69" s="172" t="s">
        <v>430</v>
      </c>
      <c r="Y69" s="172" t="s">
        <v>430</v>
      </c>
      <c r="Z69" s="172" t="s">
        <v>430</v>
      </c>
      <c r="AA69" s="172" t="s">
        <v>430</v>
      </c>
      <c r="AB69" s="172" t="s">
        <v>430</v>
      </c>
      <c r="AC69" s="172" t="s">
        <v>430</v>
      </c>
      <c r="AD69" s="172" t="s">
        <v>430</v>
      </c>
      <c r="AE69" s="274"/>
      <c r="AF69" s="64" t="s">
        <v>434</v>
      </c>
      <c r="AG69" s="64" t="s">
        <v>434</v>
      </c>
      <c r="AH69" s="64" t="s">
        <v>434</v>
      </c>
      <c r="AI69" s="64" t="s">
        <v>434</v>
      </c>
      <c r="AJ69" s="64" t="s">
        <v>434</v>
      </c>
      <c r="AK69" s="140" t="s">
        <v>434</v>
      </c>
      <c r="AL69" s="200" t="s">
        <v>170</v>
      </c>
    </row>
    <row r="70" spans="1:38" ht="26.25" customHeight="1" thickBot="1" x14ac:dyDescent="0.3">
      <c r="A70" s="53" t="s">
        <v>53</v>
      </c>
      <c r="B70" s="53" t="s">
        <v>171</v>
      </c>
      <c r="C70" s="59" t="s">
        <v>372</v>
      </c>
      <c r="D70" s="64"/>
      <c r="E70" s="172" t="s">
        <v>429</v>
      </c>
      <c r="F70" s="174">
        <v>8.4879999999999995</v>
      </c>
      <c r="G70" s="172" t="s">
        <v>429</v>
      </c>
      <c r="H70" s="172" t="s">
        <v>429</v>
      </c>
      <c r="I70" s="172" t="s">
        <v>429</v>
      </c>
      <c r="J70" s="172" t="s">
        <v>429</v>
      </c>
      <c r="K70" s="174">
        <v>53.05</v>
      </c>
      <c r="L70" s="172" t="s">
        <v>429</v>
      </c>
      <c r="M70" s="172" t="s">
        <v>429</v>
      </c>
      <c r="N70" s="172" t="s">
        <v>429</v>
      </c>
      <c r="O70" s="172" t="s">
        <v>429</v>
      </c>
      <c r="P70" s="172" t="s">
        <v>429</v>
      </c>
      <c r="Q70" s="172" t="s">
        <v>429</v>
      </c>
      <c r="R70" s="172" t="s">
        <v>429</v>
      </c>
      <c r="S70" s="172" t="s">
        <v>429</v>
      </c>
      <c r="T70" s="172" t="s">
        <v>429</v>
      </c>
      <c r="U70" s="172" t="s">
        <v>429</v>
      </c>
      <c r="V70" s="172" t="s">
        <v>429</v>
      </c>
      <c r="W70" s="172" t="s">
        <v>429</v>
      </c>
      <c r="X70" s="172" t="s">
        <v>429</v>
      </c>
      <c r="Y70" s="172" t="s">
        <v>429</v>
      </c>
      <c r="Z70" s="172" t="s">
        <v>429</v>
      </c>
      <c r="AA70" s="172" t="s">
        <v>429</v>
      </c>
      <c r="AB70" s="172" t="s">
        <v>429</v>
      </c>
      <c r="AC70" s="172" t="s">
        <v>429</v>
      </c>
      <c r="AD70" s="172" t="s">
        <v>429</v>
      </c>
      <c r="AE70" s="274"/>
      <c r="AF70" s="64" t="s">
        <v>430</v>
      </c>
      <c r="AG70" s="64" t="s">
        <v>430</v>
      </c>
      <c r="AH70" s="64" t="s">
        <v>430</v>
      </c>
      <c r="AI70" s="64" t="s">
        <v>430</v>
      </c>
      <c r="AJ70" s="64" t="s">
        <v>430</v>
      </c>
      <c r="AK70" s="140">
        <v>1061</v>
      </c>
      <c r="AL70" s="200" t="s">
        <v>399</v>
      </c>
    </row>
    <row r="71" spans="1:38" ht="26.25" customHeight="1" thickBot="1" x14ac:dyDescent="0.3">
      <c r="A71" s="53" t="s">
        <v>53</v>
      </c>
      <c r="B71" s="53" t="s">
        <v>172</v>
      </c>
      <c r="C71" s="59" t="s">
        <v>173</v>
      </c>
      <c r="D71" s="64"/>
      <c r="E71" s="172" t="s">
        <v>429</v>
      </c>
      <c r="F71" s="172" t="s">
        <v>431</v>
      </c>
      <c r="G71" s="172" t="s">
        <v>429</v>
      </c>
      <c r="H71" s="172" t="s">
        <v>429</v>
      </c>
      <c r="I71" s="172" t="s">
        <v>429</v>
      </c>
      <c r="J71" s="172" t="s">
        <v>429</v>
      </c>
      <c r="K71" s="172" t="s">
        <v>431</v>
      </c>
      <c r="L71" s="172" t="s">
        <v>429</v>
      </c>
      <c r="M71" s="172" t="s">
        <v>429</v>
      </c>
      <c r="N71" s="172" t="s">
        <v>429</v>
      </c>
      <c r="O71" s="172" t="s">
        <v>429</v>
      </c>
      <c r="P71" s="172" t="s">
        <v>429</v>
      </c>
      <c r="Q71" s="172" t="s">
        <v>429</v>
      </c>
      <c r="R71" s="172" t="s">
        <v>429</v>
      </c>
      <c r="S71" s="172" t="s">
        <v>429</v>
      </c>
      <c r="T71" s="172" t="s">
        <v>429</v>
      </c>
      <c r="U71" s="172" t="s">
        <v>429</v>
      </c>
      <c r="V71" s="172" t="s">
        <v>429</v>
      </c>
      <c r="W71" s="172" t="s">
        <v>429</v>
      </c>
      <c r="X71" s="172" t="s">
        <v>429</v>
      </c>
      <c r="Y71" s="172" t="s">
        <v>429</v>
      </c>
      <c r="Z71" s="172" t="s">
        <v>429</v>
      </c>
      <c r="AA71" s="172" t="s">
        <v>429</v>
      </c>
      <c r="AB71" s="172" t="s">
        <v>429</v>
      </c>
      <c r="AC71" s="172" t="s">
        <v>429</v>
      </c>
      <c r="AD71" s="172" t="s">
        <v>429</v>
      </c>
      <c r="AE71" s="274"/>
      <c r="AF71" s="64" t="s">
        <v>430</v>
      </c>
      <c r="AG71" s="64" t="s">
        <v>430</v>
      </c>
      <c r="AH71" s="64" t="s">
        <v>430</v>
      </c>
      <c r="AI71" s="64" t="s">
        <v>430</v>
      </c>
      <c r="AJ71" s="64" t="s">
        <v>430</v>
      </c>
      <c r="AK71" s="147" t="s">
        <v>431</v>
      </c>
      <c r="AL71" s="200" t="s">
        <v>399</v>
      </c>
    </row>
    <row r="72" spans="1:38" ht="26.25" customHeight="1" thickBot="1" x14ac:dyDescent="0.3">
      <c r="A72" s="53" t="s">
        <v>53</v>
      </c>
      <c r="B72" s="53" t="s">
        <v>174</v>
      </c>
      <c r="C72" s="59" t="s">
        <v>175</v>
      </c>
      <c r="D72" s="56"/>
      <c r="E72" s="170" t="s">
        <v>429</v>
      </c>
      <c r="F72" s="170">
        <v>1.7261280000000001</v>
      </c>
      <c r="G72" s="170" t="s">
        <v>429</v>
      </c>
      <c r="H72" s="170" t="s">
        <v>429</v>
      </c>
      <c r="I72" s="170">
        <v>1.6110528</v>
      </c>
      <c r="J72" s="170">
        <v>2.0713536000000001</v>
      </c>
      <c r="K72" s="170">
        <v>3.4522560000000002</v>
      </c>
      <c r="L72" s="170">
        <v>5.7997900799999988E-3</v>
      </c>
      <c r="M72" s="170" t="s">
        <v>429</v>
      </c>
      <c r="N72" s="170">
        <v>52.934591999999995</v>
      </c>
      <c r="O72" s="170">
        <v>0.23015040000000003</v>
      </c>
      <c r="P72" s="170">
        <v>1.1507520000000002</v>
      </c>
      <c r="Q72" s="170">
        <v>4.6030080000000009</v>
      </c>
      <c r="R72" s="170">
        <v>51.783840000000005</v>
      </c>
      <c r="S72" s="170">
        <v>0.80552640000000009</v>
      </c>
      <c r="T72" s="170">
        <v>1.6110528000000002</v>
      </c>
      <c r="U72" s="170">
        <v>0.23015040000000003</v>
      </c>
      <c r="V72" s="170">
        <v>46.030080000000005</v>
      </c>
      <c r="W72" s="170">
        <v>34.522559999999999</v>
      </c>
      <c r="X72" s="170" t="s">
        <v>429</v>
      </c>
      <c r="Y72" s="170" t="s">
        <v>429</v>
      </c>
      <c r="Z72" s="170" t="s">
        <v>429</v>
      </c>
      <c r="AA72" s="170" t="s">
        <v>429</v>
      </c>
      <c r="AB72" s="170">
        <v>5.5236095999999995</v>
      </c>
      <c r="AC72" s="170">
        <v>0.34522559999999997</v>
      </c>
      <c r="AD72" s="170">
        <v>28.768800000000002</v>
      </c>
      <c r="AE72" s="274"/>
      <c r="AF72" s="64" t="s">
        <v>430</v>
      </c>
      <c r="AG72" s="64" t="s">
        <v>430</v>
      </c>
      <c r="AH72" s="64" t="s">
        <v>430</v>
      </c>
      <c r="AI72" s="64" t="s">
        <v>430</v>
      </c>
      <c r="AJ72" s="64" t="s">
        <v>430</v>
      </c>
      <c r="AK72" s="140">
        <v>11507.52</v>
      </c>
      <c r="AL72" s="138" t="s">
        <v>1045</v>
      </c>
    </row>
    <row r="73" spans="1:38" ht="26.25" customHeight="1" thickBot="1" x14ac:dyDescent="0.3">
      <c r="A73" s="53" t="s">
        <v>53</v>
      </c>
      <c r="B73" s="53" t="s">
        <v>176</v>
      </c>
      <c r="C73" s="59" t="s">
        <v>177</v>
      </c>
      <c r="D73" s="56"/>
      <c r="E73" s="170" t="s">
        <v>429</v>
      </c>
      <c r="F73" s="170" t="s">
        <v>429</v>
      </c>
      <c r="G73" s="170" t="s">
        <v>429</v>
      </c>
      <c r="H73" s="170" t="s">
        <v>429</v>
      </c>
      <c r="I73" s="170">
        <v>0.95431140000000003</v>
      </c>
      <c r="J73" s="170">
        <v>1.3519411499999998</v>
      </c>
      <c r="K73" s="170">
        <v>1.590519</v>
      </c>
      <c r="L73" s="170">
        <v>9.5431140000000012E-2</v>
      </c>
      <c r="M73" s="170" t="s">
        <v>429</v>
      </c>
      <c r="N73" s="170" t="s">
        <v>429</v>
      </c>
      <c r="O73" s="170" t="s">
        <v>429</v>
      </c>
      <c r="P73" s="170" t="s">
        <v>429</v>
      </c>
      <c r="Q73" s="170" t="s">
        <v>429</v>
      </c>
      <c r="R73" s="170" t="s">
        <v>429</v>
      </c>
      <c r="S73" s="170" t="s">
        <v>429</v>
      </c>
      <c r="T73" s="170" t="s">
        <v>429</v>
      </c>
      <c r="U73" s="170" t="s">
        <v>429</v>
      </c>
      <c r="V73" s="170" t="s">
        <v>429</v>
      </c>
      <c r="W73" s="170" t="s">
        <v>429</v>
      </c>
      <c r="X73" s="170" t="s">
        <v>429</v>
      </c>
      <c r="Y73" s="170" t="s">
        <v>429</v>
      </c>
      <c r="Z73" s="170" t="s">
        <v>429</v>
      </c>
      <c r="AA73" s="170" t="s">
        <v>429</v>
      </c>
      <c r="AB73" s="170" t="s">
        <v>429</v>
      </c>
      <c r="AC73" s="170" t="s">
        <v>430</v>
      </c>
      <c r="AD73" s="170" t="s">
        <v>430</v>
      </c>
      <c r="AE73" s="274"/>
      <c r="AF73" s="64" t="s">
        <v>430</v>
      </c>
      <c r="AG73" s="64" t="s">
        <v>430</v>
      </c>
      <c r="AH73" s="64" t="s">
        <v>430</v>
      </c>
      <c r="AI73" s="64" t="s">
        <v>430</v>
      </c>
      <c r="AJ73" s="64" t="s">
        <v>430</v>
      </c>
      <c r="AK73" s="140">
        <v>1590.519</v>
      </c>
      <c r="AL73" s="138" t="s">
        <v>1046</v>
      </c>
    </row>
    <row r="74" spans="1:38" ht="26.25" customHeight="1" thickBot="1" x14ac:dyDescent="0.3">
      <c r="A74" s="53" t="s">
        <v>53</v>
      </c>
      <c r="B74" s="53" t="s">
        <v>178</v>
      </c>
      <c r="C74" s="59" t="s">
        <v>179</v>
      </c>
      <c r="D74" s="56"/>
      <c r="E74" s="181">
        <v>1.7138180000000001</v>
      </c>
      <c r="F74" s="170" t="s">
        <v>429</v>
      </c>
      <c r="G74" s="181">
        <v>7.7121809999999993</v>
      </c>
      <c r="H74" s="170" t="s">
        <v>429</v>
      </c>
      <c r="I74" s="181">
        <v>1.0282907999999999</v>
      </c>
      <c r="J74" s="181">
        <v>1.1996726</v>
      </c>
      <c r="K74" s="181">
        <v>1.5424362</v>
      </c>
      <c r="L74" s="170">
        <v>2.3650688399999998E-2</v>
      </c>
      <c r="M74" s="181">
        <v>205.65816000000001</v>
      </c>
      <c r="N74" s="170" t="s">
        <v>429</v>
      </c>
      <c r="O74" s="170" t="s">
        <v>429</v>
      </c>
      <c r="P74" s="170" t="s">
        <v>429</v>
      </c>
      <c r="Q74" s="170" t="s">
        <v>429</v>
      </c>
      <c r="R74" s="170" t="s">
        <v>429</v>
      </c>
      <c r="S74" s="170" t="s">
        <v>429</v>
      </c>
      <c r="T74" s="170" t="s">
        <v>429</v>
      </c>
      <c r="U74" s="170" t="s">
        <v>429</v>
      </c>
      <c r="V74" s="170" t="s">
        <v>429</v>
      </c>
      <c r="W74" s="170" t="s">
        <v>429</v>
      </c>
      <c r="X74" s="181">
        <v>15.424361999999999</v>
      </c>
      <c r="Y74" s="181">
        <v>15.424361999999999</v>
      </c>
      <c r="Z74" s="181">
        <v>15.424361999999999</v>
      </c>
      <c r="AA74" s="181">
        <v>1.8851998000000001</v>
      </c>
      <c r="AB74" s="181">
        <v>48.158285799999994</v>
      </c>
      <c r="AC74" s="170" t="s">
        <v>429</v>
      </c>
      <c r="AD74" s="170" t="s">
        <v>430</v>
      </c>
      <c r="AE74" s="274"/>
      <c r="AF74" s="64" t="s">
        <v>434</v>
      </c>
      <c r="AG74" s="64" t="s">
        <v>434</v>
      </c>
      <c r="AH74" s="64" t="s">
        <v>434</v>
      </c>
      <c r="AI74" s="64" t="s">
        <v>434</v>
      </c>
      <c r="AJ74" s="64" t="s">
        <v>434</v>
      </c>
      <c r="AK74" s="140">
        <v>1713.818</v>
      </c>
      <c r="AL74" s="138" t="s">
        <v>1047</v>
      </c>
    </row>
    <row r="75" spans="1:38" ht="26.25" customHeight="1" thickBot="1" x14ac:dyDescent="0.3">
      <c r="A75" s="53" t="s">
        <v>53</v>
      </c>
      <c r="B75" s="53" t="s">
        <v>180</v>
      </c>
      <c r="C75" s="59" t="s">
        <v>181</v>
      </c>
      <c r="D75" s="64"/>
      <c r="E75" s="170" t="s">
        <v>429</v>
      </c>
      <c r="F75" s="170" t="s">
        <v>429</v>
      </c>
      <c r="G75" s="181" t="s">
        <v>434</v>
      </c>
      <c r="H75" s="170" t="s">
        <v>429</v>
      </c>
      <c r="I75" s="170" t="s">
        <v>429</v>
      </c>
      <c r="J75" s="170" t="s">
        <v>429</v>
      </c>
      <c r="K75" s="181" t="s">
        <v>434</v>
      </c>
      <c r="L75" s="170" t="s">
        <v>429</v>
      </c>
      <c r="M75" s="170" t="s">
        <v>429</v>
      </c>
      <c r="N75" s="170" t="s">
        <v>429</v>
      </c>
      <c r="O75" s="170" t="s">
        <v>429</v>
      </c>
      <c r="P75" s="170" t="s">
        <v>429</v>
      </c>
      <c r="Q75" s="170" t="s">
        <v>429</v>
      </c>
      <c r="R75" s="170" t="s">
        <v>429</v>
      </c>
      <c r="S75" s="170" t="s">
        <v>429</v>
      </c>
      <c r="T75" s="170" t="s">
        <v>429</v>
      </c>
      <c r="U75" s="170" t="s">
        <v>429</v>
      </c>
      <c r="V75" s="170" t="s">
        <v>429</v>
      </c>
      <c r="W75" s="170" t="s">
        <v>429</v>
      </c>
      <c r="X75" s="170" t="s">
        <v>429</v>
      </c>
      <c r="Y75" s="170" t="s">
        <v>429</v>
      </c>
      <c r="Z75" s="170" t="s">
        <v>429</v>
      </c>
      <c r="AA75" s="170" t="s">
        <v>429</v>
      </c>
      <c r="AB75" s="170" t="s">
        <v>429</v>
      </c>
      <c r="AC75" s="170" t="s">
        <v>429</v>
      </c>
      <c r="AD75" s="170" t="s">
        <v>429</v>
      </c>
      <c r="AE75" s="274"/>
      <c r="AF75" s="64" t="s">
        <v>434</v>
      </c>
      <c r="AG75" s="64" t="s">
        <v>434</v>
      </c>
      <c r="AH75" s="64" t="s">
        <v>434</v>
      </c>
      <c r="AI75" s="64" t="s">
        <v>434</v>
      </c>
      <c r="AJ75" s="64" t="s">
        <v>434</v>
      </c>
      <c r="AK75" s="140" t="s">
        <v>434</v>
      </c>
      <c r="AL75" s="138" t="s">
        <v>182</v>
      </c>
    </row>
    <row r="76" spans="1:38" ht="26.25" customHeight="1" thickBot="1" x14ac:dyDescent="0.3">
      <c r="A76" s="53" t="s">
        <v>53</v>
      </c>
      <c r="B76" s="53" t="s">
        <v>183</v>
      </c>
      <c r="C76" s="59" t="s">
        <v>184</v>
      </c>
      <c r="D76" s="56"/>
      <c r="E76" s="170" t="s">
        <v>429</v>
      </c>
      <c r="F76" s="170" t="s">
        <v>429</v>
      </c>
      <c r="G76" s="181">
        <v>0.20127719999999999</v>
      </c>
      <c r="H76" s="170" t="s">
        <v>429</v>
      </c>
      <c r="I76" s="182">
        <v>2.4545999999999997E-4</v>
      </c>
      <c r="J76" s="182">
        <v>4.9091999999999994E-4</v>
      </c>
      <c r="K76" s="182">
        <v>5.8910400000000002E-4</v>
      </c>
      <c r="L76" s="170" t="s">
        <v>429</v>
      </c>
      <c r="M76" s="170" t="s">
        <v>429</v>
      </c>
      <c r="N76" s="180">
        <v>0.1767312</v>
      </c>
      <c r="O76" s="180">
        <v>9.8183999999999997E-3</v>
      </c>
      <c r="P76" s="180">
        <v>9.8183999999999997E-3</v>
      </c>
      <c r="Q76" s="180">
        <v>9.8183999999999997E-3</v>
      </c>
      <c r="R76" s="170" t="s">
        <v>429</v>
      </c>
      <c r="S76" s="170" t="s">
        <v>429</v>
      </c>
      <c r="T76" s="170" t="s">
        <v>429</v>
      </c>
      <c r="U76" s="170" t="s">
        <v>429</v>
      </c>
      <c r="V76" s="181">
        <v>5.8910399999999995E-2</v>
      </c>
      <c r="W76" s="181">
        <v>0.441828</v>
      </c>
      <c r="X76" s="170" t="s">
        <v>429</v>
      </c>
      <c r="Y76" s="170" t="s">
        <v>429</v>
      </c>
      <c r="Z76" s="170" t="s">
        <v>429</v>
      </c>
      <c r="AA76" s="170" t="s">
        <v>429</v>
      </c>
      <c r="AB76" s="170" t="s">
        <v>429</v>
      </c>
      <c r="AC76" s="170" t="s">
        <v>429</v>
      </c>
      <c r="AD76" s="181">
        <v>0.19636799999999999</v>
      </c>
      <c r="AE76" s="274"/>
      <c r="AF76" s="64" t="s">
        <v>430</v>
      </c>
      <c r="AG76" s="64" t="s">
        <v>430</v>
      </c>
      <c r="AH76" s="64" t="s">
        <v>430</v>
      </c>
      <c r="AI76" s="64" t="s">
        <v>430</v>
      </c>
      <c r="AJ76" s="64" t="s">
        <v>430</v>
      </c>
      <c r="AK76" s="140">
        <v>98.183999999999997</v>
      </c>
      <c r="AL76" s="138" t="s">
        <v>1048</v>
      </c>
    </row>
    <row r="77" spans="1:38" ht="26.25" customHeight="1" thickBot="1" x14ac:dyDescent="0.3">
      <c r="A77" s="53" t="s">
        <v>53</v>
      </c>
      <c r="B77" s="53" t="s">
        <v>185</v>
      </c>
      <c r="C77" s="59" t="s">
        <v>186</v>
      </c>
      <c r="D77" s="56"/>
      <c r="E77" s="170" t="s">
        <v>429</v>
      </c>
      <c r="F77" s="170" t="s">
        <v>429</v>
      </c>
      <c r="G77" s="170">
        <v>0.49352220000000002</v>
      </c>
      <c r="H77" s="170" t="s">
        <v>429</v>
      </c>
      <c r="I77" s="174">
        <v>4.3868639999999999E-3</v>
      </c>
      <c r="J77" s="174">
        <v>4.7524359999999996E-3</v>
      </c>
      <c r="K77" s="174">
        <v>5.4835800000000001E-3</v>
      </c>
      <c r="L77" s="170" t="s">
        <v>429</v>
      </c>
      <c r="M77" s="170" t="s">
        <v>429</v>
      </c>
      <c r="N77" s="174">
        <v>7.311440000000001E-2</v>
      </c>
      <c r="O77" s="174">
        <v>1.462288E-2</v>
      </c>
      <c r="P77" s="174">
        <v>1.462288E-2</v>
      </c>
      <c r="Q77" s="174">
        <v>1.096716E-2</v>
      </c>
      <c r="R77" s="170" t="s">
        <v>429</v>
      </c>
      <c r="S77" s="170" t="s">
        <v>429</v>
      </c>
      <c r="T77" s="170" t="s">
        <v>429</v>
      </c>
      <c r="U77" s="170" t="s">
        <v>429</v>
      </c>
      <c r="V77" s="174">
        <v>1.82786</v>
      </c>
      <c r="W77" s="174">
        <v>1.82786</v>
      </c>
      <c r="X77" s="170" t="s">
        <v>429</v>
      </c>
      <c r="Y77" s="170" t="s">
        <v>429</v>
      </c>
      <c r="Z77" s="170" t="s">
        <v>429</v>
      </c>
      <c r="AA77" s="170" t="s">
        <v>429</v>
      </c>
      <c r="AB77" s="170" t="s">
        <v>429</v>
      </c>
      <c r="AC77" s="170" t="s">
        <v>429</v>
      </c>
      <c r="AD77" s="181">
        <v>0.73114400000000002</v>
      </c>
      <c r="AE77" s="274"/>
      <c r="AF77" s="64" t="s">
        <v>430</v>
      </c>
      <c r="AG77" s="64" t="s">
        <v>430</v>
      </c>
      <c r="AH77" s="64" t="s">
        <v>430</v>
      </c>
      <c r="AI77" s="64" t="s">
        <v>430</v>
      </c>
      <c r="AJ77" s="64" t="s">
        <v>430</v>
      </c>
      <c r="AK77" s="140">
        <v>365.572</v>
      </c>
      <c r="AL77" s="138" t="s">
        <v>1049</v>
      </c>
    </row>
    <row r="78" spans="1:38" ht="26.25" customHeight="1" thickBot="1" x14ac:dyDescent="0.3">
      <c r="A78" s="53" t="s">
        <v>53</v>
      </c>
      <c r="B78" s="53" t="s">
        <v>187</v>
      </c>
      <c r="C78" s="59" t="s">
        <v>188</v>
      </c>
      <c r="D78" s="56"/>
      <c r="E78" s="170" t="s">
        <v>429</v>
      </c>
      <c r="F78" s="170" t="s">
        <v>429</v>
      </c>
      <c r="G78" s="181">
        <v>1.195233</v>
      </c>
      <c r="H78" s="170" t="s">
        <v>429</v>
      </c>
      <c r="I78" s="181">
        <v>7.5698089999999996E-2</v>
      </c>
      <c r="J78" s="181">
        <v>9.9602750000000004E-2</v>
      </c>
      <c r="K78" s="181">
        <v>0.12749152</v>
      </c>
      <c r="L78" s="173">
        <v>7.5698089999999999E-5</v>
      </c>
      <c r="M78" s="170" t="s">
        <v>429</v>
      </c>
      <c r="N78" s="181">
        <v>7.5698090000000002</v>
      </c>
      <c r="O78" s="181">
        <v>4.3825209999999997</v>
      </c>
      <c r="P78" s="181">
        <v>9.1634530000000002E-3</v>
      </c>
      <c r="Q78" s="181">
        <v>1.5936440000000001</v>
      </c>
      <c r="R78" s="181">
        <v>6.3745760000000002</v>
      </c>
      <c r="S78" s="181">
        <v>12.749152</v>
      </c>
      <c r="T78" s="181">
        <v>5.5777539999999997</v>
      </c>
      <c r="U78" s="170" t="s">
        <v>429</v>
      </c>
      <c r="V78" s="170" t="s">
        <v>429</v>
      </c>
      <c r="W78" s="174">
        <v>1.9920550000000001</v>
      </c>
      <c r="X78" s="170" t="s">
        <v>429</v>
      </c>
      <c r="Y78" s="170" t="s">
        <v>429</v>
      </c>
      <c r="Z78" s="170" t="s">
        <v>429</v>
      </c>
      <c r="AA78" s="170" t="s">
        <v>429</v>
      </c>
      <c r="AB78" s="170" t="s">
        <v>429</v>
      </c>
      <c r="AC78" s="170" t="s">
        <v>429</v>
      </c>
      <c r="AD78" s="181">
        <v>0.3585699</v>
      </c>
      <c r="AE78" s="274"/>
      <c r="AF78" s="64" t="s">
        <v>430</v>
      </c>
      <c r="AG78" s="64" t="s">
        <v>430</v>
      </c>
      <c r="AH78" s="64" t="s">
        <v>430</v>
      </c>
      <c r="AI78" s="64" t="s">
        <v>430</v>
      </c>
      <c r="AJ78" s="64" t="s">
        <v>430</v>
      </c>
      <c r="AK78" s="140">
        <v>398.411</v>
      </c>
      <c r="AL78" s="138" t="s">
        <v>1050</v>
      </c>
    </row>
    <row r="79" spans="1:38" ht="26.25" customHeight="1" thickBot="1" x14ac:dyDescent="0.3">
      <c r="A79" s="53" t="s">
        <v>53</v>
      </c>
      <c r="B79" s="53" t="s">
        <v>189</v>
      </c>
      <c r="C79" s="59" t="s">
        <v>190</v>
      </c>
      <c r="D79" s="56"/>
      <c r="E79" s="170" t="s">
        <v>429</v>
      </c>
      <c r="F79" s="170" t="s">
        <v>429</v>
      </c>
      <c r="G79" s="170" t="s">
        <v>434</v>
      </c>
      <c r="H79" s="170" t="s">
        <v>429</v>
      </c>
      <c r="I79" s="170" t="s">
        <v>429</v>
      </c>
      <c r="J79" s="170" t="s">
        <v>429</v>
      </c>
      <c r="K79" s="170" t="s">
        <v>434</v>
      </c>
      <c r="L79" s="170" t="s">
        <v>429</v>
      </c>
      <c r="M79" s="170" t="s">
        <v>429</v>
      </c>
      <c r="N79" s="170" t="s">
        <v>429</v>
      </c>
      <c r="O79" s="170" t="s">
        <v>429</v>
      </c>
      <c r="P79" s="170" t="s">
        <v>429</v>
      </c>
      <c r="Q79" s="170" t="s">
        <v>429</v>
      </c>
      <c r="R79" s="170" t="s">
        <v>429</v>
      </c>
      <c r="S79" s="170" t="s">
        <v>429</v>
      </c>
      <c r="T79" s="170" t="s">
        <v>434</v>
      </c>
      <c r="U79" s="170" t="s">
        <v>429</v>
      </c>
      <c r="V79" s="170" t="s">
        <v>429</v>
      </c>
      <c r="W79" s="170" t="s">
        <v>429</v>
      </c>
      <c r="X79" s="170" t="s">
        <v>429</v>
      </c>
      <c r="Y79" s="170" t="s">
        <v>429</v>
      </c>
      <c r="Z79" s="170" t="s">
        <v>429</v>
      </c>
      <c r="AA79" s="170" t="s">
        <v>429</v>
      </c>
      <c r="AB79" s="170" t="s">
        <v>429</v>
      </c>
      <c r="AC79" s="170" t="s">
        <v>434</v>
      </c>
      <c r="AD79" s="170" t="s">
        <v>429</v>
      </c>
      <c r="AE79" s="274"/>
      <c r="AF79" s="64" t="s">
        <v>434</v>
      </c>
      <c r="AG79" s="64" t="s">
        <v>434</v>
      </c>
      <c r="AH79" s="64" t="s">
        <v>434</v>
      </c>
      <c r="AI79" s="64" t="s">
        <v>434</v>
      </c>
      <c r="AJ79" s="64" t="s">
        <v>434</v>
      </c>
      <c r="AK79" s="140" t="s">
        <v>434</v>
      </c>
      <c r="AL79" s="138" t="s">
        <v>191</v>
      </c>
    </row>
    <row r="80" spans="1:38" ht="26.25" customHeight="1" thickBot="1" x14ac:dyDescent="0.3">
      <c r="A80" s="53" t="s">
        <v>53</v>
      </c>
      <c r="B80" s="57" t="s">
        <v>192</v>
      </c>
      <c r="C80" s="59" t="s">
        <v>193</v>
      </c>
      <c r="D80" s="56"/>
      <c r="E80" s="170" t="s">
        <v>429</v>
      </c>
      <c r="F80" s="170" t="s">
        <v>429</v>
      </c>
      <c r="G80" s="181">
        <v>1.5154879999999997</v>
      </c>
      <c r="H80" s="170" t="s">
        <v>429</v>
      </c>
      <c r="I80" s="170" t="s">
        <v>429</v>
      </c>
      <c r="J80" s="170" t="s">
        <v>429</v>
      </c>
      <c r="K80" s="181">
        <v>0.93260799999999999</v>
      </c>
      <c r="L80" s="170" t="s">
        <v>429</v>
      </c>
      <c r="M80" s="170" t="s">
        <v>429</v>
      </c>
      <c r="N80" s="170" t="s">
        <v>429</v>
      </c>
      <c r="O80" s="170" t="s">
        <v>429</v>
      </c>
      <c r="P80" s="170" t="s">
        <v>429</v>
      </c>
      <c r="Q80" s="170" t="s">
        <v>429</v>
      </c>
      <c r="R80" s="170" t="s">
        <v>429</v>
      </c>
      <c r="S80" s="170" t="s">
        <v>429</v>
      </c>
      <c r="T80" s="170" t="s">
        <v>429</v>
      </c>
      <c r="U80" s="170" t="s">
        <v>429</v>
      </c>
      <c r="V80" s="170" t="s">
        <v>429</v>
      </c>
      <c r="W80" s="170" t="s">
        <v>429</v>
      </c>
      <c r="X80" s="170" t="s">
        <v>429</v>
      </c>
      <c r="Y80" s="170" t="s">
        <v>429</v>
      </c>
      <c r="Z80" s="170" t="s">
        <v>429</v>
      </c>
      <c r="AA80" s="170" t="s">
        <v>429</v>
      </c>
      <c r="AB80" s="170" t="s">
        <v>429</v>
      </c>
      <c r="AC80" s="170" t="s">
        <v>429</v>
      </c>
      <c r="AD80" s="170" t="s">
        <v>429</v>
      </c>
      <c r="AE80" s="274"/>
      <c r="AF80" s="64" t="s">
        <v>430</v>
      </c>
      <c r="AG80" s="64" t="s">
        <v>430</v>
      </c>
      <c r="AH80" s="64" t="s">
        <v>430</v>
      </c>
      <c r="AI80" s="64" t="s">
        <v>430</v>
      </c>
      <c r="AJ80" s="64" t="s">
        <v>430</v>
      </c>
      <c r="AK80" s="140">
        <v>58.287999999999997</v>
      </c>
      <c r="AL80" s="138" t="s">
        <v>399</v>
      </c>
    </row>
    <row r="81" spans="1:38" ht="26.25" customHeight="1" thickBot="1" x14ac:dyDescent="0.3">
      <c r="A81" s="53" t="s">
        <v>53</v>
      </c>
      <c r="B81" s="57" t="s">
        <v>194</v>
      </c>
      <c r="C81" s="59" t="s">
        <v>195</v>
      </c>
      <c r="D81" s="56"/>
      <c r="E81" s="170" t="s">
        <v>430</v>
      </c>
      <c r="F81" s="170" t="s">
        <v>430</v>
      </c>
      <c r="G81" s="170" t="s">
        <v>430</v>
      </c>
      <c r="H81" s="170" t="s">
        <v>430</v>
      </c>
      <c r="I81" s="170" t="s">
        <v>430</v>
      </c>
      <c r="J81" s="170" t="s">
        <v>430</v>
      </c>
      <c r="K81" s="170" t="s">
        <v>430</v>
      </c>
      <c r="L81" s="170" t="s">
        <v>430</v>
      </c>
      <c r="M81" s="170" t="s">
        <v>430</v>
      </c>
      <c r="N81" s="170" t="s">
        <v>430</v>
      </c>
      <c r="O81" s="170" t="s">
        <v>430</v>
      </c>
      <c r="P81" s="170" t="s">
        <v>430</v>
      </c>
      <c r="Q81" s="170" t="s">
        <v>430</v>
      </c>
      <c r="R81" s="170" t="s">
        <v>430</v>
      </c>
      <c r="S81" s="170" t="s">
        <v>430</v>
      </c>
      <c r="T81" s="170" t="s">
        <v>430</v>
      </c>
      <c r="U81" s="170" t="s">
        <v>430</v>
      </c>
      <c r="V81" s="170" t="s">
        <v>430</v>
      </c>
      <c r="W81" s="170" t="s">
        <v>430</v>
      </c>
      <c r="X81" s="170" t="s">
        <v>430</v>
      </c>
      <c r="Y81" s="170" t="s">
        <v>430</v>
      </c>
      <c r="Z81" s="170" t="s">
        <v>430</v>
      </c>
      <c r="AA81" s="170" t="s">
        <v>430</v>
      </c>
      <c r="AB81" s="170" t="s">
        <v>430</v>
      </c>
      <c r="AC81" s="170" t="s">
        <v>430</v>
      </c>
      <c r="AD81" s="170" t="s">
        <v>430</v>
      </c>
      <c r="AE81" s="274"/>
      <c r="AF81" s="64" t="s">
        <v>430</v>
      </c>
      <c r="AG81" s="64" t="s">
        <v>430</v>
      </c>
      <c r="AH81" s="64" t="s">
        <v>430</v>
      </c>
      <c r="AI81" s="64" t="s">
        <v>430</v>
      </c>
      <c r="AJ81" s="64" t="s">
        <v>430</v>
      </c>
      <c r="AK81" s="140" t="s">
        <v>431</v>
      </c>
      <c r="AL81" s="138" t="s">
        <v>572</v>
      </c>
    </row>
    <row r="82" spans="1:38" ht="26.25" customHeight="1" thickBot="1" x14ac:dyDescent="0.3">
      <c r="A82" s="53" t="s">
        <v>196</v>
      </c>
      <c r="B82" s="57" t="s">
        <v>197</v>
      </c>
      <c r="C82" s="62" t="s">
        <v>198</v>
      </c>
      <c r="D82" s="56"/>
      <c r="E82" s="170" t="s">
        <v>430</v>
      </c>
      <c r="F82" s="170">
        <v>18.931790399999997</v>
      </c>
      <c r="G82" s="170" t="s">
        <v>430</v>
      </c>
      <c r="H82" s="170" t="s">
        <v>430</v>
      </c>
      <c r="I82" s="170" t="s">
        <v>429</v>
      </c>
      <c r="J82" s="170" t="s">
        <v>430</v>
      </c>
      <c r="K82" s="170" t="s">
        <v>430</v>
      </c>
      <c r="L82" s="170" t="s">
        <v>430</v>
      </c>
      <c r="M82" s="170" t="s">
        <v>430</v>
      </c>
      <c r="N82" s="170" t="s">
        <v>430</v>
      </c>
      <c r="O82" s="170" t="s">
        <v>430</v>
      </c>
      <c r="P82" s="170" t="s">
        <v>430</v>
      </c>
      <c r="Q82" s="170" t="s">
        <v>430</v>
      </c>
      <c r="R82" s="170" t="s">
        <v>430</v>
      </c>
      <c r="S82" s="170" t="s">
        <v>430</v>
      </c>
      <c r="T82" s="170" t="s">
        <v>430</v>
      </c>
      <c r="U82" s="170" t="s">
        <v>430</v>
      </c>
      <c r="V82" s="170" t="s">
        <v>430</v>
      </c>
      <c r="W82" s="170" t="s">
        <v>430</v>
      </c>
      <c r="X82" s="170" t="s">
        <v>430</v>
      </c>
      <c r="Y82" s="170" t="s">
        <v>430</v>
      </c>
      <c r="Z82" s="170" t="s">
        <v>430</v>
      </c>
      <c r="AA82" s="170" t="s">
        <v>430</v>
      </c>
      <c r="AB82" s="170" t="s">
        <v>430</v>
      </c>
      <c r="AC82" s="170" t="s">
        <v>430</v>
      </c>
      <c r="AD82" s="56" t="s">
        <v>430</v>
      </c>
      <c r="AE82" s="276"/>
      <c r="AF82" s="56" t="s">
        <v>430</v>
      </c>
      <c r="AG82" s="56" t="s">
        <v>430</v>
      </c>
      <c r="AH82" s="56" t="s">
        <v>430</v>
      </c>
      <c r="AI82" s="56" t="s">
        <v>430</v>
      </c>
      <c r="AJ82" s="56" t="s">
        <v>430</v>
      </c>
      <c r="AK82" s="56">
        <v>15776492</v>
      </c>
      <c r="AL82" s="200" t="s">
        <v>1066</v>
      </c>
    </row>
    <row r="83" spans="1:38" ht="26.25" customHeight="1" thickBot="1" x14ac:dyDescent="0.3">
      <c r="A83" s="53" t="s">
        <v>53</v>
      </c>
      <c r="B83" s="61" t="s">
        <v>199</v>
      </c>
      <c r="C83" s="62" t="s">
        <v>200</v>
      </c>
      <c r="D83" s="56"/>
      <c r="E83" s="56" t="s">
        <v>429</v>
      </c>
      <c r="F83" s="56">
        <v>1.128864E-4</v>
      </c>
      <c r="G83" s="56" t="s">
        <v>429</v>
      </c>
      <c r="H83" s="56" t="s">
        <v>430</v>
      </c>
      <c r="I83" s="56">
        <v>2.8221600000000002E-3</v>
      </c>
      <c r="J83" s="56">
        <v>2.11662E-2</v>
      </c>
      <c r="K83" s="56">
        <v>9.8775600000000005E-2</v>
      </c>
      <c r="L83" s="56">
        <v>1.6086312E-4</v>
      </c>
      <c r="M83" s="56" t="s">
        <v>429</v>
      </c>
      <c r="N83" s="56" t="s">
        <v>430</v>
      </c>
      <c r="O83" s="56" t="s">
        <v>430</v>
      </c>
      <c r="P83" s="56" t="s">
        <v>430</v>
      </c>
      <c r="Q83" s="56" t="s">
        <v>430</v>
      </c>
      <c r="R83" s="56" t="s">
        <v>430</v>
      </c>
      <c r="S83" s="56" t="s">
        <v>430</v>
      </c>
      <c r="T83" s="56" t="s">
        <v>430</v>
      </c>
      <c r="U83" s="56" t="s">
        <v>430</v>
      </c>
      <c r="V83" s="56" t="s">
        <v>430</v>
      </c>
      <c r="W83" s="56" t="s">
        <v>429</v>
      </c>
      <c r="X83" s="56" t="s">
        <v>429</v>
      </c>
      <c r="Y83" s="56" t="s">
        <v>429</v>
      </c>
      <c r="Z83" s="56" t="s">
        <v>429</v>
      </c>
      <c r="AA83" s="56" t="s">
        <v>429</v>
      </c>
      <c r="AB83" s="56" t="s">
        <v>429</v>
      </c>
      <c r="AC83" s="56" t="s">
        <v>429</v>
      </c>
      <c r="AD83" s="56" t="s">
        <v>430</v>
      </c>
      <c r="AE83" s="276"/>
      <c r="AF83" s="56" t="s">
        <v>430</v>
      </c>
      <c r="AG83" s="56" t="s">
        <v>430</v>
      </c>
      <c r="AH83" s="56" t="s">
        <v>430</v>
      </c>
      <c r="AI83" s="56" t="s">
        <v>430</v>
      </c>
      <c r="AJ83" s="56" t="s">
        <v>430</v>
      </c>
      <c r="AK83" s="56" t="s">
        <v>429</v>
      </c>
      <c r="AL83" s="200" t="s">
        <v>1067</v>
      </c>
    </row>
    <row r="84" spans="1:38" ht="26.25" customHeight="1" thickBot="1" x14ac:dyDescent="0.3">
      <c r="A84" s="53" t="s">
        <v>53</v>
      </c>
      <c r="B84" s="61" t="s">
        <v>201</v>
      </c>
      <c r="C84" s="62" t="s">
        <v>202</v>
      </c>
      <c r="D84" s="56"/>
      <c r="E84" s="56" t="s">
        <v>429</v>
      </c>
      <c r="F84" s="56">
        <v>8.254870000000001E-3</v>
      </c>
      <c r="G84" s="56" t="s">
        <v>430</v>
      </c>
      <c r="H84" s="56" t="s">
        <v>430</v>
      </c>
      <c r="I84" s="56">
        <v>5.0799199999999999E-3</v>
      </c>
      <c r="J84" s="56">
        <v>2.5399600000000001E-2</v>
      </c>
      <c r="K84" s="56">
        <v>0.10159840000000001</v>
      </c>
      <c r="L84" s="56">
        <v>6.6038960000000003E-7</v>
      </c>
      <c r="M84" s="56">
        <v>6.0324050000000007E-4</v>
      </c>
      <c r="N84" s="56" t="s">
        <v>429</v>
      </c>
      <c r="O84" s="56" t="s">
        <v>429</v>
      </c>
      <c r="P84" s="56" t="s">
        <v>429</v>
      </c>
      <c r="Q84" s="56" t="s">
        <v>430</v>
      </c>
      <c r="R84" s="56" t="s">
        <v>430</v>
      </c>
      <c r="S84" s="56" t="s">
        <v>430</v>
      </c>
      <c r="T84" s="56" t="s">
        <v>430</v>
      </c>
      <c r="U84" s="56" t="s">
        <v>430</v>
      </c>
      <c r="V84" s="56" t="s">
        <v>430</v>
      </c>
      <c r="W84" s="56" t="s">
        <v>429</v>
      </c>
      <c r="X84" s="56" t="s">
        <v>429</v>
      </c>
      <c r="Y84" s="56" t="s">
        <v>429</v>
      </c>
      <c r="Z84" s="56" t="s">
        <v>429</v>
      </c>
      <c r="AA84" s="56" t="s">
        <v>429</v>
      </c>
      <c r="AB84" s="56" t="s">
        <v>429</v>
      </c>
      <c r="AC84" s="56" t="s">
        <v>429</v>
      </c>
      <c r="AD84" s="56" t="s">
        <v>430</v>
      </c>
      <c r="AE84" s="276"/>
      <c r="AF84" s="56" t="s">
        <v>430</v>
      </c>
      <c r="AG84" s="56" t="s">
        <v>430</v>
      </c>
      <c r="AH84" s="56" t="s">
        <v>430</v>
      </c>
      <c r="AI84" s="56" t="s">
        <v>430</v>
      </c>
      <c r="AJ84" s="56" t="s">
        <v>430</v>
      </c>
      <c r="AK84" s="56" t="s">
        <v>429</v>
      </c>
      <c r="AL84" s="200" t="s">
        <v>399</v>
      </c>
    </row>
    <row r="85" spans="1:38" ht="26.25" customHeight="1" thickBot="1" x14ac:dyDescent="0.3">
      <c r="A85" s="53" t="s">
        <v>196</v>
      </c>
      <c r="B85" s="59" t="s">
        <v>203</v>
      </c>
      <c r="C85" s="62" t="s">
        <v>390</v>
      </c>
      <c r="D85" s="56"/>
      <c r="E85" s="170" t="s">
        <v>430</v>
      </c>
      <c r="F85" s="170">
        <v>30.560000000000002</v>
      </c>
      <c r="G85" s="170" t="s">
        <v>430</v>
      </c>
      <c r="H85" s="170" t="s">
        <v>430</v>
      </c>
      <c r="I85" s="170" t="s">
        <v>430</v>
      </c>
      <c r="J85" s="170" t="s">
        <v>430</v>
      </c>
      <c r="K85" s="170" t="s">
        <v>430</v>
      </c>
      <c r="L85" s="170" t="s">
        <v>430</v>
      </c>
      <c r="M85" s="170" t="s">
        <v>430</v>
      </c>
      <c r="N85" s="170" t="s">
        <v>430</v>
      </c>
      <c r="O85" s="170" t="s">
        <v>430</v>
      </c>
      <c r="P85" s="170" t="s">
        <v>430</v>
      </c>
      <c r="Q85" s="170" t="s">
        <v>430</v>
      </c>
      <c r="R85" s="170" t="s">
        <v>430</v>
      </c>
      <c r="S85" s="170" t="s">
        <v>430</v>
      </c>
      <c r="T85" s="170" t="s">
        <v>430</v>
      </c>
      <c r="U85" s="170" t="s">
        <v>430</v>
      </c>
      <c r="V85" s="170" t="s">
        <v>430</v>
      </c>
      <c r="W85" s="170" t="s">
        <v>430</v>
      </c>
      <c r="X85" s="170" t="s">
        <v>430</v>
      </c>
      <c r="Y85" s="170" t="s">
        <v>430</v>
      </c>
      <c r="Z85" s="170" t="s">
        <v>430</v>
      </c>
      <c r="AA85" s="170" t="s">
        <v>430</v>
      </c>
      <c r="AB85" s="170" t="s">
        <v>430</v>
      </c>
      <c r="AC85" s="170" t="s">
        <v>430</v>
      </c>
      <c r="AD85" s="170" t="s">
        <v>430</v>
      </c>
      <c r="AE85" s="276"/>
      <c r="AF85" s="56" t="s">
        <v>430</v>
      </c>
      <c r="AG85" s="56" t="s">
        <v>430</v>
      </c>
      <c r="AH85" s="56" t="s">
        <v>430</v>
      </c>
      <c r="AI85" s="56" t="s">
        <v>430</v>
      </c>
      <c r="AJ85" s="56" t="s">
        <v>430</v>
      </c>
      <c r="AK85" s="56">
        <v>76.400000000000006</v>
      </c>
      <c r="AL85" s="200" t="s">
        <v>204</v>
      </c>
    </row>
    <row r="86" spans="1:38" ht="26.25" customHeight="1" thickBot="1" x14ac:dyDescent="0.3">
      <c r="A86" s="53" t="s">
        <v>196</v>
      </c>
      <c r="B86" s="59" t="s">
        <v>205</v>
      </c>
      <c r="C86" s="62" t="s">
        <v>206</v>
      </c>
      <c r="D86" s="56"/>
      <c r="E86" s="170" t="s">
        <v>430</v>
      </c>
      <c r="F86" s="170" t="s">
        <v>429</v>
      </c>
      <c r="G86" s="170" t="s">
        <v>430</v>
      </c>
      <c r="H86" s="170" t="s">
        <v>430</v>
      </c>
      <c r="I86" s="170" t="s">
        <v>429</v>
      </c>
      <c r="J86" s="170" t="s">
        <v>430</v>
      </c>
      <c r="K86" s="170" t="s">
        <v>430</v>
      </c>
      <c r="L86" s="170" t="s">
        <v>430</v>
      </c>
      <c r="M86" s="170" t="s">
        <v>430</v>
      </c>
      <c r="N86" s="170" t="s">
        <v>430</v>
      </c>
      <c r="O86" s="170" t="s">
        <v>430</v>
      </c>
      <c r="P86" s="170" t="s">
        <v>430</v>
      </c>
      <c r="Q86" s="170" t="s">
        <v>430</v>
      </c>
      <c r="R86" s="170" t="s">
        <v>430</v>
      </c>
      <c r="S86" s="170" t="s">
        <v>430</v>
      </c>
      <c r="T86" s="170" t="s">
        <v>430</v>
      </c>
      <c r="U86" s="170" t="s">
        <v>430</v>
      </c>
      <c r="V86" s="170" t="s">
        <v>430</v>
      </c>
      <c r="W86" s="170" t="s">
        <v>430</v>
      </c>
      <c r="X86" s="170" t="s">
        <v>430</v>
      </c>
      <c r="Y86" s="170" t="s">
        <v>430</v>
      </c>
      <c r="Z86" s="170" t="s">
        <v>430</v>
      </c>
      <c r="AA86" s="170" t="s">
        <v>430</v>
      </c>
      <c r="AB86" s="170" t="s">
        <v>430</v>
      </c>
      <c r="AC86" s="170" t="s">
        <v>430</v>
      </c>
      <c r="AD86" s="170" t="s">
        <v>430</v>
      </c>
      <c r="AE86" s="276"/>
      <c r="AF86" s="56" t="s">
        <v>430</v>
      </c>
      <c r="AG86" s="56" t="s">
        <v>430</v>
      </c>
      <c r="AH86" s="56" t="s">
        <v>430</v>
      </c>
      <c r="AI86" s="56" t="s">
        <v>430</v>
      </c>
      <c r="AJ86" s="56" t="s">
        <v>430</v>
      </c>
      <c r="AK86" s="56" t="s">
        <v>429</v>
      </c>
      <c r="AL86" s="200" t="s">
        <v>207</v>
      </c>
    </row>
    <row r="87" spans="1:38" ht="26.25" customHeight="1" thickBot="1" x14ac:dyDescent="0.3">
      <c r="A87" s="53" t="s">
        <v>196</v>
      </c>
      <c r="B87" s="59" t="s">
        <v>208</v>
      </c>
      <c r="C87" s="62" t="s">
        <v>209</v>
      </c>
      <c r="D87" s="56"/>
      <c r="E87" s="170" t="s">
        <v>430</v>
      </c>
      <c r="F87" s="170">
        <v>0.18931790400000001</v>
      </c>
      <c r="G87" s="170" t="s">
        <v>430</v>
      </c>
      <c r="H87" s="170" t="s">
        <v>430</v>
      </c>
      <c r="I87" s="170" t="s">
        <v>429</v>
      </c>
      <c r="J87" s="170" t="s">
        <v>430</v>
      </c>
      <c r="K87" s="170" t="s">
        <v>430</v>
      </c>
      <c r="L87" s="170" t="s">
        <v>430</v>
      </c>
      <c r="M87" s="170" t="s">
        <v>430</v>
      </c>
      <c r="N87" s="170" t="s">
        <v>430</v>
      </c>
      <c r="O87" s="170" t="s">
        <v>430</v>
      </c>
      <c r="P87" s="170" t="s">
        <v>430</v>
      </c>
      <c r="Q87" s="170" t="s">
        <v>430</v>
      </c>
      <c r="R87" s="170" t="s">
        <v>430</v>
      </c>
      <c r="S87" s="170" t="s">
        <v>430</v>
      </c>
      <c r="T87" s="170" t="s">
        <v>430</v>
      </c>
      <c r="U87" s="170" t="s">
        <v>430</v>
      </c>
      <c r="V87" s="170" t="s">
        <v>430</v>
      </c>
      <c r="W87" s="170" t="s">
        <v>430</v>
      </c>
      <c r="X87" s="170" t="s">
        <v>430</v>
      </c>
      <c r="Y87" s="170" t="s">
        <v>430</v>
      </c>
      <c r="Z87" s="170" t="s">
        <v>430</v>
      </c>
      <c r="AA87" s="170" t="s">
        <v>430</v>
      </c>
      <c r="AB87" s="170" t="s">
        <v>430</v>
      </c>
      <c r="AC87" s="170" t="s">
        <v>430</v>
      </c>
      <c r="AD87" s="170" t="s">
        <v>430</v>
      </c>
      <c r="AE87" s="276"/>
      <c r="AF87" s="56" t="s">
        <v>430</v>
      </c>
      <c r="AG87" s="56" t="s">
        <v>430</v>
      </c>
      <c r="AH87" s="56" t="s">
        <v>430</v>
      </c>
      <c r="AI87" s="56" t="s">
        <v>430</v>
      </c>
      <c r="AJ87" s="56" t="s">
        <v>430</v>
      </c>
      <c r="AK87" s="56">
        <v>15776492</v>
      </c>
      <c r="AL87" s="200" t="s">
        <v>1066</v>
      </c>
    </row>
    <row r="88" spans="1:38" ht="26.25" customHeight="1" thickBot="1" x14ac:dyDescent="0.3">
      <c r="A88" s="53" t="s">
        <v>196</v>
      </c>
      <c r="B88" s="59" t="s">
        <v>210</v>
      </c>
      <c r="C88" s="62" t="s">
        <v>211</v>
      </c>
      <c r="D88" s="56"/>
      <c r="E88" s="171" t="s">
        <v>429</v>
      </c>
      <c r="F88" s="171">
        <v>0.41862149999999998</v>
      </c>
      <c r="G88" s="171" t="s">
        <v>429</v>
      </c>
      <c r="H88" s="171" t="s">
        <v>429</v>
      </c>
      <c r="I88" s="171" t="s">
        <v>429</v>
      </c>
      <c r="J88" s="171" t="s">
        <v>429</v>
      </c>
      <c r="K88" s="171" t="s">
        <v>429</v>
      </c>
      <c r="L88" s="171" t="s">
        <v>429</v>
      </c>
      <c r="M88" s="171" t="s">
        <v>429</v>
      </c>
      <c r="N88" s="171" t="s">
        <v>429</v>
      </c>
      <c r="O88" s="171" t="s">
        <v>429</v>
      </c>
      <c r="P88" s="171" t="s">
        <v>429</v>
      </c>
      <c r="Q88" s="171" t="s">
        <v>429</v>
      </c>
      <c r="R88" s="171" t="s">
        <v>429</v>
      </c>
      <c r="S88" s="171" t="s">
        <v>429</v>
      </c>
      <c r="T88" s="171" t="s">
        <v>429</v>
      </c>
      <c r="U88" s="171" t="s">
        <v>429</v>
      </c>
      <c r="V88" s="171" t="s">
        <v>429</v>
      </c>
      <c r="W88" s="171" t="s">
        <v>429</v>
      </c>
      <c r="X88" s="171" t="s">
        <v>429</v>
      </c>
      <c r="Y88" s="171" t="s">
        <v>429</v>
      </c>
      <c r="Z88" s="171" t="s">
        <v>429</v>
      </c>
      <c r="AA88" s="171" t="s">
        <v>429</v>
      </c>
      <c r="AB88" s="171" t="s">
        <v>429</v>
      </c>
      <c r="AC88" s="171" t="s">
        <v>429</v>
      </c>
      <c r="AD88" s="171" t="s">
        <v>429</v>
      </c>
      <c r="AE88" s="276"/>
      <c r="AF88" s="56" t="s">
        <v>430</v>
      </c>
      <c r="AG88" s="56" t="s">
        <v>430</v>
      </c>
      <c r="AH88" s="56" t="s">
        <v>430</v>
      </c>
      <c r="AI88" s="56" t="s">
        <v>430</v>
      </c>
      <c r="AJ88" s="56" t="s">
        <v>430</v>
      </c>
      <c r="AK88" s="56">
        <v>41862.15</v>
      </c>
      <c r="AL88" s="200" t="s">
        <v>976</v>
      </c>
    </row>
    <row r="89" spans="1:38" ht="26.25" customHeight="1" thickBot="1" x14ac:dyDescent="0.3">
      <c r="A89" s="53" t="s">
        <v>196</v>
      </c>
      <c r="B89" s="59" t="s">
        <v>212</v>
      </c>
      <c r="C89" s="62" t="s">
        <v>213</v>
      </c>
      <c r="D89" s="56"/>
      <c r="E89" s="170" t="s">
        <v>430</v>
      </c>
      <c r="F89" s="170" t="s">
        <v>429</v>
      </c>
      <c r="G89" s="170" t="s">
        <v>430</v>
      </c>
      <c r="H89" s="170" t="s">
        <v>430</v>
      </c>
      <c r="I89" s="171" t="s">
        <v>429</v>
      </c>
      <c r="J89" s="170" t="s">
        <v>430</v>
      </c>
      <c r="K89" s="170" t="s">
        <v>430</v>
      </c>
      <c r="L89" s="171" t="s">
        <v>429</v>
      </c>
      <c r="M89" s="170" t="s">
        <v>430</v>
      </c>
      <c r="N89" s="170" t="s">
        <v>430</v>
      </c>
      <c r="O89" s="170" t="s">
        <v>430</v>
      </c>
      <c r="P89" s="170" t="s">
        <v>430</v>
      </c>
      <c r="Q89" s="170" t="s">
        <v>430</v>
      </c>
      <c r="R89" s="170" t="s">
        <v>430</v>
      </c>
      <c r="S89" s="170" t="s">
        <v>430</v>
      </c>
      <c r="T89" s="170" t="s">
        <v>430</v>
      </c>
      <c r="U89" s="170" t="s">
        <v>430</v>
      </c>
      <c r="V89" s="170" t="s">
        <v>430</v>
      </c>
      <c r="W89" s="170" t="s">
        <v>430</v>
      </c>
      <c r="X89" s="170" t="s">
        <v>430</v>
      </c>
      <c r="Y89" s="170" t="s">
        <v>430</v>
      </c>
      <c r="Z89" s="170" t="s">
        <v>430</v>
      </c>
      <c r="AA89" s="170" t="s">
        <v>430</v>
      </c>
      <c r="AB89" s="170" t="s">
        <v>430</v>
      </c>
      <c r="AC89" s="170" t="s">
        <v>430</v>
      </c>
      <c r="AD89" s="170" t="s">
        <v>430</v>
      </c>
      <c r="AE89" s="276"/>
      <c r="AF89" s="56" t="s">
        <v>430</v>
      </c>
      <c r="AG89" s="56" t="s">
        <v>430</v>
      </c>
      <c r="AH89" s="56" t="s">
        <v>430</v>
      </c>
      <c r="AI89" s="56" t="s">
        <v>430</v>
      </c>
      <c r="AJ89" s="56" t="s">
        <v>430</v>
      </c>
      <c r="AK89" s="56" t="s">
        <v>429</v>
      </c>
      <c r="AL89" s="200" t="s">
        <v>399</v>
      </c>
    </row>
    <row r="90" spans="1:38" s="4" customFormat="1" ht="26.25" customHeight="1" thickBot="1" x14ac:dyDescent="0.25">
      <c r="A90" s="53" t="s">
        <v>196</v>
      </c>
      <c r="B90" s="59" t="s">
        <v>214</v>
      </c>
      <c r="C90" s="62" t="s">
        <v>215</v>
      </c>
      <c r="D90" s="56"/>
      <c r="E90" s="170" t="s">
        <v>429</v>
      </c>
      <c r="F90" s="171">
        <v>4.1666000000000002E-2</v>
      </c>
      <c r="G90" s="170" t="s">
        <v>429</v>
      </c>
      <c r="H90" s="170" t="s">
        <v>429</v>
      </c>
      <c r="I90" s="170" t="s">
        <v>429</v>
      </c>
      <c r="J90" s="170" t="s">
        <v>429</v>
      </c>
      <c r="K90" s="170" t="s">
        <v>429</v>
      </c>
      <c r="L90" s="170" t="s">
        <v>429</v>
      </c>
      <c r="M90" s="170" t="s">
        <v>429</v>
      </c>
      <c r="N90" s="170" t="s">
        <v>429</v>
      </c>
      <c r="O90" s="170" t="s">
        <v>429</v>
      </c>
      <c r="P90" s="170" t="s">
        <v>429</v>
      </c>
      <c r="Q90" s="170" t="s">
        <v>429</v>
      </c>
      <c r="R90" s="170" t="s">
        <v>429</v>
      </c>
      <c r="S90" s="170" t="s">
        <v>429</v>
      </c>
      <c r="T90" s="170" t="s">
        <v>429</v>
      </c>
      <c r="U90" s="170" t="s">
        <v>429</v>
      </c>
      <c r="V90" s="170" t="s">
        <v>429</v>
      </c>
      <c r="W90" s="170" t="s">
        <v>429</v>
      </c>
      <c r="X90" s="170" t="s">
        <v>429</v>
      </c>
      <c r="Y90" s="170" t="s">
        <v>429</v>
      </c>
      <c r="Z90" s="170" t="s">
        <v>429</v>
      </c>
      <c r="AA90" s="170" t="s">
        <v>429</v>
      </c>
      <c r="AB90" s="170" t="s">
        <v>429</v>
      </c>
      <c r="AC90" s="170" t="s">
        <v>429</v>
      </c>
      <c r="AD90" s="170" t="s">
        <v>429</v>
      </c>
      <c r="AE90" s="276"/>
      <c r="AF90" s="56" t="s">
        <v>430</v>
      </c>
      <c r="AG90" s="56" t="s">
        <v>430</v>
      </c>
      <c r="AH90" s="56" t="s">
        <v>430</v>
      </c>
      <c r="AI90" s="56" t="s">
        <v>430</v>
      </c>
      <c r="AJ90" s="56" t="s">
        <v>430</v>
      </c>
      <c r="AK90" s="56">
        <v>20833</v>
      </c>
      <c r="AL90" s="200" t="s">
        <v>976</v>
      </c>
    </row>
    <row r="91" spans="1:38" ht="26.25" customHeight="1" thickBot="1" x14ac:dyDescent="0.3">
      <c r="A91" s="53" t="s">
        <v>196</v>
      </c>
      <c r="B91" s="57" t="s">
        <v>391</v>
      </c>
      <c r="C91" s="59" t="s">
        <v>216</v>
      </c>
      <c r="D91" s="56"/>
      <c r="E91" s="170" t="s">
        <v>429</v>
      </c>
      <c r="F91" s="170" t="s">
        <v>429</v>
      </c>
      <c r="G91" s="170" t="s">
        <v>429</v>
      </c>
      <c r="H91" s="170" t="s">
        <v>429</v>
      </c>
      <c r="I91" s="170" t="s">
        <v>429</v>
      </c>
      <c r="J91" s="170" t="s">
        <v>429</v>
      </c>
      <c r="K91" s="170" t="s">
        <v>429</v>
      </c>
      <c r="L91" s="170" t="s">
        <v>429</v>
      </c>
      <c r="M91" s="170" t="s">
        <v>429</v>
      </c>
      <c r="N91" s="170" t="s">
        <v>429</v>
      </c>
      <c r="O91" s="170" t="s">
        <v>429</v>
      </c>
      <c r="P91" s="170" t="s">
        <v>429</v>
      </c>
      <c r="Q91" s="170" t="s">
        <v>429</v>
      </c>
      <c r="R91" s="170" t="s">
        <v>429</v>
      </c>
      <c r="S91" s="170" t="s">
        <v>429</v>
      </c>
      <c r="T91" s="170" t="s">
        <v>429</v>
      </c>
      <c r="U91" s="170" t="s">
        <v>429</v>
      </c>
      <c r="V91" s="170" t="s">
        <v>429</v>
      </c>
      <c r="W91" s="170" t="s">
        <v>429</v>
      </c>
      <c r="X91" s="170" t="s">
        <v>429</v>
      </c>
      <c r="Y91" s="170" t="s">
        <v>429</v>
      </c>
      <c r="Z91" s="170" t="s">
        <v>429</v>
      </c>
      <c r="AA91" s="170" t="s">
        <v>429</v>
      </c>
      <c r="AB91" s="170" t="s">
        <v>429</v>
      </c>
      <c r="AC91" s="170" t="s">
        <v>429</v>
      </c>
      <c r="AD91" s="170" t="s">
        <v>429</v>
      </c>
      <c r="AE91" s="276"/>
      <c r="AF91" s="56" t="s">
        <v>430</v>
      </c>
      <c r="AG91" s="56" t="s">
        <v>430</v>
      </c>
      <c r="AH91" s="56" t="s">
        <v>430</v>
      </c>
      <c r="AI91" s="56" t="s">
        <v>430</v>
      </c>
      <c r="AJ91" s="56" t="s">
        <v>430</v>
      </c>
      <c r="AK91" s="56" t="s">
        <v>429</v>
      </c>
      <c r="AL91" s="200" t="s">
        <v>399</v>
      </c>
    </row>
    <row r="92" spans="1:38" ht="26.25" customHeight="1" thickBot="1" x14ac:dyDescent="0.3">
      <c r="A92" s="53" t="s">
        <v>53</v>
      </c>
      <c r="B92" s="53" t="s">
        <v>217</v>
      </c>
      <c r="C92" s="59" t="s">
        <v>218</v>
      </c>
      <c r="D92" s="64"/>
      <c r="E92" s="170">
        <v>0.11004000000000001</v>
      </c>
      <c r="F92" s="170">
        <v>0.22008000000000003</v>
      </c>
      <c r="G92" s="170">
        <v>0.22008000000000003</v>
      </c>
      <c r="H92" s="170" t="s">
        <v>429</v>
      </c>
      <c r="I92" s="170">
        <v>6.6023999999999999E-2</v>
      </c>
      <c r="J92" s="170">
        <v>8.8032000000000013E-2</v>
      </c>
      <c r="K92" s="170">
        <v>0.11004000000000001</v>
      </c>
      <c r="L92" s="174">
        <v>1.7166239999999999E-3</v>
      </c>
      <c r="M92" s="170">
        <v>0.60521999999999998</v>
      </c>
      <c r="N92" s="170" t="s">
        <v>430</v>
      </c>
      <c r="O92" s="170" t="s">
        <v>430</v>
      </c>
      <c r="P92" s="170" t="s">
        <v>430</v>
      </c>
      <c r="Q92" s="170" t="s">
        <v>430</v>
      </c>
      <c r="R92" s="170" t="s">
        <v>430</v>
      </c>
      <c r="S92" s="170" t="s">
        <v>430</v>
      </c>
      <c r="T92" s="170" t="s">
        <v>430</v>
      </c>
      <c r="U92" s="170" t="s">
        <v>430</v>
      </c>
      <c r="V92" s="170" t="s">
        <v>430</v>
      </c>
      <c r="W92" s="170" t="s">
        <v>430</v>
      </c>
      <c r="X92" s="170" t="s">
        <v>429</v>
      </c>
      <c r="Y92" s="170" t="s">
        <v>429</v>
      </c>
      <c r="Z92" s="170" t="s">
        <v>429</v>
      </c>
      <c r="AA92" s="170" t="s">
        <v>429</v>
      </c>
      <c r="AB92" s="170" t="s">
        <v>429</v>
      </c>
      <c r="AC92" s="170" t="s">
        <v>429</v>
      </c>
      <c r="AD92" s="170" t="s">
        <v>430</v>
      </c>
      <c r="AE92" s="276"/>
      <c r="AF92" s="56" t="s">
        <v>430</v>
      </c>
      <c r="AG92" s="56" t="s">
        <v>430</v>
      </c>
      <c r="AH92" s="56" t="s">
        <v>430</v>
      </c>
      <c r="AI92" s="56" t="s">
        <v>430</v>
      </c>
      <c r="AJ92" s="56" t="s">
        <v>430</v>
      </c>
      <c r="AK92" s="56">
        <v>110.04</v>
      </c>
      <c r="AL92" s="139" t="s">
        <v>219</v>
      </c>
    </row>
    <row r="93" spans="1:38" ht="26.25" customHeight="1" thickBot="1" x14ac:dyDescent="0.3">
      <c r="A93" s="53" t="s">
        <v>53</v>
      </c>
      <c r="B93" s="57" t="s">
        <v>220</v>
      </c>
      <c r="C93" s="59" t="s">
        <v>392</v>
      </c>
      <c r="D93" s="64"/>
      <c r="E93" s="170" t="s">
        <v>430</v>
      </c>
      <c r="F93" s="170">
        <v>10.8939</v>
      </c>
      <c r="G93" s="170" t="s">
        <v>430</v>
      </c>
      <c r="H93" s="170" t="s">
        <v>430</v>
      </c>
      <c r="I93" s="170" t="s">
        <v>429</v>
      </c>
      <c r="J93" s="170" t="s">
        <v>429</v>
      </c>
      <c r="K93" s="170" t="s">
        <v>429</v>
      </c>
      <c r="L93" s="170" t="s">
        <v>429</v>
      </c>
      <c r="M93" s="170" t="s">
        <v>430</v>
      </c>
      <c r="N93" s="170" t="s">
        <v>430</v>
      </c>
      <c r="O93" s="170" t="s">
        <v>430</v>
      </c>
      <c r="P93" s="170" t="s">
        <v>430</v>
      </c>
      <c r="Q93" s="170" t="s">
        <v>430</v>
      </c>
      <c r="R93" s="170" t="s">
        <v>430</v>
      </c>
      <c r="S93" s="170" t="s">
        <v>430</v>
      </c>
      <c r="T93" s="170" t="s">
        <v>430</v>
      </c>
      <c r="U93" s="170" t="s">
        <v>430</v>
      </c>
      <c r="V93" s="170" t="s">
        <v>430</v>
      </c>
      <c r="W93" s="170" t="s">
        <v>430</v>
      </c>
      <c r="X93" s="170" t="s">
        <v>430</v>
      </c>
      <c r="Y93" s="170" t="s">
        <v>430</v>
      </c>
      <c r="Z93" s="170" t="s">
        <v>430</v>
      </c>
      <c r="AA93" s="170" t="s">
        <v>430</v>
      </c>
      <c r="AB93" s="170" t="s">
        <v>430</v>
      </c>
      <c r="AC93" s="170" t="s">
        <v>430</v>
      </c>
      <c r="AD93" s="170" t="s">
        <v>430</v>
      </c>
      <c r="AE93" s="276"/>
      <c r="AF93" s="56" t="s">
        <v>430</v>
      </c>
      <c r="AG93" s="56" t="s">
        <v>430</v>
      </c>
      <c r="AH93" s="56" t="s">
        <v>430</v>
      </c>
      <c r="AI93" s="56" t="s">
        <v>430</v>
      </c>
      <c r="AJ93" s="56" t="s">
        <v>430</v>
      </c>
      <c r="AK93" s="56">
        <v>5446.95</v>
      </c>
      <c r="AL93" s="135" t="s">
        <v>221</v>
      </c>
    </row>
    <row r="94" spans="1:38" ht="26.25" customHeight="1" thickBot="1" x14ac:dyDescent="0.3">
      <c r="A94" s="53" t="s">
        <v>53</v>
      </c>
      <c r="B94" s="63" t="s">
        <v>393</v>
      </c>
      <c r="C94" s="59" t="s">
        <v>222</v>
      </c>
      <c r="D94" s="56"/>
      <c r="E94" s="170" t="s">
        <v>430</v>
      </c>
      <c r="F94" s="170" t="s">
        <v>429</v>
      </c>
      <c r="G94" s="170" t="s">
        <v>430</v>
      </c>
      <c r="H94" s="170" t="s">
        <v>430</v>
      </c>
      <c r="I94" s="170" t="s">
        <v>429</v>
      </c>
      <c r="J94" s="170" t="s">
        <v>429</v>
      </c>
      <c r="K94" s="170" t="s">
        <v>429</v>
      </c>
      <c r="L94" s="170" t="s">
        <v>429</v>
      </c>
      <c r="M94" s="170" t="s">
        <v>430</v>
      </c>
      <c r="N94" s="170" t="s">
        <v>430</v>
      </c>
      <c r="O94" s="170" t="s">
        <v>430</v>
      </c>
      <c r="P94" s="170" t="s">
        <v>430</v>
      </c>
      <c r="Q94" s="170" t="s">
        <v>430</v>
      </c>
      <c r="R94" s="170" t="s">
        <v>430</v>
      </c>
      <c r="S94" s="170" t="s">
        <v>430</v>
      </c>
      <c r="T94" s="170" t="s">
        <v>430</v>
      </c>
      <c r="U94" s="170" t="s">
        <v>430</v>
      </c>
      <c r="V94" s="170" t="s">
        <v>430</v>
      </c>
      <c r="W94" s="170" t="s">
        <v>430</v>
      </c>
      <c r="X94" s="170" t="s">
        <v>430</v>
      </c>
      <c r="Y94" s="170" t="s">
        <v>430</v>
      </c>
      <c r="Z94" s="170" t="s">
        <v>430</v>
      </c>
      <c r="AA94" s="170" t="s">
        <v>430</v>
      </c>
      <c r="AB94" s="170" t="s">
        <v>430</v>
      </c>
      <c r="AC94" s="170" t="s">
        <v>430</v>
      </c>
      <c r="AD94" s="170" t="s">
        <v>430</v>
      </c>
      <c r="AE94" s="276"/>
      <c r="AF94" s="56" t="s">
        <v>430</v>
      </c>
      <c r="AG94" s="56" t="s">
        <v>430</v>
      </c>
      <c r="AH94" s="56" t="s">
        <v>430</v>
      </c>
      <c r="AI94" s="56" t="s">
        <v>430</v>
      </c>
      <c r="AJ94" s="56" t="s">
        <v>430</v>
      </c>
      <c r="AK94" s="56" t="s">
        <v>429</v>
      </c>
      <c r="AL94" s="200" t="s">
        <v>399</v>
      </c>
    </row>
    <row r="95" spans="1:38" ht="26.25" customHeight="1" thickBot="1" x14ac:dyDescent="0.3">
      <c r="A95" s="53" t="s">
        <v>53</v>
      </c>
      <c r="B95" s="63" t="s">
        <v>223</v>
      </c>
      <c r="C95" s="59" t="s">
        <v>224</v>
      </c>
      <c r="D95" s="64"/>
      <c r="E95" s="170" t="s">
        <v>429</v>
      </c>
      <c r="F95" s="170" t="s">
        <v>429</v>
      </c>
      <c r="G95" s="170" t="s">
        <v>429</v>
      </c>
      <c r="H95" s="170" t="s">
        <v>429</v>
      </c>
      <c r="I95" s="170" t="s">
        <v>429</v>
      </c>
      <c r="J95" s="170" t="s">
        <v>429</v>
      </c>
      <c r="K95" s="170">
        <v>4.9299999999999997E-2</v>
      </c>
      <c r="L95" s="170" t="s">
        <v>984</v>
      </c>
      <c r="M95" s="170" t="s">
        <v>984</v>
      </c>
      <c r="N95" s="170" t="s">
        <v>430</v>
      </c>
      <c r="O95" s="170" t="s">
        <v>430</v>
      </c>
      <c r="P95" s="170" t="s">
        <v>430</v>
      </c>
      <c r="Q95" s="170" t="s">
        <v>430</v>
      </c>
      <c r="R95" s="170" t="s">
        <v>430</v>
      </c>
      <c r="S95" s="170" t="s">
        <v>430</v>
      </c>
      <c r="T95" s="170" t="s">
        <v>430</v>
      </c>
      <c r="U95" s="170" t="s">
        <v>430</v>
      </c>
      <c r="V95" s="170" t="s">
        <v>430</v>
      </c>
      <c r="W95" s="170" t="s">
        <v>430</v>
      </c>
      <c r="X95" s="170" t="s">
        <v>430</v>
      </c>
      <c r="Y95" s="170" t="s">
        <v>430</v>
      </c>
      <c r="Z95" s="170" t="s">
        <v>430</v>
      </c>
      <c r="AA95" s="170" t="s">
        <v>430</v>
      </c>
      <c r="AB95" s="170" t="s">
        <v>430</v>
      </c>
      <c r="AC95" s="170" t="s">
        <v>430</v>
      </c>
      <c r="AD95" s="170" t="s">
        <v>430</v>
      </c>
      <c r="AE95" s="276"/>
      <c r="AF95" s="56" t="s">
        <v>430</v>
      </c>
      <c r="AG95" s="56" t="s">
        <v>430</v>
      </c>
      <c r="AH95" s="56" t="s">
        <v>430</v>
      </c>
      <c r="AI95" s="56" t="s">
        <v>430</v>
      </c>
      <c r="AJ95" s="56" t="s">
        <v>430</v>
      </c>
      <c r="AK95" s="56">
        <v>49.3</v>
      </c>
      <c r="AL95" s="139" t="s">
        <v>438</v>
      </c>
    </row>
    <row r="96" spans="1:38" ht="26.25" customHeight="1" thickBot="1" x14ac:dyDescent="0.3">
      <c r="A96" s="53" t="s">
        <v>53</v>
      </c>
      <c r="B96" s="57" t="s">
        <v>225</v>
      </c>
      <c r="C96" s="59" t="s">
        <v>226</v>
      </c>
      <c r="D96" s="64"/>
      <c r="E96" s="170" t="s">
        <v>984</v>
      </c>
      <c r="F96" s="170" t="s">
        <v>984</v>
      </c>
      <c r="G96" s="170" t="s">
        <v>984</v>
      </c>
      <c r="H96" s="170" t="s">
        <v>984</v>
      </c>
      <c r="I96" s="170" t="s">
        <v>984</v>
      </c>
      <c r="J96" s="170" t="s">
        <v>984</v>
      </c>
      <c r="K96" s="170" t="s">
        <v>984</v>
      </c>
      <c r="L96" s="170" t="s">
        <v>984</v>
      </c>
      <c r="M96" s="170" t="s">
        <v>984</v>
      </c>
      <c r="N96" s="170" t="s">
        <v>430</v>
      </c>
      <c r="O96" s="170" t="s">
        <v>430</v>
      </c>
      <c r="P96" s="170" t="s">
        <v>430</v>
      </c>
      <c r="Q96" s="170" t="s">
        <v>430</v>
      </c>
      <c r="R96" s="170" t="s">
        <v>430</v>
      </c>
      <c r="S96" s="170" t="s">
        <v>430</v>
      </c>
      <c r="T96" s="170" t="s">
        <v>430</v>
      </c>
      <c r="U96" s="170" t="s">
        <v>430</v>
      </c>
      <c r="V96" s="170" t="s">
        <v>430</v>
      </c>
      <c r="W96" s="170" t="s">
        <v>430</v>
      </c>
      <c r="X96" s="170" t="s">
        <v>430</v>
      </c>
      <c r="Y96" s="170" t="s">
        <v>430</v>
      </c>
      <c r="Z96" s="170" t="s">
        <v>430</v>
      </c>
      <c r="AA96" s="170" t="s">
        <v>430</v>
      </c>
      <c r="AB96" s="170" t="s">
        <v>430</v>
      </c>
      <c r="AC96" s="171" t="s">
        <v>429</v>
      </c>
      <c r="AD96" s="171" t="s">
        <v>429</v>
      </c>
      <c r="AE96" s="276"/>
      <c r="AF96" s="56" t="s">
        <v>430</v>
      </c>
      <c r="AG96" s="56" t="s">
        <v>430</v>
      </c>
      <c r="AH96" s="56" t="s">
        <v>430</v>
      </c>
      <c r="AI96" s="56" t="s">
        <v>430</v>
      </c>
      <c r="AJ96" s="56" t="s">
        <v>430</v>
      </c>
      <c r="AK96" s="56" t="s">
        <v>429</v>
      </c>
      <c r="AL96" s="138" t="s">
        <v>399</v>
      </c>
    </row>
    <row r="97" spans="1:38" ht="26.25" customHeight="1" thickBot="1" x14ac:dyDescent="0.3">
      <c r="A97" s="53" t="s">
        <v>53</v>
      </c>
      <c r="B97" s="57" t="s">
        <v>227</v>
      </c>
      <c r="C97" s="59" t="s">
        <v>228</v>
      </c>
      <c r="D97" s="64"/>
      <c r="E97" s="170" t="s">
        <v>430</v>
      </c>
      <c r="F97" s="170" t="s">
        <v>430</v>
      </c>
      <c r="G97" s="170" t="s">
        <v>430</v>
      </c>
      <c r="H97" s="170" t="s">
        <v>430</v>
      </c>
      <c r="I97" s="170" t="s">
        <v>430</v>
      </c>
      <c r="J97" s="170" t="s">
        <v>430</v>
      </c>
      <c r="K97" s="170" t="s">
        <v>430</v>
      </c>
      <c r="L97" s="170" t="s">
        <v>430</v>
      </c>
      <c r="M97" s="170" t="s">
        <v>430</v>
      </c>
      <c r="N97" s="170" t="s">
        <v>429</v>
      </c>
      <c r="O97" s="170" t="s">
        <v>429</v>
      </c>
      <c r="P97" s="170">
        <v>0.15776492</v>
      </c>
      <c r="Q97" s="170" t="s">
        <v>429</v>
      </c>
      <c r="R97" s="170" t="s">
        <v>429</v>
      </c>
      <c r="S97" s="170" t="s">
        <v>429</v>
      </c>
      <c r="T97" s="170" t="s">
        <v>429</v>
      </c>
      <c r="U97" s="170" t="s">
        <v>429</v>
      </c>
      <c r="V97" s="170" t="s">
        <v>429</v>
      </c>
      <c r="W97" s="170" t="s">
        <v>430</v>
      </c>
      <c r="X97" s="170" t="s">
        <v>430</v>
      </c>
      <c r="Y97" s="170" t="s">
        <v>430</v>
      </c>
      <c r="Z97" s="170" t="s">
        <v>430</v>
      </c>
      <c r="AA97" s="170" t="s">
        <v>430</v>
      </c>
      <c r="AB97" s="170" t="s">
        <v>430</v>
      </c>
      <c r="AC97" s="171" t="s">
        <v>429</v>
      </c>
      <c r="AD97" s="170">
        <v>1.5776492000000002</v>
      </c>
      <c r="AE97" s="276"/>
      <c r="AF97" s="56" t="s">
        <v>430</v>
      </c>
      <c r="AG97" s="56" t="s">
        <v>430</v>
      </c>
      <c r="AH97" s="56" t="s">
        <v>430</v>
      </c>
      <c r="AI97" s="56" t="s">
        <v>430</v>
      </c>
      <c r="AJ97" s="56" t="s">
        <v>430</v>
      </c>
      <c r="AK97" s="56">
        <v>15776492</v>
      </c>
      <c r="AL97" s="200" t="s">
        <v>1066</v>
      </c>
    </row>
    <row r="98" spans="1:38" ht="26.25" customHeight="1" thickBot="1" x14ac:dyDescent="0.3">
      <c r="A98" s="53" t="s">
        <v>53</v>
      </c>
      <c r="B98" s="57" t="s">
        <v>229</v>
      </c>
      <c r="C98" s="59" t="s">
        <v>230</v>
      </c>
      <c r="D98" s="64"/>
      <c r="E98" s="170" t="s">
        <v>984</v>
      </c>
      <c r="F98" s="170" t="s">
        <v>984</v>
      </c>
      <c r="G98" s="170" t="s">
        <v>984</v>
      </c>
      <c r="H98" s="170" t="s">
        <v>984</v>
      </c>
      <c r="I98" s="170" t="s">
        <v>984</v>
      </c>
      <c r="J98" s="170" t="s">
        <v>984</v>
      </c>
      <c r="K98" s="170" t="s">
        <v>984</v>
      </c>
      <c r="L98" s="170" t="s">
        <v>984</v>
      </c>
      <c r="M98" s="170" t="s">
        <v>984</v>
      </c>
      <c r="N98" s="170" t="s">
        <v>984</v>
      </c>
      <c r="O98" s="170" t="s">
        <v>984</v>
      </c>
      <c r="P98" s="170" t="s">
        <v>984</v>
      </c>
      <c r="Q98" s="170" t="s">
        <v>984</v>
      </c>
      <c r="R98" s="170" t="s">
        <v>984</v>
      </c>
      <c r="S98" s="170" t="s">
        <v>984</v>
      </c>
      <c r="T98" s="170" t="s">
        <v>984</v>
      </c>
      <c r="U98" s="170" t="s">
        <v>984</v>
      </c>
      <c r="V98" s="170" t="s">
        <v>984</v>
      </c>
      <c r="W98" s="170" t="s">
        <v>984</v>
      </c>
      <c r="X98" s="170" t="s">
        <v>984</v>
      </c>
      <c r="Y98" s="170" t="s">
        <v>984</v>
      </c>
      <c r="Z98" s="170" t="s">
        <v>984</v>
      </c>
      <c r="AA98" s="170" t="s">
        <v>984</v>
      </c>
      <c r="AB98" s="170" t="s">
        <v>984</v>
      </c>
      <c r="AC98" s="170" t="s">
        <v>984</v>
      </c>
      <c r="AD98" s="170" t="s">
        <v>984</v>
      </c>
      <c r="AE98" s="276"/>
      <c r="AF98" s="56" t="s">
        <v>430</v>
      </c>
      <c r="AG98" s="56" t="s">
        <v>430</v>
      </c>
      <c r="AH98" s="56" t="s">
        <v>430</v>
      </c>
      <c r="AI98" s="56" t="s">
        <v>430</v>
      </c>
      <c r="AJ98" s="56" t="s">
        <v>430</v>
      </c>
      <c r="AK98" s="56" t="s">
        <v>429</v>
      </c>
      <c r="AL98" s="138" t="s">
        <v>399</v>
      </c>
    </row>
    <row r="99" spans="1:38" ht="26.25" customHeight="1" thickBot="1" x14ac:dyDescent="0.3">
      <c r="A99" s="53" t="s">
        <v>231</v>
      </c>
      <c r="B99" s="53" t="s">
        <v>232</v>
      </c>
      <c r="C99" s="59" t="s">
        <v>394</v>
      </c>
      <c r="D99" s="64"/>
      <c r="E99" s="180">
        <v>1.3419E-2</v>
      </c>
      <c r="F99" s="180">
        <v>48.139320600000005</v>
      </c>
      <c r="G99" s="172" t="s">
        <v>430</v>
      </c>
      <c r="H99" s="175">
        <v>59.043600000000005</v>
      </c>
      <c r="I99" s="175">
        <v>1.1003579999999999</v>
      </c>
      <c r="J99" s="175">
        <v>1.6907940000000001</v>
      </c>
      <c r="K99" s="175">
        <v>3.7036439999999997</v>
      </c>
      <c r="L99" s="172" t="s">
        <v>430</v>
      </c>
      <c r="M99" s="172" t="s">
        <v>430</v>
      </c>
      <c r="N99" s="172" t="s">
        <v>430</v>
      </c>
      <c r="O99" s="172" t="s">
        <v>430</v>
      </c>
      <c r="P99" s="172" t="s">
        <v>430</v>
      </c>
      <c r="Q99" s="172" t="s">
        <v>430</v>
      </c>
      <c r="R99" s="172" t="s">
        <v>430</v>
      </c>
      <c r="S99" s="172" t="s">
        <v>430</v>
      </c>
      <c r="T99" s="172" t="s">
        <v>430</v>
      </c>
      <c r="U99" s="172" t="s">
        <v>430</v>
      </c>
      <c r="V99" s="172" t="s">
        <v>430</v>
      </c>
      <c r="W99" s="172" t="s">
        <v>430</v>
      </c>
      <c r="X99" s="172" t="s">
        <v>430</v>
      </c>
      <c r="Y99" s="172" t="s">
        <v>430</v>
      </c>
      <c r="Z99" s="172" t="s">
        <v>430</v>
      </c>
      <c r="AA99" s="172" t="s">
        <v>430</v>
      </c>
      <c r="AB99" s="172" t="s">
        <v>430</v>
      </c>
      <c r="AC99" s="172" t="s">
        <v>430</v>
      </c>
      <c r="AD99" s="172" t="s">
        <v>430</v>
      </c>
      <c r="AE99" s="274"/>
      <c r="AF99" s="64" t="s">
        <v>430</v>
      </c>
      <c r="AG99" s="64" t="s">
        <v>430</v>
      </c>
      <c r="AH99" s="64" t="s">
        <v>430</v>
      </c>
      <c r="AI99" s="64" t="s">
        <v>430</v>
      </c>
      <c r="AJ99" s="64" t="s">
        <v>430</v>
      </c>
      <c r="AK99" s="140">
        <v>2683.8</v>
      </c>
      <c r="AL99" s="139" t="s">
        <v>233</v>
      </c>
    </row>
    <row r="100" spans="1:38" ht="26.25" customHeight="1" thickBot="1" x14ac:dyDescent="0.3">
      <c r="A100" s="53" t="s">
        <v>231</v>
      </c>
      <c r="B100" s="53" t="s">
        <v>234</v>
      </c>
      <c r="C100" s="59" t="s">
        <v>395</v>
      </c>
      <c r="D100" s="64"/>
      <c r="E100" s="180">
        <v>4.9617000000000003E-3</v>
      </c>
      <c r="F100" s="180">
        <v>29.446035599999998</v>
      </c>
      <c r="G100" s="172" t="s">
        <v>430</v>
      </c>
      <c r="H100" s="175">
        <v>26.131620000000002</v>
      </c>
      <c r="I100" s="175">
        <v>0.59540400000000004</v>
      </c>
      <c r="J100" s="175">
        <v>0.89310600000000007</v>
      </c>
      <c r="K100" s="175">
        <v>1.9516020000000001</v>
      </c>
      <c r="L100" s="172" t="s">
        <v>430</v>
      </c>
      <c r="M100" s="172" t="s">
        <v>430</v>
      </c>
      <c r="N100" s="172" t="s">
        <v>430</v>
      </c>
      <c r="O100" s="172" t="s">
        <v>430</v>
      </c>
      <c r="P100" s="172" t="s">
        <v>430</v>
      </c>
      <c r="Q100" s="172" t="s">
        <v>430</v>
      </c>
      <c r="R100" s="172" t="s">
        <v>430</v>
      </c>
      <c r="S100" s="172" t="s">
        <v>430</v>
      </c>
      <c r="T100" s="172" t="s">
        <v>430</v>
      </c>
      <c r="U100" s="172" t="s">
        <v>430</v>
      </c>
      <c r="V100" s="172" t="s">
        <v>430</v>
      </c>
      <c r="W100" s="172" t="s">
        <v>430</v>
      </c>
      <c r="X100" s="172" t="s">
        <v>430</v>
      </c>
      <c r="Y100" s="172" t="s">
        <v>430</v>
      </c>
      <c r="Z100" s="172" t="s">
        <v>430</v>
      </c>
      <c r="AA100" s="172" t="s">
        <v>430</v>
      </c>
      <c r="AB100" s="172" t="s">
        <v>430</v>
      </c>
      <c r="AC100" s="172" t="s">
        <v>430</v>
      </c>
      <c r="AD100" s="172" t="s">
        <v>430</v>
      </c>
      <c r="AE100" s="274"/>
      <c r="AF100" s="64" t="s">
        <v>430</v>
      </c>
      <c r="AG100" s="64" t="s">
        <v>430</v>
      </c>
      <c r="AH100" s="64" t="s">
        <v>430</v>
      </c>
      <c r="AI100" s="64" t="s">
        <v>430</v>
      </c>
      <c r="AJ100" s="64" t="s">
        <v>430</v>
      </c>
      <c r="AK100" s="140">
        <v>3307.8</v>
      </c>
      <c r="AL100" s="139" t="s">
        <v>233</v>
      </c>
    </row>
    <row r="101" spans="1:38" s="136" customFormat="1" ht="26.25" customHeight="1" thickBot="1" x14ac:dyDescent="0.3">
      <c r="A101" s="57" t="s">
        <v>231</v>
      </c>
      <c r="B101" s="57" t="s">
        <v>235</v>
      </c>
      <c r="C101" s="59" t="s">
        <v>236</v>
      </c>
      <c r="D101" s="64"/>
      <c r="E101" s="180">
        <v>0.10062240000000001</v>
      </c>
      <c r="F101" s="180">
        <v>2.8341976000000004</v>
      </c>
      <c r="G101" s="172" t="s">
        <v>430</v>
      </c>
      <c r="H101" s="175">
        <v>6.7081600000000003</v>
      </c>
      <c r="I101" s="175">
        <v>0.33540800000000004</v>
      </c>
      <c r="J101" s="175">
        <v>1.006224</v>
      </c>
      <c r="K101" s="175">
        <v>2.3478560000000002</v>
      </c>
      <c r="L101" s="172" t="s">
        <v>430</v>
      </c>
      <c r="M101" s="172" t="s">
        <v>430</v>
      </c>
      <c r="N101" s="172" t="s">
        <v>430</v>
      </c>
      <c r="O101" s="172" t="s">
        <v>430</v>
      </c>
      <c r="P101" s="172" t="s">
        <v>430</v>
      </c>
      <c r="Q101" s="172" t="s">
        <v>430</v>
      </c>
      <c r="R101" s="172" t="s">
        <v>430</v>
      </c>
      <c r="S101" s="172" t="s">
        <v>430</v>
      </c>
      <c r="T101" s="172" t="s">
        <v>430</v>
      </c>
      <c r="U101" s="172" t="s">
        <v>430</v>
      </c>
      <c r="V101" s="172" t="s">
        <v>430</v>
      </c>
      <c r="W101" s="172" t="s">
        <v>430</v>
      </c>
      <c r="X101" s="172" t="s">
        <v>430</v>
      </c>
      <c r="Y101" s="172" t="s">
        <v>430</v>
      </c>
      <c r="Z101" s="172" t="s">
        <v>430</v>
      </c>
      <c r="AA101" s="172" t="s">
        <v>430</v>
      </c>
      <c r="AB101" s="172" t="s">
        <v>430</v>
      </c>
      <c r="AC101" s="172" t="s">
        <v>430</v>
      </c>
      <c r="AD101" s="172" t="s">
        <v>430</v>
      </c>
      <c r="AE101" s="274"/>
      <c r="AF101" s="64" t="s">
        <v>430</v>
      </c>
      <c r="AG101" s="64" t="s">
        <v>430</v>
      </c>
      <c r="AH101" s="64" t="s">
        <v>430</v>
      </c>
      <c r="AI101" s="64" t="s">
        <v>430</v>
      </c>
      <c r="AJ101" s="64" t="s">
        <v>430</v>
      </c>
      <c r="AK101" s="140">
        <v>16770.400000000001</v>
      </c>
      <c r="AL101" s="139" t="s">
        <v>233</v>
      </c>
    </row>
    <row r="102" spans="1:38" ht="26.25" customHeight="1" thickBot="1" x14ac:dyDescent="0.3">
      <c r="A102" s="53" t="s">
        <v>231</v>
      </c>
      <c r="B102" s="53" t="s">
        <v>237</v>
      </c>
      <c r="C102" s="59" t="s">
        <v>373</v>
      </c>
      <c r="D102" s="64"/>
      <c r="E102" s="180">
        <v>2.6945999999999997E-3</v>
      </c>
      <c r="F102" s="180">
        <v>0.74236230000000003</v>
      </c>
      <c r="G102" s="172" t="s">
        <v>430</v>
      </c>
      <c r="H102" s="175">
        <v>4.9850099999999999</v>
      </c>
      <c r="I102" s="180">
        <v>8.0838000000000004E-3</v>
      </c>
      <c r="J102" s="180">
        <v>0.18862200000000001</v>
      </c>
      <c r="K102" s="180">
        <v>1.4146650000000001</v>
      </c>
      <c r="L102" s="172" t="s">
        <v>430</v>
      </c>
      <c r="M102" s="172" t="s">
        <v>430</v>
      </c>
      <c r="N102" s="172" t="s">
        <v>430</v>
      </c>
      <c r="O102" s="172" t="s">
        <v>430</v>
      </c>
      <c r="P102" s="172" t="s">
        <v>430</v>
      </c>
      <c r="Q102" s="172" t="s">
        <v>430</v>
      </c>
      <c r="R102" s="172" t="s">
        <v>430</v>
      </c>
      <c r="S102" s="172" t="s">
        <v>430</v>
      </c>
      <c r="T102" s="172" t="s">
        <v>430</v>
      </c>
      <c r="U102" s="172" t="s">
        <v>430</v>
      </c>
      <c r="V102" s="172" t="s">
        <v>430</v>
      </c>
      <c r="W102" s="172" t="s">
        <v>430</v>
      </c>
      <c r="X102" s="172" t="s">
        <v>430</v>
      </c>
      <c r="Y102" s="172" t="s">
        <v>430</v>
      </c>
      <c r="Z102" s="172" t="s">
        <v>430</v>
      </c>
      <c r="AA102" s="172" t="s">
        <v>430</v>
      </c>
      <c r="AB102" s="172" t="s">
        <v>430</v>
      </c>
      <c r="AC102" s="172" t="s">
        <v>430</v>
      </c>
      <c r="AD102" s="172" t="s">
        <v>430</v>
      </c>
      <c r="AE102" s="274"/>
      <c r="AF102" s="64" t="s">
        <v>430</v>
      </c>
      <c r="AG102" s="64" t="s">
        <v>430</v>
      </c>
      <c r="AH102" s="64" t="s">
        <v>430</v>
      </c>
      <c r="AI102" s="64" t="s">
        <v>430</v>
      </c>
      <c r="AJ102" s="64" t="s">
        <v>430</v>
      </c>
      <c r="AK102" s="140">
        <v>1347.3</v>
      </c>
      <c r="AL102" s="139" t="s">
        <v>233</v>
      </c>
    </row>
    <row r="103" spans="1:38" ht="26.25" customHeight="1" thickBot="1" x14ac:dyDescent="0.3">
      <c r="A103" s="53" t="s">
        <v>231</v>
      </c>
      <c r="B103" s="53" t="s">
        <v>238</v>
      </c>
      <c r="C103" s="59" t="s">
        <v>239</v>
      </c>
      <c r="D103" s="64"/>
      <c r="E103" s="174" t="s">
        <v>429</v>
      </c>
      <c r="F103" s="174" t="s">
        <v>429</v>
      </c>
      <c r="G103" s="172" t="s">
        <v>430</v>
      </c>
      <c r="H103" s="174" t="s">
        <v>429</v>
      </c>
      <c r="I103" s="174" t="s">
        <v>429</v>
      </c>
      <c r="J103" s="174" t="s">
        <v>429</v>
      </c>
      <c r="K103" s="174" t="s">
        <v>429</v>
      </c>
      <c r="L103" s="172" t="s">
        <v>430</v>
      </c>
      <c r="M103" s="172" t="s">
        <v>430</v>
      </c>
      <c r="N103" s="172" t="s">
        <v>430</v>
      </c>
      <c r="O103" s="172" t="s">
        <v>430</v>
      </c>
      <c r="P103" s="172" t="s">
        <v>430</v>
      </c>
      <c r="Q103" s="172" t="s">
        <v>430</v>
      </c>
      <c r="R103" s="172" t="s">
        <v>430</v>
      </c>
      <c r="S103" s="172" t="s">
        <v>430</v>
      </c>
      <c r="T103" s="172" t="s">
        <v>430</v>
      </c>
      <c r="U103" s="172" t="s">
        <v>430</v>
      </c>
      <c r="V103" s="172" t="s">
        <v>430</v>
      </c>
      <c r="W103" s="172" t="s">
        <v>430</v>
      </c>
      <c r="X103" s="172" t="s">
        <v>430</v>
      </c>
      <c r="Y103" s="172" t="s">
        <v>430</v>
      </c>
      <c r="Z103" s="172" t="s">
        <v>430</v>
      </c>
      <c r="AA103" s="172" t="s">
        <v>430</v>
      </c>
      <c r="AB103" s="172" t="s">
        <v>430</v>
      </c>
      <c r="AC103" s="172" t="s">
        <v>430</v>
      </c>
      <c r="AD103" s="172" t="s">
        <v>430</v>
      </c>
      <c r="AE103" s="274"/>
      <c r="AF103" s="64" t="s">
        <v>430</v>
      </c>
      <c r="AG103" s="64" t="s">
        <v>430</v>
      </c>
      <c r="AH103" s="64" t="s">
        <v>430</v>
      </c>
      <c r="AI103" s="64" t="s">
        <v>430</v>
      </c>
      <c r="AJ103" s="64" t="s">
        <v>430</v>
      </c>
      <c r="AK103" s="140" t="s">
        <v>429</v>
      </c>
      <c r="AL103" s="139" t="s">
        <v>233</v>
      </c>
    </row>
    <row r="104" spans="1:38" s="136" customFormat="1" ht="26.25" customHeight="1" thickBot="1" x14ac:dyDescent="0.3">
      <c r="A104" s="57" t="s">
        <v>231</v>
      </c>
      <c r="B104" s="57" t="s">
        <v>240</v>
      </c>
      <c r="C104" s="59" t="s">
        <v>241</v>
      </c>
      <c r="D104" s="64"/>
      <c r="E104" s="174" t="s">
        <v>431</v>
      </c>
      <c r="F104" s="174" t="s">
        <v>431</v>
      </c>
      <c r="G104" s="172" t="s">
        <v>430</v>
      </c>
      <c r="H104" s="174" t="s">
        <v>431</v>
      </c>
      <c r="I104" s="174" t="s">
        <v>431</v>
      </c>
      <c r="J104" s="174" t="s">
        <v>431</v>
      </c>
      <c r="K104" s="174" t="s">
        <v>431</v>
      </c>
      <c r="L104" s="172" t="s">
        <v>430</v>
      </c>
      <c r="M104" s="172" t="s">
        <v>430</v>
      </c>
      <c r="N104" s="172" t="s">
        <v>430</v>
      </c>
      <c r="O104" s="172" t="s">
        <v>430</v>
      </c>
      <c r="P104" s="172" t="s">
        <v>430</v>
      </c>
      <c r="Q104" s="172" t="s">
        <v>430</v>
      </c>
      <c r="R104" s="172" t="s">
        <v>430</v>
      </c>
      <c r="S104" s="172" t="s">
        <v>430</v>
      </c>
      <c r="T104" s="172" t="s">
        <v>430</v>
      </c>
      <c r="U104" s="172" t="s">
        <v>430</v>
      </c>
      <c r="V104" s="172" t="s">
        <v>430</v>
      </c>
      <c r="W104" s="172" t="s">
        <v>430</v>
      </c>
      <c r="X104" s="172" t="s">
        <v>430</v>
      </c>
      <c r="Y104" s="172" t="s">
        <v>430</v>
      </c>
      <c r="Z104" s="172" t="s">
        <v>430</v>
      </c>
      <c r="AA104" s="172" t="s">
        <v>430</v>
      </c>
      <c r="AB104" s="172" t="s">
        <v>430</v>
      </c>
      <c r="AC104" s="172" t="s">
        <v>430</v>
      </c>
      <c r="AD104" s="172" t="s">
        <v>430</v>
      </c>
      <c r="AE104" s="274"/>
      <c r="AF104" s="64" t="s">
        <v>430</v>
      </c>
      <c r="AG104" s="64" t="s">
        <v>430</v>
      </c>
      <c r="AH104" s="64" t="s">
        <v>430</v>
      </c>
      <c r="AI104" s="64" t="s">
        <v>430</v>
      </c>
      <c r="AJ104" s="64" t="s">
        <v>430</v>
      </c>
      <c r="AK104" s="140" t="s">
        <v>431</v>
      </c>
      <c r="AL104" s="139" t="s">
        <v>233</v>
      </c>
    </row>
    <row r="105" spans="1:38" ht="26.25" customHeight="1" thickBot="1" x14ac:dyDescent="0.3">
      <c r="A105" s="53" t="s">
        <v>231</v>
      </c>
      <c r="B105" s="53" t="s">
        <v>242</v>
      </c>
      <c r="C105" s="59" t="s">
        <v>243</v>
      </c>
      <c r="D105" s="64"/>
      <c r="E105" s="180">
        <v>0.17131250000000001</v>
      </c>
      <c r="F105" s="180">
        <v>5.8588875000000007</v>
      </c>
      <c r="G105" s="172" t="s">
        <v>430</v>
      </c>
      <c r="H105" s="175">
        <v>9.5935000000000006</v>
      </c>
      <c r="I105" s="175">
        <v>0.19187000000000001</v>
      </c>
      <c r="J105" s="175">
        <v>0.30151</v>
      </c>
      <c r="K105" s="175">
        <v>0.65783999999999998</v>
      </c>
      <c r="L105" s="172" t="s">
        <v>430</v>
      </c>
      <c r="M105" s="172" t="s">
        <v>430</v>
      </c>
      <c r="N105" s="172" t="s">
        <v>430</v>
      </c>
      <c r="O105" s="172" t="s">
        <v>430</v>
      </c>
      <c r="P105" s="172" t="s">
        <v>430</v>
      </c>
      <c r="Q105" s="172" t="s">
        <v>430</v>
      </c>
      <c r="R105" s="172" t="s">
        <v>430</v>
      </c>
      <c r="S105" s="172" t="s">
        <v>430</v>
      </c>
      <c r="T105" s="172" t="s">
        <v>430</v>
      </c>
      <c r="U105" s="172" t="s">
        <v>430</v>
      </c>
      <c r="V105" s="172" t="s">
        <v>430</v>
      </c>
      <c r="W105" s="172" t="s">
        <v>430</v>
      </c>
      <c r="X105" s="172" t="s">
        <v>430</v>
      </c>
      <c r="Y105" s="172" t="s">
        <v>430</v>
      </c>
      <c r="Z105" s="172" t="s">
        <v>430</v>
      </c>
      <c r="AA105" s="172" t="s">
        <v>430</v>
      </c>
      <c r="AB105" s="172" t="s">
        <v>430</v>
      </c>
      <c r="AC105" s="172" t="s">
        <v>430</v>
      </c>
      <c r="AD105" s="172" t="s">
        <v>430</v>
      </c>
      <c r="AE105" s="274"/>
      <c r="AF105" s="64" t="s">
        <v>430</v>
      </c>
      <c r="AG105" s="64" t="s">
        <v>430</v>
      </c>
      <c r="AH105" s="64" t="s">
        <v>430</v>
      </c>
      <c r="AI105" s="64" t="s">
        <v>430</v>
      </c>
      <c r="AJ105" s="64" t="s">
        <v>430</v>
      </c>
      <c r="AK105" s="140">
        <v>1370.5</v>
      </c>
      <c r="AL105" s="139" t="s">
        <v>233</v>
      </c>
    </row>
    <row r="106" spans="1:38" ht="26.25" customHeight="1" thickBot="1" x14ac:dyDescent="0.3">
      <c r="A106" s="53" t="s">
        <v>231</v>
      </c>
      <c r="B106" s="53" t="s">
        <v>244</v>
      </c>
      <c r="C106" s="59" t="s">
        <v>245</v>
      </c>
      <c r="D106" s="64"/>
      <c r="E106" s="174" t="s">
        <v>429</v>
      </c>
      <c r="F106" s="174" t="s">
        <v>429</v>
      </c>
      <c r="G106" s="172" t="s">
        <v>430</v>
      </c>
      <c r="H106" s="174" t="s">
        <v>429</v>
      </c>
      <c r="I106" s="174" t="s">
        <v>429</v>
      </c>
      <c r="J106" s="174" t="s">
        <v>429</v>
      </c>
      <c r="K106" s="174" t="s">
        <v>429</v>
      </c>
      <c r="L106" s="172" t="s">
        <v>430</v>
      </c>
      <c r="M106" s="172" t="s">
        <v>430</v>
      </c>
      <c r="N106" s="172" t="s">
        <v>430</v>
      </c>
      <c r="O106" s="172" t="s">
        <v>430</v>
      </c>
      <c r="P106" s="172" t="s">
        <v>430</v>
      </c>
      <c r="Q106" s="172" t="s">
        <v>430</v>
      </c>
      <c r="R106" s="172" t="s">
        <v>430</v>
      </c>
      <c r="S106" s="172" t="s">
        <v>430</v>
      </c>
      <c r="T106" s="172" t="s">
        <v>430</v>
      </c>
      <c r="U106" s="172" t="s">
        <v>430</v>
      </c>
      <c r="V106" s="172" t="s">
        <v>430</v>
      </c>
      <c r="W106" s="172" t="s">
        <v>430</v>
      </c>
      <c r="X106" s="172" t="s">
        <v>430</v>
      </c>
      <c r="Y106" s="172" t="s">
        <v>430</v>
      </c>
      <c r="Z106" s="172" t="s">
        <v>430</v>
      </c>
      <c r="AA106" s="172" t="s">
        <v>430</v>
      </c>
      <c r="AB106" s="172" t="s">
        <v>430</v>
      </c>
      <c r="AC106" s="172" t="s">
        <v>430</v>
      </c>
      <c r="AD106" s="172" t="s">
        <v>430</v>
      </c>
      <c r="AE106" s="274"/>
      <c r="AF106" s="64" t="s">
        <v>430</v>
      </c>
      <c r="AG106" s="64" t="s">
        <v>430</v>
      </c>
      <c r="AH106" s="64" t="s">
        <v>430</v>
      </c>
      <c r="AI106" s="64" t="s">
        <v>430</v>
      </c>
      <c r="AJ106" s="64" t="s">
        <v>430</v>
      </c>
      <c r="AK106" s="140" t="s">
        <v>429</v>
      </c>
      <c r="AL106" s="139" t="s">
        <v>233</v>
      </c>
    </row>
    <row r="107" spans="1:38" ht="26.25" customHeight="1" thickBot="1" x14ac:dyDescent="0.3">
      <c r="A107" s="53" t="s">
        <v>231</v>
      </c>
      <c r="B107" s="53" t="s">
        <v>246</v>
      </c>
      <c r="C107" s="59" t="s">
        <v>366</v>
      </c>
      <c r="D107" s="64"/>
      <c r="E107" s="180">
        <v>0.42140000000000005</v>
      </c>
      <c r="F107" s="180">
        <v>4.9664999999999999</v>
      </c>
      <c r="G107" s="172" t="s">
        <v>430</v>
      </c>
      <c r="H107" s="175">
        <v>4.8159999999999998</v>
      </c>
      <c r="I107" s="175">
        <v>9.0299999999999991E-2</v>
      </c>
      <c r="J107" s="175">
        <v>1.204</v>
      </c>
      <c r="K107" s="175">
        <v>5.7190000000000003</v>
      </c>
      <c r="L107" s="172" t="s">
        <v>430</v>
      </c>
      <c r="M107" s="172" t="s">
        <v>430</v>
      </c>
      <c r="N107" s="172" t="s">
        <v>430</v>
      </c>
      <c r="O107" s="172" t="s">
        <v>430</v>
      </c>
      <c r="P107" s="172" t="s">
        <v>430</v>
      </c>
      <c r="Q107" s="172" t="s">
        <v>430</v>
      </c>
      <c r="R107" s="172" t="s">
        <v>430</v>
      </c>
      <c r="S107" s="172" t="s">
        <v>430</v>
      </c>
      <c r="T107" s="172" t="s">
        <v>430</v>
      </c>
      <c r="U107" s="172" t="s">
        <v>430</v>
      </c>
      <c r="V107" s="172" t="s">
        <v>430</v>
      </c>
      <c r="W107" s="172" t="s">
        <v>430</v>
      </c>
      <c r="X107" s="172" t="s">
        <v>430</v>
      </c>
      <c r="Y107" s="172" t="s">
        <v>430</v>
      </c>
      <c r="Z107" s="172" t="s">
        <v>430</v>
      </c>
      <c r="AA107" s="172" t="s">
        <v>430</v>
      </c>
      <c r="AB107" s="172" t="s">
        <v>430</v>
      </c>
      <c r="AC107" s="172" t="s">
        <v>430</v>
      </c>
      <c r="AD107" s="172" t="s">
        <v>430</v>
      </c>
      <c r="AE107" s="274"/>
      <c r="AF107" s="64" t="s">
        <v>430</v>
      </c>
      <c r="AG107" s="64" t="s">
        <v>430</v>
      </c>
      <c r="AH107" s="64" t="s">
        <v>430</v>
      </c>
      <c r="AI107" s="64" t="s">
        <v>430</v>
      </c>
      <c r="AJ107" s="64" t="s">
        <v>430</v>
      </c>
      <c r="AK107" s="140">
        <v>30100</v>
      </c>
      <c r="AL107" s="139" t="s">
        <v>233</v>
      </c>
    </row>
    <row r="108" spans="1:38" ht="26.25" customHeight="1" thickBot="1" x14ac:dyDescent="0.3">
      <c r="A108" s="53" t="s">
        <v>231</v>
      </c>
      <c r="B108" s="53" t="s">
        <v>247</v>
      </c>
      <c r="C108" s="59" t="s">
        <v>367</v>
      </c>
      <c r="D108" s="64"/>
      <c r="E108" s="174" t="s">
        <v>431</v>
      </c>
      <c r="F108" s="174" t="s">
        <v>431</v>
      </c>
      <c r="G108" s="172" t="s">
        <v>430</v>
      </c>
      <c r="H108" s="174" t="s">
        <v>431</v>
      </c>
      <c r="I108" s="174" t="s">
        <v>431</v>
      </c>
      <c r="J108" s="174" t="s">
        <v>431</v>
      </c>
      <c r="K108" s="174" t="s">
        <v>431</v>
      </c>
      <c r="L108" s="172" t="s">
        <v>430</v>
      </c>
      <c r="M108" s="172" t="s">
        <v>430</v>
      </c>
      <c r="N108" s="172" t="s">
        <v>430</v>
      </c>
      <c r="O108" s="172" t="s">
        <v>430</v>
      </c>
      <c r="P108" s="172" t="s">
        <v>430</v>
      </c>
      <c r="Q108" s="172" t="s">
        <v>430</v>
      </c>
      <c r="R108" s="172" t="s">
        <v>430</v>
      </c>
      <c r="S108" s="172" t="s">
        <v>430</v>
      </c>
      <c r="T108" s="172" t="s">
        <v>430</v>
      </c>
      <c r="U108" s="172" t="s">
        <v>430</v>
      </c>
      <c r="V108" s="172" t="s">
        <v>430</v>
      </c>
      <c r="W108" s="172" t="s">
        <v>430</v>
      </c>
      <c r="X108" s="172" t="s">
        <v>430</v>
      </c>
      <c r="Y108" s="172" t="s">
        <v>430</v>
      </c>
      <c r="Z108" s="172" t="s">
        <v>430</v>
      </c>
      <c r="AA108" s="172" t="s">
        <v>430</v>
      </c>
      <c r="AB108" s="172" t="s">
        <v>430</v>
      </c>
      <c r="AC108" s="172" t="s">
        <v>430</v>
      </c>
      <c r="AD108" s="172" t="s">
        <v>430</v>
      </c>
      <c r="AE108" s="274"/>
      <c r="AF108" s="64" t="s">
        <v>430</v>
      </c>
      <c r="AG108" s="64" t="s">
        <v>430</v>
      </c>
      <c r="AH108" s="64" t="s">
        <v>430</v>
      </c>
      <c r="AI108" s="64" t="s">
        <v>430</v>
      </c>
      <c r="AJ108" s="64" t="s">
        <v>430</v>
      </c>
      <c r="AK108" s="140" t="s">
        <v>431</v>
      </c>
      <c r="AL108" s="139" t="s">
        <v>233</v>
      </c>
    </row>
    <row r="109" spans="1:38" ht="26.25" customHeight="1" thickBot="1" x14ac:dyDescent="0.3">
      <c r="A109" s="53" t="s">
        <v>231</v>
      </c>
      <c r="B109" s="53" t="s">
        <v>248</v>
      </c>
      <c r="C109" s="59" t="s">
        <v>368</v>
      </c>
      <c r="D109" s="64"/>
      <c r="E109" s="174" t="s">
        <v>431</v>
      </c>
      <c r="F109" s="174" t="s">
        <v>431</v>
      </c>
      <c r="G109" s="172" t="s">
        <v>430</v>
      </c>
      <c r="H109" s="174" t="s">
        <v>431</v>
      </c>
      <c r="I109" s="174" t="s">
        <v>431</v>
      </c>
      <c r="J109" s="174" t="s">
        <v>431</v>
      </c>
      <c r="K109" s="174" t="s">
        <v>431</v>
      </c>
      <c r="L109" s="172" t="s">
        <v>430</v>
      </c>
      <c r="M109" s="172" t="s">
        <v>430</v>
      </c>
      <c r="N109" s="172" t="s">
        <v>430</v>
      </c>
      <c r="O109" s="172" t="s">
        <v>430</v>
      </c>
      <c r="P109" s="172" t="s">
        <v>430</v>
      </c>
      <c r="Q109" s="172" t="s">
        <v>430</v>
      </c>
      <c r="R109" s="172" t="s">
        <v>430</v>
      </c>
      <c r="S109" s="172" t="s">
        <v>430</v>
      </c>
      <c r="T109" s="172" t="s">
        <v>430</v>
      </c>
      <c r="U109" s="172" t="s">
        <v>430</v>
      </c>
      <c r="V109" s="172" t="s">
        <v>430</v>
      </c>
      <c r="W109" s="172" t="s">
        <v>430</v>
      </c>
      <c r="X109" s="172" t="s">
        <v>430</v>
      </c>
      <c r="Y109" s="172" t="s">
        <v>430</v>
      </c>
      <c r="Z109" s="172" t="s">
        <v>430</v>
      </c>
      <c r="AA109" s="172" t="s">
        <v>430</v>
      </c>
      <c r="AB109" s="172" t="s">
        <v>430</v>
      </c>
      <c r="AC109" s="172" t="s">
        <v>430</v>
      </c>
      <c r="AD109" s="172" t="s">
        <v>430</v>
      </c>
      <c r="AE109" s="274"/>
      <c r="AF109" s="64" t="s">
        <v>430</v>
      </c>
      <c r="AG109" s="64" t="s">
        <v>430</v>
      </c>
      <c r="AH109" s="64" t="s">
        <v>430</v>
      </c>
      <c r="AI109" s="64" t="s">
        <v>430</v>
      </c>
      <c r="AJ109" s="64" t="s">
        <v>430</v>
      </c>
      <c r="AK109" s="140" t="s">
        <v>431</v>
      </c>
      <c r="AL109" s="139" t="s">
        <v>233</v>
      </c>
    </row>
    <row r="110" spans="1:38" ht="26.25" customHeight="1" thickBot="1" x14ac:dyDescent="0.3">
      <c r="A110" s="53" t="s">
        <v>231</v>
      </c>
      <c r="B110" s="53" t="s">
        <v>249</v>
      </c>
      <c r="C110" s="59" t="s">
        <v>369</v>
      </c>
      <c r="D110" s="64"/>
      <c r="E110" s="174" t="s">
        <v>431</v>
      </c>
      <c r="F110" s="174" t="s">
        <v>431</v>
      </c>
      <c r="G110" s="172" t="s">
        <v>430</v>
      </c>
      <c r="H110" s="174" t="s">
        <v>431</v>
      </c>
      <c r="I110" s="174" t="s">
        <v>431</v>
      </c>
      <c r="J110" s="174" t="s">
        <v>431</v>
      </c>
      <c r="K110" s="174" t="s">
        <v>431</v>
      </c>
      <c r="L110" s="172" t="s">
        <v>430</v>
      </c>
      <c r="M110" s="172" t="s">
        <v>430</v>
      </c>
      <c r="N110" s="172" t="s">
        <v>430</v>
      </c>
      <c r="O110" s="172" t="s">
        <v>430</v>
      </c>
      <c r="P110" s="172" t="s">
        <v>430</v>
      </c>
      <c r="Q110" s="172" t="s">
        <v>430</v>
      </c>
      <c r="R110" s="172" t="s">
        <v>430</v>
      </c>
      <c r="S110" s="172" t="s">
        <v>430</v>
      </c>
      <c r="T110" s="172" t="s">
        <v>430</v>
      </c>
      <c r="U110" s="172" t="s">
        <v>430</v>
      </c>
      <c r="V110" s="172" t="s">
        <v>430</v>
      </c>
      <c r="W110" s="172" t="s">
        <v>430</v>
      </c>
      <c r="X110" s="172" t="s">
        <v>430</v>
      </c>
      <c r="Y110" s="172" t="s">
        <v>430</v>
      </c>
      <c r="Z110" s="172" t="s">
        <v>430</v>
      </c>
      <c r="AA110" s="172" t="s">
        <v>430</v>
      </c>
      <c r="AB110" s="172" t="s">
        <v>430</v>
      </c>
      <c r="AC110" s="172" t="s">
        <v>430</v>
      </c>
      <c r="AD110" s="172" t="s">
        <v>430</v>
      </c>
      <c r="AE110" s="274"/>
      <c r="AF110" s="64" t="s">
        <v>430</v>
      </c>
      <c r="AG110" s="64" t="s">
        <v>430</v>
      </c>
      <c r="AH110" s="64" t="s">
        <v>430</v>
      </c>
      <c r="AI110" s="64" t="s">
        <v>430</v>
      </c>
      <c r="AJ110" s="64" t="s">
        <v>430</v>
      </c>
      <c r="AK110" s="140" t="s">
        <v>431</v>
      </c>
      <c r="AL110" s="139" t="s">
        <v>233</v>
      </c>
    </row>
    <row r="111" spans="1:38" ht="26.25" customHeight="1" thickBot="1" x14ac:dyDescent="0.3">
      <c r="A111" s="53" t="s">
        <v>231</v>
      </c>
      <c r="B111" s="53" t="s">
        <v>250</v>
      </c>
      <c r="C111" s="59" t="s">
        <v>363</v>
      </c>
      <c r="D111" s="64"/>
      <c r="E111" s="183">
        <v>7.4150000000000013E-5</v>
      </c>
      <c r="F111" s="180">
        <v>4.0189300000000004E-2</v>
      </c>
      <c r="G111" s="172" t="s">
        <v>430</v>
      </c>
      <c r="H111" s="175">
        <v>1.55715</v>
      </c>
      <c r="I111" s="175" t="s">
        <v>429</v>
      </c>
      <c r="J111" s="175" t="s">
        <v>429</v>
      </c>
      <c r="K111" s="175" t="s">
        <v>429</v>
      </c>
      <c r="L111" s="172" t="s">
        <v>430</v>
      </c>
      <c r="M111" s="172" t="s">
        <v>430</v>
      </c>
      <c r="N111" s="172" t="s">
        <v>430</v>
      </c>
      <c r="O111" s="172" t="s">
        <v>430</v>
      </c>
      <c r="P111" s="172" t="s">
        <v>430</v>
      </c>
      <c r="Q111" s="172" t="s">
        <v>430</v>
      </c>
      <c r="R111" s="172" t="s">
        <v>430</v>
      </c>
      <c r="S111" s="172" t="s">
        <v>430</v>
      </c>
      <c r="T111" s="172" t="s">
        <v>430</v>
      </c>
      <c r="U111" s="172" t="s">
        <v>430</v>
      </c>
      <c r="V111" s="172" t="s">
        <v>430</v>
      </c>
      <c r="W111" s="172" t="s">
        <v>430</v>
      </c>
      <c r="X111" s="172" t="s">
        <v>430</v>
      </c>
      <c r="Y111" s="172" t="s">
        <v>430</v>
      </c>
      <c r="Z111" s="172" t="s">
        <v>430</v>
      </c>
      <c r="AA111" s="172" t="s">
        <v>430</v>
      </c>
      <c r="AB111" s="172" t="s">
        <v>430</v>
      </c>
      <c r="AC111" s="172" t="s">
        <v>430</v>
      </c>
      <c r="AD111" s="172" t="s">
        <v>430</v>
      </c>
      <c r="AE111" s="274"/>
      <c r="AF111" s="64" t="s">
        <v>430</v>
      </c>
      <c r="AG111" s="64" t="s">
        <v>430</v>
      </c>
      <c r="AH111" s="64" t="s">
        <v>430</v>
      </c>
      <c r="AI111" s="64" t="s">
        <v>430</v>
      </c>
      <c r="AJ111" s="64" t="s">
        <v>430</v>
      </c>
      <c r="AK111" s="140">
        <v>148.30000000000001</v>
      </c>
      <c r="AL111" s="139" t="s">
        <v>233</v>
      </c>
    </row>
    <row r="112" spans="1:38" ht="26.25" customHeight="1" thickBot="1" x14ac:dyDescent="0.3">
      <c r="A112" s="53" t="s">
        <v>251</v>
      </c>
      <c r="B112" s="53" t="s">
        <v>252</v>
      </c>
      <c r="C112" s="59" t="s">
        <v>253</v>
      </c>
      <c r="D112" s="56"/>
      <c r="E112" s="184">
        <v>0.35843999999999998</v>
      </c>
      <c r="F112" s="172" t="s">
        <v>429</v>
      </c>
      <c r="G112" s="172" t="s">
        <v>430</v>
      </c>
      <c r="H112" s="184">
        <v>0.44804999999999995</v>
      </c>
      <c r="I112" s="172" t="s">
        <v>429</v>
      </c>
      <c r="J112" s="172" t="s">
        <v>429</v>
      </c>
      <c r="K112" s="172" t="s">
        <v>430</v>
      </c>
      <c r="L112" s="172" t="s">
        <v>430</v>
      </c>
      <c r="M112" s="172" t="s">
        <v>430</v>
      </c>
      <c r="N112" s="172" t="s">
        <v>430</v>
      </c>
      <c r="O112" s="172" t="s">
        <v>430</v>
      </c>
      <c r="P112" s="172" t="s">
        <v>430</v>
      </c>
      <c r="Q112" s="172" t="s">
        <v>430</v>
      </c>
      <c r="R112" s="172" t="s">
        <v>430</v>
      </c>
      <c r="S112" s="172" t="s">
        <v>430</v>
      </c>
      <c r="T112" s="172" t="s">
        <v>430</v>
      </c>
      <c r="U112" s="172" t="s">
        <v>430</v>
      </c>
      <c r="V112" s="172" t="s">
        <v>430</v>
      </c>
      <c r="W112" s="172" t="s">
        <v>430</v>
      </c>
      <c r="X112" s="172" t="s">
        <v>430</v>
      </c>
      <c r="Y112" s="172" t="s">
        <v>430</v>
      </c>
      <c r="Z112" s="172" t="s">
        <v>430</v>
      </c>
      <c r="AA112" s="172" t="s">
        <v>430</v>
      </c>
      <c r="AB112" s="172" t="s">
        <v>430</v>
      </c>
      <c r="AC112" s="172" t="s">
        <v>430</v>
      </c>
      <c r="AD112" s="172" t="s">
        <v>430</v>
      </c>
      <c r="AE112" s="274"/>
      <c r="AF112" s="64" t="s">
        <v>430</v>
      </c>
      <c r="AG112" s="64" t="s">
        <v>430</v>
      </c>
      <c r="AH112" s="64" t="s">
        <v>430</v>
      </c>
      <c r="AI112" s="64" t="s">
        <v>430</v>
      </c>
      <c r="AJ112" s="64" t="s">
        <v>430</v>
      </c>
      <c r="AK112" s="272">
        <v>30.9</v>
      </c>
      <c r="AL112" s="138" t="s">
        <v>972</v>
      </c>
    </row>
    <row r="113" spans="1:38" ht="26.25" customHeight="1" thickBot="1" x14ac:dyDescent="0.3">
      <c r="A113" s="53" t="s">
        <v>251</v>
      </c>
      <c r="B113" s="65" t="s">
        <v>254</v>
      </c>
      <c r="C113" s="61" t="s">
        <v>255</v>
      </c>
      <c r="D113" s="56"/>
      <c r="E113" s="184">
        <v>4.4340000000000004E-2</v>
      </c>
      <c r="F113" s="172" t="s">
        <v>429</v>
      </c>
      <c r="G113" s="172" t="s">
        <v>430</v>
      </c>
      <c r="H113" s="175">
        <v>76.519190000000009</v>
      </c>
      <c r="I113" s="172" t="s">
        <v>429</v>
      </c>
      <c r="J113" s="172" t="s">
        <v>429</v>
      </c>
      <c r="K113" s="172" t="s">
        <v>430</v>
      </c>
      <c r="L113" s="172" t="s">
        <v>430</v>
      </c>
      <c r="M113" s="172" t="s">
        <v>430</v>
      </c>
      <c r="N113" s="172" t="s">
        <v>430</v>
      </c>
      <c r="O113" s="172" t="s">
        <v>430</v>
      </c>
      <c r="P113" s="172" t="s">
        <v>430</v>
      </c>
      <c r="Q113" s="172" t="s">
        <v>430</v>
      </c>
      <c r="R113" s="172" t="s">
        <v>430</v>
      </c>
      <c r="S113" s="172" t="s">
        <v>430</v>
      </c>
      <c r="T113" s="172" t="s">
        <v>430</v>
      </c>
      <c r="U113" s="172" t="s">
        <v>430</v>
      </c>
      <c r="V113" s="172" t="s">
        <v>430</v>
      </c>
      <c r="W113" s="172" t="s">
        <v>430</v>
      </c>
      <c r="X113" s="172" t="s">
        <v>430</v>
      </c>
      <c r="Y113" s="172" t="s">
        <v>430</v>
      </c>
      <c r="Z113" s="172" t="s">
        <v>430</v>
      </c>
      <c r="AA113" s="172" t="s">
        <v>430</v>
      </c>
      <c r="AB113" s="172" t="s">
        <v>430</v>
      </c>
      <c r="AC113" s="172" t="s">
        <v>430</v>
      </c>
      <c r="AD113" s="172" t="s">
        <v>430</v>
      </c>
      <c r="AE113" s="274"/>
      <c r="AF113" s="64" t="s">
        <v>430</v>
      </c>
      <c r="AG113" s="64" t="s">
        <v>430</v>
      </c>
      <c r="AH113" s="64" t="s">
        <v>430</v>
      </c>
      <c r="AI113" s="64" t="s">
        <v>430</v>
      </c>
      <c r="AJ113" s="64" t="s">
        <v>430</v>
      </c>
      <c r="AK113" s="135" t="s">
        <v>999</v>
      </c>
      <c r="AL113" s="138" t="s">
        <v>973</v>
      </c>
    </row>
    <row r="114" spans="1:38" ht="26.25" customHeight="1" thickBot="1" x14ac:dyDescent="0.3">
      <c r="A114" s="53" t="s">
        <v>251</v>
      </c>
      <c r="B114" s="65" t="s">
        <v>256</v>
      </c>
      <c r="C114" s="61" t="s">
        <v>374</v>
      </c>
      <c r="D114" s="56"/>
      <c r="E114" s="174" t="s">
        <v>434</v>
      </c>
      <c r="F114" s="172" t="s">
        <v>429</v>
      </c>
      <c r="G114" s="172" t="s">
        <v>430</v>
      </c>
      <c r="H114" s="174" t="s">
        <v>434</v>
      </c>
      <c r="I114" s="172" t="s">
        <v>429</v>
      </c>
      <c r="J114" s="172" t="s">
        <v>429</v>
      </c>
      <c r="K114" s="172" t="s">
        <v>430</v>
      </c>
      <c r="L114" s="172" t="s">
        <v>430</v>
      </c>
      <c r="M114" s="172" t="s">
        <v>430</v>
      </c>
      <c r="N114" s="172" t="s">
        <v>430</v>
      </c>
      <c r="O114" s="172" t="s">
        <v>430</v>
      </c>
      <c r="P114" s="172" t="s">
        <v>430</v>
      </c>
      <c r="Q114" s="172" t="s">
        <v>430</v>
      </c>
      <c r="R114" s="172" t="s">
        <v>430</v>
      </c>
      <c r="S114" s="172" t="s">
        <v>430</v>
      </c>
      <c r="T114" s="172" t="s">
        <v>430</v>
      </c>
      <c r="U114" s="172" t="s">
        <v>430</v>
      </c>
      <c r="V114" s="172" t="s">
        <v>430</v>
      </c>
      <c r="W114" s="172" t="s">
        <v>430</v>
      </c>
      <c r="X114" s="172" t="s">
        <v>430</v>
      </c>
      <c r="Y114" s="172" t="s">
        <v>430</v>
      </c>
      <c r="Z114" s="172" t="s">
        <v>430</v>
      </c>
      <c r="AA114" s="172" t="s">
        <v>430</v>
      </c>
      <c r="AB114" s="172" t="s">
        <v>430</v>
      </c>
      <c r="AC114" s="172" t="s">
        <v>430</v>
      </c>
      <c r="AD114" s="172" t="s">
        <v>430</v>
      </c>
      <c r="AE114" s="274"/>
      <c r="AF114" s="56" t="s">
        <v>430</v>
      </c>
      <c r="AG114" s="56" t="s">
        <v>430</v>
      </c>
      <c r="AH114" s="56" t="s">
        <v>430</v>
      </c>
      <c r="AI114" s="56" t="s">
        <v>430</v>
      </c>
      <c r="AJ114" s="56" t="s">
        <v>430</v>
      </c>
      <c r="AK114" s="135" t="s">
        <v>434</v>
      </c>
      <c r="AL114" s="138" t="s">
        <v>399</v>
      </c>
    </row>
    <row r="115" spans="1:38" ht="26.25" customHeight="1" thickBot="1" x14ac:dyDescent="0.3">
      <c r="A115" s="53" t="s">
        <v>251</v>
      </c>
      <c r="B115" s="65" t="s">
        <v>257</v>
      </c>
      <c r="C115" s="61" t="s">
        <v>258</v>
      </c>
      <c r="D115" s="56"/>
      <c r="E115" s="184" t="s">
        <v>431</v>
      </c>
      <c r="F115" s="172" t="s">
        <v>429</v>
      </c>
      <c r="G115" s="172" t="s">
        <v>430</v>
      </c>
      <c r="H115" s="184" t="s">
        <v>431</v>
      </c>
      <c r="I115" s="172" t="s">
        <v>429</v>
      </c>
      <c r="J115" s="172" t="s">
        <v>429</v>
      </c>
      <c r="K115" s="172" t="s">
        <v>430</v>
      </c>
      <c r="L115" s="172" t="s">
        <v>430</v>
      </c>
      <c r="M115" s="172" t="s">
        <v>430</v>
      </c>
      <c r="N115" s="172" t="s">
        <v>430</v>
      </c>
      <c r="O115" s="172" t="s">
        <v>430</v>
      </c>
      <c r="P115" s="172" t="s">
        <v>430</v>
      </c>
      <c r="Q115" s="172" t="s">
        <v>430</v>
      </c>
      <c r="R115" s="172" t="s">
        <v>430</v>
      </c>
      <c r="S115" s="172" t="s">
        <v>430</v>
      </c>
      <c r="T115" s="172" t="s">
        <v>430</v>
      </c>
      <c r="U115" s="172" t="s">
        <v>430</v>
      </c>
      <c r="V115" s="172" t="s">
        <v>430</v>
      </c>
      <c r="W115" s="172" t="s">
        <v>430</v>
      </c>
      <c r="X115" s="172" t="s">
        <v>430</v>
      </c>
      <c r="Y115" s="172" t="s">
        <v>430</v>
      </c>
      <c r="Z115" s="172" t="s">
        <v>430</v>
      </c>
      <c r="AA115" s="172" t="s">
        <v>430</v>
      </c>
      <c r="AB115" s="172" t="s">
        <v>430</v>
      </c>
      <c r="AC115" s="172" t="s">
        <v>430</v>
      </c>
      <c r="AD115" s="172" t="s">
        <v>430</v>
      </c>
      <c r="AE115" s="274"/>
      <c r="AF115" s="56" t="s">
        <v>430</v>
      </c>
      <c r="AG115" s="56" t="s">
        <v>430</v>
      </c>
      <c r="AH115" s="56" t="s">
        <v>430</v>
      </c>
      <c r="AI115" s="56" t="s">
        <v>430</v>
      </c>
      <c r="AJ115" s="56" t="s">
        <v>430</v>
      </c>
      <c r="AK115" s="135" t="s">
        <v>431</v>
      </c>
      <c r="AL115" s="138" t="s">
        <v>973</v>
      </c>
    </row>
    <row r="116" spans="1:38" ht="26.25" customHeight="1" thickBot="1" x14ac:dyDescent="0.3">
      <c r="A116" s="53" t="s">
        <v>251</v>
      </c>
      <c r="B116" s="53" t="s">
        <v>259</v>
      </c>
      <c r="C116" s="59" t="s">
        <v>396</v>
      </c>
      <c r="D116" s="56"/>
      <c r="E116" s="184">
        <v>0.29038975</v>
      </c>
      <c r="F116" s="172" t="s">
        <v>430</v>
      </c>
      <c r="G116" s="172" t="s">
        <v>430</v>
      </c>
      <c r="H116" s="175">
        <v>40.200689999999994</v>
      </c>
      <c r="I116" s="172" t="s">
        <v>430</v>
      </c>
      <c r="J116" s="172" t="s">
        <v>430</v>
      </c>
      <c r="K116" s="172" t="s">
        <v>430</v>
      </c>
      <c r="L116" s="172" t="s">
        <v>430</v>
      </c>
      <c r="M116" s="172" t="s">
        <v>430</v>
      </c>
      <c r="N116" s="172" t="s">
        <v>430</v>
      </c>
      <c r="O116" s="172" t="s">
        <v>430</v>
      </c>
      <c r="P116" s="172" t="s">
        <v>430</v>
      </c>
      <c r="Q116" s="172" t="s">
        <v>430</v>
      </c>
      <c r="R116" s="172" t="s">
        <v>430</v>
      </c>
      <c r="S116" s="172" t="s">
        <v>430</v>
      </c>
      <c r="T116" s="172" t="s">
        <v>430</v>
      </c>
      <c r="U116" s="172" t="s">
        <v>430</v>
      </c>
      <c r="V116" s="172" t="s">
        <v>430</v>
      </c>
      <c r="W116" s="172" t="s">
        <v>430</v>
      </c>
      <c r="X116" s="172" t="s">
        <v>430</v>
      </c>
      <c r="Y116" s="172" t="s">
        <v>430</v>
      </c>
      <c r="Z116" s="172" t="s">
        <v>430</v>
      </c>
      <c r="AA116" s="172" t="s">
        <v>430</v>
      </c>
      <c r="AB116" s="172" t="s">
        <v>430</v>
      </c>
      <c r="AC116" s="172" t="s">
        <v>430</v>
      </c>
      <c r="AD116" s="172" t="s">
        <v>430</v>
      </c>
      <c r="AE116" s="274"/>
      <c r="AF116" s="56" t="s">
        <v>430</v>
      </c>
      <c r="AG116" s="56" t="s">
        <v>430</v>
      </c>
      <c r="AH116" s="56" t="s">
        <v>430</v>
      </c>
      <c r="AI116" s="56" t="s">
        <v>430</v>
      </c>
      <c r="AJ116" s="56" t="s">
        <v>430</v>
      </c>
      <c r="AK116" s="140"/>
      <c r="AL116" s="291" t="s">
        <v>399</v>
      </c>
    </row>
    <row r="117" spans="1:38" ht="26.25" customHeight="1" thickBot="1" x14ac:dyDescent="0.3">
      <c r="A117" s="53" t="s">
        <v>251</v>
      </c>
      <c r="B117" s="53" t="s">
        <v>260</v>
      </c>
      <c r="C117" s="59" t="s">
        <v>261</v>
      </c>
      <c r="D117" s="56"/>
      <c r="E117" s="172" t="s">
        <v>430</v>
      </c>
      <c r="F117" s="172" t="s">
        <v>430</v>
      </c>
      <c r="G117" s="172" t="s">
        <v>430</v>
      </c>
      <c r="H117" s="172" t="s">
        <v>430</v>
      </c>
      <c r="I117" s="172" t="s">
        <v>430</v>
      </c>
      <c r="J117" s="172" t="s">
        <v>430</v>
      </c>
      <c r="K117" s="172" t="s">
        <v>430</v>
      </c>
      <c r="L117" s="172" t="s">
        <v>430</v>
      </c>
      <c r="M117" s="172" t="s">
        <v>430</v>
      </c>
      <c r="N117" s="172" t="s">
        <v>430</v>
      </c>
      <c r="O117" s="172" t="s">
        <v>430</v>
      </c>
      <c r="P117" s="172" t="s">
        <v>430</v>
      </c>
      <c r="Q117" s="172" t="s">
        <v>430</v>
      </c>
      <c r="R117" s="172" t="s">
        <v>430</v>
      </c>
      <c r="S117" s="172" t="s">
        <v>430</v>
      </c>
      <c r="T117" s="172" t="s">
        <v>430</v>
      </c>
      <c r="U117" s="172" t="s">
        <v>430</v>
      </c>
      <c r="V117" s="172" t="s">
        <v>430</v>
      </c>
      <c r="W117" s="172" t="s">
        <v>430</v>
      </c>
      <c r="X117" s="172" t="s">
        <v>430</v>
      </c>
      <c r="Y117" s="172" t="s">
        <v>430</v>
      </c>
      <c r="Z117" s="172" t="s">
        <v>430</v>
      </c>
      <c r="AA117" s="172" t="s">
        <v>430</v>
      </c>
      <c r="AB117" s="172" t="s">
        <v>430</v>
      </c>
      <c r="AC117" s="172" t="s">
        <v>430</v>
      </c>
      <c r="AD117" s="172" t="s">
        <v>430</v>
      </c>
      <c r="AE117" s="274"/>
      <c r="AF117" s="56" t="s">
        <v>430</v>
      </c>
      <c r="AG117" s="56" t="s">
        <v>430</v>
      </c>
      <c r="AH117" s="56" t="s">
        <v>430</v>
      </c>
      <c r="AI117" s="56" t="s">
        <v>430</v>
      </c>
      <c r="AJ117" s="56" t="s">
        <v>430</v>
      </c>
      <c r="AK117" s="140" t="s">
        <v>429</v>
      </c>
      <c r="AL117" s="291" t="s">
        <v>450</v>
      </c>
    </row>
    <row r="118" spans="1:38" ht="26.25" customHeight="1" thickBot="1" x14ac:dyDescent="0.3">
      <c r="A118" s="53" t="s">
        <v>251</v>
      </c>
      <c r="B118" s="53" t="s">
        <v>262</v>
      </c>
      <c r="C118" s="59" t="s">
        <v>397</v>
      </c>
      <c r="D118" s="56"/>
      <c r="E118" s="172" t="s">
        <v>430</v>
      </c>
      <c r="F118" s="172" t="s">
        <v>430</v>
      </c>
      <c r="G118" s="172" t="s">
        <v>430</v>
      </c>
      <c r="H118" s="172" t="s">
        <v>430</v>
      </c>
      <c r="I118" s="172" t="s">
        <v>430</v>
      </c>
      <c r="J118" s="172" t="s">
        <v>430</v>
      </c>
      <c r="K118" s="172" t="s">
        <v>430</v>
      </c>
      <c r="L118" s="172" t="s">
        <v>430</v>
      </c>
      <c r="M118" s="172" t="s">
        <v>430</v>
      </c>
      <c r="N118" s="172" t="s">
        <v>430</v>
      </c>
      <c r="O118" s="172" t="s">
        <v>430</v>
      </c>
      <c r="P118" s="172" t="s">
        <v>430</v>
      </c>
      <c r="Q118" s="172" t="s">
        <v>430</v>
      </c>
      <c r="R118" s="172" t="s">
        <v>430</v>
      </c>
      <c r="S118" s="172" t="s">
        <v>430</v>
      </c>
      <c r="T118" s="172" t="s">
        <v>430</v>
      </c>
      <c r="U118" s="172" t="s">
        <v>430</v>
      </c>
      <c r="V118" s="172" t="s">
        <v>430</v>
      </c>
      <c r="W118" s="172" t="s">
        <v>430</v>
      </c>
      <c r="X118" s="172" t="s">
        <v>430</v>
      </c>
      <c r="Y118" s="172" t="s">
        <v>430</v>
      </c>
      <c r="Z118" s="172" t="s">
        <v>430</v>
      </c>
      <c r="AA118" s="172" t="s">
        <v>430</v>
      </c>
      <c r="AB118" s="172" t="s">
        <v>430</v>
      </c>
      <c r="AC118" s="172" t="s">
        <v>430</v>
      </c>
      <c r="AD118" s="172" t="s">
        <v>430</v>
      </c>
      <c r="AE118" s="274"/>
      <c r="AF118" s="56" t="s">
        <v>430</v>
      </c>
      <c r="AG118" s="56" t="s">
        <v>430</v>
      </c>
      <c r="AH118" s="56" t="s">
        <v>430</v>
      </c>
      <c r="AI118" s="56" t="s">
        <v>430</v>
      </c>
      <c r="AJ118" s="56" t="s">
        <v>430</v>
      </c>
      <c r="AK118" s="151" t="s">
        <v>1078</v>
      </c>
      <c r="AL118" s="291" t="s">
        <v>450</v>
      </c>
    </row>
    <row r="119" spans="1:38" ht="26.25" customHeight="1" thickBot="1" x14ac:dyDescent="0.3">
      <c r="A119" s="53" t="s">
        <v>251</v>
      </c>
      <c r="B119" s="53" t="s">
        <v>263</v>
      </c>
      <c r="C119" s="59" t="s">
        <v>264</v>
      </c>
      <c r="D119" s="56"/>
      <c r="E119" s="172" t="s">
        <v>430</v>
      </c>
      <c r="F119" s="172" t="s">
        <v>430</v>
      </c>
      <c r="G119" s="172" t="s">
        <v>430</v>
      </c>
      <c r="H119" s="172" t="s">
        <v>430</v>
      </c>
      <c r="I119" s="174">
        <v>1.2071939999999999</v>
      </c>
      <c r="J119" s="174">
        <v>31.387044000000003</v>
      </c>
      <c r="K119" s="174">
        <v>31.387044000000003</v>
      </c>
      <c r="L119" s="172" t="s">
        <v>430</v>
      </c>
      <c r="M119" s="172" t="s">
        <v>430</v>
      </c>
      <c r="N119" s="172" t="s">
        <v>430</v>
      </c>
      <c r="O119" s="172" t="s">
        <v>430</v>
      </c>
      <c r="P119" s="172" t="s">
        <v>430</v>
      </c>
      <c r="Q119" s="172" t="s">
        <v>430</v>
      </c>
      <c r="R119" s="172" t="s">
        <v>430</v>
      </c>
      <c r="S119" s="172" t="s">
        <v>430</v>
      </c>
      <c r="T119" s="172" t="s">
        <v>430</v>
      </c>
      <c r="U119" s="172" t="s">
        <v>430</v>
      </c>
      <c r="V119" s="172" t="s">
        <v>430</v>
      </c>
      <c r="W119" s="172" t="s">
        <v>430</v>
      </c>
      <c r="X119" s="172" t="s">
        <v>430</v>
      </c>
      <c r="Y119" s="172" t="s">
        <v>430</v>
      </c>
      <c r="Z119" s="172" t="s">
        <v>430</v>
      </c>
      <c r="AA119" s="172" t="s">
        <v>430</v>
      </c>
      <c r="AB119" s="172" t="s">
        <v>430</v>
      </c>
      <c r="AC119" s="172" t="s">
        <v>430</v>
      </c>
      <c r="AD119" s="172" t="s">
        <v>430</v>
      </c>
      <c r="AE119" s="274"/>
      <c r="AF119" s="56" t="s">
        <v>430</v>
      </c>
      <c r="AG119" s="56" t="s">
        <v>430</v>
      </c>
      <c r="AH119" s="56" t="s">
        <v>430</v>
      </c>
      <c r="AI119" s="56" t="s">
        <v>430</v>
      </c>
      <c r="AJ119" s="56" t="s">
        <v>430</v>
      </c>
      <c r="AK119" s="140">
        <v>20119.900000000001</v>
      </c>
      <c r="AL119" s="291" t="s">
        <v>450</v>
      </c>
    </row>
    <row r="120" spans="1:38" ht="26.25" customHeight="1" thickBot="1" x14ac:dyDescent="0.3">
      <c r="A120" s="53" t="s">
        <v>251</v>
      </c>
      <c r="B120" s="53" t="s">
        <v>265</v>
      </c>
      <c r="C120" s="59" t="s">
        <v>266</v>
      </c>
      <c r="D120" s="56"/>
      <c r="E120" s="172" t="s">
        <v>430</v>
      </c>
      <c r="F120" s="172" t="s">
        <v>430</v>
      </c>
      <c r="G120" s="172" t="s">
        <v>430</v>
      </c>
      <c r="H120" s="172" t="s">
        <v>430</v>
      </c>
      <c r="I120" s="172" t="s">
        <v>430</v>
      </c>
      <c r="J120" s="172" t="s">
        <v>430</v>
      </c>
      <c r="K120" s="172" t="s">
        <v>430</v>
      </c>
      <c r="L120" s="172" t="s">
        <v>430</v>
      </c>
      <c r="M120" s="172" t="s">
        <v>430</v>
      </c>
      <c r="N120" s="172" t="s">
        <v>430</v>
      </c>
      <c r="O120" s="172" t="s">
        <v>430</v>
      </c>
      <c r="P120" s="172" t="s">
        <v>430</v>
      </c>
      <c r="Q120" s="172" t="s">
        <v>430</v>
      </c>
      <c r="R120" s="172" t="s">
        <v>430</v>
      </c>
      <c r="S120" s="172" t="s">
        <v>430</v>
      </c>
      <c r="T120" s="172" t="s">
        <v>430</v>
      </c>
      <c r="U120" s="172" t="s">
        <v>430</v>
      </c>
      <c r="V120" s="172" t="s">
        <v>430</v>
      </c>
      <c r="W120" s="172" t="s">
        <v>430</v>
      </c>
      <c r="X120" s="172" t="s">
        <v>430</v>
      </c>
      <c r="Y120" s="172" t="s">
        <v>430</v>
      </c>
      <c r="Z120" s="172" t="s">
        <v>430</v>
      </c>
      <c r="AA120" s="172" t="s">
        <v>430</v>
      </c>
      <c r="AB120" s="172" t="s">
        <v>430</v>
      </c>
      <c r="AC120" s="172" t="s">
        <v>430</v>
      </c>
      <c r="AD120" s="172" t="s">
        <v>430</v>
      </c>
      <c r="AE120" s="274"/>
      <c r="AF120" s="56" t="s">
        <v>430</v>
      </c>
      <c r="AG120" s="56" t="s">
        <v>430</v>
      </c>
      <c r="AH120" s="56" t="s">
        <v>430</v>
      </c>
      <c r="AI120" s="56" t="s">
        <v>430</v>
      </c>
      <c r="AJ120" s="56" t="s">
        <v>430</v>
      </c>
      <c r="AK120" s="140">
        <v>12538.2</v>
      </c>
      <c r="AL120" s="291" t="s">
        <v>1022</v>
      </c>
    </row>
    <row r="121" spans="1:38" ht="26.25" customHeight="1" thickBot="1" x14ac:dyDescent="0.3">
      <c r="A121" s="53" t="s">
        <v>251</v>
      </c>
      <c r="B121" s="53" t="s">
        <v>267</v>
      </c>
      <c r="C121" s="59" t="s">
        <v>268</v>
      </c>
      <c r="D121" s="56"/>
      <c r="E121" s="172" t="s">
        <v>430</v>
      </c>
      <c r="F121" s="174">
        <v>17.303114000000001</v>
      </c>
      <c r="G121" s="172" t="s">
        <v>430</v>
      </c>
      <c r="H121" s="172" t="s">
        <v>430</v>
      </c>
      <c r="I121" s="172" t="s">
        <v>430</v>
      </c>
      <c r="J121" s="172" t="s">
        <v>430</v>
      </c>
      <c r="K121" s="172" t="s">
        <v>430</v>
      </c>
      <c r="L121" s="172" t="s">
        <v>430</v>
      </c>
      <c r="M121" s="172" t="s">
        <v>430</v>
      </c>
      <c r="N121" s="172" t="s">
        <v>430</v>
      </c>
      <c r="O121" s="172" t="s">
        <v>430</v>
      </c>
      <c r="P121" s="172" t="s">
        <v>430</v>
      </c>
      <c r="Q121" s="172" t="s">
        <v>430</v>
      </c>
      <c r="R121" s="172" t="s">
        <v>430</v>
      </c>
      <c r="S121" s="172" t="s">
        <v>430</v>
      </c>
      <c r="T121" s="172" t="s">
        <v>430</v>
      </c>
      <c r="U121" s="172" t="s">
        <v>430</v>
      </c>
      <c r="V121" s="172" t="s">
        <v>430</v>
      </c>
      <c r="W121" s="172" t="s">
        <v>430</v>
      </c>
      <c r="X121" s="172" t="s">
        <v>430</v>
      </c>
      <c r="Y121" s="172" t="s">
        <v>430</v>
      </c>
      <c r="Z121" s="172" t="s">
        <v>430</v>
      </c>
      <c r="AA121" s="172" t="s">
        <v>430</v>
      </c>
      <c r="AB121" s="172" t="s">
        <v>430</v>
      </c>
      <c r="AC121" s="172" t="s">
        <v>430</v>
      </c>
      <c r="AD121" s="172" t="s">
        <v>430</v>
      </c>
      <c r="AE121" s="274"/>
      <c r="AF121" s="56" t="s">
        <v>430</v>
      </c>
      <c r="AG121" s="56" t="s">
        <v>430</v>
      </c>
      <c r="AH121" s="56" t="s">
        <v>430</v>
      </c>
      <c r="AI121" s="56" t="s">
        <v>430</v>
      </c>
      <c r="AJ121" s="56" t="s">
        <v>430</v>
      </c>
      <c r="AK121" s="140">
        <v>20119.900000000001</v>
      </c>
      <c r="AL121" s="291" t="s">
        <v>974</v>
      </c>
    </row>
    <row r="122" spans="1:38" ht="26.25" customHeight="1" thickBot="1" x14ac:dyDescent="0.3">
      <c r="A122" s="53" t="s">
        <v>251</v>
      </c>
      <c r="B122" s="65" t="s">
        <v>270</v>
      </c>
      <c r="C122" s="61" t="s">
        <v>271</v>
      </c>
      <c r="D122" s="56"/>
      <c r="E122" s="172" t="s">
        <v>430</v>
      </c>
      <c r="F122" s="172" t="s">
        <v>430</v>
      </c>
      <c r="G122" s="172" t="s">
        <v>430</v>
      </c>
      <c r="H122" s="172" t="s">
        <v>430</v>
      </c>
      <c r="I122" s="172" t="s">
        <v>430</v>
      </c>
      <c r="J122" s="172" t="s">
        <v>430</v>
      </c>
      <c r="K122" s="172" t="s">
        <v>430</v>
      </c>
      <c r="L122" s="172" t="s">
        <v>430</v>
      </c>
      <c r="M122" s="172" t="s">
        <v>430</v>
      </c>
      <c r="N122" s="172" t="s">
        <v>430</v>
      </c>
      <c r="O122" s="172" t="s">
        <v>430</v>
      </c>
      <c r="P122" s="172" t="s">
        <v>430</v>
      </c>
      <c r="Q122" s="172" t="s">
        <v>430</v>
      </c>
      <c r="R122" s="172" t="s">
        <v>430</v>
      </c>
      <c r="S122" s="172" t="s">
        <v>430</v>
      </c>
      <c r="T122" s="172" t="s">
        <v>430</v>
      </c>
      <c r="U122" s="172" t="s">
        <v>430</v>
      </c>
      <c r="V122" s="172" t="s">
        <v>430</v>
      </c>
      <c r="W122" s="172" t="s">
        <v>430</v>
      </c>
      <c r="X122" s="172" t="s">
        <v>430</v>
      </c>
      <c r="Y122" s="172" t="s">
        <v>430</v>
      </c>
      <c r="Z122" s="172" t="s">
        <v>430</v>
      </c>
      <c r="AA122" s="172" t="s">
        <v>430</v>
      </c>
      <c r="AB122" s="172" t="s">
        <v>430</v>
      </c>
      <c r="AC122" s="174" t="s">
        <v>429</v>
      </c>
      <c r="AD122" s="172" t="s">
        <v>430</v>
      </c>
      <c r="AE122" s="274"/>
      <c r="AF122" s="56" t="s">
        <v>430</v>
      </c>
      <c r="AG122" s="56" t="s">
        <v>430</v>
      </c>
      <c r="AH122" s="56" t="s">
        <v>430</v>
      </c>
      <c r="AI122" s="56" t="s">
        <v>430</v>
      </c>
      <c r="AJ122" s="56" t="s">
        <v>430</v>
      </c>
      <c r="AK122" s="140" t="s">
        <v>429</v>
      </c>
      <c r="AL122" s="291" t="s">
        <v>399</v>
      </c>
    </row>
    <row r="123" spans="1:38" ht="26.25" customHeight="1" thickBot="1" x14ac:dyDescent="0.3">
      <c r="A123" s="53" t="s">
        <v>251</v>
      </c>
      <c r="B123" s="53" t="s">
        <v>272</v>
      </c>
      <c r="C123" s="59" t="s">
        <v>273</v>
      </c>
      <c r="D123" s="56"/>
      <c r="E123" s="174" t="s">
        <v>431</v>
      </c>
      <c r="F123" s="174" t="s">
        <v>431</v>
      </c>
      <c r="G123" s="174" t="s">
        <v>431</v>
      </c>
      <c r="H123" s="174" t="s">
        <v>431</v>
      </c>
      <c r="I123" s="174" t="s">
        <v>431</v>
      </c>
      <c r="J123" s="174" t="s">
        <v>431</v>
      </c>
      <c r="K123" s="174" t="s">
        <v>431</v>
      </c>
      <c r="L123" s="174" t="s">
        <v>431</v>
      </c>
      <c r="M123" s="174" t="s">
        <v>431</v>
      </c>
      <c r="N123" s="174" t="s">
        <v>431</v>
      </c>
      <c r="O123" s="174" t="s">
        <v>431</v>
      </c>
      <c r="P123" s="174" t="s">
        <v>431</v>
      </c>
      <c r="Q123" s="174" t="s">
        <v>431</v>
      </c>
      <c r="R123" s="174" t="s">
        <v>431</v>
      </c>
      <c r="S123" s="174" t="s">
        <v>431</v>
      </c>
      <c r="T123" s="174" t="s">
        <v>431</v>
      </c>
      <c r="U123" s="174" t="s">
        <v>431</v>
      </c>
      <c r="V123" s="174" t="s">
        <v>431</v>
      </c>
      <c r="W123" s="174" t="s">
        <v>430</v>
      </c>
      <c r="X123" s="174" t="s">
        <v>431</v>
      </c>
      <c r="Y123" s="174" t="s">
        <v>431</v>
      </c>
      <c r="Z123" s="174" t="s">
        <v>431</v>
      </c>
      <c r="AA123" s="174" t="s">
        <v>431</v>
      </c>
      <c r="AB123" s="174" t="s">
        <v>431</v>
      </c>
      <c r="AC123" s="174" t="s">
        <v>430</v>
      </c>
      <c r="AD123" s="174" t="s">
        <v>430</v>
      </c>
      <c r="AE123" s="274"/>
      <c r="AF123" s="56" t="s">
        <v>430</v>
      </c>
      <c r="AG123" s="56" t="s">
        <v>430</v>
      </c>
      <c r="AH123" s="56" t="s">
        <v>430</v>
      </c>
      <c r="AI123" s="56" t="s">
        <v>430</v>
      </c>
      <c r="AJ123" s="56" t="s">
        <v>430</v>
      </c>
      <c r="AK123" s="140" t="s">
        <v>431</v>
      </c>
      <c r="AL123" s="291" t="s">
        <v>404</v>
      </c>
    </row>
    <row r="124" spans="1:38" ht="26.25" customHeight="1" thickBot="1" x14ac:dyDescent="0.3">
      <c r="A124" s="53" t="s">
        <v>251</v>
      </c>
      <c r="B124" s="66" t="s">
        <v>274</v>
      </c>
      <c r="C124" s="59" t="s">
        <v>275</v>
      </c>
      <c r="D124" s="56"/>
      <c r="E124" s="174" t="s">
        <v>430</v>
      </c>
      <c r="F124" s="174" t="s">
        <v>430</v>
      </c>
      <c r="G124" s="174" t="s">
        <v>430</v>
      </c>
      <c r="H124" s="174">
        <v>17.874000000000002</v>
      </c>
      <c r="I124" s="174" t="s">
        <v>430</v>
      </c>
      <c r="J124" s="174" t="s">
        <v>430</v>
      </c>
      <c r="K124" s="174" t="s">
        <v>430</v>
      </c>
      <c r="L124" s="174" t="s">
        <v>430</v>
      </c>
      <c r="M124" s="174" t="s">
        <v>430</v>
      </c>
      <c r="N124" s="174" t="s">
        <v>430</v>
      </c>
      <c r="O124" s="174" t="s">
        <v>430</v>
      </c>
      <c r="P124" s="174" t="s">
        <v>430</v>
      </c>
      <c r="Q124" s="174" t="s">
        <v>430</v>
      </c>
      <c r="R124" s="174" t="s">
        <v>430</v>
      </c>
      <c r="S124" s="174" t="s">
        <v>430</v>
      </c>
      <c r="T124" s="174" t="s">
        <v>430</v>
      </c>
      <c r="U124" s="174" t="s">
        <v>430</v>
      </c>
      <c r="V124" s="174" t="s">
        <v>430</v>
      </c>
      <c r="W124" s="174" t="s">
        <v>430</v>
      </c>
      <c r="X124" s="174" t="s">
        <v>430</v>
      </c>
      <c r="Y124" s="174" t="s">
        <v>430</v>
      </c>
      <c r="Z124" s="174" t="s">
        <v>430</v>
      </c>
      <c r="AA124" s="174" t="s">
        <v>430</v>
      </c>
      <c r="AB124" s="174" t="s">
        <v>430</v>
      </c>
      <c r="AC124" s="174" t="s">
        <v>430</v>
      </c>
      <c r="AD124" s="174" t="s">
        <v>430</v>
      </c>
      <c r="AE124" s="274"/>
      <c r="AF124" s="56" t="s">
        <v>430</v>
      </c>
      <c r="AG124" s="56" t="s">
        <v>430</v>
      </c>
      <c r="AH124" s="56" t="s">
        <v>430</v>
      </c>
      <c r="AI124" s="56" t="s">
        <v>430</v>
      </c>
      <c r="AJ124" s="56" t="s">
        <v>430</v>
      </c>
      <c r="AK124" s="140">
        <v>165500</v>
      </c>
      <c r="AL124" s="291" t="s">
        <v>399</v>
      </c>
    </row>
    <row r="125" spans="1:38" ht="26.25" customHeight="1" thickBot="1" x14ac:dyDescent="0.3">
      <c r="A125" s="53" t="s">
        <v>276</v>
      </c>
      <c r="B125" s="53" t="s">
        <v>277</v>
      </c>
      <c r="C125" s="59" t="s">
        <v>278</v>
      </c>
      <c r="D125" s="56"/>
      <c r="E125" s="174" t="s">
        <v>430</v>
      </c>
      <c r="F125" s="174">
        <v>5.3225640000000007</v>
      </c>
      <c r="G125" s="174" t="s">
        <v>430</v>
      </c>
      <c r="H125" s="174" t="s">
        <v>429</v>
      </c>
      <c r="I125" s="173">
        <v>7.4720609999999997E-4</v>
      </c>
      <c r="J125" s="173">
        <v>1.125927E-4</v>
      </c>
      <c r="K125" s="173">
        <v>1.5797097000000001E-3</v>
      </c>
      <c r="L125" s="174" t="s">
        <v>430</v>
      </c>
      <c r="M125" s="174" t="s">
        <v>429</v>
      </c>
      <c r="N125" s="174" t="s">
        <v>430</v>
      </c>
      <c r="O125" s="174" t="s">
        <v>430</v>
      </c>
      <c r="P125" s="174" t="s">
        <v>429</v>
      </c>
      <c r="Q125" s="174" t="s">
        <v>430</v>
      </c>
      <c r="R125" s="174" t="s">
        <v>430</v>
      </c>
      <c r="S125" s="174" t="s">
        <v>430</v>
      </c>
      <c r="T125" s="174" t="s">
        <v>430</v>
      </c>
      <c r="U125" s="174" t="s">
        <v>430</v>
      </c>
      <c r="V125" s="174" t="s">
        <v>430</v>
      </c>
      <c r="W125" s="174" t="s">
        <v>430</v>
      </c>
      <c r="X125" s="174" t="s">
        <v>430</v>
      </c>
      <c r="Y125" s="174" t="s">
        <v>430</v>
      </c>
      <c r="Z125" s="174" t="s">
        <v>430</v>
      </c>
      <c r="AA125" s="174" t="s">
        <v>430</v>
      </c>
      <c r="AB125" s="174" t="s">
        <v>430</v>
      </c>
      <c r="AC125" s="174" t="s">
        <v>430</v>
      </c>
      <c r="AD125" s="174" t="s">
        <v>430</v>
      </c>
      <c r="AE125" s="276"/>
      <c r="AF125" s="56" t="s">
        <v>430</v>
      </c>
      <c r="AG125" s="56" t="s">
        <v>430</v>
      </c>
      <c r="AH125" s="56" t="s">
        <v>430</v>
      </c>
      <c r="AI125" s="56" t="s">
        <v>430</v>
      </c>
      <c r="AJ125" s="56" t="s">
        <v>430</v>
      </c>
      <c r="AK125" s="140">
        <v>3411.9</v>
      </c>
      <c r="AL125" s="139" t="s">
        <v>446</v>
      </c>
    </row>
    <row r="126" spans="1:38" ht="26.25" customHeight="1" thickBot="1" x14ac:dyDescent="0.3">
      <c r="A126" s="53" t="s">
        <v>276</v>
      </c>
      <c r="B126" s="53" t="s">
        <v>279</v>
      </c>
      <c r="C126" s="59" t="s">
        <v>280</v>
      </c>
      <c r="D126" s="56"/>
      <c r="E126" s="174" t="s">
        <v>429</v>
      </c>
      <c r="F126" s="174" t="s">
        <v>429</v>
      </c>
      <c r="G126" s="174" t="s">
        <v>429</v>
      </c>
      <c r="H126" s="174" t="s">
        <v>429</v>
      </c>
      <c r="I126" s="174" t="s">
        <v>429</v>
      </c>
      <c r="J126" s="174" t="s">
        <v>429</v>
      </c>
      <c r="K126" s="174" t="s">
        <v>429</v>
      </c>
      <c r="L126" s="174" t="s">
        <v>429</v>
      </c>
      <c r="M126" s="174" t="s">
        <v>429</v>
      </c>
      <c r="N126" s="174" t="s">
        <v>430</v>
      </c>
      <c r="O126" s="174" t="s">
        <v>430</v>
      </c>
      <c r="P126" s="174" t="s">
        <v>430</v>
      </c>
      <c r="Q126" s="174" t="s">
        <v>430</v>
      </c>
      <c r="R126" s="174" t="s">
        <v>430</v>
      </c>
      <c r="S126" s="174" t="s">
        <v>430</v>
      </c>
      <c r="T126" s="174" t="s">
        <v>430</v>
      </c>
      <c r="U126" s="174" t="s">
        <v>430</v>
      </c>
      <c r="V126" s="174" t="s">
        <v>430</v>
      </c>
      <c r="W126" s="174" t="s">
        <v>430</v>
      </c>
      <c r="X126" s="174" t="s">
        <v>430</v>
      </c>
      <c r="Y126" s="174" t="s">
        <v>430</v>
      </c>
      <c r="Z126" s="174" t="s">
        <v>430</v>
      </c>
      <c r="AA126" s="174" t="s">
        <v>430</v>
      </c>
      <c r="AB126" s="174" t="s">
        <v>430</v>
      </c>
      <c r="AC126" s="174" t="s">
        <v>430</v>
      </c>
      <c r="AD126" s="174" t="s">
        <v>430</v>
      </c>
      <c r="AE126" s="276"/>
      <c r="AF126" s="56" t="s">
        <v>430</v>
      </c>
      <c r="AG126" s="56" t="s">
        <v>430</v>
      </c>
      <c r="AH126" s="56" t="s">
        <v>430</v>
      </c>
      <c r="AI126" s="56" t="s">
        <v>430</v>
      </c>
      <c r="AJ126" s="56" t="s">
        <v>430</v>
      </c>
      <c r="AK126" s="56" t="s">
        <v>429</v>
      </c>
      <c r="AL126" s="139"/>
    </row>
    <row r="127" spans="1:38" ht="26.25" customHeight="1" thickBot="1" x14ac:dyDescent="0.3">
      <c r="A127" s="53" t="s">
        <v>276</v>
      </c>
      <c r="B127" s="53" t="s">
        <v>281</v>
      </c>
      <c r="C127" s="59" t="s">
        <v>282</v>
      </c>
      <c r="D127" s="56"/>
      <c r="E127" s="174" t="s">
        <v>429</v>
      </c>
      <c r="F127" s="174" t="s">
        <v>429</v>
      </c>
      <c r="G127" s="174" t="s">
        <v>429</v>
      </c>
      <c r="H127" s="174" t="s">
        <v>429</v>
      </c>
      <c r="I127" s="174" t="s">
        <v>429</v>
      </c>
      <c r="J127" s="174" t="s">
        <v>429</v>
      </c>
      <c r="K127" s="174" t="s">
        <v>429</v>
      </c>
      <c r="L127" s="174" t="s">
        <v>429</v>
      </c>
      <c r="M127" s="174" t="s">
        <v>429</v>
      </c>
      <c r="N127" s="174" t="s">
        <v>430</v>
      </c>
      <c r="O127" s="174" t="s">
        <v>430</v>
      </c>
      <c r="P127" s="174" t="s">
        <v>430</v>
      </c>
      <c r="Q127" s="174" t="s">
        <v>430</v>
      </c>
      <c r="R127" s="174" t="s">
        <v>430</v>
      </c>
      <c r="S127" s="174" t="s">
        <v>430</v>
      </c>
      <c r="T127" s="174" t="s">
        <v>430</v>
      </c>
      <c r="U127" s="174" t="s">
        <v>430</v>
      </c>
      <c r="V127" s="174" t="s">
        <v>430</v>
      </c>
      <c r="W127" s="174" t="s">
        <v>430</v>
      </c>
      <c r="X127" s="174" t="s">
        <v>430</v>
      </c>
      <c r="Y127" s="174" t="s">
        <v>430</v>
      </c>
      <c r="Z127" s="174" t="s">
        <v>430</v>
      </c>
      <c r="AA127" s="174" t="s">
        <v>430</v>
      </c>
      <c r="AB127" s="174" t="s">
        <v>430</v>
      </c>
      <c r="AC127" s="174" t="s">
        <v>430</v>
      </c>
      <c r="AD127" s="174" t="s">
        <v>430</v>
      </c>
      <c r="AE127" s="267"/>
      <c r="AF127" s="56" t="s">
        <v>430</v>
      </c>
      <c r="AG127" s="56" t="s">
        <v>430</v>
      </c>
      <c r="AH127" s="56" t="s">
        <v>430</v>
      </c>
      <c r="AI127" s="56" t="s">
        <v>430</v>
      </c>
      <c r="AJ127" s="56" t="s">
        <v>430</v>
      </c>
      <c r="AK127" s="56" t="s">
        <v>429</v>
      </c>
      <c r="AL127" s="139"/>
    </row>
    <row r="128" spans="1:38" ht="26.25" customHeight="1" thickBot="1" x14ac:dyDescent="0.3">
      <c r="A128" s="53" t="s">
        <v>276</v>
      </c>
      <c r="B128" s="57" t="s">
        <v>283</v>
      </c>
      <c r="C128" s="59" t="s">
        <v>284</v>
      </c>
      <c r="D128" s="56"/>
      <c r="E128" s="56" t="s">
        <v>434</v>
      </c>
      <c r="F128" s="56" t="s">
        <v>434</v>
      </c>
      <c r="G128" s="56" t="s">
        <v>434</v>
      </c>
      <c r="H128" s="56" t="s">
        <v>434</v>
      </c>
      <c r="I128" s="56" t="s">
        <v>434</v>
      </c>
      <c r="J128" s="56" t="s">
        <v>434</v>
      </c>
      <c r="K128" s="56" t="s">
        <v>434</v>
      </c>
      <c r="L128" s="56" t="s">
        <v>434</v>
      </c>
      <c r="M128" s="56" t="s">
        <v>434</v>
      </c>
      <c r="N128" s="56" t="s">
        <v>434</v>
      </c>
      <c r="O128" s="56" t="s">
        <v>434</v>
      </c>
      <c r="P128" s="56" t="s">
        <v>434</v>
      </c>
      <c r="Q128" s="56" t="s">
        <v>434</v>
      </c>
      <c r="R128" s="56" t="s">
        <v>434</v>
      </c>
      <c r="S128" s="56" t="s">
        <v>434</v>
      </c>
      <c r="T128" s="56" t="s">
        <v>434</v>
      </c>
      <c r="U128" s="56" t="s">
        <v>434</v>
      </c>
      <c r="V128" s="56" t="s">
        <v>434</v>
      </c>
      <c r="W128" s="56" t="s">
        <v>434</v>
      </c>
      <c r="X128" s="56" t="s">
        <v>434</v>
      </c>
      <c r="Y128" s="56" t="s">
        <v>434</v>
      </c>
      <c r="Z128" s="56" t="s">
        <v>434</v>
      </c>
      <c r="AA128" s="56" t="s">
        <v>434</v>
      </c>
      <c r="AB128" s="56" t="s">
        <v>434</v>
      </c>
      <c r="AC128" s="56" t="s">
        <v>434</v>
      </c>
      <c r="AD128" s="56" t="s">
        <v>434</v>
      </c>
      <c r="AE128" s="276"/>
      <c r="AF128" s="56" t="s">
        <v>430</v>
      </c>
      <c r="AG128" s="56" t="s">
        <v>430</v>
      </c>
      <c r="AH128" s="56" t="s">
        <v>430</v>
      </c>
      <c r="AI128" s="56" t="s">
        <v>430</v>
      </c>
      <c r="AJ128" s="56" t="s">
        <v>430</v>
      </c>
      <c r="AK128" s="56" t="s">
        <v>434</v>
      </c>
      <c r="AL128" s="139" t="s">
        <v>447</v>
      </c>
    </row>
    <row r="129" spans="1:38" ht="26.25" customHeight="1" thickBot="1" x14ac:dyDescent="0.3">
      <c r="A129" s="53" t="s">
        <v>276</v>
      </c>
      <c r="B129" s="57" t="s">
        <v>286</v>
      </c>
      <c r="C129" s="62" t="s">
        <v>287</v>
      </c>
      <c r="D129" s="56"/>
      <c r="E129" s="174" t="s">
        <v>429</v>
      </c>
      <c r="F129" s="174" t="s">
        <v>429</v>
      </c>
      <c r="G129" s="174" t="s">
        <v>429</v>
      </c>
      <c r="H129" s="174" t="s">
        <v>429</v>
      </c>
      <c r="I129" s="174" t="s">
        <v>429</v>
      </c>
      <c r="J129" s="174" t="s">
        <v>429</v>
      </c>
      <c r="K129" s="174" t="s">
        <v>429</v>
      </c>
      <c r="L129" s="174" t="s">
        <v>429</v>
      </c>
      <c r="M129" s="174" t="s">
        <v>429</v>
      </c>
      <c r="N129" s="174" t="s">
        <v>429</v>
      </c>
      <c r="O129" s="174" t="s">
        <v>429</v>
      </c>
      <c r="P129" s="174" t="s">
        <v>429</v>
      </c>
      <c r="Q129" s="174" t="s">
        <v>429</v>
      </c>
      <c r="R129" s="174" t="s">
        <v>429</v>
      </c>
      <c r="S129" s="174" t="s">
        <v>429</v>
      </c>
      <c r="T129" s="174" t="s">
        <v>429</v>
      </c>
      <c r="U129" s="174" t="s">
        <v>429</v>
      </c>
      <c r="V129" s="174" t="s">
        <v>429</v>
      </c>
      <c r="W129" s="174" t="s">
        <v>429</v>
      </c>
      <c r="X129" s="174" t="s">
        <v>429</v>
      </c>
      <c r="Y129" s="174" t="s">
        <v>429</v>
      </c>
      <c r="Z129" s="174" t="s">
        <v>429</v>
      </c>
      <c r="AA129" s="174" t="s">
        <v>429</v>
      </c>
      <c r="AB129" s="174" t="s">
        <v>429</v>
      </c>
      <c r="AC129" s="174" t="s">
        <v>429</v>
      </c>
      <c r="AD129" s="174" t="s">
        <v>430</v>
      </c>
      <c r="AE129" s="276"/>
      <c r="AF129" s="56" t="s">
        <v>430</v>
      </c>
      <c r="AG129" s="56" t="s">
        <v>430</v>
      </c>
      <c r="AH129" s="56" t="s">
        <v>430</v>
      </c>
      <c r="AI129" s="56" t="s">
        <v>430</v>
      </c>
      <c r="AJ129" s="56" t="s">
        <v>430</v>
      </c>
      <c r="AK129" s="56" t="s">
        <v>429</v>
      </c>
      <c r="AL129" s="139" t="s">
        <v>288</v>
      </c>
    </row>
    <row r="130" spans="1:38" ht="26.25" customHeight="1" thickBot="1" x14ac:dyDescent="0.3">
      <c r="A130" s="53" t="s">
        <v>276</v>
      </c>
      <c r="B130" s="57" t="s">
        <v>289</v>
      </c>
      <c r="C130" s="185" t="s">
        <v>290</v>
      </c>
      <c r="D130" s="56"/>
      <c r="E130" s="178">
        <v>1.2614130000000001</v>
      </c>
      <c r="F130" s="178">
        <v>10.729260000000002</v>
      </c>
      <c r="G130" s="178">
        <v>6.8145300000000006E-2</v>
      </c>
      <c r="H130" s="174" t="s">
        <v>429</v>
      </c>
      <c r="I130" s="178">
        <v>3.6247500000000002E-2</v>
      </c>
      <c r="J130" s="178">
        <v>1.01493E-2</v>
      </c>
      <c r="K130" s="178">
        <v>1.4499E-2</v>
      </c>
      <c r="L130" s="178">
        <v>1.2686625000000002E-3</v>
      </c>
      <c r="M130" s="178">
        <v>0.10149300000000001</v>
      </c>
      <c r="N130" s="178">
        <v>1.88487</v>
      </c>
      <c r="O130" s="178">
        <v>0.14499000000000001</v>
      </c>
      <c r="P130" s="178">
        <v>8.11944E-2</v>
      </c>
      <c r="Q130" s="178">
        <v>2.3198400000000004E-2</v>
      </c>
      <c r="R130" s="174" t="s">
        <v>429</v>
      </c>
      <c r="S130" s="174" t="s">
        <v>429</v>
      </c>
      <c r="T130" s="178">
        <v>0.20298600000000003</v>
      </c>
      <c r="U130" s="174" t="s">
        <v>429</v>
      </c>
      <c r="V130" s="174" t="s">
        <v>429</v>
      </c>
      <c r="W130" s="170">
        <v>507.46500000000003</v>
      </c>
      <c r="X130" s="174" t="s">
        <v>429</v>
      </c>
      <c r="Y130" s="174" t="s">
        <v>429</v>
      </c>
      <c r="Z130" s="174" t="s">
        <v>429</v>
      </c>
      <c r="AA130" s="174" t="s">
        <v>429</v>
      </c>
      <c r="AB130" s="178">
        <v>2.8997999999999999E-2</v>
      </c>
      <c r="AC130" s="178">
        <v>2.8998000000000004</v>
      </c>
      <c r="AD130" s="174" t="s">
        <v>430</v>
      </c>
      <c r="AE130" s="276"/>
      <c r="AF130" s="56" t="s">
        <v>430</v>
      </c>
      <c r="AG130" s="56" t="s">
        <v>430</v>
      </c>
      <c r="AH130" s="56" t="s">
        <v>430</v>
      </c>
      <c r="AI130" s="56" t="s">
        <v>430</v>
      </c>
      <c r="AJ130" s="56" t="s">
        <v>430</v>
      </c>
      <c r="AK130" s="56">
        <v>1449.9</v>
      </c>
      <c r="AL130" s="139" t="s">
        <v>288</v>
      </c>
    </row>
    <row r="131" spans="1:38" ht="26.25" customHeight="1" thickBot="1" x14ac:dyDescent="0.3">
      <c r="A131" s="53" t="s">
        <v>276</v>
      </c>
      <c r="B131" s="57" t="s">
        <v>291</v>
      </c>
      <c r="C131" s="62" t="s">
        <v>292</v>
      </c>
      <c r="D131" s="56"/>
      <c r="E131" s="174">
        <v>2.30299E-3</v>
      </c>
      <c r="F131" s="174">
        <v>7.0091000000000001E-4</v>
      </c>
      <c r="G131" s="174">
        <v>5.4070200000000011E-4</v>
      </c>
      <c r="H131" s="174" t="s">
        <v>429</v>
      </c>
      <c r="I131" s="174" t="s">
        <v>429</v>
      </c>
      <c r="J131" s="174" t="s">
        <v>429</v>
      </c>
      <c r="K131" s="174">
        <v>1.7022100000000002E-2</v>
      </c>
      <c r="L131" s="174">
        <v>3.9150830000000004E-4</v>
      </c>
      <c r="M131" s="174">
        <v>1.9024700000000002E-4</v>
      </c>
      <c r="N131" s="174">
        <v>6.2080600000000007E-2</v>
      </c>
      <c r="O131" s="174">
        <v>8.0104000000000009E-3</v>
      </c>
      <c r="P131" s="174">
        <v>4.3055900000000001E-2</v>
      </c>
      <c r="Q131" s="174">
        <v>2.0026000000000001E-4</v>
      </c>
      <c r="R131" s="174">
        <v>2.0026000000000002E-3</v>
      </c>
      <c r="S131" s="174">
        <v>9.8127400000000004E-2</v>
      </c>
      <c r="T131" s="174">
        <v>2.0026000000000002E-3</v>
      </c>
      <c r="U131" s="174" t="s">
        <v>429</v>
      </c>
      <c r="V131" s="174" t="s">
        <v>429</v>
      </c>
      <c r="W131" s="170">
        <v>4.0052000000000004E-2</v>
      </c>
      <c r="X131" s="174" t="s">
        <v>429</v>
      </c>
      <c r="Y131" s="174" t="s">
        <v>429</v>
      </c>
      <c r="Z131" s="174" t="s">
        <v>429</v>
      </c>
      <c r="AA131" s="174" t="s">
        <v>429</v>
      </c>
      <c r="AB131" s="173">
        <v>4.0052000000000002E-5</v>
      </c>
      <c r="AC131" s="174">
        <v>0.10013000000000001</v>
      </c>
      <c r="AD131" s="174">
        <v>2.0026000000000002E-2</v>
      </c>
      <c r="AE131" s="276"/>
      <c r="AF131" s="56" t="s">
        <v>430</v>
      </c>
      <c r="AG131" s="56" t="s">
        <v>430</v>
      </c>
      <c r="AH131" s="56" t="s">
        <v>430</v>
      </c>
      <c r="AI131" s="56" t="s">
        <v>430</v>
      </c>
      <c r="AJ131" s="56" t="s">
        <v>430</v>
      </c>
      <c r="AK131" s="56">
        <v>1.0013000000000001</v>
      </c>
      <c r="AL131" s="139" t="s">
        <v>288</v>
      </c>
    </row>
    <row r="132" spans="1:38" ht="26.25" customHeight="1" thickBot="1" x14ac:dyDescent="0.3">
      <c r="A132" s="53" t="s">
        <v>276</v>
      </c>
      <c r="B132" s="57" t="s">
        <v>293</v>
      </c>
      <c r="C132" s="62" t="s">
        <v>294</v>
      </c>
      <c r="D132" s="56"/>
      <c r="E132" s="174" t="s">
        <v>434</v>
      </c>
      <c r="F132" s="174" t="s">
        <v>434</v>
      </c>
      <c r="G132" s="174" t="s">
        <v>434</v>
      </c>
      <c r="H132" s="174" t="s">
        <v>429</v>
      </c>
      <c r="I132" s="174" t="s">
        <v>434</v>
      </c>
      <c r="J132" s="174" t="s">
        <v>434</v>
      </c>
      <c r="K132" s="174" t="s">
        <v>434</v>
      </c>
      <c r="L132" s="174" t="s">
        <v>434</v>
      </c>
      <c r="M132" s="174" t="s">
        <v>434</v>
      </c>
      <c r="N132" s="174" t="s">
        <v>434</v>
      </c>
      <c r="O132" s="174" t="s">
        <v>434</v>
      </c>
      <c r="P132" s="174" t="s">
        <v>434</v>
      </c>
      <c r="Q132" s="174" t="s">
        <v>434</v>
      </c>
      <c r="R132" s="174" t="s">
        <v>434</v>
      </c>
      <c r="S132" s="174" t="s">
        <v>434</v>
      </c>
      <c r="T132" s="174" t="s">
        <v>434</v>
      </c>
      <c r="U132" s="174" t="s">
        <v>434</v>
      </c>
      <c r="V132" s="174" t="s">
        <v>434</v>
      </c>
      <c r="W132" s="174" t="s">
        <v>434</v>
      </c>
      <c r="X132" s="174" t="s">
        <v>429</v>
      </c>
      <c r="Y132" s="174" t="s">
        <v>429</v>
      </c>
      <c r="Z132" s="174" t="s">
        <v>429</v>
      </c>
      <c r="AA132" s="174" t="s">
        <v>429</v>
      </c>
      <c r="AB132" s="174" t="s">
        <v>429</v>
      </c>
      <c r="AC132" s="174" t="s">
        <v>434</v>
      </c>
      <c r="AD132" s="174" t="s">
        <v>430</v>
      </c>
      <c r="AE132" s="267"/>
      <c r="AF132" s="56" t="s">
        <v>430</v>
      </c>
      <c r="AG132" s="56" t="s">
        <v>430</v>
      </c>
      <c r="AH132" s="56" t="s">
        <v>430</v>
      </c>
      <c r="AI132" s="56" t="s">
        <v>430</v>
      </c>
      <c r="AJ132" s="56" t="s">
        <v>430</v>
      </c>
      <c r="AK132" s="56" t="s">
        <v>434</v>
      </c>
      <c r="AL132" s="139"/>
    </row>
    <row r="133" spans="1:38" ht="26.25" customHeight="1" thickBot="1" x14ac:dyDescent="0.3">
      <c r="A133" s="53" t="s">
        <v>276</v>
      </c>
      <c r="B133" s="57" t="s">
        <v>295</v>
      </c>
      <c r="C133" s="62" t="s">
        <v>296</v>
      </c>
      <c r="D133" s="56"/>
      <c r="E133" s="174" t="s">
        <v>434</v>
      </c>
      <c r="F133" s="174" t="s">
        <v>434</v>
      </c>
      <c r="G133" s="174" t="s">
        <v>434</v>
      </c>
      <c r="H133" s="174" t="s">
        <v>467</v>
      </c>
      <c r="I133" s="174" t="s">
        <v>434</v>
      </c>
      <c r="J133" s="174" t="s">
        <v>434</v>
      </c>
      <c r="K133" s="174" t="s">
        <v>434</v>
      </c>
      <c r="L133" s="174" t="s">
        <v>434</v>
      </c>
      <c r="M133" s="174" t="s">
        <v>984</v>
      </c>
      <c r="N133" s="174" t="s">
        <v>434</v>
      </c>
      <c r="O133" s="174" t="s">
        <v>434</v>
      </c>
      <c r="P133" s="174" t="s">
        <v>434</v>
      </c>
      <c r="Q133" s="174" t="s">
        <v>434</v>
      </c>
      <c r="R133" s="174" t="s">
        <v>434</v>
      </c>
      <c r="S133" s="174" t="s">
        <v>434</v>
      </c>
      <c r="T133" s="174" t="s">
        <v>434</v>
      </c>
      <c r="U133" s="174" t="s">
        <v>434</v>
      </c>
      <c r="V133" s="174" t="s">
        <v>434</v>
      </c>
      <c r="W133" s="174" t="s">
        <v>434</v>
      </c>
      <c r="X133" s="174" t="s">
        <v>434</v>
      </c>
      <c r="Y133" s="174" t="s">
        <v>434</v>
      </c>
      <c r="Z133" s="174" t="s">
        <v>434</v>
      </c>
      <c r="AA133" s="174" t="s">
        <v>434</v>
      </c>
      <c r="AB133" s="174" t="s">
        <v>434</v>
      </c>
      <c r="AC133" s="174" t="s">
        <v>434</v>
      </c>
      <c r="AD133" s="174" t="s">
        <v>434</v>
      </c>
      <c r="AE133" s="267"/>
      <c r="AF133" s="56" t="s">
        <v>430</v>
      </c>
      <c r="AG133" s="56" t="s">
        <v>430</v>
      </c>
      <c r="AH133" s="56" t="s">
        <v>430</v>
      </c>
      <c r="AI133" s="56" t="s">
        <v>430</v>
      </c>
      <c r="AJ133" s="56" t="s">
        <v>430</v>
      </c>
      <c r="AK133" s="56" t="s">
        <v>434</v>
      </c>
      <c r="AL133" s="139" t="s">
        <v>448</v>
      </c>
    </row>
    <row r="134" spans="1:38" ht="26.25" customHeight="1" thickBot="1" x14ac:dyDescent="0.3">
      <c r="A134" s="53" t="s">
        <v>276</v>
      </c>
      <c r="B134" s="57" t="s">
        <v>297</v>
      </c>
      <c r="C134" s="59" t="s">
        <v>298</v>
      </c>
      <c r="D134" s="56"/>
      <c r="E134" s="174" t="s">
        <v>429</v>
      </c>
      <c r="F134" s="174" t="s">
        <v>429</v>
      </c>
      <c r="G134" s="174" t="s">
        <v>429</v>
      </c>
      <c r="H134" s="174" t="s">
        <v>429</v>
      </c>
      <c r="I134" s="174" t="s">
        <v>429</v>
      </c>
      <c r="J134" s="174" t="s">
        <v>429</v>
      </c>
      <c r="K134" s="174" t="s">
        <v>429</v>
      </c>
      <c r="L134" s="174" t="s">
        <v>429</v>
      </c>
      <c r="M134" s="174" t="s">
        <v>429</v>
      </c>
      <c r="N134" s="174" t="s">
        <v>429</v>
      </c>
      <c r="O134" s="174" t="s">
        <v>429</v>
      </c>
      <c r="P134" s="174" t="s">
        <v>429</v>
      </c>
      <c r="Q134" s="174" t="s">
        <v>429</v>
      </c>
      <c r="R134" s="174" t="s">
        <v>429</v>
      </c>
      <c r="S134" s="174" t="s">
        <v>429</v>
      </c>
      <c r="T134" s="174" t="s">
        <v>429</v>
      </c>
      <c r="U134" s="174" t="s">
        <v>429</v>
      </c>
      <c r="V134" s="174" t="s">
        <v>429</v>
      </c>
      <c r="W134" s="174" t="s">
        <v>429</v>
      </c>
      <c r="X134" s="174" t="s">
        <v>429</v>
      </c>
      <c r="Y134" s="174" t="s">
        <v>429</v>
      </c>
      <c r="Z134" s="174" t="s">
        <v>429</v>
      </c>
      <c r="AA134" s="174" t="s">
        <v>429</v>
      </c>
      <c r="AB134" s="174" t="s">
        <v>429</v>
      </c>
      <c r="AC134" s="174" t="s">
        <v>429</v>
      </c>
      <c r="AD134" s="174" t="s">
        <v>430</v>
      </c>
      <c r="AE134" s="267"/>
      <c r="AF134" s="56" t="s">
        <v>430</v>
      </c>
      <c r="AG134" s="56" t="s">
        <v>430</v>
      </c>
      <c r="AH134" s="56" t="s">
        <v>430</v>
      </c>
      <c r="AI134" s="56" t="s">
        <v>430</v>
      </c>
      <c r="AJ134" s="56" t="s">
        <v>430</v>
      </c>
      <c r="AK134" s="56" t="s">
        <v>429</v>
      </c>
      <c r="AL134" s="139"/>
    </row>
    <row r="135" spans="1:38" ht="26.25" customHeight="1" thickBot="1" x14ac:dyDescent="0.3">
      <c r="A135" s="53" t="s">
        <v>276</v>
      </c>
      <c r="B135" s="53" t="s">
        <v>299</v>
      </c>
      <c r="C135" s="59" t="s">
        <v>300</v>
      </c>
      <c r="D135" s="56"/>
      <c r="E135" s="174" t="s">
        <v>429</v>
      </c>
      <c r="F135" s="174" t="s">
        <v>429</v>
      </c>
      <c r="G135" s="174" t="s">
        <v>429</v>
      </c>
      <c r="H135" s="174" t="s">
        <v>429</v>
      </c>
      <c r="I135" s="174" t="s">
        <v>429</v>
      </c>
      <c r="J135" s="174" t="s">
        <v>429</v>
      </c>
      <c r="K135" s="174" t="s">
        <v>429</v>
      </c>
      <c r="L135" s="174" t="s">
        <v>429</v>
      </c>
      <c r="M135" s="174" t="s">
        <v>429</v>
      </c>
      <c r="N135" s="174" t="s">
        <v>429</v>
      </c>
      <c r="O135" s="174" t="s">
        <v>429</v>
      </c>
      <c r="P135" s="174" t="s">
        <v>429</v>
      </c>
      <c r="Q135" s="174" t="s">
        <v>429</v>
      </c>
      <c r="R135" s="174" t="s">
        <v>429</v>
      </c>
      <c r="S135" s="174" t="s">
        <v>429</v>
      </c>
      <c r="T135" s="174" t="s">
        <v>429</v>
      </c>
      <c r="U135" s="174" t="s">
        <v>429</v>
      </c>
      <c r="V135" s="174" t="s">
        <v>429</v>
      </c>
      <c r="W135" s="174" t="s">
        <v>429</v>
      </c>
      <c r="X135" s="174" t="s">
        <v>429</v>
      </c>
      <c r="Y135" s="174" t="s">
        <v>429</v>
      </c>
      <c r="Z135" s="174" t="s">
        <v>429</v>
      </c>
      <c r="AA135" s="174" t="s">
        <v>429</v>
      </c>
      <c r="AB135" s="174" t="s">
        <v>429</v>
      </c>
      <c r="AC135" s="174" t="s">
        <v>429</v>
      </c>
      <c r="AD135" s="174" t="s">
        <v>430</v>
      </c>
      <c r="AE135" s="267"/>
      <c r="AF135" s="56" t="s">
        <v>430</v>
      </c>
      <c r="AG135" s="56" t="s">
        <v>430</v>
      </c>
      <c r="AH135" s="56" t="s">
        <v>430</v>
      </c>
      <c r="AI135" s="56" t="s">
        <v>430</v>
      </c>
      <c r="AJ135" s="56" t="s">
        <v>430</v>
      </c>
      <c r="AK135" s="56" t="s">
        <v>429</v>
      </c>
      <c r="AL135" s="139"/>
    </row>
    <row r="136" spans="1:38" ht="26.25" customHeight="1" thickBot="1" x14ac:dyDescent="0.3">
      <c r="A136" s="53" t="s">
        <v>276</v>
      </c>
      <c r="B136" s="53" t="s">
        <v>301</v>
      </c>
      <c r="C136" s="59" t="s">
        <v>302</v>
      </c>
      <c r="D136" s="56"/>
      <c r="E136" s="171" t="s">
        <v>430</v>
      </c>
      <c r="F136" s="173">
        <v>8.8667850000000003E-3</v>
      </c>
      <c r="G136" s="171" t="s">
        <v>430</v>
      </c>
      <c r="H136" s="171" t="s">
        <v>429</v>
      </c>
      <c r="I136" s="171" t="s">
        <v>429</v>
      </c>
      <c r="J136" s="171" t="s">
        <v>429</v>
      </c>
      <c r="K136" s="171" t="s">
        <v>429</v>
      </c>
      <c r="L136" s="171" t="s">
        <v>429</v>
      </c>
      <c r="M136" s="171" t="s">
        <v>430</v>
      </c>
      <c r="N136" s="171" t="s">
        <v>429</v>
      </c>
      <c r="O136" s="171" t="s">
        <v>429</v>
      </c>
      <c r="P136" s="171" t="s">
        <v>429</v>
      </c>
      <c r="Q136" s="171" t="s">
        <v>429</v>
      </c>
      <c r="R136" s="171" t="s">
        <v>429</v>
      </c>
      <c r="S136" s="171" t="s">
        <v>429</v>
      </c>
      <c r="T136" s="171" t="s">
        <v>429</v>
      </c>
      <c r="U136" s="171" t="s">
        <v>429</v>
      </c>
      <c r="V136" s="171" t="s">
        <v>429</v>
      </c>
      <c r="W136" s="171" t="s">
        <v>430</v>
      </c>
      <c r="X136" s="171" t="s">
        <v>430</v>
      </c>
      <c r="Y136" s="171" t="s">
        <v>430</v>
      </c>
      <c r="Z136" s="171" t="s">
        <v>430</v>
      </c>
      <c r="AA136" s="171" t="s">
        <v>430</v>
      </c>
      <c r="AB136" s="171" t="s">
        <v>430</v>
      </c>
      <c r="AC136" s="171" t="s">
        <v>430</v>
      </c>
      <c r="AD136" s="171" t="s">
        <v>430</v>
      </c>
      <c r="AE136" s="276"/>
      <c r="AF136" s="56" t="s">
        <v>430</v>
      </c>
      <c r="AG136" s="56" t="s">
        <v>430</v>
      </c>
      <c r="AH136" s="56" t="s">
        <v>430</v>
      </c>
      <c r="AI136" s="56" t="s">
        <v>430</v>
      </c>
      <c r="AJ136" s="56" t="s">
        <v>430</v>
      </c>
      <c r="AK136" s="298">
        <v>591119</v>
      </c>
      <c r="AL136" s="138" t="s">
        <v>975</v>
      </c>
    </row>
    <row r="137" spans="1:38" ht="26.25" customHeight="1" thickBot="1" x14ac:dyDescent="0.3">
      <c r="A137" s="53" t="s">
        <v>276</v>
      </c>
      <c r="B137" s="53" t="s">
        <v>303</v>
      </c>
      <c r="C137" s="59" t="s">
        <v>304</v>
      </c>
      <c r="D137" s="56"/>
      <c r="E137" s="171" t="s">
        <v>430</v>
      </c>
      <c r="F137" s="171" t="s">
        <v>431</v>
      </c>
      <c r="G137" s="171" t="s">
        <v>430</v>
      </c>
      <c r="H137" s="171" t="s">
        <v>429</v>
      </c>
      <c r="I137" s="171" t="s">
        <v>429</v>
      </c>
      <c r="J137" s="171" t="s">
        <v>429</v>
      </c>
      <c r="K137" s="171" t="s">
        <v>429</v>
      </c>
      <c r="L137" s="171" t="s">
        <v>429</v>
      </c>
      <c r="M137" s="171" t="s">
        <v>430</v>
      </c>
      <c r="N137" s="171" t="s">
        <v>429</v>
      </c>
      <c r="O137" s="171" t="s">
        <v>429</v>
      </c>
      <c r="P137" s="171" t="s">
        <v>429</v>
      </c>
      <c r="Q137" s="171" t="s">
        <v>429</v>
      </c>
      <c r="R137" s="171" t="s">
        <v>429</v>
      </c>
      <c r="S137" s="171" t="s">
        <v>429</v>
      </c>
      <c r="T137" s="171" t="s">
        <v>429</v>
      </c>
      <c r="U137" s="171" t="s">
        <v>429</v>
      </c>
      <c r="V137" s="171" t="s">
        <v>429</v>
      </c>
      <c r="W137" s="171" t="s">
        <v>430</v>
      </c>
      <c r="X137" s="171" t="s">
        <v>430</v>
      </c>
      <c r="Y137" s="171" t="s">
        <v>430</v>
      </c>
      <c r="Z137" s="171" t="s">
        <v>430</v>
      </c>
      <c r="AA137" s="171" t="s">
        <v>430</v>
      </c>
      <c r="AB137" s="171" t="s">
        <v>430</v>
      </c>
      <c r="AC137" s="171" t="s">
        <v>430</v>
      </c>
      <c r="AD137" s="171" t="s">
        <v>430</v>
      </c>
      <c r="AE137" s="276"/>
      <c r="AF137" s="56" t="s">
        <v>430</v>
      </c>
      <c r="AG137" s="56" t="s">
        <v>430</v>
      </c>
      <c r="AH137" s="56" t="s">
        <v>430</v>
      </c>
      <c r="AI137" s="56" t="s">
        <v>430</v>
      </c>
      <c r="AJ137" s="56" t="s">
        <v>430</v>
      </c>
      <c r="AK137" s="56" t="s">
        <v>431</v>
      </c>
      <c r="AL137" s="139" t="s">
        <v>449</v>
      </c>
    </row>
    <row r="138" spans="1:38" ht="26.25" customHeight="1" thickBot="1" x14ac:dyDescent="0.3">
      <c r="A138" s="57" t="s">
        <v>276</v>
      </c>
      <c r="B138" s="57" t="s">
        <v>305</v>
      </c>
      <c r="C138" s="59" t="s">
        <v>306</v>
      </c>
      <c r="D138" s="56"/>
      <c r="E138" s="171" t="s">
        <v>430</v>
      </c>
      <c r="F138" s="171" t="s">
        <v>429</v>
      </c>
      <c r="G138" s="171" t="s">
        <v>430</v>
      </c>
      <c r="H138" s="171" t="s">
        <v>429</v>
      </c>
      <c r="I138" s="171" t="s">
        <v>429</v>
      </c>
      <c r="J138" s="171" t="s">
        <v>429</v>
      </c>
      <c r="K138" s="171" t="s">
        <v>429</v>
      </c>
      <c r="L138" s="171" t="s">
        <v>429</v>
      </c>
      <c r="M138" s="171" t="s">
        <v>430</v>
      </c>
      <c r="N138" s="171" t="s">
        <v>429</v>
      </c>
      <c r="O138" s="171" t="s">
        <v>429</v>
      </c>
      <c r="P138" s="171" t="s">
        <v>429</v>
      </c>
      <c r="Q138" s="171" t="s">
        <v>429</v>
      </c>
      <c r="R138" s="171" t="s">
        <v>429</v>
      </c>
      <c r="S138" s="171" t="s">
        <v>429</v>
      </c>
      <c r="T138" s="171" t="s">
        <v>429</v>
      </c>
      <c r="U138" s="171" t="s">
        <v>429</v>
      </c>
      <c r="V138" s="171" t="s">
        <v>429</v>
      </c>
      <c r="W138" s="171" t="s">
        <v>430</v>
      </c>
      <c r="X138" s="171" t="s">
        <v>430</v>
      </c>
      <c r="Y138" s="171" t="s">
        <v>430</v>
      </c>
      <c r="Z138" s="171" t="s">
        <v>430</v>
      </c>
      <c r="AA138" s="171" t="s">
        <v>430</v>
      </c>
      <c r="AB138" s="171" t="s">
        <v>430</v>
      </c>
      <c r="AC138" s="171" t="s">
        <v>430</v>
      </c>
      <c r="AD138" s="171" t="s">
        <v>430</v>
      </c>
      <c r="AE138" s="276"/>
      <c r="AF138" s="56" t="s">
        <v>430</v>
      </c>
      <c r="AG138" s="56" t="s">
        <v>430</v>
      </c>
      <c r="AH138" s="56" t="s">
        <v>430</v>
      </c>
      <c r="AI138" s="56" t="s">
        <v>430</v>
      </c>
      <c r="AJ138" s="56" t="s">
        <v>430</v>
      </c>
      <c r="AK138" s="56" t="s">
        <v>429</v>
      </c>
      <c r="AL138" s="139" t="s">
        <v>449</v>
      </c>
    </row>
    <row r="139" spans="1:38" ht="26.25" customHeight="1" thickBot="1" x14ac:dyDescent="0.3">
      <c r="A139" s="57" t="s">
        <v>276</v>
      </c>
      <c r="B139" s="57" t="s">
        <v>307</v>
      </c>
      <c r="C139" s="59" t="s">
        <v>364</v>
      </c>
      <c r="D139" s="56"/>
      <c r="E139" s="56" t="s">
        <v>434</v>
      </c>
      <c r="F139" s="56" t="s">
        <v>434</v>
      </c>
      <c r="G139" s="56" t="s">
        <v>434</v>
      </c>
      <c r="H139" s="56" t="s">
        <v>434</v>
      </c>
      <c r="I139" s="56" t="s">
        <v>434</v>
      </c>
      <c r="J139" s="56" t="s">
        <v>434</v>
      </c>
      <c r="K139" s="56" t="s">
        <v>434</v>
      </c>
      <c r="L139" s="56" t="s">
        <v>434</v>
      </c>
      <c r="M139" s="56" t="s">
        <v>434</v>
      </c>
      <c r="N139" s="56" t="s">
        <v>434</v>
      </c>
      <c r="O139" s="56" t="s">
        <v>434</v>
      </c>
      <c r="P139" s="56" t="s">
        <v>434</v>
      </c>
      <c r="Q139" s="56" t="s">
        <v>434</v>
      </c>
      <c r="R139" s="56" t="s">
        <v>434</v>
      </c>
      <c r="S139" s="56" t="s">
        <v>434</v>
      </c>
      <c r="T139" s="56" t="s">
        <v>434</v>
      </c>
      <c r="U139" s="56" t="s">
        <v>434</v>
      </c>
      <c r="V139" s="56" t="s">
        <v>434</v>
      </c>
      <c r="W139" s="56" t="s">
        <v>434</v>
      </c>
      <c r="X139" s="56" t="s">
        <v>434</v>
      </c>
      <c r="Y139" s="56" t="s">
        <v>434</v>
      </c>
      <c r="Z139" s="56" t="s">
        <v>434</v>
      </c>
      <c r="AA139" s="56" t="s">
        <v>434</v>
      </c>
      <c r="AB139" s="56" t="s">
        <v>434</v>
      </c>
      <c r="AC139" s="56" t="s">
        <v>434</v>
      </c>
      <c r="AD139" s="56" t="s">
        <v>434</v>
      </c>
      <c r="AE139" s="276"/>
      <c r="AF139" s="56" t="s">
        <v>434</v>
      </c>
      <c r="AG139" s="56" t="s">
        <v>434</v>
      </c>
      <c r="AH139" s="56" t="s">
        <v>434</v>
      </c>
      <c r="AI139" s="56" t="s">
        <v>434</v>
      </c>
      <c r="AJ139" s="56" t="s">
        <v>434</v>
      </c>
      <c r="AK139" s="56" t="s">
        <v>434</v>
      </c>
      <c r="AL139" s="139" t="s">
        <v>438</v>
      </c>
    </row>
    <row r="140" spans="1:38" ht="26.25" customHeight="1" thickBot="1" x14ac:dyDescent="0.3">
      <c r="A140" s="53" t="s">
        <v>309</v>
      </c>
      <c r="B140" s="57" t="s">
        <v>310</v>
      </c>
      <c r="C140" s="59" t="s">
        <v>365</v>
      </c>
      <c r="D140" s="56"/>
      <c r="E140" s="56" t="s">
        <v>430</v>
      </c>
      <c r="F140" s="56" t="s">
        <v>430</v>
      </c>
      <c r="G140" s="56" t="s">
        <v>430</v>
      </c>
      <c r="H140" s="56" t="s">
        <v>430</v>
      </c>
      <c r="I140" s="56" t="s">
        <v>430</v>
      </c>
      <c r="J140" s="56" t="s">
        <v>430</v>
      </c>
      <c r="K140" s="56" t="s">
        <v>430</v>
      </c>
      <c r="L140" s="56" t="s">
        <v>430</v>
      </c>
      <c r="M140" s="56" t="s">
        <v>430</v>
      </c>
      <c r="N140" s="56" t="s">
        <v>430</v>
      </c>
      <c r="O140" s="56" t="s">
        <v>430</v>
      </c>
      <c r="P140" s="56" t="s">
        <v>430</v>
      </c>
      <c r="Q140" s="56" t="s">
        <v>430</v>
      </c>
      <c r="R140" s="56" t="s">
        <v>430</v>
      </c>
      <c r="S140" s="56" t="s">
        <v>430</v>
      </c>
      <c r="T140" s="56" t="s">
        <v>430</v>
      </c>
      <c r="U140" s="56" t="s">
        <v>430</v>
      </c>
      <c r="V140" s="56" t="s">
        <v>430</v>
      </c>
      <c r="W140" s="56" t="s">
        <v>430</v>
      </c>
      <c r="X140" s="56" t="s">
        <v>430</v>
      </c>
      <c r="Y140" s="56" t="s">
        <v>430</v>
      </c>
      <c r="Z140" s="56" t="s">
        <v>430</v>
      </c>
      <c r="AA140" s="56" t="s">
        <v>430</v>
      </c>
      <c r="AB140" s="56" t="s">
        <v>430</v>
      </c>
      <c r="AC140" s="56" t="s">
        <v>430</v>
      </c>
      <c r="AD140" s="56" t="s">
        <v>430</v>
      </c>
      <c r="AE140" s="276"/>
      <c r="AF140" s="56" t="s">
        <v>430</v>
      </c>
      <c r="AG140" s="56" t="s">
        <v>430</v>
      </c>
      <c r="AH140" s="56" t="s">
        <v>430</v>
      </c>
      <c r="AI140" s="56" t="s">
        <v>430</v>
      </c>
      <c r="AJ140" s="56" t="s">
        <v>430</v>
      </c>
      <c r="AK140" s="56" t="s">
        <v>430</v>
      </c>
      <c r="AL140" s="293" t="s">
        <v>430</v>
      </c>
    </row>
    <row r="141" spans="1:38" s="5" customFormat="1" ht="37.5" customHeight="1" thickBot="1" x14ac:dyDescent="0.3">
      <c r="A141" s="67"/>
      <c r="B141" s="68" t="s">
        <v>311</v>
      </c>
      <c r="C141" s="69" t="s">
        <v>375</v>
      </c>
      <c r="D141" s="67" t="s">
        <v>142</v>
      </c>
      <c r="E141" s="15">
        <f>SUM(E14:E140)</f>
        <v>488.244509760222</v>
      </c>
      <c r="F141" s="15">
        <f t="shared" ref="F141:AD141" si="0">SUM(F14:F140)</f>
        <v>385.59712659407262</v>
      </c>
      <c r="G141" s="15">
        <f t="shared" si="0"/>
        <v>1465.8904851635334</v>
      </c>
      <c r="H141" s="15">
        <f t="shared" si="0"/>
        <v>247.92553352467795</v>
      </c>
      <c r="I141" s="15">
        <f t="shared" si="0"/>
        <v>71.665054380692808</v>
      </c>
      <c r="J141" s="15">
        <f t="shared" si="0"/>
        <v>136.63318039530759</v>
      </c>
      <c r="K141" s="15">
        <f t="shared" si="0"/>
        <v>239.17577604478274</v>
      </c>
      <c r="L141" s="15">
        <f t="shared" si="0"/>
        <v>4.8903849911428221</v>
      </c>
      <c r="M141" s="15">
        <f t="shared" si="0"/>
        <v>941.30405931465953</v>
      </c>
      <c r="N141" s="15">
        <f t="shared" si="0"/>
        <v>129.63528382674056</v>
      </c>
      <c r="O141" s="15">
        <f t="shared" si="0"/>
        <v>9.0191295845592379</v>
      </c>
      <c r="P141" s="15">
        <f t="shared" si="0"/>
        <v>8.7968840637247627</v>
      </c>
      <c r="Q141" s="15">
        <f t="shared" si="0"/>
        <v>17.811619005413863</v>
      </c>
      <c r="R141" s="15">
        <f>SUM(R14:R140)</f>
        <v>71.377178502826425</v>
      </c>
      <c r="S141" s="15">
        <f t="shared" si="0"/>
        <v>41.559530427130099</v>
      </c>
      <c r="T141" s="15">
        <f t="shared" si="0"/>
        <v>50.156036068575588</v>
      </c>
      <c r="U141" s="15">
        <f t="shared" si="0"/>
        <v>31.881122843855895</v>
      </c>
      <c r="V141" s="15">
        <f t="shared" si="0"/>
        <v>174.19912464710114</v>
      </c>
      <c r="W141" s="15">
        <f t="shared" si="0"/>
        <v>651.49039110869546</v>
      </c>
      <c r="X141" s="15">
        <f t="shared" si="0"/>
        <v>35.800405701050607</v>
      </c>
      <c r="Y141" s="15">
        <f t="shared" si="0"/>
        <v>90.072270570079823</v>
      </c>
      <c r="Z141" s="15">
        <f t="shared" si="0"/>
        <v>79.465594995185825</v>
      </c>
      <c r="AA141" s="15">
        <f t="shared" si="0"/>
        <v>12.075294674302148</v>
      </c>
      <c r="AB141" s="15">
        <f t="shared" si="0"/>
        <v>221.30817306273894</v>
      </c>
      <c r="AC141" s="15">
        <f t="shared" si="0"/>
        <v>13.025747861210652</v>
      </c>
      <c r="AD141" s="15">
        <f t="shared" si="0"/>
        <v>104.55965136724564</v>
      </c>
      <c r="AE141" s="46"/>
      <c r="AF141" s="15"/>
      <c r="AG141" s="15"/>
      <c r="AH141" s="15"/>
      <c r="AI141" s="15"/>
      <c r="AJ141" s="15"/>
      <c r="AK141" s="15"/>
      <c r="AL141" s="36"/>
    </row>
    <row r="142" spans="1:38" ht="15" customHeight="1" thickBot="1" x14ac:dyDescent="0.35">
      <c r="A142" s="70"/>
      <c r="B142" s="37"/>
      <c r="C142" s="71"/>
      <c r="D142" s="72"/>
      <c r="E142"/>
      <c r="F142"/>
      <c r="G142"/>
      <c r="H142"/>
      <c r="I142"/>
      <c r="J142"/>
      <c r="K142"/>
      <c r="L142"/>
      <c r="M142"/>
      <c r="N142"/>
      <c r="O142" s="6"/>
      <c r="P142" s="6"/>
      <c r="Q142" s="6"/>
      <c r="R142" s="6"/>
      <c r="S142" s="6"/>
      <c r="T142" s="6"/>
      <c r="U142" s="6"/>
      <c r="V142" s="6"/>
      <c r="W142" s="6"/>
      <c r="X142" s="6"/>
      <c r="Y142" s="6"/>
      <c r="Z142" s="6"/>
      <c r="AA142" s="6"/>
      <c r="AB142" s="6"/>
      <c r="AC142" s="6"/>
      <c r="AD142" s="6"/>
      <c r="AE142" s="47"/>
      <c r="AF142" s="7"/>
      <c r="AG142" s="7"/>
      <c r="AH142" s="7"/>
      <c r="AI142" s="7"/>
      <c r="AJ142" s="7"/>
      <c r="AK142" s="7"/>
      <c r="AL142" s="37"/>
    </row>
    <row r="143" spans="1:38" ht="26.25" customHeight="1" thickBot="1" x14ac:dyDescent="0.3">
      <c r="A143" s="73"/>
      <c r="B143" s="38" t="s">
        <v>334</v>
      </c>
      <c r="C143" s="74" t="s">
        <v>341</v>
      </c>
      <c r="D143" s="75" t="s">
        <v>269</v>
      </c>
      <c r="E143" s="8">
        <v>19.189400029077273</v>
      </c>
      <c r="F143" s="8">
        <v>6.0941085383696576</v>
      </c>
      <c r="G143" s="8">
        <v>5.3108331929765024E-2</v>
      </c>
      <c r="H143" s="8">
        <v>0.63114465594881863</v>
      </c>
      <c r="I143" s="8">
        <v>1.2471181485142968</v>
      </c>
      <c r="J143" s="8" t="s">
        <v>430</v>
      </c>
      <c r="K143" s="8" t="s">
        <v>430</v>
      </c>
      <c r="L143" s="8" t="s">
        <v>430</v>
      </c>
      <c r="M143" s="8">
        <v>47.928194855731782</v>
      </c>
      <c r="N143" s="8">
        <v>7.4856334314243785E-5</v>
      </c>
      <c r="O143" s="8" t="s">
        <v>430</v>
      </c>
      <c r="P143" s="8" t="s">
        <v>430</v>
      </c>
      <c r="Q143" s="8" t="s">
        <v>430</v>
      </c>
      <c r="R143" s="8" t="s">
        <v>430</v>
      </c>
      <c r="S143" s="8" t="s">
        <v>430</v>
      </c>
      <c r="T143" s="8" t="s">
        <v>430</v>
      </c>
      <c r="U143" s="8" t="s">
        <v>430</v>
      </c>
      <c r="V143" s="8" t="s">
        <v>430</v>
      </c>
      <c r="W143" s="8" t="s">
        <v>430</v>
      </c>
      <c r="X143" s="8">
        <v>2.6741202518171551E-5</v>
      </c>
      <c r="Y143" s="8">
        <v>2.906596685387742E-5</v>
      </c>
      <c r="Z143" s="8">
        <v>1.5183478752958359E-5</v>
      </c>
      <c r="AA143" s="8">
        <v>2.82291230680747E-5</v>
      </c>
      <c r="AB143" s="8" t="s">
        <v>430</v>
      </c>
      <c r="AC143" s="8" t="s">
        <v>430</v>
      </c>
      <c r="AD143" s="8" t="s">
        <v>430</v>
      </c>
      <c r="AE143" s="48"/>
      <c r="AF143" s="8" t="s">
        <v>430</v>
      </c>
      <c r="AG143" s="8" t="s">
        <v>430</v>
      </c>
      <c r="AH143" s="8" t="s">
        <v>430</v>
      </c>
      <c r="AI143" s="8" t="s">
        <v>430</v>
      </c>
      <c r="AJ143" s="8" t="s">
        <v>430</v>
      </c>
      <c r="AK143" s="8" t="s">
        <v>430</v>
      </c>
      <c r="AL143" s="38" t="s">
        <v>49</v>
      </c>
    </row>
    <row r="144" spans="1:38" ht="26.25" customHeight="1" thickBot="1" x14ac:dyDescent="0.3">
      <c r="A144" s="73"/>
      <c r="B144" s="38" t="s">
        <v>335</v>
      </c>
      <c r="C144" s="74" t="s">
        <v>342</v>
      </c>
      <c r="D144" s="75" t="s">
        <v>269</v>
      </c>
      <c r="E144" s="8">
        <v>35.248583698465012</v>
      </c>
      <c r="F144" s="8">
        <v>33.61355868413068</v>
      </c>
      <c r="G144" s="8">
        <v>5.1577719544687206E-2</v>
      </c>
      <c r="H144" s="8">
        <v>1.5251978030880351</v>
      </c>
      <c r="I144" s="8">
        <v>0.58421500239336077</v>
      </c>
      <c r="J144" s="8" t="s">
        <v>430</v>
      </c>
      <c r="K144" s="8" t="s">
        <v>430</v>
      </c>
      <c r="L144" s="8" t="s">
        <v>430</v>
      </c>
      <c r="M144" s="8">
        <v>347.80465891417515</v>
      </c>
      <c r="N144" s="8">
        <v>9.3228593613233244E-5</v>
      </c>
      <c r="O144" s="8" t="s">
        <v>430</v>
      </c>
      <c r="P144" s="8" t="s">
        <v>430</v>
      </c>
      <c r="Q144" s="8" t="s">
        <v>430</v>
      </c>
      <c r="R144" s="8" t="s">
        <v>430</v>
      </c>
      <c r="S144" s="8" t="s">
        <v>430</v>
      </c>
      <c r="T144" s="8" t="s">
        <v>430</v>
      </c>
      <c r="U144" s="8" t="s">
        <v>430</v>
      </c>
      <c r="V144" s="8" t="s">
        <v>430</v>
      </c>
      <c r="W144" s="8" t="s">
        <v>430</v>
      </c>
      <c r="X144" s="8">
        <v>1.5120689164704553E-5</v>
      </c>
      <c r="Y144" s="8">
        <v>1.9710578307292634E-5</v>
      </c>
      <c r="Z144" s="8">
        <v>9.8837784690840916E-6</v>
      </c>
      <c r="AA144" s="8">
        <v>2.1240118355516468E-5</v>
      </c>
      <c r="AB144" s="8" t="s">
        <v>430</v>
      </c>
      <c r="AC144" s="8" t="s">
        <v>430</v>
      </c>
      <c r="AD144" s="8" t="s">
        <v>430</v>
      </c>
      <c r="AE144" s="48"/>
      <c r="AF144" s="8" t="s">
        <v>430</v>
      </c>
      <c r="AG144" s="8" t="s">
        <v>430</v>
      </c>
      <c r="AH144" s="8" t="s">
        <v>430</v>
      </c>
      <c r="AI144" s="8" t="s">
        <v>430</v>
      </c>
      <c r="AJ144" s="8" t="s">
        <v>430</v>
      </c>
      <c r="AK144" s="8" t="s">
        <v>430</v>
      </c>
      <c r="AL144" s="38" t="s">
        <v>49</v>
      </c>
    </row>
    <row r="145" spans="1:38" ht="26.25" customHeight="1" thickBot="1" x14ac:dyDescent="0.3">
      <c r="A145" s="73"/>
      <c r="B145" s="38" t="s">
        <v>336</v>
      </c>
      <c r="C145" s="74" t="s">
        <v>343</v>
      </c>
      <c r="D145" s="75" t="s">
        <v>269</v>
      </c>
      <c r="E145" s="8">
        <v>19.19732115230925</v>
      </c>
      <c r="F145" s="8">
        <v>6.3337852139336706</v>
      </c>
      <c r="G145" s="8">
        <v>2.580684976141915E-2</v>
      </c>
      <c r="H145" s="8">
        <v>0.61308054254748989</v>
      </c>
      <c r="I145" s="8">
        <v>0.410580225612105</v>
      </c>
      <c r="J145" s="8" t="s">
        <v>430</v>
      </c>
      <c r="K145" s="8" t="s">
        <v>430</v>
      </c>
      <c r="L145" s="8" t="s">
        <v>430</v>
      </c>
      <c r="M145" s="8">
        <v>49.89737942274138</v>
      </c>
      <c r="N145" s="8">
        <v>3.9894506946838303E-5</v>
      </c>
      <c r="O145" s="8" t="s">
        <v>430</v>
      </c>
      <c r="P145" s="8" t="s">
        <v>430</v>
      </c>
      <c r="Q145" s="8" t="s">
        <v>430</v>
      </c>
      <c r="R145" s="8" t="s">
        <v>430</v>
      </c>
      <c r="S145" s="8" t="s">
        <v>430</v>
      </c>
      <c r="T145" s="8" t="s">
        <v>430</v>
      </c>
      <c r="U145" s="8" t="s">
        <v>430</v>
      </c>
      <c r="V145" s="8" t="s">
        <v>430</v>
      </c>
      <c r="W145" s="8" t="s">
        <v>430</v>
      </c>
      <c r="X145" s="8">
        <v>5.1562825796730512E-6</v>
      </c>
      <c r="Y145" s="8">
        <v>5.6293932465849289E-6</v>
      </c>
      <c r="Z145" s="8">
        <v>1.6540536056771801E-5</v>
      </c>
      <c r="AA145" s="8">
        <v>8.1961713328382104E-6</v>
      </c>
      <c r="AB145" s="8" t="s">
        <v>430</v>
      </c>
      <c r="AC145" s="8" t="s">
        <v>430</v>
      </c>
      <c r="AD145" s="8" t="s">
        <v>430</v>
      </c>
      <c r="AE145" s="48"/>
      <c r="AF145" s="8" t="s">
        <v>430</v>
      </c>
      <c r="AG145" s="8" t="s">
        <v>430</v>
      </c>
      <c r="AH145" s="8" t="s">
        <v>430</v>
      </c>
      <c r="AI145" s="8" t="s">
        <v>430</v>
      </c>
      <c r="AJ145" s="8" t="s">
        <v>430</v>
      </c>
      <c r="AK145" s="8" t="s">
        <v>430</v>
      </c>
      <c r="AL145" s="38" t="s">
        <v>49</v>
      </c>
    </row>
    <row r="146" spans="1:38" ht="26.25" customHeight="1" thickBot="1" x14ac:dyDescent="0.3">
      <c r="A146" s="73"/>
      <c r="B146" s="38" t="s">
        <v>337</v>
      </c>
      <c r="C146" s="74" t="s">
        <v>344</v>
      </c>
      <c r="D146" s="75" t="s">
        <v>269</v>
      </c>
      <c r="E146" s="8">
        <v>0.36749242337957688</v>
      </c>
      <c r="F146" s="8">
        <v>7.272365125312712</v>
      </c>
      <c r="G146" s="8">
        <v>9.1319653400045477E-4</v>
      </c>
      <c r="H146" s="8">
        <v>3.265369424607686E-3</v>
      </c>
      <c r="I146" s="8">
        <v>0.1217595378667273</v>
      </c>
      <c r="J146" s="8" t="s">
        <v>430</v>
      </c>
      <c r="K146" s="8" t="s">
        <v>430</v>
      </c>
      <c r="L146" s="8" t="s">
        <v>430</v>
      </c>
      <c r="M146" s="8">
        <v>27.545328180122805</v>
      </c>
      <c r="N146" s="8">
        <v>1.8263930680009096E-6</v>
      </c>
      <c r="O146" s="8" t="s">
        <v>430</v>
      </c>
      <c r="P146" s="8" t="s">
        <v>430</v>
      </c>
      <c r="Q146" s="8" t="s">
        <v>430</v>
      </c>
      <c r="R146" s="8" t="s">
        <v>430</v>
      </c>
      <c r="S146" s="8" t="s">
        <v>430</v>
      </c>
      <c r="T146" s="8" t="s">
        <v>430</v>
      </c>
      <c r="U146" s="8" t="s">
        <v>430</v>
      </c>
      <c r="V146" s="8" t="s">
        <v>430</v>
      </c>
      <c r="W146" s="8" t="s">
        <v>430</v>
      </c>
      <c r="X146" s="8">
        <v>4.649000536729587E-7</v>
      </c>
      <c r="Y146" s="8">
        <v>5.2024529815783486E-7</v>
      </c>
      <c r="Z146" s="8">
        <v>3.7634766249715709E-7</v>
      </c>
      <c r="AA146" s="8">
        <v>5.6452149374573563E-7</v>
      </c>
      <c r="AB146" s="8" t="s">
        <v>430</v>
      </c>
      <c r="AC146" s="8" t="s">
        <v>430</v>
      </c>
      <c r="AD146" s="8" t="s">
        <v>430</v>
      </c>
      <c r="AE146" s="48"/>
      <c r="AF146" s="8" t="s">
        <v>430</v>
      </c>
      <c r="AG146" s="8" t="s">
        <v>430</v>
      </c>
      <c r="AH146" s="8" t="s">
        <v>430</v>
      </c>
      <c r="AI146" s="8" t="s">
        <v>430</v>
      </c>
      <c r="AJ146" s="8" t="s">
        <v>430</v>
      </c>
      <c r="AK146" s="8" t="s">
        <v>430</v>
      </c>
      <c r="AL146" s="38" t="s">
        <v>49</v>
      </c>
    </row>
    <row r="147" spans="1:38" ht="26.25" customHeight="1" thickBot="1" x14ac:dyDescent="0.3">
      <c r="A147" s="73"/>
      <c r="B147" s="38" t="s">
        <v>338</v>
      </c>
      <c r="C147" s="74" t="s">
        <v>345</v>
      </c>
      <c r="D147" s="75" t="s">
        <v>269</v>
      </c>
      <c r="E147" s="8" t="s">
        <v>434</v>
      </c>
      <c r="F147" s="8" t="s">
        <v>434</v>
      </c>
      <c r="G147" s="8" t="s">
        <v>434</v>
      </c>
      <c r="H147" s="8" t="s">
        <v>434</v>
      </c>
      <c r="I147" s="8" t="s">
        <v>434</v>
      </c>
      <c r="J147" s="8" t="s">
        <v>434</v>
      </c>
      <c r="K147" s="8" t="s">
        <v>434</v>
      </c>
      <c r="L147" s="8" t="s">
        <v>434</v>
      </c>
      <c r="M147" s="8" t="s">
        <v>434</v>
      </c>
      <c r="N147" s="8" t="s">
        <v>434</v>
      </c>
      <c r="O147" s="8" t="s">
        <v>434</v>
      </c>
      <c r="P147" s="8" t="s">
        <v>434</v>
      </c>
      <c r="Q147" s="8" t="s">
        <v>434</v>
      </c>
      <c r="R147" s="8" t="s">
        <v>434</v>
      </c>
      <c r="S147" s="8" t="s">
        <v>434</v>
      </c>
      <c r="T147" s="8" t="s">
        <v>434</v>
      </c>
      <c r="U147" s="8" t="s">
        <v>434</v>
      </c>
      <c r="V147" s="8" t="s">
        <v>434</v>
      </c>
      <c r="W147" s="8" t="s">
        <v>434</v>
      </c>
      <c r="X147" s="8" t="s">
        <v>434</v>
      </c>
      <c r="Y147" s="8" t="s">
        <v>434</v>
      </c>
      <c r="Z147" s="8" t="s">
        <v>434</v>
      </c>
      <c r="AA147" s="8" t="s">
        <v>434</v>
      </c>
      <c r="AB147" s="8" t="s">
        <v>434</v>
      </c>
      <c r="AC147" s="8" t="s">
        <v>434</v>
      </c>
      <c r="AD147" s="8" t="s">
        <v>434</v>
      </c>
      <c r="AE147" s="48"/>
      <c r="AF147" s="8" t="s">
        <v>434</v>
      </c>
      <c r="AG147" s="8" t="s">
        <v>434</v>
      </c>
      <c r="AH147" s="8" t="s">
        <v>434</v>
      </c>
      <c r="AI147" s="8" t="s">
        <v>434</v>
      </c>
      <c r="AJ147" s="8" t="s">
        <v>434</v>
      </c>
      <c r="AK147" s="8" t="s">
        <v>434</v>
      </c>
      <c r="AL147" s="38" t="s">
        <v>49</v>
      </c>
    </row>
    <row r="148" spans="1:38" ht="26.25" customHeight="1" thickBot="1" x14ac:dyDescent="0.3">
      <c r="A148" s="73"/>
      <c r="B148" s="38" t="s">
        <v>339</v>
      </c>
      <c r="C148" s="74" t="s">
        <v>346</v>
      </c>
      <c r="D148" s="75" t="s">
        <v>269</v>
      </c>
      <c r="E148" s="8" t="s">
        <v>434</v>
      </c>
      <c r="F148" s="8" t="s">
        <v>434</v>
      </c>
      <c r="G148" s="8" t="s">
        <v>434</v>
      </c>
      <c r="H148" s="8" t="s">
        <v>434</v>
      </c>
      <c r="I148" s="8" t="s">
        <v>434</v>
      </c>
      <c r="J148" s="8" t="s">
        <v>434</v>
      </c>
      <c r="K148" s="8" t="s">
        <v>434</v>
      </c>
      <c r="L148" s="8" t="s">
        <v>434</v>
      </c>
      <c r="M148" s="8" t="s">
        <v>434</v>
      </c>
      <c r="N148" s="8" t="s">
        <v>434</v>
      </c>
      <c r="O148" s="8" t="s">
        <v>434</v>
      </c>
      <c r="P148" s="8" t="s">
        <v>434</v>
      </c>
      <c r="Q148" s="8" t="s">
        <v>434</v>
      </c>
      <c r="R148" s="8" t="s">
        <v>434</v>
      </c>
      <c r="S148" s="8" t="s">
        <v>434</v>
      </c>
      <c r="T148" s="8" t="s">
        <v>434</v>
      </c>
      <c r="U148" s="8" t="s">
        <v>434</v>
      </c>
      <c r="V148" s="8" t="s">
        <v>434</v>
      </c>
      <c r="W148" s="8" t="s">
        <v>434</v>
      </c>
      <c r="X148" s="8" t="s">
        <v>434</v>
      </c>
      <c r="Y148" s="8" t="s">
        <v>434</v>
      </c>
      <c r="Z148" s="8" t="s">
        <v>434</v>
      </c>
      <c r="AA148" s="8" t="s">
        <v>434</v>
      </c>
      <c r="AB148" s="8" t="s">
        <v>434</v>
      </c>
      <c r="AC148" s="8" t="s">
        <v>434</v>
      </c>
      <c r="AD148" s="8" t="s">
        <v>434</v>
      </c>
      <c r="AE148" s="48"/>
      <c r="AF148" s="8" t="s">
        <v>434</v>
      </c>
      <c r="AG148" s="8" t="s">
        <v>434</v>
      </c>
      <c r="AH148" s="8" t="s">
        <v>434</v>
      </c>
      <c r="AI148" s="8" t="s">
        <v>434</v>
      </c>
      <c r="AJ148" s="8" t="s">
        <v>434</v>
      </c>
      <c r="AK148" s="8" t="s">
        <v>434</v>
      </c>
      <c r="AL148" s="38" t="s">
        <v>400</v>
      </c>
    </row>
    <row r="149" spans="1:38" ht="26.25" customHeight="1" thickBot="1" x14ac:dyDescent="0.3">
      <c r="A149" s="73"/>
      <c r="B149" s="38" t="s">
        <v>340</v>
      </c>
      <c r="C149" s="74" t="s">
        <v>347</v>
      </c>
      <c r="D149" s="75" t="s">
        <v>269</v>
      </c>
      <c r="E149" s="8" t="s">
        <v>434</v>
      </c>
      <c r="F149" s="8" t="s">
        <v>434</v>
      </c>
      <c r="G149" s="8" t="s">
        <v>434</v>
      </c>
      <c r="H149" s="8" t="s">
        <v>434</v>
      </c>
      <c r="I149" s="8" t="s">
        <v>434</v>
      </c>
      <c r="J149" s="8" t="s">
        <v>434</v>
      </c>
      <c r="K149" s="8" t="s">
        <v>434</v>
      </c>
      <c r="L149" s="8" t="s">
        <v>434</v>
      </c>
      <c r="M149" s="8" t="s">
        <v>434</v>
      </c>
      <c r="N149" s="8" t="s">
        <v>434</v>
      </c>
      <c r="O149" s="8" t="s">
        <v>434</v>
      </c>
      <c r="P149" s="8" t="s">
        <v>434</v>
      </c>
      <c r="Q149" s="8" t="s">
        <v>434</v>
      </c>
      <c r="R149" s="8" t="s">
        <v>434</v>
      </c>
      <c r="S149" s="8" t="s">
        <v>434</v>
      </c>
      <c r="T149" s="8" t="s">
        <v>434</v>
      </c>
      <c r="U149" s="8" t="s">
        <v>434</v>
      </c>
      <c r="V149" s="8" t="s">
        <v>434</v>
      </c>
      <c r="W149" s="8" t="s">
        <v>434</v>
      </c>
      <c r="X149" s="8" t="s">
        <v>434</v>
      </c>
      <c r="Y149" s="8" t="s">
        <v>434</v>
      </c>
      <c r="Z149" s="8" t="s">
        <v>434</v>
      </c>
      <c r="AA149" s="8" t="s">
        <v>434</v>
      </c>
      <c r="AB149" s="8" t="s">
        <v>434</v>
      </c>
      <c r="AC149" s="8" t="s">
        <v>434</v>
      </c>
      <c r="AD149" s="8" t="s">
        <v>434</v>
      </c>
      <c r="AE149" s="48"/>
      <c r="AF149" s="8" t="s">
        <v>434</v>
      </c>
      <c r="AG149" s="8" t="s">
        <v>434</v>
      </c>
      <c r="AH149" s="8" t="s">
        <v>434</v>
      </c>
      <c r="AI149" s="8" t="s">
        <v>434</v>
      </c>
      <c r="AJ149" s="8" t="s">
        <v>434</v>
      </c>
      <c r="AK149" s="8" t="s">
        <v>434</v>
      </c>
      <c r="AL149" s="38" t="s">
        <v>400</v>
      </c>
    </row>
    <row r="150" spans="1:38" ht="15" customHeight="1" thickBot="1" x14ac:dyDescent="0.35">
      <c r="A150" s="81"/>
      <c r="B150" s="82"/>
      <c r="C150" s="82"/>
      <c r="D150" s="72"/>
      <c r="E150"/>
      <c r="F150"/>
      <c r="G150"/>
      <c r="H150"/>
      <c r="I150"/>
      <c r="J150"/>
      <c r="K150"/>
      <c r="L150"/>
      <c r="M150"/>
      <c r="N150"/>
      <c r="O150" s="72"/>
      <c r="P150" s="72"/>
      <c r="Q150" s="72"/>
      <c r="R150" s="72"/>
      <c r="S150" s="72"/>
      <c r="T150" s="72"/>
      <c r="U150" s="72"/>
      <c r="V150" s="72"/>
      <c r="W150" s="72"/>
      <c r="X150" s="72"/>
      <c r="Y150" s="72"/>
      <c r="Z150" s="72"/>
      <c r="AA150" s="72"/>
      <c r="AB150" s="72"/>
      <c r="AC150" s="72"/>
      <c r="AD150" s="72"/>
      <c r="AE150" s="51"/>
      <c r="AF150" s="72"/>
      <c r="AG150" s="72"/>
      <c r="AH150" s="72"/>
      <c r="AI150" s="72"/>
      <c r="AJ150" s="72"/>
      <c r="AK150" s="72"/>
      <c r="AL150" s="41"/>
    </row>
    <row r="151" spans="1:38" ht="26.25" customHeight="1" thickBot="1" x14ac:dyDescent="0.3">
      <c r="A151" s="76"/>
      <c r="B151" s="39" t="s">
        <v>313</v>
      </c>
      <c r="C151" s="77" t="s">
        <v>356</v>
      </c>
      <c r="D151" s="76"/>
      <c r="E151" s="118" t="s">
        <v>440</v>
      </c>
      <c r="F151" s="118" t="s">
        <v>440</v>
      </c>
      <c r="G151" s="118" t="s">
        <v>440</v>
      </c>
      <c r="H151" s="118" t="s">
        <v>440</v>
      </c>
      <c r="I151" s="118" t="s">
        <v>440</v>
      </c>
      <c r="J151" s="118" t="s">
        <v>440</v>
      </c>
      <c r="K151" s="118" t="s">
        <v>440</v>
      </c>
      <c r="L151" s="118" t="s">
        <v>440</v>
      </c>
      <c r="M151" s="118" t="s">
        <v>440</v>
      </c>
      <c r="N151" s="118" t="s">
        <v>440</v>
      </c>
      <c r="O151" s="118" t="s">
        <v>440</v>
      </c>
      <c r="P151" s="118" t="s">
        <v>440</v>
      </c>
      <c r="Q151" s="118" t="s">
        <v>440</v>
      </c>
      <c r="R151" s="118" t="s">
        <v>440</v>
      </c>
      <c r="S151" s="118" t="s">
        <v>440</v>
      </c>
      <c r="T151" s="118" t="s">
        <v>440</v>
      </c>
      <c r="U151" s="118" t="s">
        <v>440</v>
      </c>
      <c r="V151" s="118" t="s">
        <v>440</v>
      </c>
      <c r="W151" s="118" t="s">
        <v>440</v>
      </c>
      <c r="X151" s="118" t="s">
        <v>440</v>
      </c>
      <c r="Y151" s="118" t="s">
        <v>440</v>
      </c>
      <c r="Z151" s="118" t="s">
        <v>440</v>
      </c>
      <c r="AA151" s="118" t="s">
        <v>440</v>
      </c>
      <c r="AB151" s="118" t="s">
        <v>440</v>
      </c>
      <c r="AC151" s="118" t="s">
        <v>440</v>
      </c>
      <c r="AD151" s="118" t="s">
        <v>440</v>
      </c>
      <c r="AE151" s="127"/>
      <c r="AF151" s="118" t="s">
        <v>440</v>
      </c>
      <c r="AG151" s="118" t="s">
        <v>440</v>
      </c>
      <c r="AH151" s="118" t="s">
        <v>440</v>
      </c>
      <c r="AI151" s="118" t="s">
        <v>440</v>
      </c>
      <c r="AJ151" s="118" t="s">
        <v>440</v>
      </c>
      <c r="AK151" s="118" t="s">
        <v>440</v>
      </c>
      <c r="AL151" s="39"/>
    </row>
    <row r="152" spans="1:38" ht="37.5" customHeight="1" thickBot="1" x14ac:dyDescent="0.3">
      <c r="A152" s="78"/>
      <c r="B152" s="79" t="s">
        <v>354</v>
      </c>
      <c r="C152" s="80" t="s">
        <v>351</v>
      </c>
      <c r="D152" s="78" t="s">
        <v>285</v>
      </c>
      <c r="E152" s="10">
        <f>SUM(E$141, E$151, IF(AND(ISNUMBER(SEARCH($B$4,"AT|BE|CH|GB|IE|LT|LU|NL")),SUM(E$143:E$149)&gt;0),SUM(E$143:E$149)-SUM(E$27:E$33),0))</f>
        <v>488.244509760222</v>
      </c>
      <c r="F152" s="10">
        <f t="shared" ref="F152:AD152" si="1">SUM(F$141, F$151, IF(AND(ISNUMBER(SEARCH($B$4,"AT|BE|CH|GB|IE|LT|LU|NL")),SUM(F$143:F$149)&gt;0),SUM(F$143:F$149)-SUM(F$27:F$33),0))</f>
        <v>385.59712659407262</v>
      </c>
      <c r="G152" s="10">
        <f t="shared" si="1"/>
        <v>1465.8904851635334</v>
      </c>
      <c r="H152" s="10">
        <f t="shared" si="1"/>
        <v>247.92553352467795</v>
      </c>
      <c r="I152" s="10">
        <f t="shared" si="1"/>
        <v>71.665054380692808</v>
      </c>
      <c r="J152" s="10">
        <f t="shared" si="1"/>
        <v>136.63318039530759</v>
      </c>
      <c r="K152" s="10">
        <f t="shared" si="1"/>
        <v>239.17577604478274</v>
      </c>
      <c r="L152" s="10">
        <f t="shared" si="1"/>
        <v>4.8903849911428221</v>
      </c>
      <c r="M152" s="10">
        <f t="shared" si="1"/>
        <v>941.30405931465953</v>
      </c>
      <c r="N152" s="10">
        <f t="shared" si="1"/>
        <v>129.63528382674056</v>
      </c>
      <c r="O152" s="10">
        <f t="shared" si="1"/>
        <v>9.0191295845592379</v>
      </c>
      <c r="P152" s="10">
        <f t="shared" si="1"/>
        <v>8.7968840637247627</v>
      </c>
      <c r="Q152" s="10">
        <f t="shared" si="1"/>
        <v>17.811619005413863</v>
      </c>
      <c r="R152" s="10">
        <f t="shared" si="1"/>
        <v>71.377178502826425</v>
      </c>
      <c r="S152" s="10">
        <f t="shared" si="1"/>
        <v>41.559530427130099</v>
      </c>
      <c r="T152" s="10">
        <f t="shared" si="1"/>
        <v>50.156036068575588</v>
      </c>
      <c r="U152" s="10">
        <f t="shared" si="1"/>
        <v>31.881122843855895</v>
      </c>
      <c r="V152" s="10">
        <f t="shared" si="1"/>
        <v>174.19912464710114</v>
      </c>
      <c r="W152" s="10">
        <f t="shared" si="1"/>
        <v>651.49039110869546</v>
      </c>
      <c r="X152" s="10">
        <f t="shared" si="1"/>
        <v>35.800405701050607</v>
      </c>
      <c r="Y152" s="10">
        <f t="shared" si="1"/>
        <v>90.072270570079823</v>
      </c>
      <c r="Z152" s="10">
        <f t="shared" si="1"/>
        <v>79.465594995185825</v>
      </c>
      <c r="AA152" s="10">
        <f t="shared" si="1"/>
        <v>12.075294674302148</v>
      </c>
      <c r="AB152" s="10">
        <f t="shared" si="1"/>
        <v>221.30817306273894</v>
      </c>
      <c r="AC152" s="10">
        <f t="shared" si="1"/>
        <v>13.025747861210652</v>
      </c>
      <c r="AD152" s="10">
        <f t="shared" si="1"/>
        <v>104.55965136724564</v>
      </c>
      <c r="AE152" s="48"/>
      <c r="AF152" s="10"/>
      <c r="AG152" s="10"/>
      <c r="AH152" s="10"/>
      <c r="AI152" s="10"/>
      <c r="AJ152" s="10"/>
      <c r="AK152" s="10"/>
      <c r="AL152" s="40"/>
    </row>
    <row r="153" spans="1:38" ht="26.25" customHeight="1" thickBot="1" x14ac:dyDescent="0.3">
      <c r="A153" s="76"/>
      <c r="B153" s="39" t="s">
        <v>314</v>
      </c>
      <c r="C153" s="77" t="s">
        <v>357</v>
      </c>
      <c r="D153" s="76" t="s">
        <v>308</v>
      </c>
      <c r="E153" s="118"/>
      <c r="F153" s="118"/>
      <c r="G153" s="118"/>
      <c r="H153" s="118"/>
      <c r="I153" s="118"/>
      <c r="J153" s="118"/>
      <c r="K153" s="118"/>
      <c r="L153" s="118"/>
      <c r="M153" s="118"/>
      <c r="N153" s="118"/>
      <c r="O153" s="118"/>
      <c r="P153" s="118"/>
      <c r="Q153" s="118"/>
      <c r="R153" s="118"/>
      <c r="S153" s="118"/>
      <c r="T153" s="118"/>
      <c r="U153" s="118"/>
      <c r="V153" s="118"/>
      <c r="W153" s="118"/>
      <c r="X153" s="118"/>
      <c r="Y153" s="118"/>
      <c r="Z153" s="118"/>
      <c r="AA153" s="118"/>
      <c r="AB153" s="118"/>
      <c r="AC153" s="118"/>
      <c r="AD153" s="118"/>
      <c r="AE153" s="127"/>
      <c r="AF153" s="118"/>
      <c r="AG153" s="118"/>
      <c r="AH153" s="118"/>
      <c r="AI153" s="118"/>
      <c r="AJ153" s="118"/>
      <c r="AK153" s="118"/>
      <c r="AL153" s="39"/>
    </row>
    <row r="154" spans="1:38" ht="37.5" customHeight="1" thickBot="1" x14ac:dyDescent="0.3">
      <c r="A154" s="78"/>
      <c r="B154" s="79" t="s">
        <v>355</v>
      </c>
      <c r="C154" s="80" t="s">
        <v>352</v>
      </c>
      <c r="D154" s="78" t="s">
        <v>312</v>
      </c>
      <c r="E154" s="10">
        <f>SUM(E$141, E$153, -1 * IF(OR($B$6=2005,$B$6&gt;=2020),SUM(E$99:E$122),0), IF(AND(ISNUMBER(SEARCH($B$4,"AT|BE|CH|GB|IE|LT|LU|NL")),SUM(E$143:E$149)&gt;0),SUM(E$143:E$149)-SUM(E$27:E$33),0))</f>
        <v>488.244509760222</v>
      </c>
      <c r="F154" s="10">
        <f>SUM(F$141, F$153, -1 * IF(OR($B$6=2005,$B$6&gt;=2020),SUM(F$99:F$122),0), IF(AND(ISNUMBER(SEARCH($B$4,"AT|BE|CH|GB|IE|LT|LU|NL")),SUM(F$143:F$149)&gt;0),SUM(F$143:F$149)-SUM(F$27:F$33),0))</f>
        <v>385.59712659407262</v>
      </c>
      <c r="G154" s="10">
        <f>SUM(G$141, G$153, IF(AND(ISNUMBER(SEARCH($B$4,"AT|BE|CH|GB|IE|LT|LU|NL")),SUM(G$143:G$149)&gt;0),SUM(G$143:G$149)-SUM(G$27:G$33),0))</f>
        <v>1465.8904851635334</v>
      </c>
      <c r="H154" s="10">
        <f>SUM(H$141, H$153, IF(AND(ISNUMBER(SEARCH($B$4,"AT|BE|CH|GB|IE|LT|LU|NL")),SUM(H$143:H$149)&gt;0),SUM(H$143:H$149)-SUM(H$27:H$33),0))</f>
        <v>247.92553352467795</v>
      </c>
      <c r="I154" s="10">
        <f t="shared" ref="I154:AD154" si="2">SUM(I$141, I$153, IF(AND(ISNUMBER(SEARCH($B$4,"AT|BE|CH|GB|IE|LT|LU|NL")),SUM(I$143:I$149)&gt;0),SUM(I$143:I$149)-SUM(I$27:I$33),0))</f>
        <v>71.665054380692808</v>
      </c>
      <c r="J154" s="10">
        <f t="shared" si="2"/>
        <v>136.63318039530759</v>
      </c>
      <c r="K154" s="10">
        <f t="shared" si="2"/>
        <v>239.17577604478274</v>
      </c>
      <c r="L154" s="10">
        <f t="shared" si="2"/>
        <v>4.8903849911428221</v>
      </c>
      <c r="M154" s="10">
        <f t="shared" si="2"/>
        <v>941.30405931465953</v>
      </c>
      <c r="N154" s="10">
        <f t="shared" si="2"/>
        <v>129.63528382674056</v>
      </c>
      <c r="O154" s="10">
        <f t="shared" si="2"/>
        <v>9.0191295845592379</v>
      </c>
      <c r="P154" s="10">
        <f t="shared" si="2"/>
        <v>8.7968840637247627</v>
      </c>
      <c r="Q154" s="10">
        <f t="shared" si="2"/>
        <v>17.811619005413863</v>
      </c>
      <c r="R154" s="10">
        <f t="shared" si="2"/>
        <v>71.377178502826425</v>
      </c>
      <c r="S154" s="10">
        <f t="shared" si="2"/>
        <v>41.559530427130099</v>
      </c>
      <c r="T154" s="10">
        <f t="shared" si="2"/>
        <v>50.156036068575588</v>
      </c>
      <c r="U154" s="10">
        <f t="shared" si="2"/>
        <v>31.881122843855895</v>
      </c>
      <c r="V154" s="10">
        <f t="shared" si="2"/>
        <v>174.19912464710114</v>
      </c>
      <c r="W154" s="10">
        <f t="shared" si="2"/>
        <v>651.49039110869546</v>
      </c>
      <c r="X154" s="10">
        <f t="shared" si="2"/>
        <v>35.800405701050607</v>
      </c>
      <c r="Y154" s="10">
        <f t="shared" si="2"/>
        <v>90.072270570079823</v>
      </c>
      <c r="Z154" s="10">
        <f t="shared" si="2"/>
        <v>79.465594995185825</v>
      </c>
      <c r="AA154" s="10">
        <f t="shared" si="2"/>
        <v>12.075294674302148</v>
      </c>
      <c r="AB154" s="10">
        <f t="shared" si="2"/>
        <v>221.30817306273894</v>
      </c>
      <c r="AC154" s="10">
        <f t="shared" si="2"/>
        <v>13.025747861210652</v>
      </c>
      <c r="AD154" s="10">
        <f t="shared" si="2"/>
        <v>104.55965136724564</v>
      </c>
      <c r="AE154" s="50"/>
      <c r="AF154" s="10"/>
      <c r="AG154" s="10"/>
      <c r="AH154" s="10"/>
      <c r="AI154" s="10"/>
      <c r="AJ154" s="10"/>
      <c r="AK154" s="10"/>
      <c r="AL154" s="40"/>
    </row>
    <row r="155" spans="1:38" ht="15" customHeight="1" thickBot="1" x14ac:dyDescent="0.35">
      <c r="A155" s="81"/>
      <c r="B155" s="82"/>
      <c r="C155" s="82"/>
      <c r="D155" s="72"/>
      <c r="E155"/>
      <c r="F155"/>
      <c r="G155"/>
      <c r="H155"/>
      <c r="I155"/>
      <c r="J155"/>
      <c r="K155"/>
      <c r="L155"/>
      <c r="M155"/>
      <c r="N155"/>
      <c r="O155" s="72"/>
      <c r="P155" s="72"/>
      <c r="Q155" s="72"/>
      <c r="R155" s="72"/>
      <c r="S155" s="72"/>
      <c r="T155" s="72"/>
      <c r="U155" s="72"/>
      <c r="V155" s="72"/>
      <c r="W155" s="72"/>
      <c r="X155" s="72"/>
      <c r="Y155" s="72"/>
      <c r="Z155" s="72"/>
      <c r="AA155" s="72"/>
      <c r="AB155" s="72"/>
      <c r="AC155" s="72"/>
      <c r="AD155" s="72"/>
      <c r="AE155" s="51"/>
      <c r="AF155" s="72"/>
      <c r="AG155" s="72"/>
      <c r="AH155" s="72"/>
      <c r="AI155" s="72"/>
      <c r="AJ155" s="72"/>
      <c r="AK155" s="72"/>
      <c r="AL155" s="41"/>
    </row>
    <row r="156" spans="1:38" ht="26.25" customHeight="1" thickBot="1" x14ac:dyDescent="0.3">
      <c r="A156" s="83" t="s">
        <v>350</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2"/>
      <c r="AF156" s="84"/>
      <c r="AG156" s="84"/>
      <c r="AH156" s="84"/>
      <c r="AI156" s="84"/>
      <c r="AJ156" s="84"/>
      <c r="AK156" s="84"/>
      <c r="AL156" s="42"/>
    </row>
    <row r="157" spans="1:38" ht="26.25" customHeight="1" thickBot="1" x14ac:dyDescent="0.3">
      <c r="A157" s="43" t="s">
        <v>315</v>
      </c>
      <c r="B157" s="43" t="s">
        <v>316</v>
      </c>
      <c r="C157" s="85" t="s">
        <v>317</v>
      </c>
      <c r="D157" s="119"/>
      <c r="E157" s="119">
        <v>0.44781065760842331</v>
      </c>
      <c r="F157" s="119">
        <v>3.9312467119712608E-3</v>
      </c>
      <c r="G157" s="119">
        <v>2.7929927883244776E-2</v>
      </c>
      <c r="H157" s="119" t="s">
        <v>429</v>
      </c>
      <c r="I157" s="119">
        <v>2.8672143936232627E-2</v>
      </c>
      <c r="J157" s="119" t="s">
        <v>429</v>
      </c>
      <c r="K157" s="119">
        <v>5.734428787246526E-2</v>
      </c>
      <c r="L157" s="119" t="s">
        <v>429</v>
      </c>
      <c r="M157" s="119">
        <v>0.21642888768534557</v>
      </c>
      <c r="N157" s="119" t="s">
        <v>429</v>
      </c>
      <c r="O157" s="119" t="s">
        <v>429</v>
      </c>
      <c r="P157" s="119" t="s">
        <v>429</v>
      </c>
      <c r="Q157" s="119" t="s">
        <v>429</v>
      </c>
      <c r="R157" s="119" t="s">
        <v>429</v>
      </c>
      <c r="S157" s="119" t="s">
        <v>429</v>
      </c>
      <c r="T157" s="119" t="s">
        <v>429</v>
      </c>
      <c r="U157" s="119" t="s">
        <v>429</v>
      </c>
      <c r="V157" s="119" t="s">
        <v>429</v>
      </c>
      <c r="W157" s="119" t="s">
        <v>429</v>
      </c>
      <c r="X157" s="119">
        <v>1.0328180283095294E-4</v>
      </c>
      <c r="Y157" s="119">
        <v>1.5492251597128399E-5</v>
      </c>
      <c r="Z157" s="119" t="s">
        <v>429</v>
      </c>
      <c r="AA157" s="119">
        <v>2.6000833472262211E-6</v>
      </c>
      <c r="AB157" s="119" t="s">
        <v>429</v>
      </c>
      <c r="AC157" s="119" t="s">
        <v>429</v>
      </c>
      <c r="AD157" s="119" t="s">
        <v>429</v>
      </c>
      <c r="AE157" s="121"/>
      <c r="AF157" s="119" t="s">
        <v>429</v>
      </c>
      <c r="AG157" s="119" t="s">
        <v>429</v>
      </c>
      <c r="AH157" s="119" t="s">
        <v>429</v>
      </c>
      <c r="AI157" s="119" t="s">
        <v>429</v>
      </c>
      <c r="AJ157" s="119" t="s">
        <v>429</v>
      </c>
      <c r="AK157" s="119" t="s">
        <v>429</v>
      </c>
      <c r="AL157" s="124" t="s">
        <v>562</v>
      </c>
    </row>
    <row r="158" spans="1:38" ht="26.25" customHeight="1" thickBot="1" x14ac:dyDescent="0.3">
      <c r="A158" s="43" t="s">
        <v>315</v>
      </c>
      <c r="B158" s="43" t="s">
        <v>318</v>
      </c>
      <c r="C158" s="85" t="s">
        <v>319</v>
      </c>
      <c r="D158" s="119"/>
      <c r="E158" s="119">
        <v>1.3727725637247161</v>
      </c>
      <c r="F158" s="119">
        <v>7.0908171224804389E-2</v>
      </c>
      <c r="G158" s="119">
        <v>0.12547675720447479</v>
      </c>
      <c r="H158" s="119" t="s">
        <v>429</v>
      </c>
      <c r="I158" s="119">
        <v>6.2866366564210963E-2</v>
      </c>
      <c r="J158" s="119" t="s">
        <v>429</v>
      </c>
      <c r="K158" s="119">
        <v>0.12573273312842193</v>
      </c>
      <c r="L158" s="119" t="s">
        <v>429</v>
      </c>
      <c r="M158" s="119">
        <v>2.2396331434133305</v>
      </c>
      <c r="N158" s="119" t="s">
        <v>429</v>
      </c>
      <c r="O158" s="119" t="s">
        <v>429</v>
      </c>
      <c r="P158" s="119" t="s">
        <v>429</v>
      </c>
      <c r="Q158" s="119" t="s">
        <v>429</v>
      </c>
      <c r="R158" s="119" t="s">
        <v>429</v>
      </c>
      <c r="S158" s="119" t="s">
        <v>429</v>
      </c>
      <c r="T158" s="119" t="s">
        <v>429</v>
      </c>
      <c r="U158" s="119" t="s">
        <v>429</v>
      </c>
      <c r="V158" s="119" t="s">
        <v>429</v>
      </c>
      <c r="W158" s="119" t="s">
        <v>429</v>
      </c>
      <c r="X158" s="119">
        <v>1.8628988832507425E-3</v>
      </c>
      <c r="Y158" s="119">
        <v>2.7943498322645095E-4</v>
      </c>
      <c r="Z158" s="119" t="s">
        <v>429</v>
      </c>
      <c r="AA158" s="119">
        <v>4.6897867266736076E-5</v>
      </c>
      <c r="AB158" s="119" t="s">
        <v>429</v>
      </c>
      <c r="AC158" s="119" t="s">
        <v>429</v>
      </c>
      <c r="AD158" s="119" t="s">
        <v>429</v>
      </c>
      <c r="AE158" s="121"/>
      <c r="AF158" s="119" t="s">
        <v>429</v>
      </c>
      <c r="AG158" s="119" t="s">
        <v>429</v>
      </c>
      <c r="AH158" s="119" t="s">
        <v>429</v>
      </c>
      <c r="AI158" s="119" t="s">
        <v>429</v>
      </c>
      <c r="AJ158" s="119" t="s">
        <v>429</v>
      </c>
      <c r="AK158" s="119" t="s">
        <v>429</v>
      </c>
      <c r="AL158" s="124" t="s">
        <v>562</v>
      </c>
    </row>
    <row r="159" spans="1:38" ht="26.25" customHeight="1" thickBot="1" x14ac:dyDescent="0.3">
      <c r="A159" s="43" t="s">
        <v>320</v>
      </c>
      <c r="B159" s="43" t="s">
        <v>321</v>
      </c>
      <c r="C159" s="85" t="s">
        <v>398</v>
      </c>
      <c r="D159" s="119"/>
      <c r="E159" s="119">
        <v>2.3335114165700399</v>
      </c>
      <c r="F159" s="119">
        <v>8.0352469939963214E-2</v>
      </c>
      <c r="G159" s="119">
        <v>0.58911424821402303</v>
      </c>
      <c r="H159" s="119" t="s">
        <v>430</v>
      </c>
      <c r="I159" s="119">
        <v>0.15389595934498157</v>
      </c>
      <c r="J159" s="119">
        <v>0.17024986821605173</v>
      </c>
      <c r="K159" s="119" t="s">
        <v>430</v>
      </c>
      <c r="L159" s="119" t="s">
        <v>430</v>
      </c>
      <c r="M159" s="119">
        <v>0.21974184788918852</v>
      </c>
      <c r="N159" s="119">
        <v>0.3474146463911495</v>
      </c>
      <c r="O159" s="119">
        <v>2.6889233107011502E-2</v>
      </c>
      <c r="P159" s="119">
        <v>7.95950073210345E-2</v>
      </c>
      <c r="Q159" s="119">
        <v>0.12364731242804601</v>
      </c>
      <c r="R159" s="119">
        <v>0.15107289153505751</v>
      </c>
      <c r="S159" s="119">
        <v>2.3525756904170119</v>
      </c>
      <c r="T159" s="119">
        <v>3.4934423107011501</v>
      </c>
      <c r="U159" s="119">
        <v>0.26916050407011505</v>
      </c>
      <c r="V159" s="119">
        <v>3.1945272128413795</v>
      </c>
      <c r="W159" s="119">
        <v>3.5519166339114956E-4</v>
      </c>
      <c r="X159" s="119" t="s">
        <v>430</v>
      </c>
      <c r="Y159" s="119" t="s">
        <v>430</v>
      </c>
      <c r="Z159" s="119" t="s">
        <v>430</v>
      </c>
      <c r="AA159" s="119" t="s">
        <v>430</v>
      </c>
      <c r="AB159" s="119" t="s">
        <v>430</v>
      </c>
      <c r="AC159" s="119">
        <v>2.1457751885609205E-4</v>
      </c>
      <c r="AD159" s="119">
        <v>0.10014127672386369</v>
      </c>
      <c r="AE159" s="121"/>
      <c r="AF159" s="119" t="s">
        <v>429</v>
      </c>
      <c r="AG159" s="119" t="s">
        <v>429</v>
      </c>
      <c r="AH159" s="119" t="s">
        <v>429</v>
      </c>
      <c r="AI159" s="119" t="s">
        <v>429</v>
      </c>
      <c r="AJ159" s="119" t="s">
        <v>429</v>
      </c>
      <c r="AK159" s="119" t="s">
        <v>429</v>
      </c>
      <c r="AL159" s="124" t="s">
        <v>562</v>
      </c>
    </row>
    <row r="160" spans="1:38" ht="26.25" customHeight="1" thickBot="1" x14ac:dyDescent="0.3">
      <c r="A160" s="43" t="s">
        <v>322</v>
      </c>
      <c r="B160" s="43" t="s">
        <v>323</v>
      </c>
      <c r="C160" s="85" t="s">
        <v>324</v>
      </c>
      <c r="D160" s="119"/>
      <c r="E160" s="119" t="s">
        <v>429</v>
      </c>
      <c r="F160" s="119" t="s">
        <v>429</v>
      </c>
      <c r="G160" s="119" t="s">
        <v>429</v>
      </c>
      <c r="H160" s="119" t="s">
        <v>429</v>
      </c>
      <c r="I160" s="119" t="s">
        <v>429</v>
      </c>
      <c r="J160" s="119" t="s">
        <v>429</v>
      </c>
      <c r="K160" s="119" t="s">
        <v>429</v>
      </c>
      <c r="L160" s="119" t="s">
        <v>429</v>
      </c>
      <c r="M160" s="119" t="s">
        <v>429</v>
      </c>
      <c r="N160" s="119" t="s">
        <v>429</v>
      </c>
      <c r="O160" s="119" t="s">
        <v>429</v>
      </c>
      <c r="P160" s="119" t="s">
        <v>429</v>
      </c>
      <c r="Q160" s="119" t="s">
        <v>429</v>
      </c>
      <c r="R160" s="119" t="s">
        <v>429</v>
      </c>
      <c r="S160" s="119" t="s">
        <v>429</v>
      </c>
      <c r="T160" s="119" t="s">
        <v>429</v>
      </c>
      <c r="U160" s="119" t="s">
        <v>429</v>
      </c>
      <c r="V160" s="119" t="s">
        <v>429</v>
      </c>
      <c r="W160" s="119" t="s">
        <v>429</v>
      </c>
      <c r="X160" s="119" t="s">
        <v>429</v>
      </c>
      <c r="Y160" s="119" t="s">
        <v>429</v>
      </c>
      <c r="Z160" s="119" t="s">
        <v>429</v>
      </c>
      <c r="AA160" s="119" t="s">
        <v>429</v>
      </c>
      <c r="AB160" s="119" t="s">
        <v>429</v>
      </c>
      <c r="AC160" s="119" t="s">
        <v>429</v>
      </c>
      <c r="AD160" s="119" t="s">
        <v>429</v>
      </c>
      <c r="AE160" s="121"/>
      <c r="AF160" s="119" t="s">
        <v>429</v>
      </c>
      <c r="AG160" s="119" t="s">
        <v>429</v>
      </c>
      <c r="AH160" s="119" t="s">
        <v>429</v>
      </c>
      <c r="AI160" s="119" t="s">
        <v>429</v>
      </c>
      <c r="AJ160" s="119" t="s">
        <v>429</v>
      </c>
      <c r="AK160" s="119" t="s">
        <v>429</v>
      </c>
      <c r="AL160" s="124"/>
    </row>
    <row r="161" spans="1:38" ht="26.25" customHeight="1" thickBot="1" x14ac:dyDescent="0.3">
      <c r="A161" s="44" t="s">
        <v>322</v>
      </c>
      <c r="B161" s="44" t="s">
        <v>325</v>
      </c>
      <c r="C161" s="87" t="s">
        <v>326</v>
      </c>
      <c r="D161" s="119"/>
      <c r="E161" s="119" t="s">
        <v>429</v>
      </c>
      <c r="F161" s="119" t="s">
        <v>429</v>
      </c>
      <c r="G161" s="119" t="s">
        <v>429</v>
      </c>
      <c r="H161" s="119" t="s">
        <v>429</v>
      </c>
      <c r="I161" s="119" t="s">
        <v>429</v>
      </c>
      <c r="J161" s="119" t="s">
        <v>429</v>
      </c>
      <c r="K161" s="119" t="s">
        <v>429</v>
      </c>
      <c r="L161" s="119" t="s">
        <v>429</v>
      </c>
      <c r="M161" s="119" t="s">
        <v>429</v>
      </c>
      <c r="N161" s="119" t="s">
        <v>429</v>
      </c>
      <c r="O161" s="119" t="s">
        <v>429</v>
      </c>
      <c r="P161" s="119" t="s">
        <v>429</v>
      </c>
      <c r="Q161" s="119" t="s">
        <v>429</v>
      </c>
      <c r="R161" s="119" t="s">
        <v>429</v>
      </c>
      <c r="S161" s="119" t="s">
        <v>429</v>
      </c>
      <c r="T161" s="119" t="s">
        <v>429</v>
      </c>
      <c r="U161" s="119" t="s">
        <v>429</v>
      </c>
      <c r="V161" s="119" t="s">
        <v>429</v>
      </c>
      <c r="W161" s="119" t="s">
        <v>429</v>
      </c>
      <c r="X161" s="119" t="s">
        <v>429</v>
      </c>
      <c r="Y161" s="119" t="s">
        <v>429</v>
      </c>
      <c r="Z161" s="119" t="s">
        <v>429</v>
      </c>
      <c r="AA161" s="119" t="s">
        <v>429</v>
      </c>
      <c r="AB161" s="119" t="s">
        <v>429</v>
      </c>
      <c r="AC161" s="119" t="s">
        <v>429</v>
      </c>
      <c r="AD161" s="119" t="s">
        <v>429</v>
      </c>
      <c r="AE161" s="121"/>
      <c r="AF161" s="119" t="s">
        <v>429</v>
      </c>
      <c r="AG161" s="119" t="s">
        <v>429</v>
      </c>
      <c r="AH161" s="119" t="s">
        <v>429</v>
      </c>
      <c r="AI161" s="119" t="s">
        <v>429</v>
      </c>
      <c r="AJ161" s="119" t="s">
        <v>429</v>
      </c>
      <c r="AK161" s="119" t="s">
        <v>429</v>
      </c>
      <c r="AL161" s="124" t="s">
        <v>430</v>
      </c>
    </row>
    <row r="162" spans="1:38" ht="26.25" customHeight="1" thickBot="1" x14ac:dyDescent="0.3">
      <c r="A162" s="45" t="s">
        <v>327</v>
      </c>
      <c r="B162" s="45" t="s">
        <v>328</v>
      </c>
      <c r="C162" s="89" t="s">
        <v>329</v>
      </c>
      <c r="D162" s="120"/>
      <c r="E162" s="120" t="s">
        <v>434</v>
      </c>
      <c r="F162" s="120" t="s">
        <v>434</v>
      </c>
      <c r="G162" s="120" t="s">
        <v>434</v>
      </c>
      <c r="H162" s="120" t="s">
        <v>434</v>
      </c>
      <c r="I162" s="120" t="s">
        <v>434</v>
      </c>
      <c r="J162" s="120" t="s">
        <v>434</v>
      </c>
      <c r="K162" s="120" t="s">
        <v>434</v>
      </c>
      <c r="L162" s="120" t="s">
        <v>434</v>
      </c>
      <c r="M162" s="120" t="s">
        <v>434</v>
      </c>
      <c r="N162" s="120" t="s">
        <v>434</v>
      </c>
      <c r="O162" s="120" t="s">
        <v>434</v>
      </c>
      <c r="P162" s="120" t="s">
        <v>434</v>
      </c>
      <c r="Q162" s="120" t="s">
        <v>434</v>
      </c>
      <c r="R162" s="120" t="s">
        <v>434</v>
      </c>
      <c r="S162" s="120" t="s">
        <v>434</v>
      </c>
      <c r="T162" s="120" t="s">
        <v>434</v>
      </c>
      <c r="U162" s="120" t="s">
        <v>434</v>
      </c>
      <c r="V162" s="120" t="s">
        <v>434</v>
      </c>
      <c r="W162" s="120" t="s">
        <v>434</v>
      </c>
      <c r="X162" s="120" t="s">
        <v>434</v>
      </c>
      <c r="Y162" s="120" t="s">
        <v>434</v>
      </c>
      <c r="Z162" s="120" t="s">
        <v>434</v>
      </c>
      <c r="AA162" s="120" t="s">
        <v>434</v>
      </c>
      <c r="AB162" s="120" t="s">
        <v>434</v>
      </c>
      <c r="AC162" s="120" t="s">
        <v>434</v>
      </c>
      <c r="AD162" s="120" t="s">
        <v>434</v>
      </c>
      <c r="AE162" s="122"/>
      <c r="AF162" s="120" t="s">
        <v>434</v>
      </c>
      <c r="AG162" s="120" t="s">
        <v>434</v>
      </c>
      <c r="AH162" s="120" t="s">
        <v>434</v>
      </c>
      <c r="AI162" s="120" t="s">
        <v>434</v>
      </c>
      <c r="AJ162" s="120" t="s">
        <v>434</v>
      </c>
      <c r="AK162" s="120" t="s">
        <v>434</v>
      </c>
      <c r="AL162" s="125" t="s">
        <v>438</v>
      </c>
    </row>
    <row r="163" spans="1:38" ht="26.25" customHeight="1" thickBot="1" x14ac:dyDescent="0.3">
      <c r="A163" s="45" t="s">
        <v>327</v>
      </c>
      <c r="B163" s="45" t="s">
        <v>330</v>
      </c>
      <c r="C163" s="89" t="s">
        <v>331</v>
      </c>
      <c r="D163" s="120"/>
      <c r="E163" s="120" t="s">
        <v>722</v>
      </c>
      <c r="F163" s="120" t="s">
        <v>723</v>
      </c>
      <c r="G163" s="120" t="s">
        <v>724</v>
      </c>
      <c r="H163" s="120" t="s">
        <v>725</v>
      </c>
      <c r="I163" s="120" t="s">
        <v>726</v>
      </c>
      <c r="J163" s="120" t="s">
        <v>727</v>
      </c>
      <c r="K163" s="120" t="s">
        <v>728</v>
      </c>
      <c r="L163" s="120" t="s">
        <v>729</v>
      </c>
      <c r="M163" s="120" t="s">
        <v>730</v>
      </c>
      <c r="N163" s="120" t="s">
        <v>430</v>
      </c>
      <c r="O163" s="120" t="s">
        <v>430</v>
      </c>
      <c r="P163" s="120" t="s">
        <v>430</v>
      </c>
      <c r="Q163" s="120" t="s">
        <v>430</v>
      </c>
      <c r="R163" s="120" t="s">
        <v>430</v>
      </c>
      <c r="S163" s="120" t="s">
        <v>430</v>
      </c>
      <c r="T163" s="120" t="s">
        <v>430</v>
      </c>
      <c r="U163" s="120" t="s">
        <v>430</v>
      </c>
      <c r="V163" s="120" t="s">
        <v>430</v>
      </c>
      <c r="W163" s="120" t="s">
        <v>430</v>
      </c>
      <c r="X163" s="120" t="s">
        <v>430</v>
      </c>
      <c r="Y163" s="120" t="s">
        <v>430</v>
      </c>
      <c r="Z163" s="120" t="s">
        <v>430</v>
      </c>
      <c r="AA163" s="120" t="s">
        <v>430</v>
      </c>
      <c r="AB163" s="120" t="s">
        <v>430</v>
      </c>
      <c r="AC163" s="120" t="s">
        <v>430</v>
      </c>
      <c r="AD163" s="120" t="s">
        <v>430</v>
      </c>
      <c r="AE163" s="122"/>
      <c r="AF163" s="120" t="s">
        <v>430</v>
      </c>
      <c r="AG163" s="120" t="s">
        <v>430</v>
      </c>
      <c r="AH163" s="120" t="s">
        <v>430</v>
      </c>
      <c r="AI163" s="120" t="s">
        <v>430</v>
      </c>
      <c r="AJ163" s="120" t="s">
        <v>430</v>
      </c>
      <c r="AK163" s="120" t="s">
        <v>534</v>
      </c>
      <c r="AL163" s="125" t="s">
        <v>598</v>
      </c>
    </row>
    <row r="164" spans="1:38" ht="26.25" customHeight="1" thickBot="1" x14ac:dyDescent="0.3">
      <c r="A164" s="45" t="s">
        <v>327</v>
      </c>
      <c r="B164" s="45" t="s">
        <v>332</v>
      </c>
      <c r="C164" s="89" t="s">
        <v>333</v>
      </c>
      <c r="D164" s="120"/>
      <c r="E164" s="120" t="s">
        <v>731</v>
      </c>
      <c r="F164" s="120" t="s">
        <v>732</v>
      </c>
      <c r="G164" s="120" t="s">
        <v>733</v>
      </c>
      <c r="H164" s="120" t="s">
        <v>734</v>
      </c>
      <c r="I164" s="120" t="s">
        <v>735</v>
      </c>
      <c r="J164" s="120" t="s">
        <v>736</v>
      </c>
      <c r="K164" s="120" t="s">
        <v>737</v>
      </c>
      <c r="L164" s="120" t="s">
        <v>738</v>
      </c>
      <c r="M164" s="120" t="s">
        <v>739</v>
      </c>
      <c r="N164" s="120" t="s">
        <v>430</v>
      </c>
      <c r="O164" s="120" t="s">
        <v>430</v>
      </c>
      <c r="P164" s="120" t="s">
        <v>430</v>
      </c>
      <c r="Q164" s="120" t="s">
        <v>430</v>
      </c>
      <c r="R164" s="120" t="s">
        <v>430</v>
      </c>
      <c r="S164" s="120" t="s">
        <v>430</v>
      </c>
      <c r="T164" s="120" t="s">
        <v>430</v>
      </c>
      <c r="U164" s="120" t="s">
        <v>430</v>
      </c>
      <c r="V164" s="120" t="s">
        <v>430</v>
      </c>
      <c r="W164" s="120" t="s">
        <v>430</v>
      </c>
      <c r="X164" s="120" t="s">
        <v>430</v>
      </c>
      <c r="Y164" s="120" t="s">
        <v>430</v>
      </c>
      <c r="Z164" s="120" t="s">
        <v>430</v>
      </c>
      <c r="AA164" s="120" t="s">
        <v>430</v>
      </c>
      <c r="AB164" s="120" t="s">
        <v>430</v>
      </c>
      <c r="AC164" s="120" t="s">
        <v>430</v>
      </c>
      <c r="AD164" s="120" t="s">
        <v>430</v>
      </c>
      <c r="AE164" s="123"/>
      <c r="AF164" s="120" t="s">
        <v>430</v>
      </c>
      <c r="AG164" s="120" t="s">
        <v>430</v>
      </c>
      <c r="AH164" s="120" t="s">
        <v>430</v>
      </c>
      <c r="AI164" s="120" t="s">
        <v>430</v>
      </c>
      <c r="AJ164" s="120" t="s">
        <v>430</v>
      </c>
      <c r="AK164" s="120" t="s">
        <v>491</v>
      </c>
      <c r="AL164" s="126" t="s">
        <v>563</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6"/>
    </row>
    <row r="166" spans="1:38" s="100" customFormat="1" ht="52.5" customHeight="1" x14ac:dyDescent="0.3">
      <c r="A166" s="392" t="s">
        <v>358</v>
      </c>
      <c r="B166" s="392"/>
      <c r="C166" s="392"/>
      <c r="D166" s="392"/>
      <c r="E166" s="392"/>
      <c r="F166" s="392"/>
      <c r="G166" s="392"/>
      <c r="H166" s="98"/>
      <c r="I166" s="99"/>
      <c r="J166" s="99"/>
      <c r="K166" s="99"/>
      <c r="L166" s="99"/>
      <c r="M166" s="99"/>
      <c r="N166" s="99"/>
      <c r="O166" s="99"/>
      <c r="P166" s="99"/>
      <c r="Q166" s="99"/>
      <c r="R166" s="99"/>
      <c r="S166" s="99"/>
      <c r="T166" s="99"/>
      <c r="U166" s="99"/>
      <c r="AC166" s="101"/>
      <c r="AD166" s="101"/>
      <c r="AG166" s="102"/>
      <c r="AH166" s="102"/>
      <c r="AI166" s="102"/>
      <c r="AJ166" s="102"/>
      <c r="AK166" s="102"/>
      <c r="AL166" s="102"/>
    </row>
    <row r="167" spans="1:38" s="103" customFormat="1" ht="63.75" customHeight="1" x14ac:dyDescent="0.3">
      <c r="A167" s="392" t="s">
        <v>362</v>
      </c>
      <c r="B167" s="392"/>
      <c r="C167" s="392"/>
      <c r="D167" s="392"/>
      <c r="E167" s="392"/>
      <c r="F167" s="392"/>
      <c r="G167" s="392"/>
      <c r="H167" s="98"/>
      <c r="I167" s="99"/>
      <c r="J167"/>
      <c r="K167"/>
      <c r="L167"/>
      <c r="M167" s="99"/>
      <c r="N167" s="99"/>
      <c r="O167" s="99"/>
      <c r="P167" s="99"/>
      <c r="Q167" s="99"/>
      <c r="R167" s="99"/>
      <c r="S167" s="99"/>
      <c r="T167" s="99"/>
      <c r="U167" s="99"/>
    </row>
    <row r="168" spans="1:38" s="103" customFormat="1" ht="26.25" customHeight="1" x14ac:dyDescent="0.3">
      <c r="A168" s="392" t="s">
        <v>359</v>
      </c>
      <c r="B168" s="392"/>
      <c r="C168" s="392"/>
      <c r="D168" s="392"/>
      <c r="E168" s="392"/>
      <c r="F168" s="392"/>
      <c r="G168" s="392"/>
      <c r="H168" s="98"/>
      <c r="I168" s="99"/>
      <c r="J168"/>
      <c r="K168"/>
      <c r="L168"/>
      <c r="M168" s="99"/>
      <c r="N168" s="99"/>
      <c r="O168" s="99"/>
      <c r="P168" s="99"/>
      <c r="Q168" s="99"/>
      <c r="R168" s="99"/>
      <c r="S168" s="99"/>
      <c r="T168" s="99"/>
      <c r="U168" s="99"/>
    </row>
    <row r="169" spans="1:38" s="100" customFormat="1" ht="26.25" customHeight="1" x14ac:dyDescent="0.3">
      <c r="A169" s="392" t="s">
        <v>360</v>
      </c>
      <c r="B169" s="392"/>
      <c r="C169" s="392"/>
      <c r="D169" s="392"/>
      <c r="E169" s="392"/>
      <c r="F169" s="392"/>
      <c r="G169" s="392"/>
      <c r="H169" s="98"/>
      <c r="I169" s="99"/>
      <c r="J169"/>
      <c r="K169"/>
      <c r="L169"/>
      <c r="M169" s="99"/>
      <c r="N169" s="99"/>
      <c r="O169" s="99"/>
      <c r="P169" s="99"/>
      <c r="Q169" s="99"/>
      <c r="R169" s="99"/>
      <c r="S169" s="99"/>
      <c r="T169" s="99"/>
      <c r="U169" s="99"/>
      <c r="AC169" s="101"/>
      <c r="AD169" s="101"/>
      <c r="AG169" s="102"/>
      <c r="AH169" s="102"/>
      <c r="AI169" s="102"/>
      <c r="AJ169" s="102"/>
      <c r="AK169" s="102"/>
      <c r="AL169" s="102"/>
    </row>
    <row r="170" spans="1:38" s="103" customFormat="1" ht="52.5" customHeight="1" x14ac:dyDescent="0.3">
      <c r="A170" s="392" t="s">
        <v>361</v>
      </c>
      <c r="B170" s="392"/>
      <c r="C170" s="392"/>
      <c r="D170" s="392"/>
      <c r="E170" s="392"/>
      <c r="F170" s="392"/>
      <c r="G170" s="392"/>
      <c r="H170" s="98"/>
      <c r="I170" s="99"/>
      <c r="J170"/>
      <c r="K170"/>
      <c r="L170"/>
      <c r="M170" s="99"/>
      <c r="N170" s="99"/>
      <c r="O170" s="99"/>
      <c r="P170" s="99"/>
      <c r="Q170" s="99"/>
      <c r="R170" s="99"/>
      <c r="S170" s="99"/>
      <c r="T170" s="99"/>
      <c r="U170" s="9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drawing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9" tint="0.79998168889431442"/>
  </sheetPr>
  <dimension ref="A1:AN170"/>
  <sheetViews>
    <sheetView topLeftCell="A6" zoomScale="70" zoomScaleNormal="70" workbookViewId="0">
      <selection activeCell="E14" sqref="E14:AK140"/>
    </sheetView>
  </sheetViews>
  <sheetFormatPr defaultColWidth="8.77734375" defaultRowHeight="13.2" x14ac:dyDescent="0.25"/>
  <cols>
    <col min="1" max="2" width="21.44140625" style="1" customWidth="1"/>
    <col min="3" max="3" width="46.44140625" style="14" customWidth="1"/>
    <col min="4" max="4" width="7.21875" style="1" customWidth="1"/>
    <col min="5" max="24" width="8.5546875" style="1" customWidth="1"/>
    <col min="25" max="25" width="8.77734375" style="1" customWidth="1"/>
    <col min="26" max="30" width="8.5546875" style="1" customWidth="1"/>
    <col min="31" max="31" width="2.21875" style="1" customWidth="1"/>
    <col min="32" max="36" width="8.5546875" style="1" customWidth="1"/>
    <col min="37" max="37" width="10.5546875" style="1" customWidth="1"/>
    <col min="38" max="38" width="25.77734375" style="1" customWidth="1"/>
    <col min="39" max="16384" width="8.77734375" style="1"/>
  </cols>
  <sheetData>
    <row r="1" spans="1:40" ht="22.5" customHeight="1" x14ac:dyDescent="0.25">
      <c r="A1" s="19" t="s">
        <v>349</v>
      </c>
      <c r="B1" s="20"/>
      <c r="C1" s="21"/>
    </row>
    <row r="2" spans="1:40" x14ac:dyDescent="0.25">
      <c r="A2" s="22" t="s">
        <v>348</v>
      </c>
      <c r="B2" s="20"/>
      <c r="C2" s="21"/>
    </row>
    <row r="3" spans="1:40" x14ac:dyDescent="0.25">
      <c r="B3" s="20"/>
      <c r="C3" s="21"/>
      <c r="F3" s="20"/>
      <c r="R3" s="2"/>
      <c r="S3" s="2"/>
      <c r="T3" s="2"/>
      <c r="U3" s="2"/>
      <c r="V3" s="2"/>
    </row>
    <row r="4" spans="1:40" x14ac:dyDescent="0.25">
      <c r="A4" s="22" t="s">
        <v>0</v>
      </c>
      <c r="B4" s="116" t="s">
        <v>428</v>
      </c>
      <c r="C4" s="23" t="s">
        <v>1</v>
      </c>
      <c r="R4" s="2"/>
      <c r="S4" s="2"/>
      <c r="T4" s="2"/>
      <c r="U4" s="2"/>
      <c r="V4" s="2"/>
    </row>
    <row r="5" spans="1:40" x14ac:dyDescent="0.25">
      <c r="A5" s="22" t="s">
        <v>2</v>
      </c>
      <c r="B5" s="116" t="s">
        <v>1106</v>
      </c>
      <c r="C5" s="23" t="s">
        <v>3</v>
      </c>
      <c r="R5" s="2"/>
      <c r="S5" s="2"/>
      <c r="T5" s="2"/>
      <c r="U5" s="2"/>
      <c r="V5" s="2"/>
    </row>
    <row r="6" spans="1:40" x14ac:dyDescent="0.25">
      <c r="A6" s="22" t="s">
        <v>4</v>
      </c>
      <c r="B6" s="117">
        <v>2009</v>
      </c>
      <c r="C6" s="23" t="s">
        <v>5</v>
      </c>
      <c r="R6" s="24"/>
      <c r="S6" s="24"/>
      <c r="T6" s="24"/>
      <c r="U6" s="24"/>
      <c r="V6" s="24"/>
    </row>
    <row r="7" spans="1:40" x14ac:dyDescent="0.25">
      <c r="A7" s="22" t="s">
        <v>6</v>
      </c>
      <c r="B7" s="116" t="s">
        <v>1107</v>
      </c>
      <c r="C7" s="23" t="s">
        <v>7</v>
      </c>
      <c r="R7" s="2"/>
      <c r="S7" s="2"/>
      <c r="T7" s="2"/>
      <c r="U7" s="2"/>
      <c r="V7" s="2"/>
    </row>
    <row r="8" spans="1:40" x14ac:dyDescent="0.25">
      <c r="A8" s="5"/>
      <c r="B8" s="20"/>
      <c r="C8" s="21"/>
      <c r="R8" s="2"/>
      <c r="S8" s="2"/>
      <c r="T8" s="2"/>
      <c r="U8" s="2"/>
      <c r="V8" s="2"/>
      <c r="AF8" s="24"/>
    </row>
    <row r="9" spans="1:40" ht="13.8" thickBot="1" x14ac:dyDescent="0.3">
      <c r="A9" s="25"/>
      <c r="B9" s="26"/>
      <c r="C9" s="27"/>
      <c r="D9" s="28"/>
      <c r="E9" s="28"/>
      <c r="F9" s="28"/>
      <c r="G9" s="28"/>
      <c r="H9" s="28"/>
      <c r="I9" s="28"/>
      <c r="J9" s="28"/>
      <c r="K9" s="28"/>
      <c r="L9" s="28"/>
      <c r="M9" s="28"/>
      <c r="N9" s="28"/>
      <c r="O9" s="28"/>
      <c r="P9" s="28"/>
      <c r="Q9" s="28"/>
      <c r="R9" s="2"/>
      <c r="S9" s="2"/>
      <c r="T9" s="2"/>
      <c r="U9" s="2"/>
      <c r="V9" s="2"/>
      <c r="AF9" s="24"/>
    </row>
    <row r="10" spans="1:40" s="2" customFormat="1" ht="37.5" customHeight="1" thickBot="1" x14ac:dyDescent="0.3">
      <c r="A10" s="393" t="str">
        <f>B4&amp;": "&amp;B5&amp;": "&amp;B6</f>
        <v>Kazakhstan: 12.02.2024: 2009</v>
      </c>
      <c r="B10" s="395" t="s">
        <v>8</v>
      </c>
      <c r="C10" s="396"/>
      <c r="D10" s="397"/>
      <c r="E10" s="383" t="s">
        <v>9</v>
      </c>
      <c r="F10" s="384"/>
      <c r="G10" s="384"/>
      <c r="H10" s="385"/>
      <c r="I10" s="383" t="s">
        <v>10</v>
      </c>
      <c r="J10" s="384"/>
      <c r="K10" s="384"/>
      <c r="L10" s="385"/>
      <c r="M10" s="401" t="s">
        <v>11</v>
      </c>
      <c r="N10" s="383" t="s">
        <v>12</v>
      </c>
      <c r="O10" s="384"/>
      <c r="P10" s="385"/>
      <c r="Q10" s="383" t="s">
        <v>13</v>
      </c>
      <c r="R10" s="384"/>
      <c r="S10" s="384"/>
      <c r="T10" s="384"/>
      <c r="U10" s="384"/>
      <c r="V10" s="385"/>
      <c r="W10" s="383" t="s">
        <v>353</v>
      </c>
      <c r="X10" s="384"/>
      <c r="Y10" s="384"/>
      <c r="Z10" s="384"/>
      <c r="AA10" s="384"/>
      <c r="AB10" s="384"/>
      <c r="AC10" s="384"/>
      <c r="AD10" s="385"/>
      <c r="AE10" s="29"/>
      <c r="AF10" s="383" t="s">
        <v>370</v>
      </c>
      <c r="AG10" s="384"/>
      <c r="AH10" s="384"/>
      <c r="AI10" s="384"/>
      <c r="AJ10" s="384"/>
      <c r="AK10" s="384"/>
      <c r="AL10" s="385"/>
    </row>
    <row r="11" spans="1:40" ht="15" customHeight="1" thickBot="1" x14ac:dyDescent="0.3">
      <c r="A11" s="394"/>
      <c r="B11" s="398"/>
      <c r="C11" s="399"/>
      <c r="D11" s="400"/>
      <c r="E11" s="386"/>
      <c r="F11" s="387"/>
      <c r="G11" s="387"/>
      <c r="H11" s="388"/>
      <c r="I11" s="386"/>
      <c r="J11" s="387"/>
      <c r="K11" s="387"/>
      <c r="L11" s="388"/>
      <c r="M11" s="402"/>
      <c r="N11" s="386"/>
      <c r="O11" s="387"/>
      <c r="P11" s="388"/>
      <c r="Q11" s="386"/>
      <c r="R11" s="387"/>
      <c r="S11" s="387"/>
      <c r="T11" s="387"/>
      <c r="U11" s="387"/>
      <c r="V11" s="388"/>
      <c r="W11" s="95"/>
      <c r="X11" s="389" t="s">
        <v>31</v>
      </c>
      <c r="Y11" s="390"/>
      <c r="Z11" s="390"/>
      <c r="AA11" s="390"/>
      <c r="AB11" s="391"/>
      <c r="AC11" s="96"/>
      <c r="AD11" s="97"/>
      <c r="AE11" s="30"/>
      <c r="AF11" s="386"/>
      <c r="AG11" s="387"/>
      <c r="AH11" s="387"/>
      <c r="AI11" s="387"/>
      <c r="AJ11" s="387"/>
      <c r="AK11" s="387"/>
      <c r="AL11" s="388"/>
    </row>
    <row r="12" spans="1:40" ht="52.5" customHeight="1" thickBot="1" x14ac:dyDescent="0.3">
      <c r="A12" s="394"/>
      <c r="B12" s="398"/>
      <c r="C12" s="399"/>
      <c r="D12" s="400"/>
      <c r="E12" s="91" t="s">
        <v>371</v>
      </c>
      <c r="F12" s="91" t="s">
        <v>14</v>
      </c>
      <c r="G12" s="91" t="s">
        <v>15</v>
      </c>
      <c r="H12" s="91" t="s">
        <v>16</v>
      </c>
      <c r="I12" s="91" t="s">
        <v>17</v>
      </c>
      <c r="J12" s="92" t="s">
        <v>18</v>
      </c>
      <c r="K12" s="92" t="s">
        <v>19</v>
      </c>
      <c r="L12" s="93" t="s">
        <v>381</v>
      </c>
      <c r="M12" s="91" t="s">
        <v>20</v>
      </c>
      <c r="N12" s="92" t="s">
        <v>21</v>
      </c>
      <c r="O12" s="92" t="s">
        <v>22</v>
      </c>
      <c r="P12" s="92" t="s">
        <v>23</v>
      </c>
      <c r="Q12" s="92" t="s">
        <v>24</v>
      </c>
      <c r="R12" s="92" t="s">
        <v>25</v>
      </c>
      <c r="S12" s="92" t="s">
        <v>26</v>
      </c>
      <c r="T12" s="92" t="s">
        <v>27</v>
      </c>
      <c r="U12" s="92" t="s">
        <v>28</v>
      </c>
      <c r="V12" s="92" t="s">
        <v>29</v>
      </c>
      <c r="W12" s="91" t="s">
        <v>30</v>
      </c>
      <c r="X12" s="91" t="s">
        <v>382</v>
      </c>
      <c r="Y12" s="91" t="s">
        <v>383</v>
      </c>
      <c r="Z12" s="91" t="s">
        <v>384</v>
      </c>
      <c r="AA12" s="91" t="s">
        <v>385</v>
      </c>
      <c r="AB12" s="91" t="s">
        <v>41</v>
      </c>
      <c r="AC12" s="92" t="s">
        <v>32</v>
      </c>
      <c r="AD12" s="92" t="s">
        <v>33</v>
      </c>
      <c r="AE12" s="31"/>
      <c r="AF12" s="91" t="s">
        <v>34</v>
      </c>
      <c r="AG12" s="91" t="s">
        <v>35</v>
      </c>
      <c r="AH12" s="91" t="s">
        <v>36</v>
      </c>
      <c r="AI12" s="91" t="s">
        <v>37</v>
      </c>
      <c r="AJ12" s="91" t="s">
        <v>38</v>
      </c>
      <c r="AK12" s="91" t="s">
        <v>39</v>
      </c>
      <c r="AL12" s="94" t="s">
        <v>40</v>
      </c>
    </row>
    <row r="13" spans="1:40" ht="37.5" customHeight="1" thickBot="1" x14ac:dyDescent="0.3">
      <c r="A13" s="32" t="s">
        <v>42</v>
      </c>
      <c r="B13" s="32" t="s">
        <v>43</v>
      </c>
      <c r="C13" s="33" t="s">
        <v>410</v>
      </c>
      <c r="D13" s="32" t="s">
        <v>44</v>
      </c>
      <c r="E13" s="32" t="s">
        <v>45</v>
      </c>
      <c r="F13" s="32" t="s">
        <v>45</v>
      </c>
      <c r="G13" s="32" t="s">
        <v>45</v>
      </c>
      <c r="H13" s="32" t="s">
        <v>45</v>
      </c>
      <c r="I13" s="32" t="s">
        <v>45</v>
      </c>
      <c r="J13" s="32" t="s">
        <v>45</v>
      </c>
      <c r="K13" s="32" t="s">
        <v>45</v>
      </c>
      <c r="L13" s="32" t="s">
        <v>45</v>
      </c>
      <c r="M13" s="32" t="s">
        <v>45</v>
      </c>
      <c r="N13" s="32" t="s">
        <v>46</v>
      </c>
      <c r="O13" s="32" t="s">
        <v>46</v>
      </c>
      <c r="P13" s="32" t="s">
        <v>46</v>
      </c>
      <c r="Q13" s="32" t="s">
        <v>46</v>
      </c>
      <c r="R13" s="32" t="s">
        <v>46</v>
      </c>
      <c r="S13" s="32" t="s">
        <v>46</v>
      </c>
      <c r="T13" s="32" t="s">
        <v>46</v>
      </c>
      <c r="U13" s="32" t="s">
        <v>46</v>
      </c>
      <c r="V13" s="32" t="s">
        <v>46</v>
      </c>
      <c r="W13" s="32" t="s">
        <v>47</v>
      </c>
      <c r="X13" s="32" t="s">
        <v>46</v>
      </c>
      <c r="Y13" s="32" t="s">
        <v>46</v>
      </c>
      <c r="Z13" s="32" t="s">
        <v>46</v>
      </c>
      <c r="AA13" s="32" t="s">
        <v>46</v>
      </c>
      <c r="AB13" s="32" t="s">
        <v>46</v>
      </c>
      <c r="AC13" s="32" t="s">
        <v>48</v>
      </c>
      <c r="AD13" s="32" t="s">
        <v>48</v>
      </c>
      <c r="AE13" s="34"/>
      <c r="AF13" s="55" t="s">
        <v>49</v>
      </c>
      <c r="AG13" s="55" t="s">
        <v>49</v>
      </c>
      <c r="AH13" s="55" t="s">
        <v>49</v>
      </c>
      <c r="AI13" s="55" t="s">
        <v>49</v>
      </c>
      <c r="AJ13" s="55" t="s">
        <v>49</v>
      </c>
      <c r="AK13" s="55"/>
      <c r="AL13" s="35"/>
    </row>
    <row r="14" spans="1:40" ht="26.25" customHeight="1" thickBot="1" x14ac:dyDescent="0.3">
      <c r="A14" s="53" t="s">
        <v>50</v>
      </c>
      <c r="B14" s="53" t="s">
        <v>51</v>
      </c>
      <c r="C14" s="59" t="s">
        <v>52</v>
      </c>
      <c r="D14" s="56"/>
      <c r="E14" s="170">
        <v>355.29122109999997</v>
      </c>
      <c r="F14" s="170">
        <v>3.3245886569999996</v>
      </c>
      <c r="G14" s="170">
        <v>1154.0422282111001</v>
      </c>
      <c r="H14" s="170" t="s">
        <v>429</v>
      </c>
      <c r="I14" s="170">
        <v>5.9402286889999996</v>
      </c>
      <c r="J14" s="170">
        <v>12.025830009000002</v>
      </c>
      <c r="K14" s="170">
        <v>17.156651718999996</v>
      </c>
      <c r="L14" s="170">
        <v>0.153832374435</v>
      </c>
      <c r="M14" s="170">
        <v>40.505369379999998</v>
      </c>
      <c r="N14" s="170">
        <v>10.296697926649999</v>
      </c>
      <c r="O14" s="170">
        <v>1.2887056837749995</v>
      </c>
      <c r="P14" s="170">
        <v>1.9718798514999996</v>
      </c>
      <c r="Q14" s="170">
        <v>10.064996639999999</v>
      </c>
      <c r="R14" s="170">
        <v>6.3272762111559988</v>
      </c>
      <c r="S14" s="170">
        <v>10.713669070915598</v>
      </c>
      <c r="T14" s="170">
        <v>15.151049219380999</v>
      </c>
      <c r="U14" s="170">
        <v>31.948734154719993</v>
      </c>
      <c r="V14" s="170">
        <v>28.690225160650002</v>
      </c>
      <c r="W14" s="170">
        <v>14.122462100000002</v>
      </c>
      <c r="X14" s="170">
        <v>1.37201521</v>
      </c>
      <c r="Y14" s="170">
        <v>51.338534107100003</v>
      </c>
      <c r="Z14" s="170">
        <v>60.681347356349995</v>
      </c>
      <c r="AA14" s="170">
        <v>2.36089859358</v>
      </c>
      <c r="AB14" s="170">
        <v>115.75279526703</v>
      </c>
      <c r="AC14" s="170">
        <v>9.1609969099999997</v>
      </c>
      <c r="AD14" s="170">
        <v>4.51230054</v>
      </c>
      <c r="AE14" s="274"/>
      <c r="AF14" s="64">
        <v>33651.1</v>
      </c>
      <c r="AG14" s="64">
        <v>1367192.3</v>
      </c>
      <c r="AH14" s="64">
        <v>720183.1</v>
      </c>
      <c r="AI14" s="64">
        <v>161.69999999999999</v>
      </c>
      <c r="AJ14" s="140" t="s">
        <v>430</v>
      </c>
      <c r="AK14" s="140" t="s">
        <v>430</v>
      </c>
      <c r="AL14" s="139" t="s">
        <v>49</v>
      </c>
      <c r="AM14" s="136"/>
      <c r="AN14" s="136"/>
    </row>
    <row r="15" spans="1:40" ht="26.25" customHeight="1" thickBot="1" x14ac:dyDescent="0.3">
      <c r="A15" s="53" t="s">
        <v>53</v>
      </c>
      <c r="B15" s="53" t="s">
        <v>54</v>
      </c>
      <c r="C15" s="59" t="s">
        <v>55</v>
      </c>
      <c r="D15" s="56"/>
      <c r="E15" s="170">
        <v>0.36516690000000002</v>
      </c>
      <c r="F15" s="170">
        <v>1.4954454000000001E-2</v>
      </c>
      <c r="G15" s="170">
        <v>1.6287603000000002E-3</v>
      </c>
      <c r="H15" s="170" t="s">
        <v>429</v>
      </c>
      <c r="I15" s="170">
        <v>5.1587070000000002E-3</v>
      </c>
      <c r="J15" s="170">
        <v>5.1587070000000002E-3</v>
      </c>
      <c r="K15" s="170">
        <v>5.1587070000000002E-3</v>
      </c>
      <c r="L15" s="170">
        <v>9.4920208799999998E-4</v>
      </c>
      <c r="M15" s="170">
        <v>7.0135229999999993E-2</v>
      </c>
      <c r="N15" s="170">
        <v>9.3320430000000017E-3</v>
      </c>
      <c r="O15" s="170">
        <v>1.2693897000000001E-2</v>
      </c>
      <c r="P15" s="170">
        <v>2.1562236000000003E-3</v>
      </c>
      <c r="Q15" s="170">
        <v>2.0402975999999997E-3</v>
      </c>
      <c r="R15" s="170">
        <v>3.8777247000000001E-2</v>
      </c>
      <c r="S15" s="170">
        <v>1.9069827000000001E-2</v>
      </c>
      <c r="T15" s="170">
        <v>4.2718731000000003E-2</v>
      </c>
      <c r="U15" s="170">
        <v>9.0422280000000011E-3</v>
      </c>
      <c r="V15" s="170">
        <v>9.8537100000000002E-2</v>
      </c>
      <c r="W15" s="170" t="s">
        <v>429</v>
      </c>
      <c r="X15" s="170">
        <v>3.8777247000000002E-3</v>
      </c>
      <c r="Y15" s="170">
        <v>6.6077819999999995E-3</v>
      </c>
      <c r="Z15" s="170">
        <v>3.6574653000000005E-3</v>
      </c>
      <c r="AA15" s="170">
        <v>3.6574653000000005E-3</v>
      </c>
      <c r="AB15" s="170">
        <v>1.7800437299999999E-2</v>
      </c>
      <c r="AC15" s="170" t="s">
        <v>429</v>
      </c>
      <c r="AD15" s="170" t="s">
        <v>429</v>
      </c>
      <c r="AE15" s="274"/>
      <c r="AF15" s="137" t="s">
        <v>430</v>
      </c>
      <c r="AG15" s="137" t="s">
        <v>430</v>
      </c>
      <c r="AH15" s="137" t="s">
        <v>430</v>
      </c>
      <c r="AI15" s="137" t="s">
        <v>430</v>
      </c>
      <c r="AJ15" s="137" t="s">
        <v>430</v>
      </c>
      <c r="AK15" s="286">
        <v>5796.3</v>
      </c>
      <c r="AL15" s="139" t="s">
        <v>49</v>
      </c>
      <c r="AM15" s="136"/>
      <c r="AN15" s="136"/>
    </row>
    <row r="16" spans="1:40" ht="26.25" customHeight="1" thickBot="1" x14ac:dyDescent="0.3">
      <c r="A16" s="53" t="s">
        <v>53</v>
      </c>
      <c r="B16" s="53" t="s">
        <v>56</v>
      </c>
      <c r="C16" s="59" t="s">
        <v>57</v>
      </c>
      <c r="D16" s="56"/>
      <c r="E16" s="170" t="s">
        <v>431</v>
      </c>
      <c r="F16" s="170" t="s">
        <v>431</v>
      </c>
      <c r="G16" s="170" t="s">
        <v>431</v>
      </c>
      <c r="H16" s="170" t="s">
        <v>429</v>
      </c>
      <c r="I16" s="170" t="s">
        <v>431</v>
      </c>
      <c r="J16" s="170" t="s">
        <v>431</v>
      </c>
      <c r="K16" s="170" t="s">
        <v>431</v>
      </c>
      <c r="L16" s="170" t="s">
        <v>429</v>
      </c>
      <c r="M16" s="170" t="s">
        <v>431</v>
      </c>
      <c r="N16" s="170" t="s">
        <v>431</v>
      </c>
      <c r="O16" s="170" t="s">
        <v>431</v>
      </c>
      <c r="P16" s="170" t="s">
        <v>431</v>
      </c>
      <c r="Q16" s="170" t="s">
        <v>431</v>
      </c>
      <c r="R16" s="170" t="s">
        <v>431</v>
      </c>
      <c r="S16" s="170" t="s">
        <v>431</v>
      </c>
      <c r="T16" s="170" t="s">
        <v>431</v>
      </c>
      <c r="U16" s="170" t="s">
        <v>431</v>
      </c>
      <c r="V16" s="170" t="s">
        <v>431</v>
      </c>
      <c r="W16" s="170" t="s">
        <v>431</v>
      </c>
      <c r="X16" s="170" t="s">
        <v>431</v>
      </c>
      <c r="Y16" s="170" t="s">
        <v>431</v>
      </c>
      <c r="Z16" s="170" t="s">
        <v>431</v>
      </c>
      <c r="AA16" s="170" t="s">
        <v>431</v>
      </c>
      <c r="AB16" s="170" t="s">
        <v>431</v>
      </c>
      <c r="AC16" s="147" t="s">
        <v>430</v>
      </c>
      <c r="AD16" s="147" t="s">
        <v>430</v>
      </c>
      <c r="AE16" s="274"/>
      <c r="AF16" s="137" t="s">
        <v>430</v>
      </c>
      <c r="AG16" s="137" t="s">
        <v>431</v>
      </c>
      <c r="AH16" s="137" t="s">
        <v>430</v>
      </c>
      <c r="AI16" s="137" t="s">
        <v>430</v>
      </c>
      <c r="AJ16" s="137" t="s">
        <v>430</v>
      </c>
      <c r="AK16" s="286" t="s">
        <v>430</v>
      </c>
      <c r="AL16" s="139" t="s">
        <v>49</v>
      </c>
      <c r="AM16" s="136"/>
      <c r="AN16" s="136"/>
    </row>
    <row r="17" spans="1:40" ht="26.25" customHeight="1" thickBot="1" x14ac:dyDescent="0.3">
      <c r="A17" s="53" t="s">
        <v>53</v>
      </c>
      <c r="B17" s="53" t="s">
        <v>58</v>
      </c>
      <c r="C17" s="59" t="s">
        <v>59</v>
      </c>
      <c r="D17" s="56"/>
      <c r="E17" s="170">
        <v>62.804128439333851</v>
      </c>
      <c r="F17" s="170">
        <v>25.329982549666283</v>
      </c>
      <c r="G17" s="170">
        <v>243.23395679493066</v>
      </c>
      <c r="H17" s="170" t="s">
        <v>429</v>
      </c>
      <c r="I17" s="170">
        <v>29.597362734058027</v>
      </c>
      <c r="J17" s="170">
        <v>32.016863065759956</v>
      </c>
      <c r="K17" s="170">
        <v>33.898698326851125</v>
      </c>
      <c r="L17" s="170">
        <v>2.1597766075605769</v>
      </c>
      <c r="M17" s="170">
        <v>253.04678154890419</v>
      </c>
      <c r="N17" s="170">
        <v>36.026188093291417</v>
      </c>
      <c r="O17" s="170">
        <v>0.48409627909951308</v>
      </c>
      <c r="P17" s="170">
        <v>2.1454725933243082</v>
      </c>
      <c r="Q17" s="170">
        <v>1.0795583792003252</v>
      </c>
      <c r="R17" s="170">
        <v>3.6350681902533744</v>
      </c>
      <c r="S17" s="170">
        <v>4.7105760383765096</v>
      </c>
      <c r="T17" s="170">
        <v>3.4954922793416241</v>
      </c>
      <c r="U17" s="170">
        <v>0.48883536539324995</v>
      </c>
      <c r="V17" s="170">
        <v>54.569934040377177</v>
      </c>
      <c r="W17" s="170">
        <v>54.612529296483977</v>
      </c>
      <c r="X17" s="170">
        <v>12.307524038381519</v>
      </c>
      <c r="Y17" s="170">
        <v>16.335956306374701</v>
      </c>
      <c r="Z17" s="170">
        <v>6.4545882549582458</v>
      </c>
      <c r="AA17" s="170">
        <v>5.050604495074869</v>
      </c>
      <c r="AB17" s="170">
        <v>40.148673094789338</v>
      </c>
      <c r="AC17" s="170">
        <v>0.16667840460694999</v>
      </c>
      <c r="AD17" s="170">
        <v>45.701652677868438</v>
      </c>
      <c r="AE17" s="274"/>
      <c r="AF17" s="64">
        <v>26832.143219999994</v>
      </c>
      <c r="AG17" s="64">
        <v>268833.25092000002</v>
      </c>
      <c r="AH17" s="64">
        <v>34203.432403359999</v>
      </c>
      <c r="AI17" s="64">
        <v>0.35780731000000005</v>
      </c>
      <c r="AJ17" s="64" t="s">
        <v>429</v>
      </c>
      <c r="AK17" s="140" t="s">
        <v>430</v>
      </c>
      <c r="AL17" s="139" t="s">
        <v>49</v>
      </c>
      <c r="AM17" s="136"/>
      <c r="AN17" s="136"/>
    </row>
    <row r="18" spans="1:40" ht="26.25" customHeight="1" thickBot="1" x14ac:dyDescent="0.3">
      <c r="A18" s="53" t="s">
        <v>53</v>
      </c>
      <c r="B18" s="53" t="s">
        <v>60</v>
      </c>
      <c r="C18" s="59" t="s">
        <v>61</v>
      </c>
      <c r="D18" s="56"/>
      <c r="E18" s="170" t="s">
        <v>431</v>
      </c>
      <c r="F18" s="170" t="s">
        <v>431</v>
      </c>
      <c r="G18" s="170" t="s">
        <v>431</v>
      </c>
      <c r="H18" s="170" t="s">
        <v>429</v>
      </c>
      <c r="I18" s="170" t="s">
        <v>431</v>
      </c>
      <c r="J18" s="170" t="s">
        <v>431</v>
      </c>
      <c r="K18" s="170" t="s">
        <v>431</v>
      </c>
      <c r="L18" s="170" t="s">
        <v>431</v>
      </c>
      <c r="M18" s="170" t="s">
        <v>431</v>
      </c>
      <c r="N18" s="170" t="s">
        <v>431</v>
      </c>
      <c r="O18" s="170" t="s">
        <v>431</v>
      </c>
      <c r="P18" s="170" t="s">
        <v>431</v>
      </c>
      <c r="Q18" s="170" t="s">
        <v>431</v>
      </c>
      <c r="R18" s="170" t="s">
        <v>431</v>
      </c>
      <c r="S18" s="170" t="s">
        <v>431</v>
      </c>
      <c r="T18" s="170" t="s">
        <v>431</v>
      </c>
      <c r="U18" s="170" t="s">
        <v>431</v>
      </c>
      <c r="V18" s="170" t="s">
        <v>431</v>
      </c>
      <c r="W18" s="170" t="s">
        <v>431</v>
      </c>
      <c r="X18" s="170" t="s">
        <v>431</v>
      </c>
      <c r="Y18" s="170" t="s">
        <v>431</v>
      </c>
      <c r="Z18" s="170" t="s">
        <v>431</v>
      </c>
      <c r="AA18" s="170" t="s">
        <v>431</v>
      </c>
      <c r="AB18" s="170" t="s">
        <v>431</v>
      </c>
      <c r="AC18" s="170" t="s">
        <v>431</v>
      </c>
      <c r="AD18" s="170" t="s">
        <v>431</v>
      </c>
      <c r="AE18" s="274"/>
      <c r="AF18" s="64" t="s">
        <v>431</v>
      </c>
      <c r="AG18" s="64" t="s">
        <v>431</v>
      </c>
      <c r="AH18" s="64" t="s">
        <v>431</v>
      </c>
      <c r="AI18" s="64" t="s">
        <v>431</v>
      </c>
      <c r="AJ18" s="64" t="s">
        <v>429</v>
      </c>
      <c r="AK18" s="140" t="s">
        <v>430</v>
      </c>
      <c r="AL18" s="139" t="s">
        <v>49</v>
      </c>
      <c r="AM18" s="136"/>
      <c r="AN18" s="136"/>
    </row>
    <row r="19" spans="1:40" ht="26.25" customHeight="1" thickBot="1" x14ac:dyDescent="0.3">
      <c r="A19" s="53" t="s">
        <v>53</v>
      </c>
      <c r="B19" s="53" t="s">
        <v>62</v>
      </c>
      <c r="C19" s="59" t="s">
        <v>63</v>
      </c>
      <c r="D19" s="56"/>
      <c r="E19" s="170">
        <v>1.7225709841546402</v>
      </c>
      <c r="F19" s="170">
        <v>0.47089466948628006</v>
      </c>
      <c r="G19" s="170">
        <v>2.906679927598081</v>
      </c>
      <c r="H19" s="170" t="s">
        <v>429</v>
      </c>
      <c r="I19" s="170">
        <v>0.37230792424284082</v>
      </c>
      <c r="J19" s="170">
        <v>0.4007166662528408</v>
      </c>
      <c r="K19" s="170">
        <v>0.42281235448284082</v>
      </c>
      <c r="L19" s="170">
        <v>3.661658883659364E-2</v>
      </c>
      <c r="M19" s="170">
        <v>3.2239385834284402</v>
      </c>
      <c r="N19" s="170">
        <v>0.42315436151507596</v>
      </c>
      <c r="O19" s="170">
        <v>5.695745621777124E-3</v>
      </c>
      <c r="P19" s="170">
        <v>2.8803347325674401E-2</v>
      </c>
      <c r="Q19" s="170">
        <v>1.3352306815336E-2</v>
      </c>
      <c r="R19" s="170">
        <v>4.2962874194380683E-2</v>
      </c>
      <c r="S19" s="170">
        <v>5.5543563171476143E-2</v>
      </c>
      <c r="T19" s="170">
        <v>4.1134594364740679E-2</v>
      </c>
      <c r="U19" s="170">
        <v>6.2235247889368805E-3</v>
      </c>
      <c r="V19" s="170">
        <v>0.67408434905522285</v>
      </c>
      <c r="W19" s="170">
        <v>0.64295530458952266</v>
      </c>
      <c r="X19" s="170">
        <v>0.15104346017369918</v>
      </c>
      <c r="Y19" s="170">
        <v>0.22537885553284404</v>
      </c>
      <c r="Z19" s="170">
        <v>8.4581850179595991E-2</v>
      </c>
      <c r="AA19" s="170">
        <v>6.7770049778548808E-2</v>
      </c>
      <c r="AB19" s="170">
        <v>0.52877421566468807</v>
      </c>
      <c r="AC19" s="173">
        <v>1.9570466718000002E-3</v>
      </c>
      <c r="AD19" s="170">
        <v>0.53660957130000009</v>
      </c>
      <c r="AE19" s="274"/>
      <c r="AF19" s="64">
        <v>1302.1686699999998</v>
      </c>
      <c r="AG19" s="64">
        <v>3156.5268900000001</v>
      </c>
      <c r="AH19" s="64">
        <v>6871.3419523600005</v>
      </c>
      <c r="AI19" s="64">
        <v>0</v>
      </c>
      <c r="AJ19" s="140" t="s">
        <v>430</v>
      </c>
      <c r="AK19" s="140" t="s">
        <v>430</v>
      </c>
      <c r="AL19" s="139" t="s">
        <v>49</v>
      </c>
      <c r="AM19" s="136"/>
      <c r="AN19" s="136"/>
    </row>
    <row r="20" spans="1:40" ht="26.25" customHeight="1" thickBot="1" x14ac:dyDescent="0.3">
      <c r="A20" s="53" t="s">
        <v>53</v>
      </c>
      <c r="B20" s="53" t="s">
        <v>64</v>
      </c>
      <c r="C20" s="59" t="s">
        <v>65</v>
      </c>
      <c r="D20" s="56"/>
      <c r="E20" s="170">
        <v>5.4375357217960003E-2</v>
      </c>
      <c r="F20" s="170">
        <v>9.1121094424199984E-3</v>
      </c>
      <c r="G20" s="170">
        <v>5.3336246598018004E-3</v>
      </c>
      <c r="H20" s="170" t="s">
        <v>429</v>
      </c>
      <c r="I20" s="173">
        <v>1.7072241373812004E-3</v>
      </c>
      <c r="J20" s="173">
        <v>1.7308525573812004E-3</v>
      </c>
      <c r="K20" s="173">
        <v>1.7492302173812001E-3</v>
      </c>
      <c r="L20" s="173">
        <v>6.8467112645524805E-4</v>
      </c>
      <c r="M20" s="173">
        <v>1.5660339863659997E-2</v>
      </c>
      <c r="N20" s="173">
        <v>3.6003563195794E-4</v>
      </c>
      <c r="O20" s="178">
        <v>5.3674623292859997E-6</v>
      </c>
      <c r="P20" s="173">
        <v>2.0183359837159997E-4</v>
      </c>
      <c r="Q20" s="173">
        <v>4.4493158953999996E-5</v>
      </c>
      <c r="R20" s="173">
        <v>5.1355589623020004E-5</v>
      </c>
      <c r="S20" s="173">
        <v>5.9677116124604003E-5</v>
      </c>
      <c r="T20" s="173">
        <v>3.8789167143020003E-5</v>
      </c>
      <c r="U20" s="178">
        <v>2.9868415987319999E-5</v>
      </c>
      <c r="V20" s="173">
        <v>2.4601611857542004E-3</v>
      </c>
      <c r="W20" s="173">
        <v>6.3177189249208007E-4</v>
      </c>
      <c r="X20" s="173">
        <v>4.6289920242879997E-4</v>
      </c>
      <c r="Y20" s="173">
        <v>1.9685967863659996E-3</v>
      </c>
      <c r="Z20" s="173">
        <v>5.1642960479399993E-4</v>
      </c>
      <c r="AA20" s="173">
        <v>4.8460834214319993E-4</v>
      </c>
      <c r="AB20" s="173">
        <v>3.4325339357319995E-3</v>
      </c>
      <c r="AC20" s="178">
        <v>1.6277356000000001E-6</v>
      </c>
      <c r="AD20" s="173">
        <v>4.4631460000000005E-4</v>
      </c>
      <c r="AE20" s="274"/>
      <c r="AF20" s="64">
        <v>58.613190000000003</v>
      </c>
      <c r="AG20" s="64">
        <v>2.6253800000000003</v>
      </c>
      <c r="AH20" s="64">
        <v>322.33243253999996</v>
      </c>
      <c r="AI20" s="64">
        <v>0</v>
      </c>
      <c r="AJ20" s="140" t="s">
        <v>430</v>
      </c>
      <c r="AK20" s="140" t="s">
        <v>430</v>
      </c>
      <c r="AL20" s="139" t="s">
        <v>49</v>
      </c>
      <c r="AM20" s="136"/>
      <c r="AN20" s="136"/>
    </row>
    <row r="21" spans="1:40" ht="36.75" customHeight="1" thickBot="1" x14ac:dyDescent="0.3">
      <c r="A21" s="53" t="s">
        <v>53</v>
      </c>
      <c r="B21" s="53" t="s">
        <v>66</v>
      </c>
      <c r="C21" s="59" t="s">
        <v>67</v>
      </c>
      <c r="D21" s="56"/>
      <c r="E21" s="170">
        <v>6.7617537436354791</v>
      </c>
      <c r="F21" s="170">
        <v>0.84322630166095991</v>
      </c>
      <c r="G21" s="170">
        <v>4.9572604571463383</v>
      </c>
      <c r="H21" s="170" t="s">
        <v>429</v>
      </c>
      <c r="I21" s="170">
        <v>0.75242434788406543</v>
      </c>
      <c r="J21" s="170">
        <v>0.79695767940106543</v>
      </c>
      <c r="K21" s="170">
        <v>0.83160799523406548</v>
      </c>
      <c r="L21" s="170">
        <v>0.15382391109488261</v>
      </c>
      <c r="M21" s="170">
        <v>5.4830255779580792</v>
      </c>
      <c r="N21" s="170">
        <v>0.66391929642787273</v>
      </c>
      <c r="O21" s="170">
        <v>9.0112304631677666E-3</v>
      </c>
      <c r="P21" s="170">
        <v>4.3572396056500796E-2</v>
      </c>
      <c r="Q21" s="170">
        <v>2.0703305181662E-2</v>
      </c>
      <c r="R21" s="170">
        <v>6.906083298406776E-2</v>
      </c>
      <c r="S21" s="170">
        <v>8.8952535053613557E-2</v>
      </c>
      <c r="T21" s="170">
        <v>6.4481782907787749E-2</v>
      </c>
      <c r="U21" s="170">
        <v>1.0423101592856159E-2</v>
      </c>
      <c r="V21" s="170">
        <v>1.3042198406271894</v>
      </c>
      <c r="W21" s="170">
        <v>1.019791582202271</v>
      </c>
      <c r="X21" s="170">
        <v>0.2496489924932144</v>
      </c>
      <c r="Y21" s="170">
        <v>0.4684905773208079</v>
      </c>
      <c r="Z21" s="170">
        <v>0.141913337797272</v>
      </c>
      <c r="AA21" s="170">
        <v>0.1139352632343216</v>
      </c>
      <c r="AB21" s="170">
        <v>0.97398817084561584</v>
      </c>
      <c r="AC21" s="173">
        <v>3.0814923981999994E-3</v>
      </c>
      <c r="AD21" s="170">
        <v>0.84102406194553991</v>
      </c>
      <c r="AE21" s="274"/>
      <c r="AF21" s="64">
        <v>10654.632589999999</v>
      </c>
      <c r="AG21" s="64">
        <v>4947.1993599999996</v>
      </c>
      <c r="AH21" s="64">
        <v>5943.2806975200001</v>
      </c>
      <c r="AI21" s="64">
        <v>2.8457590000000001</v>
      </c>
      <c r="AJ21" s="140" t="s">
        <v>430</v>
      </c>
      <c r="AK21" s="140" t="s">
        <v>430</v>
      </c>
      <c r="AL21" s="139" t="s">
        <v>49</v>
      </c>
      <c r="AM21" s="136"/>
      <c r="AN21" s="136"/>
    </row>
    <row r="22" spans="1:40" ht="26.25" customHeight="1" thickBot="1" x14ac:dyDescent="0.3">
      <c r="A22" s="53" t="s">
        <v>53</v>
      </c>
      <c r="B22" s="57" t="s">
        <v>68</v>
      </c>
      <c r="C22" s="59" t="s">
        <v>69</v>
      </c>
      <c r="D22" s="56"/>
      <c r="E22" s="170">
        <v>9.4482859383591098</v>
      </c>
      <c r="F22" s="170">
        <v>2.1827357297869594</v>
      </c>
      <c r="G22" s="170">
        <v>18.739743582494135</v>
      </c>
      <c r="H22" s="170" t="s">
        <v>429</v>
      </c>
      <c r="I22" s="170">
        <v>2.4085606489196456</v>
      </c>
      <c r="J22" s="170">
        <v>2.5908111723144356</v>
      </c>
      <c r="K22" s="170">
        <v>2.7325640681089456</v>
      </c>
      <c r="L22" s="170">
        <v>0.26204757158131381</v>
      </c>
      <c r="M22" s="170">
        <v>19.71288476074718</v>
      </c>
      <c r="N22" s="170">
        <v>2.7144228322398636</v>
      </c>
      <c r="O22" s="170">
        <v>3.6526418216991666E-2</v>
      </c>
      <c r="P22" s="170">
        <v>0.16391645567436161</v>
      </c>
      <c r="Q22" s="170">
        <v>8.1814299538688684E-2</v>
      </c>
      <c r="R22" s="170">
        <v>0.2756260233588807</v>
      </c>
      <c r="S22" s="170">
        <v>0.35678340381147805</v>
      </c>
      <c r="T22" s="170">
        <v>0.26340004636523068</v>
      </c>
      <c r="U22" s="170">
        <v>3.7930475069639161E-2</v>
      </c>
      <c r="V22" s="170">
        <v>4.3694650984901786</v>
      </c>
      <c r="W22" s="170">
        <v>4.1262712804209629</v>
      </c>
      <c r="X22" s="170">
        <v>0.94557017992163417</v>
      </c>
      <c r="Y22" s="170">
        <v>1.3701510968685879</v>
      </c>
      <c r="Z22" s="170">
        <v>0.50379813697502196</v>
      </c>
      <c r="AA22" s="170">
        <v>0.39622368357472154</v>
      </c>
      <c r="AB22" s="170">
        <v>3.2157430973399657</v>
      </c>
      <c r="AC22" s="170">
        <v>1.2557592316449998E-2</v>
      </c>
      <c r="AD22" s="170">
        <v>3.4424796982976957</v>
      </c>
      <c r="AE22" s="274"/>
      <c r="AF22" s="64">
        <v>10884.570859999998</v>
      </c>
      <c r="AG22" s="64">
        <v>20249.880389999998</v>
      </c>
      <c r="AH22" s="64">
        <v>4881.3952685200002</v>
      </c>
      <c r="AI22" s="64">
        <v>0.53329493000000006</v>
      </c>
      <c r="AJ22" s="140" t="s">
        <v>430</v>
      </c>
      <c r="AK22" s="140" t="s">
        <v>430</v>
      </c>
      <c r="AL22" s="139" t="s">
        <v>49</v>
      </c>
      <c r="AM22" s="136"/>
      <c r="AN22" s="136"/>
    </row>
    <row r="23" spans="1:40" ht="26.25" customHeight="1" thickBot="1" x14ac:dyDescent="0.3">
      <c r="A23" s="53" t="s">
        <v>70</v>
      </c>
      <c r="B23" s="57" t="s">
        <v>380</v>
      </c>
      <c r="C23" s="59" t="s">
        <v>376</v>
      </c>
      <c r="D23" s="266"/>
      <c r="E23" s="170" t="s">
        <v>431</v>
      </c>
      <c r="F23" s="170" t="s">
        <v>431</v>
      </c>
      <c r="G23" s="170" t="s">
        <v>431</v>
      </c>
      <c r="H23" s="170" t="s">
        <v>429</v>
      </c>
      <c r="I23" s="170" t="s">
        <v>431</v>
      </c>
      <c r="J23" s="170" t="s">
        <v>431</v>
      </c>
      <c r="K23" s="170" t="s">
        <v>431</v>
      </c>
      <c r="L23" s="170" t="s">
        <v>431</v>
      </c>
      <c r="M23" s="170" t="s">
        <v>431</v>
      </c>
      <c r="N23" s="170" t="s">
        <v>431</v>
      </c>
      <c r="O23" s="170" t="s">
        <v>431</v>
      </c>
      <c r="P23" s="170" t="s">
        <v>431</v>
      </c>
      <c r="Q23" s="170" t="s">
        <v>431</v>
      </c>
      <c r="R23" s="170" t="s">
        <v>431</v>
      </c>
      <c r="S23" s="170" t="s">
        <v>431</v>
      </c>
      <c r="T23" s="170" t="s">
        <v>431</v>
      </c>
      <c r="U23" s="170" t="s">
        <v>431</v>
      </c>
      <c r="V23" s="170" t="s">
        <v>431</v>
      </c>
      <c r="W23" s="170" t="s">
        <v>431</v>
      </c>
      <c r="X23" s="170" t="s">
        <v>431</v>
      </c>
      <c r="Y23" s="170" t="s">
        <v>431</v>
      </c>
      <c r="Z23" s="170" t="s">
        <v>431</v>
      </c>
      <c r="AA23" s="170" t="s">
        <v>431</v>
      </c>
      <c r="AB23" s="170" t="s">
        <v>431</v>
      </c>
      <c r="AC23" s="170" t="s">
        <v>429</v>
      </c>
      <c r="AD23" s="170" t="s">
        <v>429</v>
      </c>
      <c r="AE23" s="274"/>
      <c r="AF23" s="64" t="s">
        <v>431</v>
      </c>
      <c r="AG23" s="64" t="s">
        <v>431</v>
      </c>
      <c r="AH23" s="64" t="s">
        <v>431</v>
      </c>
      <c r="AI23" s="64" t="s">
        <v>431</v>
      </c>
      <c r="AJ23" s="140" t="s">
        <v>430</v>
      </c>
      <c r="AK23" s="140" t="s">
        <v>430</v>
      </c>
      <c r="AL23" s="139" t="s">
        <v>49</v>
      </c>
      <c r="AM23" s="136"/>
      <c r="AN23" s="136"/>
    </row>
    <row r="24" spans="1:40" ht="26.25" customHeight="1" thickBot="1" x14ac:dyDescent="0.3">
      <c r="A24" s="58" t="s">
        <v>53</v>
      </c>
      <c r="B24" s="57" t="s">
        <v>71</v>
      </c>
      <c r="C24" s="59" t="s">
        <v>72</v>
      </c>
      <c r="D24" s="56"/>
      <c r="E24" s="170" t="s">
        <v>429</v>
      </c>
      <c r="F24" s="170" t="s">
        <v>429</v>
      </c>
      <c r="G24" s="170" t="s">
        <v>429</v>
      </c>
      <c r="H24" s="170" t="s">
        <v>429</v>
      </c>
      <c r="I24" s="170" t="s">
        <v>429</v>
      </c>
      <c r="J24" s="170" t="s">
        <v>429</v>
      </c>
      <c r="K24" s="170" t="s">
        <v>429</v>
      </c>
      <c r="L24" s="170" t="s">
        <v>429</v>
      </c>
      <c r="M24" s="170" t="s">
        <v>429</v>
      </c>
      <c r="N24" s="170" t="s">
        <v>429</v>
      </c>
      <c r="O24" s="170" t="s">
        <v>429</v>
      </c>
      <c r="P24" s="170" t="s">
        <v>429</v>
      </c>
      <c r="Q24" s="170" t="s">
        <v>429</v>
      </c>
      <c r="R24" s="170" t="s">
        <v>429</v>
      </c>
      <c r="S24" s="170" t="s">
        <v>429</v>
      </c>
      <c r="T24" s="170" t="s">
        <v>429</v>
      </c>
      <c r="U24" s="170" t="s">
        <v>429</v>
      </c>
      <c r="V24" s="170" t="s">
        <v>429</v>
      </c>
      <c r="W24" s="170" t="s">
        <v>429</v>
      </c>
      <c r="X24" s="170" t="s">
        <v>429</v>
      </c>
      <c r="Y24" s="170" t="s">
        <v>429</v>
      </c>
      <c r="Z24" s="170" t="s">
        <v>429</v>
      </c>
      <c r="AA24" s="170" t="s">
        <v>429</v>
      </c>
      <c r="AB24" s="170" t="s">
        <v>429</v>
      </c>
      <c r="AC24" s="170" t="s">
        <v>429</v>
      </c>
      <c r="AD24" s="170" t="s">
        <v>429</v>
      </c>
      <c r="AE24" s="274"/>
      <c r="AF24" s="64" t="s">
        <v>429</v>
      </c>
      <c r="AG24" s="64" t="s">
        <v>429</v>
      </c>
      <c r="AH24" s="64" t="s">
        <v>429</v>
      </c>
      <c r="AI24" s="64" t="s">
        <v>429</v>
      </c>
      <c r="AJ24" s="140" t="s">
        <v>430</v>
      </c>
      <c r="AK24" s="140" t="s">
        <v>430</v>
      </c>
      <c r="AL24" s="139" t="s">
        <v>49</v>
      </c>
      <c r="AM24" s="136"/>
      <c r="AN24" s="136"/>
    </row>
    <row r="25" spans="1:40" ht="26.25" customHeight="1" thickBot="1" x14ac:dyDescent="0.3">
      <c r="A25" s="53" t="s">
        <v>73</v>
      </c>
      <c r="B25" s="57" t="s">
        <v>74</v>
      </c>
      <c r="C25" s="59" t="s">
        <v>75</v>
      </c>
      <c r="D25" s="56"/>
      <c r="E25" s="170">
        <v>0.34969114759291731</v>
      </c>
      <c r="F25" s="170">
        <v>1.6610329510663573</v>
      </c>
      <c r="G25" s="170">
        <v>8.7422786898229327E-2</v>
      </c>
      <c r="H25" s="170" t="s">
        <v>429</v>
      </c>
      <c r="I25" s="170" t="s">
        <v>429</v>
      </c>
      <c r="J25" s="170" t="s">
        <v>429</v>
      </c>
      <c r="K25" s="170" t="s">
        <v>429</v>
      </c>
      <c r="L25" s="170" t="s">
        <v>429</v>
      </c>
      <c r="M25" s="170">
        <v>104.9073442778752</v>
      </c>
      <c r="N25" s="170" t="s">
        <v>429</v>
      </c>
      <c r="O25" s="170" t="s">
        <v>429</v>
      </c>
      <c r="P25" s="170" t="s">
        <v>429</v>
      </c>
      <c r="Q25" s="170" t="s">
        <v>429</v>
      </c>
      <c r="R25" s="170" t="s">
        <v>429</v>
      </c>
      <c r="S25" s="170" t="s">
        <v>429</v>
      </c>
      <c r="T25" s="170" t="s">
        <v>429</v>
      </c>
      <c r="U25" s="170" t="s">
        <v>429</v>
      </c>
      <c r="V25" s="170" t="s">
        <v>429</v>
      </c>
      <c r="W25" s="170" t="s">
        <v>429</v>
      </c>
      <c r="X25" s="170" t="s">
        <v>429</v>
      </c>
      <c r="Y25" s="170" t="s">
        <v>429</v>
      </c>
      <c r="Z25" s="170" t="s">
        <v>429</v>
      </c>
      <c r="AA25" s="170" t="s">
        <v>429</v>
      </c>
      <c r="AB25" s="170" t="s">
        <v>429</v>
      </c>
      <c r="AC25" s="170" t="s">
        <v>430</v>
      </c>
      <c r="AD25" s="170" t="s">
        <v>430</v>
      </c>
      <c r="AE25" s="276"/>
      <c r="AF25" s="56">
        <v>87422.786898229329</v>
      </c>
      <c r="AG25" s="56" t="s">
        <v>429</v>
      </c>
      <c r="AH25" s="56" t="s">
        <v>429</v>
      </c>
      <c r="AI25" s="56" t="s">
        <v>429</v>
      </c>
      <c r="AJ25" s="56" t="s">
        <v>429</v>
      </c>
      <c r="AK25" s="56">
        <v>3788.8345255876748</v>
      </c>
      <c r="AL25" s="139" t="s">
        <v>49</v>
      </c>
      <c r="AM25" s="136"/>
      <c r="AN25" s="136"/>
    </row>
    <row r="26" spans="1:40" ht="26.25" customHeight="1" thickBot="1" x14ac:dyDescent="0.3">
      <c r="A26" s="53" t="s">
        <v>73</v>
      </c>
      <c r="B26" s="53" t="s">
        <v>76</v>
      </c>
      <c r="C26" s="59" t="s">
        <v>77</v>
      </c>
      <c r="D26" s="56"/>
      <c r="E26" s="170">
        <v>0.23118422243593365</v>
      </c>
      <c r="F26" s="170">
        <v>1.0981250565706848</v>
      </c>
      <c r="G26" s="170">
        <v>5.7796055608983411E-2</v>
      </c>
      <c r="H26" s="170" t="s">
        <v>429</v>
      </c>
      <c r="I26" s="170" t="s">
        <v>429</v>
      </c>
      <c r="J26" s="170" t="s">
        <v>429</v>
      </c>
      <c r="K26" s="170" t="s">
        <v>429</v>
      </c>
      <c r="L26" s="170" t="s">
        <v>429</v>
      </c>
      <c r="M26" s="170">
        <v>69.355266730780102</v>
      </c>
      <c r="N26" s="170" t="s">
        <v>429</v>
      </c>
      <c r="O26" s="170" t="s">
        <v>429</v>
      </c>
      <c r="P26" s="170" t="s">
        <v>429</v>
      </c>
      <c r="Q26" s="170" t="s">
        <v>429</v>
      </c>
      <c r="R26" s="170" t="s">
        <v>429</v>
      </c>
      <c r="S26" s="170" t="s">
        <v>429</v>
      </c>
      <c r="T26" s="170" t="s">
        <v>429</v>
      </c>
      <c r="U26" s="170" t="s">
        <v>429</v>
      </c>
      <c r="V26" s="170" t="s">
        <v>429</v>
      </c>
      <c r="W26" s="170" t="s">
        <v>429</v>
      </c>
      <c r="X26" s="170" t="s">
        <v>429</v>
      </c>
      <c r="Y26" s="170" t="s">
        <v>429</v>
      </c>
      <c r="Z26" s="170" t="s">
        <v>429</v>
      </c>
      <c r="AA26" s="170" t="s">
        <v>429</v>
      </c>
      <c r="AB26" s="170" t="s">
        <v>429</v>
      </c>
      <c r="AC26" s="170" t="s">
        <v>430</v>
      </c>
      <c r="AD26" s="170" t="s">
        <v>430</v>
      </c>
      <c r="AE26" s="276"/>
      <c r="AF26" s="56">
        <v>57796.055608983414</v>
      </c>
      <c r="AG26" s="56" t="s">
        <v>429</v>
      </c>
      <c r="AH26" s="56" t="s">
        <v>429</v>
      </c>
      <c r="AI26" s="56" t="s">
        <v>429</v>
      </c>
      <c r="AJ26" s="56" t="s">
        <v>429</v>
      </c>
      <c r="AK26" s="56">
        <v>2504.835394792668</v>
      </c>
      <c r="AL26" s="139" t="s">
        <v>49</v>
      </c>
      <c r="AM26" s="136"/>
      <c r="AN26" s="136"/>
    </row>
    <row r="27" spans="1:40" ht="26.25" customHeight="1" thickBot="1" x14ac:dyDescent="0.3">
      <c r="A27" s="53" t="s">
        <v>78</v>
      </c>
      <c r="B27" s="53" t="s">
        <v>79</v>
      </c>
      <c r="C27" s="59" t="s">
        <v>80</v>
      </c>
      <c r="D27" s="56"/>
      <c r="E27" s="174">
        <v>0.10263813248</v>
      </c>
      <c r="F27" s="174">
        <v>0.110147768912</v>
      </c>
      <c r="G27" s="173">
        <v>7.2579424000000003E-2</v>
      </c>
      <c r="H27" s="178">
        <v>4.8245219039999999E-3</v>
      </c>
      <c r="I27" s="178">
        <v>3.4069216000000004E-4</v>
      </c>
      <c r="J27" s="178">
        <v>3.4069216000000004E-4</v>
      </c>
      <c r="K27" s="170" t="s">
        <v>429</v>
      </c>
      <c r="L27" s="170" t="s">
        <v>429</v>
      </c>
      <c r="M27" s="174">
        <v>1.12672233796</v>
      </c>
      <c r="N27" s="179">
        <v>2.4368728000000002E-4</v>
      </c>
      <c r="O27" s="170" t="s">
        <v>429</v>
      </c>
      <c r="P27" s="170" t="s">
        <v>429</v>
      </c>
      <c r="Q27" s="170" t="s">
        <v>429</v>
      </c>
      <c r="R27" s="170" t="s">
        <v>429</v>
      </c>
      <c r="S27" s="170" t="s">
        <v>429</v>
      </c>
      <c r="T27" s="170" t="s">
        <v>429</v>
      </c>
      <c r="U27" s="170" t="s">
        <v>429</v>
      </c>
      <c r="V27" s="170" t="s">
        <v>429</v>
      </c>
      <c r="W27" s="170" t="s">
        <v>429</v>
      </c>
      <c r="X27" s="179">
        <v>3.2205295999999997E-5</v>
      </c>
      <c r="Y27" s="179">
        <v>4.5951300800000001E-5</v>
      </c>
      <c r="Z27" s="179">
        <v>2.2744605359999996E-5</v>
      </c>
      <c r="AA27" s="179">
        <v>5.1858022760000004E-5</v>
      </c>
      <c r="AB27" s="179">
        <v>1.5275922492E-4</v>
      </c>
      <c r="AC27" s="170" t="s">
        <v>429</v>
      </c>
      <c r="AD27" s="170" t="s">
        <v>429</v>
      </c>
      <c r="AE27" s="276"/>
      <c r="AF27" s="370">
        <v>7180144</v>
      </c>
      <c r="AG27" s="370">
        <v>129664</v>
      </c>
      <c r="AH27" s="370">
        <v>380482.8</v>
      </c>
      <c r="AI27" s="56" t="s">
        <v>429</v>
      </c>
      <c r="AJ27" s="56" t="s">
        <v>429</v>
      </c>
      <c r="AK27" s="56" t="s">
        <v>429</v>
      </c>
      <c r="AL27" s="139" t="s">
        <v>49</v>
      </c>
      <c r="AM27" s="136"/>
      <c r="AN27" s="136"/>
    </row>
    <row r="28" spans="1:40" ht="26.25" customHeight="1" thickBot="1" x14ac:dyDescent="0.3">
      <c r="A28" s="53" t="s">
        <v>78</v>
      </c>
      <c r="B28" s="53" t="s">
        <v>81</v>
      </c>
      <c r="C28" s="59" t="s">
        <v>82</v>
      </c>
      <c r="D28" s="56"/>
      <c r="E28" s="174">
        <v>1.8495499911E-2</v>
      </c>
      <c r="F28" s="174">
        <v>2.1078103262999998E-2</v>
      </c>
      <c r="G28" s="170">
        <v>1.8467519000000002E-2</v>
      </c>
      <c r="H28" s="174">
        <v>1.9484439380000002E-3</v>
      </c>
      <c r="I28" s="174">
        <v>9.362096100000001E-5</v>
      </c>
      <c r="J28" s="174">
        <v>9.362096100000001E-5</v>
      </c>
      <c r="K28" s="170" t="s">
        <v>429</v>
      </c>
      <c r="L28" s="170" t="s">
        <v>429</v>
      </c>
      <c r="M28" s="174">
        <v>0.16644775757750002</v>
      </c>
      <c r="N28" s="179">
        <v>6.2080181100000002E-5</v>
      </c>
      <c r="O28" s="170" t="s">
        <v>429</v>
      </c>
      <c r="P28" s="170" t="s">
        <v>429</v>
      </c>
      <c r="Q28" s="170" t="s">
        <v>429</v>
      </c>
      <c r="R28" s="170" t="s">
        <v>429</v>
      </c>
      <c r="S28" s="170" t="s">
        <v>429</v>
      </c>
      <c r="T28" s="170" t="s">
        <v>429</v>
      </c>
      <c r="U28" s="170" t="s">
        <v>429</v>
      </c>
      <c r="V28" s="170" t="s">
        <v>429</v>
      </c>
      <c r="W28" s="170" t="s">
        <v>429</v>
      </c>
      <c r="X28" s="179">
        <v>1.079646365E-5</v>
      </c>
      <c r="Y28" s="179">
        <v>1.521312653E-5</v>
      </c>
      <c r="Z28" s="179">
        <v>7.5641179950000003E-6</v>
      </c>
      <c r="AA28" s="179">
        <v>1.7023938294999999E-5</v>
      </c>
      <c r="AB28" s="173">
        <v>5.0597646469999999E-5</v>
      </c>
      <c r="AC28" s="170" t="s">
        <v>429</v>
      </c>
      <c r="AD28" s="170" t="s">
        <v>429</v>
      </c>
      <c r="AE28" s="276"/>
      <c r="AF28" s="370">
        <v>1825558.7</v>
      </c>
      <c r="AG28" s="370">
        <v>35322</v>
      </c>
      <c r="AH28" s="370">
        <v>138197.32500000001</v>
      </c>
      <c r="AI28" s="56" t="s">
        <v>429</v>
      </c>
      <c r="AJ28" s="56" t="s">
        <v>429</v>
      </c>
      <c r="AK28" s="56" t="s">
        <v>429</v>
      </c>
      <c r="AL28" s="139" t="s">
        <v>49</v>
      </c>
      <c r="AM28" s="136"/>
      <c r="AN28" s="136"/>
    </row>
    <row r="29" spans="1:40" ht="26.25" customHeight="1" thickBot="1" x14ac:dyDescent="0.3">
      <c r="A29" s="53" t="s">
        <v>78</v>
      </c>
      <c r="B29" s="53" t="s">
        <v>83</v>
      </c>
      <c r="C29" s="59" t="s">
        <v>84</v>
      </c>
      <c r="D29" s="56"/>
      <c r="E29" s="174">
        <v>8.68053512863E-2</v>
      </c>
      <c r="F29" s="174">
        <v>7.599019094588999E-2</v>
      </c>
      <c r="G29" s="170">
        <v>7.3456977559999984E-2</v>
      </c>
      <c r="H29" s="174">
        <v>7.9146308534000006E-3</v>
      </c>
      <c r="I29" s="174">
        <v>5.3850108013000001E-4</v>
      </c>
      <c r="J29" s="174">
        <v>5.3850108013000001E-4</v>
      </c>
      <c r="K29" s="170" t="s">
        <v>429</v>
      </c>
      <c r="L29" s="170" t="s">
        <v>429</v>
      </c>
      <c r="M29" s="174">
        <v>0.61421009325084996</v>
      </c>
      <c r="N29" s="179">
        <v>2.5278719878000003E-4</v>
      </c>
      <c r="O29" s="170" t="s">
        <v>429</v>
      </c>
      <c r="P29" s="170" t="s">
        <v>429</v>
      </c>
      <c r="Q29" s="170" t="s">
        <v>429</v>
      </c>
      <c r="R29" s="170" t="s">
        <v>429</v>
      </c>
      <c r="S29" s="170" t="s">
        <v>429</v>
      </c>
      <c r="T29" s="170" t="s">
        <v>429</v>
      </c>
      <c r="U29" s="170" t="s">
        <v>429</v>
      </c>
      <c r="V29" s="170" t="s">
        <v>429</v>
      </c>
      <c r="W29" s="170" t="s">
        <v>429</v>
      </c>
      <c r="X29" s="179">
        <v>4.0981539866000001E-5</v>
      </c>
      <c r="Y29" s="179">
        <v>6.6431050906000011E-5</v>
      </c>
      <c r="Z29" s="179">
        <v>3.8982267242000001E-5</v>
      </c>
      <c r="AA29" s="179">
        <v>6.6201886501999994E-5</v>
      </c>
      <c r="AB29" s="173">
        <v>2.1259674451600002E-4</v>
      </c>
      <c r="AC29" s="170" t="s">
        <v>429</v>
      </c>
      <c r="AD29" s="170" t="s">
        <v>429</v>
      </c>
      <c r="AE29" s="276"/>
      <c r="AF29" s="370">
        <v>7152297.0199999996</v>
      </c>
      <c r="AG29" s="370">
        <v>322334.56000000006</v>
      </c>
      <c r="AH29" s="370">
        <v>1046884.1565</v>
      </c>
      <c r="AI29" s="56" t="s">
        <v>429</v>
      </c>
      <c r="AJ29" s="56" t="s">
        <v>429</v>
      </c>
      <c r="AK29" s="56" t="s">
        <v>429</v>
      </c>
      <c r="AL29" s="139" t="s">
        <v>49</v>
      </c>
      <c r="AM29" s="136"/>
      <c r="AN29" s="136"/>
    </row>
    <row r="30" spans="1:40" ht="26.25" customHeight="1" thickBot="1" x14ac:dyDescent="0.3">
      <c r="A30" s="53" t="s">
        <v>78</v>
      </c>
      <c r="B30" s="53" t="s">
        <v>85</v>
      </c>
      <c r="C30" s="307" t="s">
        <v>86</v>
      </c>
      <c r="D30" s="56"/>
      <c r="E30" s="56">
        <v>0.3567140316761428</v>
      </c>
      <c r="F30" s="56">
        <v>7.0590698437116206</v>
      </c>
      <c r="G30" s="56">
        <v>8.8641287991812583E-4</v>
      </c>
      <c r="H30" s="56">
        <v>3.1695975706163286E-3</v>
      </c>
      <c r="I30" s="56">
        <v>0.11818838398908346</v>
      </c>
      <c r="J30" s="56" t="s">
        <v>430</v>
      </c>
      <c r="K30" s="56" t="s">
        <v>430</v>
      </c>
      <c r="L30" s="56" t="s">
        <v>430</v>
      </c>
      <c r="M30" s="56">
        <v>26.737435777894014</v>
      </c>
      <c r="N30" s="56">
        <v>1.7728257598362519E-6</v>
      </c>
      <c r="O30" s="56" t="s">
        <v>430</v>
      </c>
      <c r="P30" s="56" t="s">
        <v>430</v>
      </c>
      <c r="Q30" s="56" t="s">
        <v>430</v>
      </c>
      <c r="R30" s="56" t="s">
        <v>430</v>
      </c>
      <c r="S30" s="56" t="s">
        <v>430</v>
      </c>
      <c r="T30" s="56" t="s">
        <v>430</v>
      </c>
      <c r="U30" s="56" t="s">
        <v>430</v>
      </c>
      <c r="V30" s="56" t="s">
        <v>430</v>
      </c>
      <c r="W30" s="56" t="s">
        <v>430</v>
      </c>
      <c r="X30" s="56">
        <v>4.512647388674095E-7</v>
      </c>
      <c r="Y30" s="56">
        <v>5.0498673158972019E-7</v>
      </c>
      <c r="Z30" s="56">
        <v>3.653095505117125E-7</v>
      </c>
      <c r="AA30" s="56">
        <v>5.4796432576756883E-7</v>
      </c>
      <c r="AB30" s="56" t="s">
        <v>430</v>
      </c>
      <c r="AC30" s="56" t="s">
        <v>430</v>
      </c>
      <c r="AD30" s="56" t="s">
        <v>430</v>
      </c>
      <c r="AE30" s="276"/>
      <c r="AF30" s="56" t="s">
        <v>429</v>
      </c>
      <c r="AG30" s="56" t="s">
        <v>430</v>
      </c>
      <c r="AH30" s="56" t="s">
        <v>430</v>
      </c>
      <c r="AI30" s="56" t="s">
        <v>430</v>
      </c>
      <c r="AJ30" s="56" t="s">
        <v>430</v>
      </c>
      <c r="AK30" s="56" t="s">
        <v>430</v>
      </c>
      <c r="AL30" s="139" t="s">
        <v>49</v>
      </c>
      <c r="AM30" s="136"/>
      <c r="AN30" s="136"/>
    </row>
    <row r="31" spans="1:40" ht="26.25" customHeight="1" thickBot="1" x14ac:dyDescent="0.3">
      <c r="A31" s="53" t="s">
        <v>78</v>
      </c>
      <c r="B31" s="53" t="s">
        <v>87</v>
      </c>
      <c r="C31" s="59" t="s">
        <v>88</v>
      </c>
      <c r="D31" s="56"/>
      <c r="E31" s="170" t="s">
        <v>429</v>
      </c>
      <c r="F31" s="178">
        <v>6.9315720711311419</v>
      </c>
      <c r="G31" s="170" t="s">
        <v>429</v>
      </c>
      <c r="H31" s="170" t="s">
        <v>429</v>
      </c>
      <c r="I31" s="170" t="s">
        <v>429</v>
      </c>
      <c r="J31" s="170" t="s">
        <v>429</v>
      </c>
      <c r="K31" s="170" t="s">
        <v>429</v>
      </c>
      <c r="L31" s="170" t="s">
        <v>429</v>
      </c>
      <c r="M31" s="170" t="s">
        <v>429</v>
      </c>
      <c r="N31" s="170" t="s">
        <v>429</v>
      </c>
      <c r="O31" s="170" t="s">
        <v>429</v>
      </c>
      <c r="P31" s="170" t="s">
        <v>429</v>
      </c>
      <c r="Q31" s="170" t="s">
        <v>429</v>
      </c>
      <c r="R31" s="170" t="s">
        <v>429</v>
      </c>
      <c r="S31" s="170" t="s">
        <v>429</v>
      </c>
      <c r="T31" s="170" t="s">
        <v>429</v>
      </c>
      <c r="U31" s="170" t="s">
        <v>429</v>
      </c>
      <c r="V31" s="170" t="s">
        <v>429</v>
      </c>
      <c r="W31" s="170" t="s">
        <v>429</v>
      </c>
      <c r="X31" s="170" t="s">
        <v>429</v>
      </c>
      <c r="Y31" s="170" t="s">
        <v>429</v>
      </c>
      <c r="Z31" s="170" t="s">
        <v>429</v>
      </c>
      <c r="AA31" s="170" t="s">
        <v>429</v>
      </c>
      <c r="AB31" s="170" t="s">
        <v>429</v>
      </c>
      <c r="AC31" s="170" t="s">
        <v>429</v>
      </c>
      <c r="AD31" s="170" t="s">
        <v>429</v>
      </c>
      <c r="AE31" s="276"/>
      <c r="AF31" s="56">
        <v>2459099.599697677</v>
      </c>
      <c r="AG31" s="56">
        <v>392838.09656836285</v>
      </c>
      <c r="AH31" s="56">
        <v>233533.40144419487</v>
      </c>
      <c r="AI31" s="147">
        <v>60</v>
      </c>
      <c r="AJ31" s="147">
        <v>90</v>
      </c>
      <c r="AK31" s="147">
        <v>215</v>
      </c>
      <c r="AL31" s="139" t="s">
        <v>49</v>
      </c>
      <c r="AM31" s="136"/>
      <c r="AN31" s="136"/>
    </row>
    <row r="32" spans="1:40" ht="26.25" customHeight="1" thickBot="1" x14ac:dyDescent="0.3">
      <c r="A32" s="53" t="s">
        <v>78</v>
      </c>
      <c r="B32" s="53" t="s">
        <v>89</v>
      </c>
      <c r="C32" s="59" t="s">
        <v>90</v>
      </c>
      <c r="D32" s="56"/>
      <c r="E32" s="170" t="s">
        <v>429</v>
      </c>
      <c r="F32" s="170" t="s">
        <v>429</v>
      </c>
      <c r="G32" s="170" t="s">
        <v>429</v>
      </c>
      <c r="H32" s="170" t="s">
        <v>429</v>
      </c>
      <c r="I32" s="170">
        <v>5.9648361558749192</v>
      </c>
      <c r="J32" s="170">
        <v>11.093776337459252</v>
      </c>
      <c r="K32" s="170">
        <v>14.637392325524464</v>
      </c>
      <c r="L32" s="170" t="s">
        <v>429</v>
      </c>
      <c r="M32" s="170" t="s">
        <v>429</v>
      </c>
      <c r="N32" s="170" t="s">
        <v>429</v>
      </c>
      <c r="O32" s="170" t="s">
        <v>429</v>
      </c>
      <c r="P32" s="170" t="s">
        <v>429</v>
      </c>
      <c r="Q32" s="170" t="s">
        <v>429</v>
      </c>
      <c r="R32" s="170" t="s">
        <v>429</v>
      </c>
      <c r="S32" s="170" t="s">
        <v>429</v>
      </c>
      <c r="T32" s="170" t="s">
        <v>429</v>
      </c>
      <c r="U32" s="170" t="s">
        <v>429</v>
      </c>
      <c r="V32" s="170" t="s">
        <v>429</v>
      </c>
      <c r="W32" s="170" t="s">
        <v>429</v>
      </c>
      <c r="X32" s="170" t="s">
        <v>429</v>
      </c>
      <c r="Y32" s="170" t="s">
        <v>429</v>
      </c>
      <c r="Z32" s="170" t="s">
        <v>429</v>
      </c>
      <c r="AA32" s="170" t="s">
        <v>429</v>
      </c>
      <c r="AB32" s="170" t="s">
        <v>429</v>
      </c>
      <c r="AC32" s="170" t="s">
        <v>429</v>
      </c>
      <c r="AD32" s="170" t="s">
        <v>429</v>
      </c>
      <c r="AE32" s="276"/>
      <c r="AF32" s="56">
        <v>2487600</v>
      </c>
      <c r="AG32" s="56">
        <v>397391</v>
      </c>
      <c r="AH32" s="363">
        <v>236240</v>
      </c>
      <c r="AI32" s="137">
        <v>9.4779139194657459E-3</v>
      </c>
      <c r="AJ32" s="137">
        <v>0.43882501341143382</v>
      </c>
      <c r="AK32" s="137">
        <v>0.50233974730729081</v>
      </c>
      <c r="AL32" s="139" t="s">
        <v>435</v>
      </c>
      <c r="AM32" s="136"/>
      <c r="AN32" s="136"/>
    </row>
    <row r="33" spans="1:40" ht="26.25" customHeight="1" thickBot="1" x14ac:dyDescent="0.3">
      <c r="A33" s="53" t="s">
        <v>78</v>
      </c>
      <c r="B33" s="53" t="s">
        <v>91</v>
      </c>
      <c r="C33" s="59" t="s">
        <v>92</v>
      </c>
      <c r="D33" s="56"/>
      <c r="E33" s="170" t="s">
        <v>429</v>
      </c>
      <c r="F33" s="170" t="s">
        <v>429</v>
      </c>
      <c r="G33" s="170" t="s">
        <v>429</v>
      </c>
      <c r="H33" s="170" t="s">
        <v>429</v>
      </c>
      <c r="I33" s="170">
        <v>3.2444369242690736</v>
      </c>
      <c r="J33" s="170">
        <v>5.9942819641270715</v>
      </c>
      <c r="K33" s="170">
        <v>11.988563928254143</v>
      </c>
      <c r="L33" s="170" t="s">
        <v>429</v>
      </c>
      <c r="M33" s="170" t="s">
        <v>429</v>
      </c>
      <c r="N33" s="170" t="s">
        <v>429</v>
      </c>
      <c r="O33" s="170" t="s">
        <v>429</v>
      </c>
      <c r="P33" s="170" t="s">
        <v>429</v>
      </c>
      <c r="Q33" s="170" t="s">
        <v>429</v>
      </c>
      <c r="R33" s="170" t="s">
        <v>429</v>
      </c>
      <c r="S33" s="170" t="s">
        <v>429</v>
      </c>
      <c r="T33" s="170" t="s">
        <v>429</v>
      </c>
      <c r="U33" s="170" t="s">
        <v>429</v>
      </c>
      <c r="V33" s="170" t="s">
        <v>429</v>
      </c>
      <c r="W33" s="170" t="s">
        <v>429</v>
      </c>
      <c r="X33" s="170" t="s">
        <v>429</v>
      </c>
      <c r="Y33" s="170" t="s">
        <v>429</v>
      </c>
      <c r="Z33" s="170" t="s">
        <v>429</v>
      </c>
      <c r="AA33" s="170" t="s">
        <v>429</v>
      </c>
      <c r="AB33" s="170" t="s">
        <v>429</v>
      </c>
      <c r="AC33" s="170" t="s">
        <v>429</v>
      </c>
      <c r="AD33" s="170" t="s">
        <v>429</v>
      </c>
      <c r="AE33" s="276"/>
      <c r="AF33" s="56">
        <v>2487600</v>
      </c>
      <c r="AG33" s="56">
        <v>397391</v>
      </c>
      <c r="AH33" s="363">
        <v>236240</v>
      </c>
      <c r="AI33" s="137">
        <v>9.4779139194657459E-3</v>
      </c>
      <c r="AJ33" s="137">
        <v>0.43882501341143382</v>
      </c>
      <c r="AK33" s="137">
        <v>0.50233974730729081</v>
      </c>
      <c r="AL33" s="139" t="s">
        <v>435</v>
      </c>
      <c r="AM33" s="136"/>
      <c r="AN33" s="136"/>
    </row>
    <row r="34" spans="1:40" ht="26.25" customHeight="1" thickBot="1" x14ac:dyDescent="0.3">
      <c r="A34" s="53" t="s">
        <v>70</v>
      </c>
      <c r="B34" s="53" t="s">
        <v>93</v>
      </c>
      <c r="C34" s="59" t="s">
        <v>94</v>
      </c>
      <c r="D34" s="56"/>
      <c r="E34" s="170">
        <v>10.274068</v>
      </c>
      <c r="F34" s="170">
        <v>0.91172549999999997</v>
      </c>
      <c r="G34" s="170">
        <v>3.9213999999999999E-2</v>
      </c>
      <c r="H34" s="170">
        <v>1.3724900000000001E-3</v>
      </c>
      <c r="I34" s="170">
        <v>0.26861590000000002</v>
      </c>
      <c r="J34" s="170">
        <v>0.2823408</v>
      </c>
      <c r="K34" s="170">
        <v>0.29802639999999997</v>
      </c>
      <c r="L34" s="170">
        <v>0.12744549999999999</v>
      </c>
      <c r="M34" s="170">
        <v>2.0979489999999994</v>
      </c>
      <c r="N34" s="170" t="s">
        <v>429</v>
      </c>
      <c r="O34" s="170">
        <v>1.9606999999999997E-3</v>
      </c>
      <c r="P34" s="170" t="s">
        <v>429</v>
      </c>
      <c r="Q34" s="170" t="s">
        <v>429</v>
      </c>
      <c r="R34" s="170">
        <v>9.8034999999999997E-3</v>
      </c>
      <c r="S34" s="170">
        <v>0.33331899999999998</v>
      </c>
      <c r="T34" s="170">
        <v>1.3724900000000002E-2</v>
      </c>
      <c r="U34" s="173">
        <v>1.9606999999999997E-3</v>
      </c>
      <c r="V34" s="170">
        <v>0.19606999999999999</v>
      </c>
      <c r="W34" s="170" t="s">
        <v>429</v>
      </c>
      <c r="X34" s="170">
        <v>5.8820999999999995E-3</v>
      </c>
      <c r="Y34" s="170">
        <v>9.8034999999999997E-3</v>
      </c>
      <c r="Z34" s="170" t="s">
        <v>429</v>
      </c>
      <c r="AA34" s="170" t="s">
        <v>429</v>
      </c>
      <c r="AB34" s="170">
        <v>1.5685600000000001E-2</v>
      </c>
      <c r="AC34" s="170" t="s">
        <v>430</v>
      </c>
      <c r="AD34" s="170" t="s">
        <v>430</v>
      </c>
      <c r="AE34" s="276"/>
      <c r="AF34" s="56">
        <v>196.07</v>
      </c>
      <c r="AG34" s="56" t="s">
        <v>430</v>
      </c>
      <c r="AH34" s="56" t="s">
        <v>430</v>
      </c>
      <c r="AI34" s="56" t="s">
        <v>430</v>
      </c>
      <c r="AJ34" s="56" t="s">
        <v>430</v>
      </c>
      <c r="AK34" s="56">
        <v>8431.01</v>
      </c>
      <c r="AL34" s="139" t="s">
        <v>49</v>
      </c>
      <c r="AM34" s="136"/>
      <c r="AN34" s="136"/>
    </row>
    <row r="35" spans="1:40" s="3" customFormat="1" ht="26.25" customHeight="1" thickBot="1" x14ac:dyDescent="0.3">
      <c r="A35" s="53" t="s">
        <v>95</v>
      </c>
      <c r="B35" s="53" t="s">
        <v>96</v>
      </c>
      <c r="C35" s="59" t="s">
        <v>97</v>
      </c>
      <c r="D35" s="56"/>
      <c r="E35" s="170">
        <v>0.53322679569567033</v>
      </c>
      <c r="F35" s="170">
        <v>1.3007627154266496E-2</v>
      </c>
      <c r="G35" s="170">
        <v>1.337686076502732E-2</v>
      </c>
      <c r="H35" s="170" t="s">
        <v>429</v>
      </c>
      <c r="I35" s="173">
        <v>7.864495130424547E-3</v>
      </c>
      <c r="J35" s="173">
        <v>7.8645082039176129E-3</v>
      </c>
      <c r="K35" s="173">
        <v>7.8645082039176129E-3</v>
      </c>
      <c r="L35" s="178">
        <v>7.482285236137874E-4</v>
      </c>
      <c r="M35" s="173">
        <v>2.9226007364438835E-2</v>
      </c>
      <c r="N35" s="173">
        <v>0.95549005464480863</v>
      </c>
      <c r="O35" s="173">
        <v>7.3499234972677588E-2</v>
      </c>
      <c r="P35" s="173">
        <v>0.22049770491803275</v>
      </c>
      <c r="Q35" s="173">
        <v>0.29399693989071035</v>
      </c>
      <c r="R35" s="173">
        <v>0.36749617486338798</v>
      </c>
      <c r="S35" s="173">
        <v>6.4679326775956278</v>
      </c>
      <c r="T35" s="173">
        <v>7.349923497267759</v>
      </c>
      <c r="U35" s="173">
        <v>0.73499234972677596</v>
      </c>
      <c r="V35" s="173">
        <v>8.8199081967213093</v>
      </c>
      <c r="W35" s="173">
        <v>0.95549005464480863</v>
      </c>
      <c r="X35" s="170" t="s">
        <v>429</v>
      </c>
      <c r="Y35" s="170" t="s">
        <v>429</v>
      </c>
      <c r="Z35" s="170" t="s">
        <v>429</v>
      </c>
      <c r="AA35" s="170" t="s">
        <v>429</v>
      </c>
      <c r="AB35" s="170" t="s">
        <v>429</v>
      </c>
      <c r="AC35" s="173">
        <v>0.5879938797814207</v>
      </c>
      <c r="AD35" s="173">
        <v>2.7929709289617483E-2</v>
      </c>
      <c r="AE35" s="276"/>
      <c r="AF35" s="363">
        <v>7349.9234972677586</v>
      </c>
      <c r="AG35" s="56" t="s">
        <v>429</v>
      </c>
      <c r="AH35" s="56">
        <v>72.630517023959641</v>
      </c>
      <c r="AI35" s="56" t="s">
        <v>429</v>
      </c>
      <c r="AJ35" s="56" t="s">
        <v>429</v>
      </c>
      <c r="AK35" s="147">
        <v>317.5765154411107</v>
      </c>
      <c r="AL35" s="139" t="s">
        <v>49</v>
      </c>
      <c r="AM35" s="136"/>
      <c r="AN35" s="136"/>
    </row>
    <row r="36" spans="1:40" ht="26.25" customHeight="1" thickBot="1" x14ac:dyDescent="0.3">
      <c r="A36" s="53" t="s">
        <v>95</v>
      </c>
      <c r="B36" s="53" t="s">
        <v>98</v>
      </c>
      <c r="C36" s="59" t="s">
        <v>99</v>
      </c>
      <c r="D36" s="56"/>
      <c r="E36" s="170">
        <v>0.21562004430432954</v>
      </c>
      <c r="F36" s="170">
        <v>5.2598728457335011E-3</v>
      </c>
      <c r="G36" s="170">
        <v>5.4091792349726777E-3</v>
      </c>
      <c r="H36" s="170" t="s">
        <v>429</v>
      </c>
      <c r="I36" s="173">
        <v>3.1801529895754519E-3</v>
      </c>
      <c r="J36" s="173">
        <v>3.1801582760823876E-3</v>
      </c>
      <c r="K36" s="173">
        <v>3.1801582760823876E-3</v>
      </c>
      <c r="L36" s="178">
        <v>3.0255994018621273E-4</v>
      </c>
      <c r="M36" s="173">
        <v>1.181807263556116E-2</v>
      </c>
      <c r="N36" s="173">
        <v>0.38636994535519126</v>
      </c>
      <c r="O36" s="173">
        <v>2.9720765027322404E-2</v>
      </c>
      <c r="P36" s="173">
        <v>8.9162295081967213E-2</v>
      </c>
      <c r="Q36" s="173">
        <v>0.11888306010928962</v>
      </c>
      <c r="R36" s="173">
        <v>0.14860382513661202</v>
      </c>
      <c r="S36" s="173">
        <v>2.6154273224043716</v>
      </c>
      <c r="T36" s="173">
        <v>2.9720765027322402</v>
      </c>
      <c r="U36" s="173">
        <v>0.29720765027322404</v>
      </c>
      <c r="V36" s="173">
        <v>3.5664918032786885</v>
      </c>
      <c r="W36" s="173">
        <v>0.38636994535519126</v>
      </c>
      <c r="X36" s="170" t="s">
        <v>429</v>
      </c>
      <c r="Y36" s="170" t="s">
        <v>429</v>
      </c>
      <c r="Z36" s="170" t="s">
        <v>429</v>
      </c>
      <c r="AA36" s="170" t="s">
        <v>429</v>
      </c>
      <c r="AB36" s="170" t="s">
        <v>429</v>
      </c>
      <c r="AC36" s="173">
        <v>0.23776612021857924</v>
      </c>
      <c r="AD36" s="173">
        <v>1.1293890710382512E-2</v>
      </c>
      <c r="AE36" s="276"/>
      <c r="AF36" s="363">
        <v>2972.0765027322404</v>
      </c>
      <c r="AG36" s="56" t="s">
        <v>429</v>
      </c>
      <c r="AH36" s="56">
        <v>29.369482976040352</v>
      </c>
      <c r="AI36" s="56" t="s">
        <v>429</v>
      </c>
      <c r="AJ36" s="56" t="s">
        <v>429</v>
      </c>
      <c r="AK36" s="147">
        <v>128.41789437848928</v>
      </c>
      <c r="AL36" s="139" t="s">
        <v>49</v>
      </c>
      <c r="AM36" s="136"/>
      <c r="AN36" s="136"/>
    </row>
    <row r="37" spans="1:40" ht="26.25" customHeight="1" thickBot="1" x14ac:dyDescent="0.3">
      <c r="A37" s="53" t="s">
        <v>70</v>
      </c>
      <c r="B37" s="53" t="s">
        <v>100</v>
      </c>
      <c r="C37" s="59" t="s">
        <v>386</v>
      </c>
      <c r="D37" s="56"/>
      <c r="E37" s="174">
        <v>0.68944603206002719</v>
      </c>
      <c r="F37" s="174">
        <v>1.1334177222652481E-2</v>
      </c>
      <c r="G37" s="174">
        <v>2.3586415385186497</v>
      </c>
      <c r="H37" s="174" t="s">
        <v>429</v>
      </c>
      <c r="I37" s="174">
        <v>9.2089987618200281E-2</v>
      </c>
      <c r="J37" s="174">
        <v>0.12020260568620027</v>
      </c>
      <c r="K37" s="174">
        <v>0.16880408099020028</v>
      </c>
      <c r="L37" s="174">
        <v>5.153059756571007E-3</v>
      </c>
      <c r="M37" s="174">
        <v>7.757455825178719E-2</v>
      </c>
      <c r="N37" s="174">
        <v>2.1727934729484605E-2</v>
      </c>
      <c r="O37" s="174">
        <v>2.0659096979797145</v>
      </c>
      <c r="P37" s="174">
        <v>1.7960336659286402</v>
      </c>
      <c r="Q37" s="174">
        <v>1.8981413732368575E-2</v>
      </c>
      <c r="R37" s="174">
        <v>1.2150478447530868E-2</v>
      </c>
      <c r="S37" s="174">
        <v>2.5301367223353084E-2</v>
      </c>
      <c r="T37" s="174">
        <v>1.2150369561618166</v>
      </c>
      <c r="U37" s="174">
        <v>9.8172075463917336E-3</v>
      </c>
      <c r="V37" s="174">
        <v>0.41835409201428458</v>
      </c>
      <c r="W37" s="174">
        <v>1.19842457282024E-2</v>
      </c>
      <c r="X37" s="174">
        <v>8.0773759586688017E-5</v>
      </c>
      <c r="Y37" s="174">
        <v>2.1562987979380031E-2</v>
      </c>
      <c r="Z37" s="174">
        <v>2.5624754175739201E-2</v>
      </c>
      <c r="AA37" s="174">
        <v>3.3093926237780034E-2</v>
      </c>
      <c r="AB37" s="174">
        <v>8.0362442152485947E-2</v>
      </c>
      <c r="AC37" s="174">
        <v>0</v>
      </c>
      <c r="AD37" s="174">
        <v>0</v>
      </c>
      <c r="AE37" s="276"/>
      <c r="AF37" s="56">
        <v>4764.85052</v>
      </c>
      <c r="AG37" s="147">
        <v>0</v>
      </c>
      <c r="AH37" s="56">
        <v>144.2388564048</v>
      </c>
      <c r="AI37" s="147">
        <v>0</v>
      </c>
      <c r="AJ37" s="56" t="s">
        <v>430</v>
      </c>
      <c r="AK37" s="56" t="s">
        <v>430</v>
      </c>
      <c r="AL37" s="139" t="s">
        <v>49</v>
      </c>
      <c r="AM37" s="136"/>
      <c r="AN37" s="136"/>
    </row>
    <row r="38" spans="1:40" ht="26.25" customHeight="1" thickBot="1" x14ac:dyDescent="0.3">
      <c r="A38" s="53" t="s">
        <v>70</v>
      </c>
      <c r="B38" s="53" t="s">
        <v>101</v>
      </c>
      <c r="C38" s="59" t="s">
        <v>102</v>
      </c>
      <c r="D38" s="64"/>
      <c r="E38" s="56" t="s">
        <v>430</v>
      </c>
      <c r="F38" s="56" t="s">
        <v>430</v>
      </c>
      <c r="G38" s="56" t="s">
        <v>430</v>
      </c>
      <c r="H38" s="56" t="s">
        <v>430</v>
      </c>
      <c r="I38" s="56" t="s">
        <v>430</v>
      </c>
      <c r="J38" s="56" t="s">
        <v>430</v>
      </c>
      <c r="K38" s="56" t="s">
        <v>430</v>
      </c>
      <c r="L38" s="56" t="s">
        <v>430</v>
      </c>
      <c r="M38" s="56" t="s">
        <v>430</v>
      </c>
      <c r="N38" s="56" t="s">
        <v>430</v>
      </c>
      <c r="O38" s="56" t="s">
        <v>430</v>
      </c>
      <c r="P38" s="56" t="s">
        <v>430</v>
      </c>
      <c r="Q38" s="56" t="s">
        <v>430</v>
      </c>
      <c r="R38" s="56" t="s">
        <v>430</v>
      </c>
      <c r="S38" s="56" t="s">
        <v>430</v>
      </c>
      <c r="T38" s="56" t="s">
        <v>430</v>
      </c>
      <c r="U38" s="56" t="s">
        <v>430</v>
      </c>
      <c r="V38" s="56" t="s">
        <v>430</v>
      </c>
      <c r="W38" s="56" t="s">
        <v>430</v>
      </c>
      <c r="X38" s="56" t="s">
        <v>430</v>
      </c>
      <c r="Y38" s="56" t="s">
        <v>430</v>
      </c>
      <c r="Z38" s="56" t="s">
        <v>430</v>
      </c>
      <c r="AA38" s="56" t="s">
        <v>430</v>
      </c>
      <c r="AB38" s="56" t="s">
        <v>430</v>
      </c>
      <c r="AC38" s="56" t="s">
        <v>430</v>
      </c>
      <c r="AD38" s="56" t="s">
        <v>430</v>
      </c>
      <c r="AE38" s="276"/>
      <c r="AF38" s="56" t="s">
        <v>430</v>
      </c>
      <c r="AG38" s="56" t="s">
        <v>430</v>
      </c>
      <c r="AH38" s="56" t="s">
        <v>430</v>
      </c>
      <c r="AI38" s="56" t="s">
        <v>430</v>
      </c>
      <c r="AJ38" s="56" t="s">
        <v>430</v>
      </c>
      <c r="AK38" s="56" t="s">
        <v>430</v>
      </c>
      <c r="AL38" s="139" t="s">
        <v>49</v>
      </c>
      <c r="AM38" s="136"/>
      <c r="AN38" s="136"/>
    </row>
    <row r="39" spans="1:40" ht="26.25" customHeight="1" thickBot="1" x14ac:dyDescent="0.3">
      <c r="A39" s="53" t="s">
        <v>103</v>
      </c>
      <c r="B39" s="53" t="s">
        <v>104</v>
      </c>
      <c r="C39" s="59" t="s">
        <v>377</v>
      </c>
      <c r="D39" s="56"/>
      <c r="E39" s="173">
        <v>5.0800625972380899</v>
      </c>
      <c r="F39" s="173">
        <v>0.51013659808711997</v>
      </c>
      <c r="G39" s="173">
        <v>2.6247953677767448</v>
      </c>
      <c r="H39" s="173">
        <v>2.9807452710000002E-5</v>
      </c>
      <c r="I39" s="173">
        <v>0.42828133928602324</v>
      </c>
      <c r="J39" s="173">
        <v>0.48609595309651316</v>
      </c>
      <c r="K39" s="173">
        <v>0.49627455864432318</v>
      </c>
      <c r="L39" s="173">
        <v>0.16049501990331291</v>
      </c>
      <c r="M39" s="173">
        <v>2.8443567800798597</v>
      </c>
      <c r="N39" s="173">
        <v>0.31408802570157085</v>
      </c>
      <c r="O39" s="178">
        <v>4.8662451359667959E-3</v>
      </c>
      <c r="P39" s="173">
        <v>1.3331701732468801E-2</v>
      </c>
      <c r="Q39" s="173">
        <v>1.36282620744688E-2</v>
      </c>
      <c r="R39" s="173">
        <v>0.1687934189346437</v>
      </c>
      <c r="S39" s="173">
        <v>7.0179258586490739E-2</v>
      </c>
      <c r="T39" s="173">
        <v>1.8828021681912137</v>
      </c>
      <c r="U39" s="178">
        <v>4.3157580478085204E-3</v>
      </c>
      <c r="V39" s="173">
        <v>0.56208713443036118</v>
      </c>
      <c r="W39" s="173">
        <v>0.3864299822651488</v>
      </c>
      <c r="X39" s="173">
        <v>9.6331088417448793E-2</v>
      </c>
      <c r="Y39" s="173">
        <v>0.31969251223895601</v>
      </c>
      <c r="Z39" s="173">
        <v>6.3746965451233997E-2</v>
      </c>
      <c r="AA39" s="173">
        <v>5.3135072734475194E-2</v>
      </c>
      <c r="AB39" s="174">
        <v>0.41602360065640481</v>
      </c>
      <c r="AC39" s="178">
        <v>4.1854579107499998E-3</v>
      </c>
      <c r="AD39" s="178">
        <v>0.24899621698830979</v>
      </c>
      <c r="AE39" s="274"/>
      <c r="AF39" s="137">
        <v>14910.88963</v>
      </c>
      <c r="AG39" s="294">
        <v>1453.2809</v>
      </c>
      <c r="AH39" s="294">
        <v>3592.42519644</v>
      </c>
      <c r="AI39" s="294">
        <v>0.80560683000000011</v>
      </c>
      <c r="AJ39" s="64" t="s">
        <v>431</v>
      </c>
      <c r="AK39" s="140" t="s">
        <v>430</v>
      </c>
      <c r="AL39" s="139" t="s">
        <v>49</v>
      </c>
      <c r="AM39" s="136"/>
      <c r="AN39" s="136"/>
    </row>
    <row r="40" spans="1:40" ht="26.25" customHeight="1" thickBot="1" x14ac:dyDescent="0.3">
      <c r="A40" s="53" t="s">
        <v>70</v>
      </c>
      <c r="B40" s="53" t="s">
        <v>105</v>
      </c>
      <c r="C40" s="59" t="s">
        <v>378</v>
      </c>
      <c r="D40" s="56"/>
      <c r="E40" s="170">
        <v>7.4836791346789999E-2</v>
      </c>
      <c r="F40" s="170">
        <v>0.19866397343191</v>
      </c>
      <c r="G40" s="170">
        <v>1.051521587E-2</v>
      </c>
      <c r="H40" s="174">
        <v>4.206086348E-4</v>
      </c>
      <c r="I40" s="174">
        <v>1.6508888915899998E-3</v>
      </c>
      <c r="J40" s="174">
        <v>1.6508888915899998E-3</v>
      </c>
      <c r="K40" s="174">
        <v>1.6508888915899998E-3</v>
      </c>
      <c r="L40" s="174">
        <v>8.4121726959999999E-4</v>
      </c>
      <c r="M40" s="170">
        <v>8.1005858193401608</v>
      </c>
      <c r="N40" s="173">
        <v>3.9432059512500008E-5</v>
      </c>
      <c r="O40" s="173">
        <v>1.051521587E-4</v>
      </c>
      <c r="P40" s="170" t="s">
        <v>430</v>
      </c>
      <c r="Q40" s="170" t="s">
        <v>430</v>
      </c>
      <c r="R40" s="170" t="s">
        <v>430</v>
      </c>
      <c r="S40" s="170">
        <v>1.7875866979E-2</v>
      </c>
      <c r="T40" s="170">
        <v>7.3606511090000006E-4</v>
      </c>
      <c r="U40" s="174">
        <v>1.051521587E-4</v>
      </c>
      <c r="V40" s="170">
        <v>1.051521587E-2</v>
      </c>
      <c r="W40" s="170" t="s">
        <v>430</v>
      </c>
      <c r="X40" s="174">
        <v>4.206086348E-4</v>
      </c>
      <c r="Y40" s="174">
        <v>4.206086348E-4</v>
      </c>
      <c r="Z40" s="170" t="s">
        <v>430</v>
      </c>
      <c r="AA40" s="170" t="s">
        <v>430</v>
      </c>
      <c r="AB40" s="174">
        <v>8.4121726959999999E-4</v>
      </c>
      <c r="AC40" s="170" t="s">
        <v>430</v>
      </c>
      <c r="AD40" s="170" t="s">
        <v>430</v>
      </c>
      <c r="AE40" s="274"/>
      <c r="AF40" s="137">
        <v>10515.21587</v>
      </c>
      <c r="AG40" s="143" t="s">
        <v>431</v>
      </c>
      <c r="AH40" s="143" t="s">
        <v>431</v>
      </c>
      <c r="AI40" s="279" t="s">
        <v>431</v>
      </c>
      <c r="AJ40" s="64" t="s">
        <v>431</v>
      </c>
      <c r="AK40" s="140" t="s">
        <v>430</v>
      </c>
      <c r="AL40" s="139" t="s">
        <v>49</v>
      </c>
      <c r="AM40" s="136"/>
      <c r="AN40" s="136"/>
    </row>
    <row r="41" spans="1:40" ht="26.25" customHeight="1" thickBot="1" x14ac:dyDescent="0.3">
      <c r="A41" s="53" t="s">
        <v>103</v>
      </c>
      <c r="B41" s="53" t="s">
        <v>106</v>
      </c>
      <c r="C41" s="59" t="s">
        <v>387</v>
      </c>
      <c r="D41" s="56"/>
      <c r="E41" s="64" t="s">
        <v>430</v>
      </c>
      <c r="F41" s="64" t="s">
        <v>430</v>
      </c>
      <c r="G41" s="64" t="s">
        <v>430</v>
      </c>
      <c r="H41" s="64" t="s">
        <v>430</v>
      </c>
      <c r="I41" s="64" t="s">
        <v>430</v>
      </c>
      <c r="J41" s="64" t="s">
        <v>430</v>
      </c>
      <c r="K41" s="64" t="s">
        <v>430</v>
      </c>
      <c r="L41" s="64" t="s">
        <v>430</v>
      </c>
      <c r="M41" s="64" t="s">
        <v>430</v>
      </c>
      <c r="N41" s="64" t="s">
        <v>430</v>
      </c>
      <c r="O41" s="64" t="s">
        <v>430</v>
      </c>
      <c r="P41" s="64" t="s">
        <v>430</v>
      </c>
      <c r="Q41" s="64" t="s">
        <v>430</v>
      </c>
      <c r="R41" s="64" t="s">
        <v>430</v>
      </c>
      <c r="S41" s="64" t="s">
        <v>430</v>
      </c>
      <c r="T41" s="64" t="s">
        <v>430</v>
      </c>
      <c r="U41" s="64" t="s">
        <v>430</v>
      </c>
      <c r="V41" s="64" t="s">
        <v>430</v>
      </c>
      <c r="W41" s="64" t="s">
        <v>430</v>
      </c>
      <c r="X41" s="64" t="s">
        <v>430</v>
      </c>
      <c r="Y41" s="64" t="s">
        <v>430</v>
      </c>
      <c r="Z41" s="64" t="s">
        <v>430</v>
      </c>
      <c r="AA41" s="64" t="s">
        <v>430</v>
      </c>
      <c r="AB41" s="64" t="s">
        <v>430</v>
      </c>
      <c r="AC41" s="64" t="s">
        <v>430</v>
      </c>
      <c r="AD41" s="64" t="s">
        <v>430</v>
      </c>
      <c r="AE41" s="274"/>
      <c r="AF41" s="64" t="s">
        <v>430</v>
      </c>
      <c r="AG41" s="64" t="s">
        <v>430</v>
      </c>
      <c r="AH41" s="64" t="s">
        <v>430</v>
      </c>
      <c r="AI41" s="64" t="s">
        <v>430</v>
      </c>
      <c r="AJ41" s="64" t="s">
        <v>430</v>
      </c>
      <c r="AK41" s="140" t="s">
        <v>430</v>
      </c>
      <c r="AL41" s="139" t="s">
        <v>49</v>
      </c>
      <c r="AM41" s="136"/>
      <c r="AN41" s="136"/>
    </row>
    <row r="42" spans="1:40" ht="26.25" customHeight="1" thickBot="1" x14ac:dyDescent="0.3">
      <c r="A42" s="53" t="s">
        <v>70</v>
      </c>
      <c r="B42" s="53" t="s">
        <v>107</v>
      </c>
      <c r="C42" s="59" t="s">
        <v>108</v>
      </c>
      <c r="D42" s="56"/>
      <c r="E42" s="170" t="s">
        <v>430</v>
      </c>
      <c r="F42" s="170" t="s">
        <v>430</v>
      </c>
      <c r="G42" s="170" t="s">
        <v>430</v>
      </c>
      <c r="H42" s="170" t="s">
        <v>430</v>
      </c>
      <c r="I42" s="170" t="s">
        <v>430</v>
      </c>
      <c r="J42" s="170" t="s">
        <v>430</v>
      </c>
      <c r="K42" s="170" t="s">
        <v>430</v>
      </c>
      <c r="L42" s="170" t="s">
        <v>430</v>
      </c>
      <c r="M42" s="170" t="s">
        <v>430</v>
      </c>
      <c r="N42" s="170" t="s">
        <v>430</v>
      </c>
      <c r="O42" s="170" t="s">
        <v>430</v>
      </c>
      <c r="P42" s="170" t="s">
        <v>430</v>
      </c>
      <c r="Q42" s="170" t="s">
        <v>430</v>
      </c>
      <c r="R42" s="170" t="s">
        <v>430</v>
      </c>
      <c r="S42" s="170" t="s">
        <v>430</v>
      </c>
      <c r="T42" s="170" t="s">
        <v>430</v>
      </c>
      <c r="U42" s="170" t="s">
        <v>430</v>
      </c>
      <c r="V42" s="170" t="s">
        <v>430</v>
      </c>
      <c r="W42" s="170" t="s">
        <v>430</v>
      </c>
      <c r="X42" s="170" t="s">
        <v>430</v>
      </c>
      <c r="Y42" s="170" t="s">
        <v>430</v>
      </c>
      <c r="Z42" s="170" t="s">
        <v>430</v>
      </c>
      <c r="AA42" s="170" t="s">
        <v>430</v>
      </c>
      <c r="AB42" s="170" t="s">
        <v>430</v>
      </c>
      <c r="AC42" s="170" t="s">
        <v>430</v>
      </c>
      <c r="AD42" s="170" t="s">
        <v>430</v>
      </c>
      <c r="AE42" s="274"/>
      <c r="AF42" s="64" t="s">
        <v>430</v>
      </c>
      <c r="AG42" s="64" t="s">
        <v>430</v>
      </c>
      <c r="AH42" s="64" t="s">
        <v>430</v>
      </c>
      <c r="AI42" s="64" t="s">
        <v>430</v>
      </c>
      <c r="AJ42" s="64" t="s">
        <v>430</v>
      </c>
      <c r="AK42" s="140" t="s">
        <v>430</v>
      </c>
      <c r="AL42" s="139" t="s">
        <v>49</v>
      </c>
      <c r="AM42" s="136"/>
      <c r="AN42" s="136"/>
    </row>
    <row r="43" spans="1:40" ht="26.25" customHeight="1" thickBot="1" x14ac:dyDescent="0.3">
      <c r="A43" s="53" t="s">
        <v>103</v>
      </c>
      <c r="B43" s="53" t="s">
        <v>109</v>
      </c>
      <c r="C43" s="59" t="s">
        <v>110</v>
      </c>
      <c r="D43" s="56"/>
      <c r="E43" s="173">
        <v>6.2917428235943502</v>
      </c>
      <c r="F43" s="173">
        <v>0.90494762044624022</v>
      </c>
      <c r="G43" s="173">
        <v>6.8415888900652906</v>
      </c>
      <c r="H43" s="173">
        <v>6.806954861E-5</v>
      </c>
      <c r="I43" s="173">
        <v>0.98026910760706654</v>
      </c>
      <c r="J43" s="173">
        <v>1.0872735020696565</v>
      </c>
      <c r="K43" s="173">
        <v>1.1310503855523668</v>
      </c>
      <c r="L43" s="173">
        <v>0.21376690454399469</v>
      </c>
      <c r="M43" s="173">
        <v>7.4082032896566217</v>
      </c>
      <c r="N43" s="173">
        <v>0.97310535906029083</v>
      </c>
      <c r="O43" s="178">
        <v>1.3814492060415694E-2</v>
      </c>
      <c r="P43" s="173">
        <v>5.1130744683004811E-2</v>
      </c>
      <c r="Q43" s="173">
        <v>3.3512057413004802E-2</v>
      </c>
      <c r="R43" s="173">
        <v>0.2535534426468945</v>
      </c>
      <c r="S43" s="173">
        <v>0.16015316510792091</v>
      </c>
      <c r="T43" s="173">
        <v>2.1950720926387643</v>
      </c>
      <c r="U43" s="178">
        <v>1.2973320220754044E-2</v>
      </c>
      <c r="V43" s="173">
        <v>1.5560768202695328</v>
      </c>
      <c r="W43" s="173">
        <v>1.371050839221178</v>
      </c>
      <c r="X43" s="173">
        <v>0.31686295513047763</v>
      </c>
      <c r="Y43" s="173">
        <v>0.62331512362193198</v>
      </c>
      <c r="Z43" s="173">
        <v>0.17745578180271804</v>
      </c>
      <c r="AA43" s="173">
        <v>0.14155190427595044</v>
      </c>
      <c r="AB43" s="174">
        <v>0.94017807875240966</v>
      </c>
      <c r="AC43" s="178">
        <v>7.6057027458500013E-3</v>
      </c>
      <c r="AD43" s="178">
        <v>1.0650385806089522</v>
      </c>
      <c r="AE43" s="274"/>
      <c r="AF43" s="64">
        <v>16910.289430000001</v>
      </c>
      <c r="AG43" s="64">
        <v>6252.0007800000012</v>
      </c>
      <c r="AH43" s="64">
        <v>478.79336187999991</v>
      </c>
      <c r="AI43" s="64">
        <v>1.8397175299999999</v>
      </c>
      <c r="AJ43" s="64" t="s">
        <v>431</v>
      </c>
      <c r="AK43" s="140" t="s">
        <v>431</v>
      </c>
      <c r="AL43" s="139" t="s">
        <v>49</v>
      </c>
      <c r="AM43" s="136"/>
      <c r="AN43" s="136"/>
    </row>
    <row r="44" spans="1:40" ht="26.25" customHeight="1" thickBot="1" x14ac:dyDescent="0.3">
      <c r="A44" s="53" t="s">
        <v>70</v>
      </c>
      <c r="B44" s="53" t="s">
        <v>111</v>
      </c>
      <c r="C44" s="59" t="s">
        <v>112</v>
      </c>
      <c r="D44" s="56"/>
      <c r="E44" s="170">
        <v>0.338406233</v>
      </c>
      <c r="F44" s="170">
        <v>0.89834325699999995</v>
      </c>
      <c r="G44" s="170">
        <v>4.7549000000000001E-2</v>
      </c>
      <c r="H44" s="174">
        <v>1.9019600000000001E-3</v>
      </c>
      <c r="I44" s="174">
        <v>7.4651930000000002E-3</v>
      </c>
      <c r="J44" s="174">
        <v>7.4651930000000002E-3</v>
      </c>
      <c r="K44" s="174">
        <v>7.4651930000000002E-3</v>
      </c>
      <c r="L44" s="174">
        <v>3.8039200000000001E-3</v>
      </c>
      <c r="M44" s="170">
        <v>36.630228031999998</v>
      </c>
      <c r="N44" s="173">
        <v>1.7830875000000003E-4</v>
      </c>
      <c r="O44" s="173">
        <v>4.7549000000000002E-4</v>
      </c>
      <c r="P44" s="170" t="s">
        <v>430</v>
      </c>
      <c r="Q44" s="170" t="s">
        <v>430</v>
      </c>
      <c r="R44" s="174">
        <v>2.3774500000000001E-3</v>
      </c>
      <c r="S44" s="170">
        <v>8.0833299999999997E-2</v>
      </c>
      <c r="T44" s="170">
        <v>3.3284300000000003E-3</v>
      </c>
      <c r="U44" s="174">
        <v>4.7549000000000002E-4</v>
      </c>
      <c r="V44" s="170">
        <v>4.7549000000000001E-2</v>
      </c>
      <c r="W44" s="170" t="s">
        <v>430</v>
      </c>
      <c r="X44" s="174">
        <v>1.9019600000000001E-3</v>
      </c>
      <c r="Y44" s="174">
        <v>1.9019600000000001E-3</v>
      </c>
      <c r="Z44" s="170" t="s">
        <v>430</v>
      </c>
      <c r="AA44" s="170" t="s">
        <v>430</v>
      </c>
      <c r="AB44" s="174">
        <v>3.8039200000000001E-3</v>
      </c>
      <c r="AC44" s="170" t="s">
        <v>430</v>
      </c>
      <c r="AD44" s="170" t="s">
        <v>430</v>
      </c>
      <c r="AE44" s="274"/>
      <c r="AF44" s="137">
        <v>47549</v>
      </c>
      <c r="AG44" s="64" t="s">
        <v>431</v>
      </c>
      <c r="AH44" s="64" t="s">
        <v>431</v>
      </c>
      <c r="AI44" s="64" t="s">
        <v>431</v>
      </c>
      <c r="AJ44" s="64" t="s">
        <v>431</v>
      </c>
      <c r="AK44" s="64">
        <v>2102.14129</v>
      </c>
      <c r="AL44" s="139" t="s">
        <v>49</v>
      </c>
      <c r="AM44" s="136"/>
      <c r="AN44" s="136"/>
    </row>
    <row r="45" spans="1:40" ht="26.25" customHeight="1" thickBot="1" x14ac:dyDescent="0.3">
      <c r="A45" s="53" t="s">
        <v>70</v>
      </c>
      <c r="B45" s="53" t="s">
        <v>113</v>
      </c>
      <c r="C45" s="59" t="s">
        <v>114</v>
      </c>
      <c r="D45" s="56"/>
      <c r="E45" s="170">
        <v>4.8434000000000003E-3</v>
      </c>
      <c r="F45" s="170">
        <v>1.10715E-2</v>
      </c>
      <c r="G45" s="174">
        <v>1.2199999999999999E-3</v>
      </c>
      <c r="H45" s="170" t="s">
        <v>429</v>
      </c>
      <c r="I45" s="173">
        <v>5.7950000000000005E-4</v>
      </c>
      <c r="J45" s="173">
        <v>5.7950000000000005E-4</v>
      </c>
      <c r="K45" s="173">
        <v>5.7950000000000005E-4</v>
      </c>
      <c r="L45" s="137" t="s">
        <v>429</v>
      </c>
      <c r="M45" s="137" t="s">
        <v>429</v>
      </c>
      <c r="N45" s="137" t="s">
        <v>429</v>
      </c>
      <c r="O45" s="137" t="s">
        <v>429</v>
      </c>
      <c r="P45" s="137" t="s">
        <v>429</v>
      </c>
      <c r="Q45" s="137" t="s">
        <v>429</v>
      </c>
      <c r="R45" s="137" t="s">
        <v>429</v>
      </c>
      <c r="S45" s="137" t="s">
        <v>429</v>
      </c>
      <c r="T45" s="137" t="s">
        <v>429</v>
      </c>
      <c r="U45" s="137" t="s">
        <v>429</v>
      </c>
      <c r="V45" s="137" t="s">
        <v>429</v>
      </c>
      <c r="W45" s="137" t="s">
        <v>429</v>
      </c>
      <c r="X45" s="137" t="s">
        <v>429</v>
      </c>
      <c r="Y45" s="137" t="s">
        <v>429</v>
      </c>
      <c r="Z45" s="137" t="s">
        <v>429</v>
      </c>
      <c r="AA45" s="137" t="s">
        <v>429</v>
      </c>
      <c r="AB45" s="137" t="s">
        <v>429</v>
      </c>
      <c r="AC45" s="180" t="s">
        <v>430</v>
      </c>
      <c r="AD45" s="180" t="s">
        <v>430</v>
      </c>
      <c r="AE45" s="274"/>
      <c r="AF45" s="147">
        <v>61</v>
      </c>
      <c r="AG45" s="143" t="s">
        <v>431</v>
      </c>
      <c r="AH45" s="143" t="s">
        <v>431</v>
      </c>
      <c r="AI45" s="279" t="s">
        <v>431</v>
      </c>
      <c r="AJ45" s="137" t="s">
        <v>430</v>
      </c>
      <c r="AK45" s="147">
        <v>2.6968100000000002</v>
      </c>
      <c r="AL45" s="139" t="s">
        <v>49</v>
      </c>
      <c r="AM45" s="136"/>
      <c r="AN45" s="136"/>
    </row>
    <row r="46" spans="1:40" ht="26.25" customHeight="1" thickBot="1" x14ac:dyDescent="0.3">
      <c r="A46" s="53" t="s">
        <v>103</v>
      </c>
      <c r="B46" s="53" t="s">
        <v>115</v>
      </c>
      <c r="C46" s="59" t="s">
        <v>116</v>
      </c>
      <c r="D46" s="56"/>
      <c r="E46" s="173">
        <v>2.6922436634228504</v>
      </c>
      <c r="F46" s="173">
        <v>0.79414996250836001</v>
      </c>
      <c r="G46" s="173">
        <v>6.9421123754034646</v>
      </c>
      <c r="H46" s="173">
        <v>7.9063401900000003E-6</v>
      </c>
      <c r="I46" s="173">
        <v>0.9179916540405697</v>
      </c>
      <c r="J46" s="173">
        <v>1.0007426658851797</v>
      </c>
      <c r="K46" s="173">
        <v>1.0552982693992696</v>
      </c>
      <c r="L46" s="173">
        <v>9.6269728872950808E-2</v>
      </c>
      <c r="M46" s="173">
        <v>7.669360949811181</v>
      </c>
      <c r="N46" s="173">
        <v>1.0779608527426374</v>
      </c>
      <c r="O46" s="178">
        <v>1.4662148787903891E-2</v>
      </c>
      <c r="P46" s="173">
        <v>6.206675046295921E-2</v>
      </c>
      <c r="Q46" s="173">
        <v>3.3353569038959197E-2</v>
      </c>
      <c r="R46" s="173">
        <v>0.14725781314336617</v>
      </c>
      <c r="S46" s="173">
        <v>0.14899795744549124</v>
      </c>
      <c r="T46" s="173">
        <v>0.62671598453109634</v>
      </c>
      <c r="U46" s="178">
        <v>1.4493922861485563E-2</v>
      </c>
      <c r="V46" s="173">
        <v>1.6350246599295941</v>
      </c>
      <c r="W46" s="173">
        <v>1.6077154199212464</v>
      </c>
      <c r="X46" s="173">
        <v>0.36299595187794642</v>
      </c>
      <c r="Y46" s="173">
        <v>0.52434936325444814</v>
      </c>
      <c r="Z46" s="173">
        <v>0.19271022397610202</v>
      </c>
      <c r="AA46" s="173">
        <v>0.15132785448714561</v>
      </c>
      <c r="AB46" s="174">
        <v>0.88734531513239456</v>
      </c>
      <c r="AC46" s="178">
        <v>5.7576911905499999E-3</v>
      </c>
      <c r="AD46" s="178">
        <v>1.3254318922775923</v>
      </c>
      <c r="AE46" s="274"/>
      <c r="AF46" s="64">
        <v>4203.1250500000006</v>
      </c>
      <c r="AG46" s="64">
        <v>7793.4439600000005</v>
      </c>
      <c r="AH46" s="64">
        <v>781.11010432</v>
      </c>
      <c r="AI46" s="64">
        <v>0.21368487000000003</v>
      </c>
      <c r="AJ46" s="64" t="s">
        <v>431</v>
      </c>
      <c r="AK46" s="140" t="s">
        <v>431</v>
      </c>
      <c r="AL46" s="139" t="s">
        <v>49</v>
      </c>
      <c r="AM46" s="136"/>
      <c r="AN46" s="136"/>
    </row>
    <row r="47" spans="1:40" ht="26.25" customHeight="1" thickBot="1" x14ac:dyDescent="0.3">
      <c r="A47" s="53" t="s">
        <v>70</v>
      </c>
      <c r="B47" s="53" t="s">
        <v>117</v>
      </c>
      <c r="C47" s="59" t="s">
        <v>118</v>
      </c>
      <c r="D47" s="56"/>
      <c r="E47" s="170">
        <v>3.8223723331309994E-2</v>
      </c>
      <c r="F47" s="170">
        <v>0.10146983348298999</v>
      </c>
      <c r="G47" s="170">
        <v>5.3707634300000006E-3</v>
      </c>
      <c r="H47" s="174">
        <v>2.1483053720000001E-4</v>
      </c>
      <c r="I47" s="174">
        <v>8.4320985851E-4</v>
      </c>
      <c r="J47" s="174">
        <v>8.4320985851E-4</v>
      </c>
      <c r="K47" s="174">
        <v>8.4320985851E-4</v>
      </c>
      <c r="L47" s="174">
        <v>4.2966107440000001E-4</v>
      </c>
      <c r="M47" s="170">
        <v>4.1374642820422398</v>
      </c>
      <c r="N47" s="173">
        <v>2.0140362862500003E-5</v>
      </c>
      <c r="O47" s="173">
        <v>5.3707634300000002E-5</v>
      </c>
      <c r="P47" s="170" t="s">
        <v>430</v>
      </c>
      <c r="Q47" s="170" t="s">
        <v>430</v>
      </c>
      <c r="R47" s="170" t="s">
        <v>430</v>
      </c>
      <c r="S47" s="170">
        <v>9.1302978310000005E-3</v>
      </c>
      <c r="T47" s="170">
        <v>3.7595344010000001E-4</v>
      </c>
      <c r="U47" s="174">
        <v>5.3707634300000002E-5</v>
      </c>
      <c r="V47" s="170">
        <v>5.3707634299999998E-3</v>
      </c>
      <c r="W47" s="170" t="s">
        <v>430</v>
      </c>
      <c r="X47" s="174">
        <v>2.1483053719999998E-4</v>
      </c>
      <c r="Y47" s="174">
        <v>2.1483053719999998E-4</v>
      </c>
      <c r="Z47" s="170" t="s">
        <v>430</v>
      </c>
      <c r="AA47" s="170" t="s">
        <v>430</v>
      </c>
      <c r="AB47" s="174">
        <v>4.2966107439999996E-4</v>
      </c>
      <c r="AC47" s="170" t="s">
        <v>430</v>
      </c>
      <c r="AD47" s="170" t="s">
        <v>430</v>
      </c>
      <c r="AE47" s="274"/>
      <c r="AF47" s="137">
        <v>5370.76343</v>
      </c>
      <c r="AG47" s="64" t="s">
        <v>431</v>
      </c>
      <c r="AH47" s="64" t="s">
        <v>431</v>
      </c>
      <c r="AI47" s="64" t="s">
        <v>431</v>
      </c>
      <c r="AJ47" s="64" t="s">
        <v>431</v>
      </c>
      <c r="AK47" s="140" t="s">
        <v>431</v>
      </c>
      <c r="AL47" s="139" t="s">
        <v>49</v>
      </c>
      <c r="AM47" s="136"/>
      <c r="AN47" s="136"/>
    </row>
    <row r="48" spans="1:40" ht="26.25" customHeight="1" thickBot="1" x14ac:dyDescent="0.3">
      <c r="A48" s="53" t="s">
        <v>119</v>
      </c>
      <c r="B48" s="53" t="s">
        <v>120</v>
      </c>
      <c r="C48" s="59" t="s">
        <v>121</v>
      </c>
      <c r="D48" s="56"/>
      <c r="E48" s="180" t="s">
        <v>430</v>
      </c>
      <c r="F48" s="170">
        <v>80.683199999999999</v>
      </c>
      <c r="G48" s="180" t="s">
        <v>430</v>
      </c>
      <c r="H48" s="180" t="s">
        <v>430</v>
      </c>
      <c r="I48" s="170">
        <v>0.50427</v>
      </c>
      <c r="J48" s="170">
        <v>4.235868</v>
      </c>
      <c r="K48" s="170">
        <v>8.9760059999999999</v>
      </c>
      <c r="L48" s="180" t="s">
        <v>430</v>
      </c>
      <c r="M48" s="180" t="s">
        <v>430</v>
      </c>
      <c r="N48" s="180" t="s">
        <v>430</v>
      </c>
      <c r="O48" s="180" t="s">
        <v>430</v>
      </c>
      <c r="P48" s="180" t="s">
        <v>430</v>
      </c>
      <c r="Q48" s="180" t="s">
        <v>430</v>
      </c>
      <c r="R48" s="180" t="s">
        <v>430</v>
      </c>
      <c r="S48" s="180" t="s">
        <v>430</v>
      </c>
      <c r="T48" s="180" t="s">
        <v>430</v>
      </c>
      <c r="U48" s="180" t="s">
        <v>430</v>
      </c>
      <c r="V48" s="180" t="s">
        <v>430</v>
      </c>
      <c r="W48" s="180" t="s">
        <v>430</v>
      </c>
      <c r="X48" s="180" t="s">
        <v>430</v>
      </c>
      <c r="Y48" s="180" t="s">
        <v>430</v>
      </c>
      <c r="Z48" s="180" t="s">
        <v>430</v>
      </c>
      <c r="AA48" s="180" t="s">
        <v>430</v>
      </c>
      <c r="AB48" s="180" t="s">
        <v>430</v>
      </c>
      <c r="AC48" s="180" t="s">
        <v>430</v>
      </c>
      <c r="AD48" s="180" t="s">
        <v>430</v>
      </c>
      <c r="AE48" s="276"/>
      <c r="AF48" s="56" t="s">
        <v>430</v>
      </c>
      <c r="AG48" s="56" t="s">
        <v>430</v>
      </c>
      <c r="AH48" s="56" t="s">
        <v>430</v>
      </c>
      <c r="AI48" s="56" t="s">
        <v>430</v>
      </c>
      <c r="AJ48" s="56" t="s">
        <v>430</v>
      </c>
      <c r="AK48" s="56">
        <v>100.854</v>
      </c>
      <c r="AL48" s="139" t="s">
        <v>122</v>
      </c>
      <c r="AM48" s="136"/>
      <c r="AN48" s="136"/>
    </row>
    <row r="49" spans="1:40" ht="26.25" customHeight="1" thickBot="1" x14ac:dyDescent="0.3">
      <c r="A49" s="53" t="s">
        <v>119</v>
      </c>
      <c r="B49" s="53" t="s">
        <v>123</v>
      </c>
      <c r="C49" s="59" t="s">
        <v>124</v>
      </c>
      <c r="D49" s="56"/>
      <c r="E49" s="174">
        <v>2.2949999999999997E-3</v>
      </c>
      <c r="F49" s="174">
        <v>1.9635E-2</v>
      </c>
      <c r="G49" s="174">
        <v>2.0400000000000001E-3</v>
      </c>
      <c r="H49" s="174">
        <v>9.4350000000000007E-3</v>
      </c>
      <c r="I49" s="174">
        <v>0.16575000000000001</v>
      </c>
      <c r="J49" s="174">
        <v>0.37229999999999996</v>
      </c>
      <c r="K49" s="174">
        <v>0.88484999999999991</v>
      </c>
      <c r="L49" s="174">
        <v>8.1217499999999998E-2</v>
      </c>
      <c r="M49" s="174">
        <v>1.173</v>
      </c>
      <c r="N49" s="174">
        <v>0.96899999999999997</v>
      </c>
      <c r="O49" s="174">
        <v>1.7849999999999998E-2</v>
      </c>
      <c r="P49" s="174">
        <v>3.0599999999999999E-2</v>
      </c>
      <c r="Q49" s="174">
        <v>3.3149999999999999E-2</v>
      </c>
      <c r="R49" s="174">
        <v>0.4335</v>
      </c>
      <c r="S49" s="174">
        <v>0.12239999999999999</v>
      </c>
      <c r="T49" s="174">
        <v>0.30599999999999999</v>
      </c>
      <c r="U49" s="174">
        <v>4.0799999999999996E-2</v>
      </c>
      <c r="V49" s="174">
        <v>0.56099999999999994</v>
      </c>
      <c r="W49" s="174">
        <v>7.6499999999999995</v>
      </c>
      <c r="X49" s="174">
        <v>0.40799999999999997</v>
      </c>
      <c r="Y49" s="174">
        <v>0.51</v>
      </c>
      <c r="Z49" s="174">
        <v>0.255</v>
      </c>
      <c r="AA49" s="174">
        <v>0.17849999999999999</v>
      </c>
      <c r="AB49" s="174">
        <v>0.91799999999999993</v>
      </c>
      <c r="AC49" s="170" t="s">
        <v>429</v>
      </c>
      <c r="AD49" s="170" t="s">
        <v>429</v>
      </c>
      <c r="AE49" s="276"/>
      <c r="AF49" s="56" t="s">
        <v>430</v>
      </c>
      <c r="AG49" s="56" t="s">
        <v>430</v>
      </c>
      <c r="AH49" s="56" t="s">
        <v>430</v>
      </c>
      <c r="AI49" s="56" t="s">
        <v>430</v>
      </c>
      <c r="AJ49" s="56" t="s">
        <v>430</v>
      </c>
      <c r="AK49" s="56">
        <v>2.5499999999999998</v>
      </c>
      <c r="AL49" s="139" t="s">
        <v>125</v>
      </c>
      <c r="AM49" s="136"/>
      <c r="AN49" s="136"/>
    </row>
    <row r="50" spans="1:40" ht="26.25" customHeight="1" thickBot="1" x14ac:dyDescent="0.3">
      <c r="A50" s="53" t="s">
        <v>119</v>
      </c>
      <c r="B50" s="53" t="s">
        <v>126</v>
      </c>
      <c r="C50" s="59" t="s">
        <v>127</v>
      </c>
      <c r="D50" s="56"/>
      <c r="E50" s="170" t="s">
        <v>429</v>
      </c>
      <c r="F50" s="170" t="s">
        <v>429</v>
      </c>
      <c r="G50" s="170" t="s">
        <v>429</v>
      </c>
      <c r="H50" s="170" t="s">
        <v>429</v>
      </c>
      <c r="I50" s="170" t="s">
        <v>429</v>
      </c>
      <c r="J50" s="170" t="s">
        <v>429</v>
      </c>
      <c r="K50" s="170" t="s">
        <v>429</v>
      </c>
      <c r="L50" s="170" t="s">
        <v>429</v>
      </c>
      <c r="M50" s="170" t="s">
        <v>429</v>
      </c>
      <c r="N50" s="170" t="s">
        <v>429</v>
      </c>
      <c r="O50" s="170" t="s">
        <v>429</v>
      </c>
      <c r="P50" s="170" t="s">
        <v>429</v>
      </c>
      <c r="Q50" s="170" t="s">
        <v>429</v>
      </c>
      <c r="R50" s="170" t="s">
        <v>429</v>
      </c>
      <c r="S50" s="170" t="s">
        <v>429</v>
      </c>
      <c r="T50" s="170" t="s">
        <v>429</v>
      </c>
      <c r="U50" s="170" t="s">
        <v>429</v>
      </c>
      <c r="V50" s="170" t="s">
        <v>429</v>
      </c>
      <c r="W50" s="170" t="s">
        <v>429</v>
      </c>
      <c r="X50" s="170" t="s">
        <v>429</v>
      </c>
      <c r="Y50" s="170" t="s">
        <v>429</v>
      </c>
      <c r="Z50" s="170" t="s">
        <v>429</v>
      </c>
      <c r="AA50" s="170" t="s">
        <v>429</v>
      </c>
      <c r="AB50" s="170" t="s">
        <v>429</v>
      </c>
      <c r="AC50" s="170" t="s">
        <v>429</v>
      </c>
      <c r="AD50" s="170" t="s">
        <v>429</v>
      </c>
      <c r="AE50" s="276"/>
      <c r="AF50" s="56" t="s">
        <v>430</v>
      </c>
      <c r="AG50" s="56" t="s">
        <v>430</v>
      </c>
      <c r="AH50" s="56" t="s">
        <v>430</v>
      </c>
      <c r="AI50" s="56" t="s">
        <v>430</v>
      </c>
      <c r="AJ50" s="56" t="s">
        <v>430</v>
      </c>
      <c r="AK50" s="56" t="s">
        <v>430</v>
      </c>
      <c r="AL50" s="139" t="s">
        <v>438</v>
      </c>
      <c r="AM50" s="136"/>
      <c r="AN50" s="136"/>
    </row>
    <row r="51" spans="1:40" ht="26.25" customHeight="1" thickBot="1" x14ac:dyDescent="0.3">
      <c r="A51" s="53" t="s">
        <v>119</v>
      </c>
      <c r="B51" s="57" t="s">
        <v>128</v>
      </c>
      <c r="C51" s="59" t="s">
        <v>129</v>
      </c>
      <c r="D51" s="56"/>
      <c r="E51" s="180" t="s">
        <v>430</v>
      </c>
      <c r="F51" s="170">
        <v>15.296000000000001</v>
      </c>
      <c r="G51" s="170" t="s">
        <v>429</v>
      </c>
      <c r="H51" s="180" t="s">
        <v>430</v>
      </c>
      <c r="I51" s="180" t="s">
        <v>430</v>
      </c>
      <c r="J51" s="180" t="s">
        <v>430</v>
      </c>
      <c r="K51" s="180" t="s">
        <v>430</v>
      </c>
      <c r="L51" s="180" t="s">
        <v>430</v>
      </c>
      <c r="M51" s="180" t="s">
        <v>430</v>
      </c>
      <c r="N51" s="180" t="s">
        <v>430</v>
      </c>
      <c r="O51" s="180" t="s">
        <v>430</v>
      </c>
      <c r="P51" s="180" t="s">
        <v>430</v>
      </c>
      <c r="Q51" s="180" t="s">
        <v>430</v>
      </c>
      <c r="R51" s="180" t="s">
        <v>430</v>
      </c>
      <c r="S51" s="180" t="s">
        <v>430</v>
      </c>
      <c r="T51" s="180" t="s">
        <v>430</v>
      </c>
      <c r="U51" s="180" t="s">
        <v>430</v>
      </c>
      <c r="V51" s="180" t="s">
        <v>430</v>
      </c>
      <c r="W51" s="170" t="s">
        <v>429</v>
      </c>
      <c r="X51" s="180" t="s">
        <v>430</v>
      </c>
      <c r="Y51" s="180" t="s">
        <v>430</v>
      </c>
      <c r="Z51" s="180" t="s">
        <v>430</v>
      </c>
      <c r="AA51" s="180" t="s">
        <v>430</v>
      </c>
      <c r="AB51" s="180" t="s">
        <v>430</v>
      </c>
      <c r="AC51" s="180" t="s">
        <v>430</v>
      </c>
      <c r="AD51" s="180" t="s">
        <v>430</v>
      </c>
      <c r="AE51" s="276"/>
      <c r="AF51" s="64" t="s">
        <v>430</v>
      </c>
      <c r="AG51" s="64" t="s">
        <v>430</v>
      </c>
      <c r="AH51" s="64" t="s">
        <v>430</v>
      </c>
      <c r="AI51" s="64" t="s">
        <v>430</v>
      </c>
      <c r="AJ51" s="64" t="s">
        <v>430</v>
      </c>
      <c r="AK51" s="140">
        <v>76.48</v>
      </c>
      <c r="AL51" s="139" t="s">
        <v>130</v>
      </c>
      <c r="AM51" s="136"/>
      <c r="AN51" s="136"/>
    </row>
    <row r="52" spans="1:40" ht="26.25" customHeight="1" thickBot="1" x14ac:dyDescent="0.3">
      <c r="A52" s="53" t="s">
        <v>119</v>
      </c>
      <c r="B52" s="57" t="s">
        <v>131</v>
      </c>
      <c r="C52" s="59" t="s">
        <v>379</v>
      </c>
      <c r="D52" s="56"/>
      <c r="E52" s="180">
        <v>3.4247999999999998</v>
      </c>
      <c r="F52" s="180">
        <v>2.8540000000000001</v>
      </c>
      <c r="G52" s="180">
        <v>8.8474000000000004</v>
      </c>
      <c r="H52" s="180">
        <v>1.5696999999999999E-2</v>
      </c>
      <c r="I52" s="180">
        <v>6.1360999999999999E-2</v>
      </c>
      <c r="J52" s="180">
        <v>0.14127300000000001</v>
      </c>
      <c r="K52" s="180">
        <v>0.22832</v>
      </c>
      <c r="L52" s="180" t="s">
        <v>430</v>
      </c>
      <c r="M52" s="180">
        <v>1.2843</v>
      </c>
      <c r="N52" s="180">
        <v>7.2777000000000008E-2</v>
      </c>
      <c r="O52" s="180">
        <v>7.2777000000000008E-2</v>
      </c>
      <c r="P52" s="180">
        <v>7.2777000000000008E-2</v>
      </c>
      <c r="Q52" s="180">
        <v>7.2777000000000008E-2</v>
      </c>
      <c r="R52" s="180">
        <v>7.2777000000000008E-2</v>
      </c>
      <c r="S52" s="180">
        <v>7.2777000000000008E-2</v>
      </c>
      <c r="T52" s="180">
        <v>7.2777000000000008E-2</v>
      </c>
      <c r="U52" s="180">
        <v>7.2777000000000008E-2</v>
      </c>
      <c r="V52" s="180">
        <v>7.2777000000000008E-2</v>
      </c>
      <c r="W52" s="180">
        <v>8.1338999999999995E-2</v>
      </c>
      <c r="X52" s="180" t="s">
        <v>430</v>
      </c>
      <c r="Y52" s="180" t="s">
        <v>430</v>
      </c>
      <c r="Z52" s="180" t="s">
        <v>430</v>
      </c>
      <c r="AA52" s="180" t="s">
        <v>430</v>
      </c>
      <c r="AB52" s="180" t="s">
        <v>430</v>
      </c>
      <c r="AC52" s="180" t="s">
        <v>430</v>
      </c>
      <c r="AD52" s="180" t="s">
        <v>430</v>
      </c>
      <c r="AE52" s="276"/>
      <c r="AF52" s="64" t="s">
        <v>430</v>
      </c>
      <c r="AG52" s="64" t="s">
        <v>430</v>
      </c>
      <c r="AH52" s="64" t="s">
        <v>430</v>
      </c>
      <c r="AI52" s="64" t="s">
        <v>430</v>
      </c>
      <c r="AJ52" s="64" t="s">
        <v>430</v>
      </c>
      <c r="AK52" s="140">
        <v>14.27</v>
      </c>
      <c r="AL52" s="139" t="s">
        <v>132</v>
      </c>
      <c r="AM52" s="136"/>
      <c r="AN52" s="136"/>
    </row>
    <row r="53" spans="1:40" ht="26.25" customHeight="1" thickBot="1" x14ac:dyDescent="0.3">
      <c r="A53" s="53" t="s">
        <v>119</v>
      </c>
      <c r="B53" s="57" t="s">
        <v>133</v>
      </c>
      <c r="C53" s="59" t="s">
        <v>134</v>
      </c>
      <c r="D53" s="56"/>
      <c r="E53" s="180" t="s">
        <v>430</v>
      </c>
      <c r="F53" s="180">
        <v>23.434000000000001</v>
      </c>
      <c r="G53" s="170" t="s">
        <v>429</v>
      </c>
      <c r="H53" s="180" t="s">
        <v>430</v>
      </c>
      <c r="I53" s="180" t="s">
        <v>430</v>
      </c>
      <c r="J53" s="180" t="s">
        <v>430</v>
      </c>
      <c r="K53" s="180" t="s">
        <v>430</v>
      </c>
      <c r="L53" s="180" t="s">
        <v>430</v>
      </c>
      <c r="M53" s="180" t="s">
        <v>430</v>
      </c>
      <c r="N53" s="180" t="s">
        <v>430</v>
      </c>
      <c r="O53" s="180" t="s">
        <v>430</v>
      </c>
      <c r="P53" s="180" t="s">
        <v>430</v>
      </c>
      <c r="Q53" s="180" t="s">
        <v>430</v>
      </c>
      <c r="R53" s="180" t="s">
        <v>430</v>
      </c>
      <c r="S53" s="180" t="s">
        <v>430</v>
      </c>
      <c r="T53" s="180" t="s">
        <v>430</v>
      </c>
      <c r="U53" s="180" t="s">
        <v>430</v>
      </c>
      <c r="V53" s="180" t="s">
        <v>430</v>
      </c>
      <c r="W53" s="170" t="s">
        <v>429</v>
      </c>
      <c r="X53" s="180" t="s">
        <v>430</v>
      </c>
      <c r="Y53" s="180" t="s">
        <v>430</v>
      </c>
      <c r="Z53" s="180" t="s">
        <v>430</v>
      </c>
      <c r="AA53" s="180" t="s">
        <v>430</v>
      </c>
      <c r="AB53" s="180" t="s">
        <v>430</v>
      </c>
      <c r="AC53" s="180" t="s">
        <v>430</v>
      </c>
      <c r="AD53" s="180" t="s">
        <v>430</v>
      </c>
      <c r="AE53" s="276"/>
      <c r="AF53" s="64" t="s">
        <v>430</v>
      </c>
      <c r="AG53" s="64" t="s">
        <v>430</v>
      </c>
      <c r="AH53" s="64" t="s">
        <v>430</v>
      </c>
      <c r="AI53" s="64" t="s">
        <v>430</v>
      </c>
      <c r="AJ53" s="64" t="s">
        <v>430</v>
      </c>
      <c r="AK53" s="140">
        <v>11.717000000000001</v>
      </c>
      <c r="AL53" s="139" t="s">
        <v>135</v>
      </c>
      <c r="AM53" s="136"/>
      <c r="AN53" s="136"/>
    </row>
    <row r="54" spans="1:40" ht="37.5" customHeight="1" thickBot="1" x14ac:dyDescent="0.3">
      <c r="A54" s="53" t="s">
        <v>119</v>
      </c>
      <c r="B54" s="57" t="s">
        <v>136</v>
      </c>
      <c r="C54" s="59" t="s">
        <v>137</v>
      </c>
      <c r="D54" s="56"/>
      <c r="E54" s="180" t="s">
        <v>430</v>
      </c>
      <c r="F54" s="170">
        <v>0.13301341344000001</v>
      </c>
      <c r="G54" s="170" t="s">
        <v>429</v>
      </c>
      <c r="H54" s="180" t="s">
        <v>430</v>
      </c>
      <c r="I54" s="180" t="s">
        <v>430</v>
      </c>
      <c r="J54" s="180" t="s">
        <v>430</v>
      </c>
      <c r="K54" s="180" t="s">
        <v>430</v>
      </c>
      <c r="L54" s="180" t="s">
        <v>430</v>
      </c>
      <c r="M54" s="180" t="s">
        <v>430</v>
      </c>
      <c r="N54" s="180" t="s">
        <v>430</v>
      </c>
      <c r="O54" s="180" t="s">
        <v>430</v>
      </c>
      <c r="P54" s="180" t="s">
        <v>430</v>
      </c>
      <c r="Q54" s="180" t="s">
        <v>430</v>
      </c>
      <c r="R54" s="180" t="s">
        <v>430</v>
      </c>
      <c r="S54" s="180" t="s">
        <v>430</v>
      </c>
      <c r="T54" s="180" t="s">
        <v>430</v>
      </c>
      <c r="U54" s="180" t="s">
        <v>430</v>
      </c>
      <c r="V54" s="180" t="s">
        <v>430</v>
      </c>
      <c r="W54" s="170" t="s">
        <v>429</v>
      </c>
      <c r="X54" s="180" t="s">
        <v>430</v>
      </c>
      <c r="Y54" s="180" t="s">
        <v>430</v>
      </c>
      <c r="Z54" s="180" t="s">
        <v>430</v>
      </c>
      <c r="AA54" s="180" t="s">
        <v>430</v>
      </c>
      <c r="AB54" s="180" t="s">
        <v>430</v>
      </c>
      <c r="AC54" s="180" t="s">
        <v>430</v>
      </c>
      <c r="AD54" s="180" t="s">
        <v>430</v>
      </c>
      <c r="AE54" s="276"/>
      <c r="AF54" s="64" t="s">
        <v>430</v>
      </c>
      <c r="AG54" s="64" t="s">
        <v>430</v>
      </c>
      <c r="AH54" s="64" t="s">
        <v>430</v>
      </c>
      <c r="AI54" s="64" t="s">
        <v>430</v>
      </c>
      <c r="AJ54" s="64">
        <v>35941.800000000003</v>
      </c>
      <c r="AK54" s="140">
        <v>1330134.1344000001</v>
      </c>
      <c r="AL54" s="139" t="s">
        <v>439</v>
      </c>
      <c r="AM54" s="136"/>
      <c r="AN54" s="136"/>
    </row>
    <row r="55" spans="1:40" ht="26.25" customHeight="1" thickBot="1" x14ac:dyDescent="0.3">
      <c r="A55" s="53" t="s">
        <v>119</v>
      </c>
      <c r="B55" s="57" t="s">
        <v>138</v>
      </c>
      <c r="C55" s="59" t="s">
        <v>139</v>
      </c>
      <c r="D55" s="56"/>
      <c r="E55" s="56" t="s">
        <v>430</v>
      </c>
      <c r="F55" s="56" t="s">
        <v>430</v>
      </c>
      <c r="G55" s="56" t="s">
        <v>430</v>
      </c>
      <c r="H55" s="56" t="s">
        <v>430</v>
      </c>
      <c r="I55" s="56" t="s">
        <v>430</v>
      </c>
      <c r="J55" s="56" t="s">
        <v>430</v>
      </c>
      <c r="K55" s="56" t="s">
        <v>430</v>
      </c>
      <c r="L55" s="56" t="s">
        <v>430</v>
      </c>
      <c r="M55" s="56" t="s">
        <v>430</v>
      </c>
      <c r="N55" s="56" t="s">
        <v>430</v>
      </c>
      <c r="O55" s="56" t="s">
        <v>430</v>
      </c>
      <c r="P55" s="56" t="s">
        <v>430</v>
      </c>
      <c r="Q55" s="56" t="s">
        <v>430</v>
      </c>
      <c r="R55" s="56" t="s">
        <v>430</v>
      </c>
      <c r="S55" s="56" t="s">
        <v>430</v>
      </c>
      <c r="T55" s="56" t="s">
        <v>430</v>
      </c>
      <c r="U55" s="56" t="s">
        <v>430</v>
      </c>
      <c r="V55" s="56" t="s">
        <v>430</v>
      </c>
      <c r="W55" s="56" t="s">
        <v>430</v>
      </c>
      <c r="X55" s="56" t="s">
        <v>430</v>
      </c>
      <c r="Y55" s="56" t="s">
        <v>430</v>
      </c>
      <c r="Z55" s="56" t="s">
        <v>430</v>
      </c>
      <c r="AA55" s="56" t="s">
        <v>430</v>
      </c>
      <c r="AB55" s="56" t="s">
        <v>430</v>
      </c>
      <c r="AC55" s="56" t="s">
        <v>430</v>
      </c>
      <c r="AD55" s="56" t="s">
        <v>430</v>
      </c>
      <c r="AE55" s="276"/>
      <c r="AF55" s="64" t="s">
        <v>430</v>
      </c>
      <c r="AG55" s="64" t="s">
        <v>430</v>
      </c>
      <c r="AH55" s="64" t="s">
        <v>430</v>
      </c>
      <c r="AI55" s="64" t="s">
        <v>430</v>
      </c>
      <c r="AJ55" s="64" t="s">
        <v>430</v>
      </c>
      <c r="AK55" s="140" t="s">
        <v>430</v>
      </c>
      <c r="AL55" s="139" t="s">
        <v>140</v>
      </c>
      <c r="AM55" s="136"/>
      <c r="AN55" s="136"/>
    </row>
    <row r="56" spans="1:40" ht="26.25" customHeight="1" thickBot="1" x14ac:dyDescent="0.3">
      <c r="A56" s="57" t="s">
        <v>119</v>
      </c>
      <c r="B56" s="57" t="s">
        <v>141</v>
      </c>
      <c r="C56" s="59" t="s">
        <v>388</v>
      </c>
      <c r="D56" s="56"/>
      <c r="E56" s="56" t="s">
        <v>430</v>
      </c>
      <c r="F56" s="56" t="s">
        <v>430</v>
      </c>
      <c r="G56" s="56" t="s">
        <v>430</v>
      </c>
      <c r="H56" s="56" t="s">
        <v>430</v>
      </c>
      <c r="I56" s="56" t="s">
        <v>430</v>
      </c>
      <c r="J56" s="56" t="s">
        <v>430</v>
      </c>
      <c r="K56" s="56" t="s">
        <v>430</v>
      </c>
      <c r="L56" s="56" t="s">
        <v>430</v>
      </c>
      <c r="M56" s="56" t="s">
        <v>430</v>
      </c>
      <c r="N56" s="56" t="s">
        <v>430</v>
      </c>
      <c r="O56" s="56" t="s">
        <v>430</v>
      </c>
      <c r="P56" s="56" t="s">
        <v>430</v>
      </c>
      <c r="Q56" s="56" t="s">
        <v>430</v>
      </c>
      <c r="R56" s="56" t="s">
        <v>430</v>
      </c>
      <c r="S56" s="56" t="s">
        <v>430</v>
      </c>
      <c r="T56" s="56" t="s">
        <v>430</v>
      </c>
      <c r="U56" s="56" t="s">
        <v>430</v>
      </c>
      <c r="V56" s="56" t="s">
        <v>430</v>
      </c>
      <c r="W56" s="56" t="s">
        <v>430</v>
      </c>
      <c r="X56" s="56" t="s">
        <v>430</v>
      </c>
      <c r="Y56" s="56" t="s">
        <v>430</v>
      </c>
      <c r="Z56" s="56" t="s">
        <v>430</v>
      </c>
      <c r="AA56" s="56" t="s">
        <v>430</v>
      </c>
      <c r="AB56" s="56" t="s">
        <v>430</v>
      </c>
      <c r="AC56" s="56" t="s">
        <v>430</v>
      </c>
      <c r="AD56" s="56" t="s">
        <v>430</v>
      </c>
      <c r="AE56" s="276"/>
      <c r="AF56" s="64" t="s">
        <v>430</v>
      </c>
      <c r="AG56" s="64" t="s">
        <v>430</v>
      </c>
      <c r="AH56" s="64" t="s">
        <v>430</v>
      </c>
      <c r="AI56" s="64" t="s">
        <v>430</v>
      </c>
      <c r="AJ56" s="64" t="s">
        <v>430</v>
      </c>
      <c r="AK56" s="197" t="s">
        <v>434</v>
      </c>
      <c r="AL56" s="200" t="s">
        <v>399</v>
      </c>
      <c r="AM56" s="136"/>
      <c r="AN56" s="136"/>
    </row>
    <row r="57" spans="1:40" ht="26.25" customHeight="1" thickBot="1" x14ac:dyDescent="0.3">
      <c r="A57" s="53" t="s">
        <v>53</v>
      </c>
      <c r="B57" s="53" t="s">
        <v>143</v>
      </c>
      <c r="C57" s="59" t="s">
        <v>144</v>
      </c>
      <c r="D57" s="56"/>
      <c r="E57" s="172" t="s">
        <v>429</v>
      </c>
      <c r="F57" s="172" t="s">
        <v>429</v>
      </c>
      <c r="G57" s="172" t="s">
        <v>429</v>
      </c>
      <c r="H57" s="172" t="s">
        <v>429</v>
      </c>
      <c r="I57" s="170">
        <v>0.23041200000000001</v>
      </c>
      <c r="J57" s="170">
        <v>0.41474160000000004</v>
      </c>
      <c r="K57" s="170">
        <v>0.46082400000000001</v>
      </c>
      <c r="L57" s="170">
        <v>6.9123600000000002E-3</v>
      </c>
      <c r="M57" s="172" t="s">
        <v>429</v>
      </c>
      <c r="N57" s="172" t="s">
        <v>429</v>
      </c>
      <c r="O57" s="172" t="s">
        <v>429</v>
      </c>
      <c r="P57" s="172" t="s">
        <v>429</v>
      </c>
      <c r="Q57" s="172" t="s">
        <v>429</v>
      </c>
      <c r="R57" s="172" t="s">
        <v>429</v>
      </c>
      <c r="S57" s="172" t="s">
        <v>429</v>
      </c>
      <c r="T57" s="172" t="s">
        <v>429</v>
      </c>
      <c r="U57" s="172" t="s">
        <v>429</v>
      </c>
      <c r="V57" s="172" t="s">
        <v>429</v>
      </c>
      <c r="W57" s="172" t="s">
        <v>429</v>
      </c>
      <c r="X57" s="172" t="s">
        <v>429</v>
      </c>
      <c r="Y57" s="172" t="s">
        <v>429</v>
      </c>
      <c r="Z57" s="172" t="s">
        <v>429</v>
      </c>
      <c r="AA57" s="172" t="s">
        <v>429</v>
      </c>
      <c r="AB57" s="172" t="s">
        <v>429</v>
      </c>
      <c r="AC57" s="172" t="s">
        <v>429</v>
      </c>
      <c r="AD57" s="172" t="s">
        <v>430</v>
      </c>
      <c r="AE57" s="274"/>
      <c r="AF57" s="64" t="s">
        <v>430</v>
      </c>
      <c r="AG57" s="64" t="s">
        <v>430</v>
      </c>
      <c r="AH57" s="64" t="s">
        <v>430</v>
      </c>
      <c r="AI57" s="64" t="s">
        <v>430</v>
      </c>
      <c r="AJ57" s="64" t="s">
        <v>430</v>
      </c>
      <c r="AK57" s="140">
        <v>1772.4</v>
      </c>
      <c r="AL57" s="138" t="s">
        <v>1058</v>
      </c>
      <c r="AM57" s="136"/>
      <c r="AN57" s="136"/>
    </row>
    <row r="58" spans="1:40" ht="26.25" customHeight="1" thickBot="1" x14ac:dyDescent="0.3">
      <c r="A58" s="53" t="s">
        <v>53</v>
      </c>
      <c r="B58" s="53" t="s">
        <v>145</v>
      </c>
      <c r="C58" s="59" t="s">
        <v>146</v>
      </c>
      <c r="D58" s="56"/>
      <c r="E58" s="172" t="s">
        <v>429</v>
      </c>
      <c r="F58" s="172" t="s">
        <v>429</v>
      </c>
      <c r="G58" s="172" t="s">
        <v>429</v>
      </c>
      <c r="H58" s="171" t="s">
        <v>430</v>
      </c>
      <c r="I58" s="170">
        <v>0.55872599999999994</v>
      </c>
      <c r="J58" s="170">
        <v>2.7936299999999998</v>
      </c>
      <c r="K58" s="170">
        <v>7.1836200000000003</v>
      </c>
      <c r="L58" s="173">
        <v>2.5701395999999997E-3</v>
      </c>
      <c r="M58" s="172" t="s">
        <v>429</v>
      </c>
      <c r="N58" s="172" t="s">
        <v>429</v>
      </c>
      <c r="O58" s="172" t="s">
        <v>429</v>
      </c>
      <c r="P58" s="172" t="s">
        <v>429</v>
      </c>
      <c r="Q58" s="172" t="s">
        <v>430</v>
      </c>
      <c r="R58" s="172" t="s">
        <v>430</v>
      </c>
      <c r="S58" s="172" t="s">
        <v>430</v>
      </c>
      <c r="T58" s="172" t="s">
        <v>430</v>
      </c>
      <c r="U58" s="172" t="s">
        <v>430</v>
      </c>
      <c r="V58" s="172" t="s">
        <v>430</v>
      </c>
      <c r="W58" s="172" t="s">
        <v>430</v>
      </c>
      <c r="X58" s="172" t="s">
        <v>430</v>
      </c>
      <c r="Y58" s="172" t="s">
        <v>430</v>
      </c>
      <c r="Z58" s="172" t="s">
        <v>430</v>
      </c>
      <c r="AA58" s="172" t="s">
        <v>430</v>
      </c>
      <c r="AB58" s="172" t="s">
        <v>430</v>
      </c>
      <c r="AC58" s="172" t="s">
        <v>430</v>
      </c>
      <c r="AD58" s="172" t="s">
        <v>430</v>
      </c>
      <c r="AE58" s="274"/>
      <c r="AF58" s="64" t="s">
        <v>430</v>
      </c>
      <c r="AG58" s="64" t="s">
        <v>430</v>
      </c>
      <c r="AH58" s="64" t="s">
        <v>430</v>
      </c>
      <c r="AI58" s="64" t="s">
        <v>430</v>
      </c>
      <c r="AJ58" s="64" t="s">
        <v>430</v>
      </c>
      <c r="AK58" s="140">
        <v>798.18</v>
      </c>
      <c r="AL58" s="138" t="s">
        <v>1059</v>
      </c>
      <c r="AM58" s="136"/>
      <c r="AN58" s="136"/>
    </row>
    <row r="59" spans="1:40" ht="26.25" customHeight="1" thickBot="1" x14ac:dyDescent="0.3">
      <c r="A59" s="53" t="s">
        <v>53</v>
      </c>
      <c r="B59" s="60" t="s">
        <v>147</v>
      </c>
      <c r="C59" s="59" t="s">
        <v>389</v>
      </c>
      <c r="D59" s="56"/>
      <c r="E59" s="172" t="s">
        <v>429</v>
      </c>
      <c r="F59" s="172" t="s">
        <v>429</v>
      </c>
      <c r="G59" s="172" t="s">
        <v>429</v>
      </c>
      <c r="H59" s="172" t="s">
        <v>429</v>
      </c>
      <c r="I59" s="174">
        <v>1.690728E-2</v>
      </c>
      <c r="J59" s="174">
        <v>1.9020690000000003E-2</v>
      </c>
      <c r="K59" s="174">
        <v>2.1134100000000003E-2</v>
      </c>
      <c r="L59" s="178">
        <v>1.04825136E-5</v>
      </c>
      <c r="M59" s="172" t="s">
        <v>429</v>
      </c>
      <c r="N59" s="174">
        <v>0.1197599</v>
      </c>
      <c r="O59" s="174">
        <v>9.1581100000000006E-3</v>
      </c>
      <c r="P59" s="173">
        <v>2.1134100000000001E-4</v>
      </c>
      <c r="Q59" s="174">
        <v>1.3384930000000001E-2</v>
      </c>
      <c r="R59" s="174">
        <v>1.6202810000000002E-2</v>
      </c>
      <c r="S59" s="174">
        <v>4.9312900000000003E-4</v>
      </c>
      <c r="T59" s="174">
        <v>3.4519029999999999E-2</v>
      </c>
      <c r="U59" s="174">
        <v>5.6357600000000008E-2</v>
      </c>
      <c r="V59" s="174">
        <v>2.6065390000000001E-2</v>
      </c>
      <c r="W59" s="172" t="s">
        <v>429</v>
      </c>
      <c r="X59" s="172" t="s">
        <v>429</v>
      </c>
      <c r="Y59" s="172" t="s">
        <v>429</v>
      </c>
      <c r="Z59" s="172" t="s">
        <v>429</v>
      </c>
      <c r="AA59" s="172" t="s">
        <v>429</v>
      </c>
      <c r="AB59" s="172" t="s">
        <v>429</v>
      </c>
      <c r="AC59" s="172" t="s">
        <v>429</v>
      </c>
      <c r="AD59" s="172" t="s">
        <v>430</v>
      </c>
      <c r="AE59" s="274"/>
      <c r="AF59" s="64" t="s">
        <v>430</v>
      </c>
      <c r="AG59" s="64" t="s">
        <v>430</v>
      </c>
      <c r="AH59" s="64" t="s">
        <v>430</v>
      </c>
      <c r="AI59" s="64" t="s">
        <v>430</v>
      </c>
      <c r="AJ59" s="64" t="s">
        <v>430</v>
      </c>
      <c r="AK59" s="140">
        <v>70.447000000000003</v>
      </c>
      <c r="AL59" s="138" t="s">
        <v>1060</v>
      </c>
      <c r="AM59" s="136"/>
      <c r="AN59" s="136"/>
    </row>
    <row r="60" spans="1:40" ht="26.25" customHeight="1" thickBot="1" x14ac:dyDescent="0.3">
      <c r="A60" s="53" t="s">
        <v>53</v>
      </c>
      <c r="B60" s="60" t="s">
        <v>148</v>
      </c>
      <c r="C60" s="59" t="s">
        <v>149</v>
      </c>
      <c r="D60" s="266"/>
      <c r="E60" s="172" t="s">
        <v>430</v>
      </c>
      <c r="F60" s="172" t="s">
        <v>430</v>
      </c>
      <c r="G60" s="172" t="s">
        <v>430</v>
      </c>
      <c r="H60" s="172" t="s">
        <v>430</v>
      </c>
      <c r="I60" s="174">
        <v>0.63590849999999999</v>
      </c>
      <c r="J60" s="174">
        <v>6.3590850000000003</v>
      </c>
      <c r="K60" s="174">
        <v>13.3540785</v>
      </c>
      <c r="L60" s="172" t="s">
        <v>430</v>
      </c>
      <c r="M60" s="172" t="s">
        <v>430</v>
      </c>
      <c r="N60" s="172" t="s">
        <v>430</v>
      </c>
      <c r="O60" s="172" t="s">
        <v>430</v>
      </c>
      <c r="P60" s="172" t="s">
        <v>430</v>
      </c>
      <c r="Q60" s="172" t="s">
        <v>430</v>
      </c>
      <c r="R60" s="172" t="s">
        <v>430</v>
      </c>
      <c r="S60" s="172" t="s">
        <v>430</v>
      </c>
      <c r="T60" s="172" t="s">
        <v>430</v>
      </c>
      <c r="U60" s="172" t="s">
        <v>430</v>
      </c>
      <c r="V60" s="172" t="s">
        <v>430</v>
      </c>
      <c r="W60" s="172" t="s">
        <v>430</v>
      </c>
      <c r="X60" s="172" t="s">
        <v>430</v>
      </c>
      <c r="Y60" s="172" t="s">
        <v>430</v>
      </c>
      <c r="Z60" s="172" t="s">
        <v>430</v>
      </c>
      <c r="AA60" s="172" t="s">
        <v>430</v>
      </c>
      <c r="AB60" s="172" t="s">
        <v>430</v>
      </c>
      <c r="AC60" s="172" t="s">
        <v>430</v>
      </c>
      <c r="AD60" s="172" t="s">
        <v>430</v>
      </c>
      <c r="AE60" s="274"/>
      <c r="AF60" s="64" t="s">
        <v>430</v>
      </c>
      <c r="AG60" s="64" t="s">
        <v>430</v>
      </c>
      <c r="AH60" s="64" t="s">
        <v>430</v>
      </c>
      <c r="AI60" s="64" t="s">
        <v>430</v>
      </c>
      <c r="AJ60" s="64" t="s">
        <v>430</v>
      </c>
      <c r="AK60" s="140">
        <v>127181.7</v>
      </c>
      <c r="AL60" s="138" t="s">
        <v>567</v>
      </c>
      <c r="AM60" s="136"/>
      <c r="AN60" s="136"/>
    </row>
    <row r="61" spans="1:40" ht="26.25" customHeight="1" thickBot="1" x14ac:dyDescent="0.3">
      <c r="A61" s="53" t="s">
        <v>53</v>
      </c>
      <c r="B61" s="60" t="s">
        <v>150</v>
      </c>
      <c r="C61" s="59" t="s">
        <v>151</v>
      </c>
      <c r="D61" s="56"/>
      <c r="E61" s="172" t="s">
        <v>430</v>
      </c>
      <c r="F61" s="172" t="s">
        <v>430</v>
      </c>
      <c r="G61" s="172" t="s">
        <v>430</v>
      </c>
      <c r="H61" s="172" t="s">
        <v>430</v>
      </c>
      <c r="I61" s="170" t="s">
        <v>429</v>
      </c>
      <c r="J61" s="170" t="s">
        <v>429</v>
      </c>
      <c r="K61" s="170" t="s">
        <v>429</v>
      </c>
      <c r="L61" s="172" t="s">
        <v>430</v>
      </c>
      <c r="M61" s="172" t="s">
        <v>430</v>
      </c>
      <c r="N61" s="172" t="s">
        <v>430</v>
      </c>
      <c r="O61" s="172" t="s">
        <v>430</v>
      </c>
      <c r="P61" s="172" t="s">
        <v>430</v>
      </c>
      <c r="Q61" s="172" t="s">
        <v>430</v>
      </c>
      <c r="R61" s="172" t="s">
        <v>430</v>
      </c>
      <c r="S61" s="172" t="s">
        <v>430</v>
      </c>
      <c r="T61" s="172" t="s">
        <v>430</v>
      </c>
      <c r="U61" s="172" t="s">
        <v>430</v>
      </c>
      <c r="V61" s="172" t="s">
        <v>430</v>
      </c>
      <c r="W61" s="172" t="s">
        <v>430</v>
      </c>
      <c r="X61" s="172" t="s">
        <v>430</v>
      </c>
      <c r="Y61" s="172" t="s">
        <v>430</v>
      </c>
      <c r="Z61" s="172" t="s">
        <v>430</v>
      </c>
      <c r="AA61" s="172" t="s">
        <v>430</v>
      </c>
      <c r="AB61" s="172" t="s">
        <v>430</v>
      </c>
      <c r="AC61" s="172" t="s">
        <v>430</v>
      </c>
      <c r="AD61" s="172" t="s">
        <v>430</v>
      </c>
      <c r="AE61" s="274"/>
      <c r="AF61" s="64" t="s">
        <v>430</v>
      </c>
      <c r="AG61" s="64" t="s">
        <v>430</v>
      </c>
      <c r="AH61" s="64" t="s">
        <v>430</v>
      </c>
      <c r="AI61" s="64" t="s">
        <v>430</v>
      </c>
      <c r="AJ61" s="64" t="s">
        <v>430</v>
      </c>
      <c r="AK61" s="140" t="s">
        <v>429</v>
      </c>
      <c r="AL61" s="138" t="s">
        <v>568</v>
      </c>
      <c r="AM61" s="136"/>
      <c r="AN61" s="136"/>
    </row>
    <row r="62" spans="1:40" ht="26.25" customHeight="1" thickBot="1" x14ac:dyDescent="0.3">
      <c r="A62" s="53" t="s">
        <v>53</v>
      </c>
      <c r="B62" s="60" t="s">
        <v>152</v>
      </c>
      <c r="C62" s="59" t="s">
        <v>153</v>
      </c>
      <c r="D62" s="56"/>
      <c r="E62" s="172" t="s">
        <v>430</v>
      </c>
      <c r="F62" s="172" t="s">
        <v>430</v>
      </c>
      <c r="G62" s="172" t="s">
        <v>430</v>
      </c>
      <c r="H62" s="172" t="s">
        <v>430</v>
      </c>
      <c r="I62" s="172" t="s">
        <v>429</v>
      </c>
      <c r="J62" s="172" t="s">
        <v>429</v>
      </c>
      <c r="K62" s="172" t="s">
        <v>429</v>
      </c>
      <c r="L62" s="172" t="s">
        <v>430</v>
      </c>
      <c r="M62" s="172" t="s">
        <v>430</v>
      </c>
      <c r="N62" s="172" t="s">
        <v>430</v>
      </c>
      <c r="O62" s="172" t="s">
        <v>430</v>
      </c>
      <c r="P62" s="172" t="s">
        <v>430</v>
      </c>
      <c r="Q62" s="172" t="s">
        <v>430</v>
      </c>
      <c r="R62" s="172" t="s">
        <v>430</v>
      </c>
      <c r="S62" s="172" t="s">
        <v>430</v>
      </c>
      <c r="T62" s="172" t="s">
        <v>430</v>
      </c>
      <c r="U62" s="172" t="s">
        <v>430</v>
      </c>
      <c r="V62" s="172" t="s">
        <v>430</v>
      </c>
      <c r="W62" s="172" t="s">
        <v>430</v>
      </c>
      <c r="X62" s="172" t="s">
        <v>430</v>
      </c>
      <c r="Y62" s="172" t="s">
        <v>430</v>
      </c>
      <c r="Z62" s="172" t="s">
        <v>430</v>
      </c>
      <c r="AA62" s="172" t="s">
        <v>430</v>
      </c>
      <c r="AB62" s="172" t="s">
        <v>430</v>
      </c>
      <c r="AC62" s="172" t="s">
        <v>430</v>
      </c>
      <c r="AD62" s="172" t="s">
        <v>430</v>
      </c>
      <c r="AE62" s="274"/>
      <c r="AF62" s="64" t="s">
        <v>430</v>
      </c>
      <c r="AG62" s="64" t="s">
        <v>430</v>
      </c>
      <c r="AH62" s="64" t="s">
        <v>430</v>
      </c>
      <c r="AI62" s="64" t="s">
        <v>430</v>
      </c>
      <c r="AJ62" s="64" t="s">
        <v>430</v>
      </c>
      <c r="AK62" s="172" t="s">
        <v>431</v>
      </c>
      <c r="AL62" s="138" t="s">
        <v>406</v>
      </c>
      <c r="AM62" s="136"/>
      <c r="AN62" s="136"/>
    </row>
    <row r="63" spans="1:40" ht="26.25" customHeight="1" thickBot="1" x14ac:dyDescent="0.3">
      <c r="A63" s="53" t="s">
        <v>53</v>
      </c>
      <c r="B63" s="60" t="s">
        <v>154</v>
      </c>
      <c r="C63" s="59" t="s">
        <v>155</v>
      </c>
      <c r="D63" s="280"/>
      <c r="E63" s="172" t="s">
        <v>430</v>
      </c>
      <c r="F63" s="172" t="s">
        <v>430</v>
      </c>
      <c r="G63" s="172" t="s">
        <v>430</v>
      </c>
      <c r="H63" s="172" t="s">
        <v>430</v>
      </c>
      <c r="I63" s="172" t="s">
        <v>430</v>
      </c>
      <c r="J63" s="172" t="s">
        <v>430</v>
      </c>
      <c r="K63" s="172" t="s">
        <v>430</v>
      </c>
      <c r="L63" s="172" t="s">
        <v>430</v>
      </c>
      <c r="M63" s="172" t="s">
        <v>430</v>
      </c>
      <c r="N63" s="172" t="s">
        <v>430</v>
      </c>
      <c r="O63" s="172" t="s">
        <v>430</v>
      </c>
      <c r="P63" s="172" t="s">
        <v>430</v>
      </c>
      <c r="Q63" s="172" t="s">
        <v>430</v>
      </c>
      <c r="R63" s="172" t="s">
        <v>430</v>
      </c>
      <c r="S63" s="172" t="s">
        <v>430</v>
      </c>
      <c r="T63" s="172" t="s">
        <v>430</v>
      </c>
      <c r="U63" s="172" t="s">
        <v>430</v>
      </c>
      <c r="V63" s="172" t="s">
        <v>430</v>
      </c>
      <c r="W63" s="172" t="s">
        <v>430</v>
      </c>
      <c r="X63" s="172" t="s">
        <v>430</v>
      </c>
      <c r="Y63" s="172" t="s">
        <v>430</v>
      </c>
      <c r="Z63" s="172" t="s">
        <v>430</v>
      </c>
      <c r="AA63" s="172" t="s">
        <v>430</v>
      </c>
      <c r="AB63" s="172" t="s">
        <v>430</v>
      </c>
      <c r="AC63" s="172" t="s">
        <v>430</v>
      </c>
      <c r="AD63" s="172" t="s">
        <v>430</v>
      </c>
      <c r="AE63" s="274"/>
      <c r="AF63" s="64" t="s">
        <v>430</v>
      </c>
      <c r="AG63" s="64" t="s">
        <v>430</v>
      </c>
      <c r="AH63" s="64" t="s">
        <v>430</v>
      </c>
      <c r="AI63" s="64" t="s">
        <v>430</v>
      </c>
      <c r="AJ63" s="64" t="s">
        <v>430</v>
      </c>
      <c r="AK63" s="270" t="s">
        <v>430</v>
      </c>
      <c r="AL63" s="138" t="s">
        <v>399</v>
      </c>
      <c r="AM63" s="136"/>
      <c r="AN63" s="136"/>
    </row>
    <row r="64" spans="1:40" ht="26.25" customHeight="1" thickBot="1" x14ac:dyDescent="0.3">
      <c r="A64" s="53" t="s">
        <v>53</v>
      </c>
      <c r="B64" s="60" t="s">
        <v>156</v>
      </c>
      <c r="C64" s="59" t="s">
        <v>157</v>
      </c>
      <c r="D64" s="56"/>
      <c r="E64" s="174">
        <v>0.10119700000000001</v>
      </c>
      <c r="F64" s="172" t="s">
        <v>429</v>
      </c>
      <c r="G64" s="172" t="s">
        <v>429</v>
      </c>
      <c r="H64" s="174">
        <v>1.0119700000000001E-3</v>
      </c>
      <c r="I64" s="172" t="s">
        <v>429</v>
      </c>
      <c r="J64" s="172" t="s">
        <v>430</v>
      </c>
      <c r="K64" s="172" t="s">
        <v>430</v>
      </c>
      <c r="L64" s="172" t="s">
        <v>430</v>
      </c>
      <c r="M64" s="174">
        <v>1.0119700000000002E-2</v>
      </c>
      <c r="N64" s="172" t="s">
        <v>430</v>
      </c>
      <c r="O64" s="172" t="s">
        <v>430</v>
      </c>
      <c r="P64" s="172" t="s">
        <v>430</v>
      </c>
      <c r="Q64" s="172" t="s">
        <v>430</v>
      </c>
      <c r="R64" s="172" t="s">
        <v>430</v>
      </c>
      <c r="S64" s="172" t="s">
        <v>430</v>
      </c>
      <c r="T64" s="172" t="s">
        <v>430</v>
      </c>
      <c r="U64" s="172" t="s">
        <v>430</v>
      </c>
      <c r="V64" s="172" t="s">
        <v>430</v>
      </c>
      <c r="W64" s="172" t="s">
        <v>430</v>
      </c>
      <c r="X64" s="172" t="s">
        <v>430</v>
      </c>
      <c r="Y64" s="172" t="s">
        <v>430</v>
      </c>
      <c r="Z64" s="172" t="s">
        <v>430</v>
      </c>
      <c r="AA64" s="172" t="s">
        <v>430</v>
      </c>
      <c r="AB64" s="172" t="s">
        <v>430</v>
      </c>
      <c r="AC64" s="172" t="s">
        <v>430</v>
      </c>
      <c r="AD64" s="172" t="s">
        <v>430</v>
      </c>
      <c r="AE64" s="274"/>
      <c r="AF64" s="64" t="s">
        <v>430</v>
      </c>
      <c r="AG64" s="64" t="s">
        <v>430</v>
      </c>
      <c r="AH64" s="64" t="s">
        <v>430</v>
      </c>
      <c r="AI64" s="64" t="s">
        <v>430</v>
      </c>
      <c r="AJ64" s="64" t="s">
        <v>430</v>
      </c>
      <c r="AK64" s="140">
        <v>101.197</v>
      </c>
      <c r="AL64" s="200" t="s">
        <v>970</v>
      </c>
      <c r="AM64" s="136"/>
      <c r="AN64" s="136"/>
    </row>
    <row r="65" spans="1:40" ht="26.25" customHeight="1" thickBot="1" x14ac:dyDescent="0.3">
      <c r="A65" s="53" t="s">
        <v>53</v>
      </c>
      <c r="B65" s="57" t="s">
        <v>158</v>
      </c>
      <c r="C65" s="59" t="s">
        <v>159</v>
      </c>
      <c r="D65" s="56"/>
      <c r="E65" s="174">
        <v>1.5345045000000002</v>
      </c>
      <c r="F65" s="172" t="s">
        <v>430</v>
      </c>
      <c r="G65" s="172" t="s">
        <v>430</v>
      </c>
      <c r="H65" s="172" t="s">
        <v>429</v>
      </c>
      <c r="I65" s="172" t="s">
        <v>429</v>
      </c>
      <c r="J65" s="172" t="s">
        <v>430</v>
      </c>
      <c r="K65" s="172" t="s">
        <v>430</v>
      </c>
      <c r="L65" s="172" t="s">
        <v>430</v>
      </c>
      <c r="M65" s="172" t="s">
        <v>430</v>
      </c>
      <c r="N65" s="172" t="s">
        <v>430</v>
      </c>
      <c r="O65" s="172" t="s">
        <v>430</v>
      </c>
      <c r="P65" s="172" t="s">
        <v>430</v>
      </c>
      <c r="Q65" s="172" t="s">
        <v>430</v>
      </c>
      <c r="R65" s="172" t="s">
        <v>430</v>
      </c>
      <c r="S65" s="172" t="s">
        <v>430</v>
      </c>
      <c r="T65" s="172" t="s">
        <v>430</v>
      </c>
      <c r="U65" s="172" t="s">
        <v>430</v>
      </c>
      <c r="V65" s="172" t="s">
        <v>430</v>
      </c>
      <c r="W65" s="172" t="s">
        <v>430</v>
      </c>
      <c r="X65" s="172" t="s">
        <v>430</v>
      </c>
      <c r="Y65" s="172" t="s">
        <v>430</v>
      </c>
      <c r="Z65" s="172" t="s">
        <v>430</v>
      </c>
      <c r="AA65" s="172" t="s">
        <v>430</v>
      </c>
      <c r="AB65" s="172" t="s">
        <v>430</v>
      </c>
      <c r="AC65" s="172" t="s">
        <v>430</v>
      </c>
      <c r="AD65" s="172" t="s">
        <v>430</v>
      </c>
      <c r="AE65" s="274"/>
      <c r="AF65" s="64" t="s">
        <v>430</v>
      </c>
      <c r="AG65" s="64" t="s">
        <v>430</v>
      </c>
      <c r="AH65" s="64" t="s">
        <v>430</v>
      </c>
      <c r="AI65" s="64" t="s">
        <v>430</v>
      </c>
      <c r="AJ65" s="64" t="s">
        <v>430</v>
      </c>
      <c r="AK65" s="140">
        <v>153.45045000000002</v>
      </c>
      <c r="AL65" s="200" t="s">
        <v>1068</v>
      </c>
      <c r="AM65" s="136"/>
      <c r="AN65" s="136"/>
    </row>
    <row r="66" spans="1:40" ht="26.25" customHeight="1" thickBot="1" x14ac:dyDescent="0.3">
      <c r="A66" s="53" t="s">
        <v>53</v>
      </c>
      <c r="B66" s="57" t="s">
        <v>160</v>
      </c>
      <c r="C66" s="59" t="s">
        <v>161</v>
      </c>
      <c r="D66" s="56"/>
      <c r="E66" s="172" t="s">
        <v>434</v>
      </c>
      <c r="F66" s="172" t="s">
        <v>430</v>
      </c>
      <c r="G66" s="172" t="s">
        <v>430</v>
      </c>
      <c r="H66" s="172" t="s">
        <v>430</v>
      </c>
      <c r="I66" s="172" t="s">
        <v>429</v>
      </c>
      <c r="J66" s="172" t="s">
        <v>430</v>
      </c>
      <c r="K66" s="172" t="s">
        <v>430</v>
      </c>
      <c r="L66" s="172" t="s">
        <v>430</v>
      </c>
      <c r="M66" s="172" t="s">
        <v>434</v>
      </c>
      <c r="N66" s="172" t="s">
        <v>430</v>
      </c>
      <c r="O66" s="172" t="s">
        <v>430</v>
      </c>
      <c r="P66" s="172" t="s">
        <v>430</v>
      </c>
      <c r="Q66" s="172" t="s">
        <v>430</v>
      </c>
      <c r="R66" s="172" t="s">
        <v>430</v>
      </c>
      <c r="S66" s="172" t="s">
        <v>430</v>
      </c>
      <c r="T66" s="172" t="s">
        <v>430</v>
      </c>
      <c r="U66" s="172" t="s">
        <v>430</v>
      </c>
      <c r="V66" s="172" t="s">
        <v>430</v>
      </c>
      <c r="W66" s="172" t="s">
        <v>430</v>
      </c>
      <c r="X66" s="172" t="s">
        <v>430</v>
      </c>
      <c r="Y66" s="172" t="s">
        <v>430</v>
      </c>
      <c r="Z66" s="172" t="s">
        <v>430</v>
      </c>
      <c r="AA66" s="172" t="s">
        <v>430</v>
      </c>
      <c r="AB66" s="172" t="s">
        <v>430</v>
      </c>
      <c r="AC66" s="172" t="s">
        <v>430</v>
      </c>
      <c r="AD66" s="172" t="s">
        <v>430</v>
      </c>
      <c r="AE66" s="274"/>
      <c r="AF66" s="64" t="s">
        <v>430</v>
      </c>
      <c r="AG66" s="64" t="s">
        <v>430</v>
      </c>
      <c r="AH66" s="64" t="s">
        <v>430</v>
      </c>
      <c r="AI66" s="64" t="s">
        <v>430</v>
      </c>
      <c r="AJ66" s="64" t="s">
        <v>430</v>
      </c>
      <c r="AK66" s="140" t="s">
        <v>434</v>
      </c>
      <c r="AL66" s="200" t="s">
        <v>162</v>
      </c>
      <c r="AM66" s="136"/>
      <c r="AN66" s="136"/>
    </row>
    <row r="67" spans="1:40" ht="26.25" customHeight="1" thickBot="1" x14ac:dyDescent="0.3">
      <c r="A67" s="53" t="s">
        <v>53</v>
      </c>
      <c r="B67" s="57" t="s">
        <v>163</v>
      </c>
      <c r="C67" s="59" t="s">
        <v>164</v>
      </c>
      <c r="D67" s="56"/>
      <c r="E67" s="172" t="s">
        <v>429</v>
      </c>
      <c r="F67" s="172" t="s">
        <v>429</v>
      </c>
      <c r="G67" s="172" t="s">
        <v>429</v>
      </c>
      <c r="H67" s="172" t="s">
        <v>430</v>
      </c>
      <c r="I67" s="172" t="s">
        <v>429</v>
      </c>
      <c r="J67" s="172" t="s">
        <v>429</v>
      </c>
      <c r="K67" s="174">
        <v>3.4196000000000001E-3</v>
      </c>
      <c r="L67" s="172" t="s">
        <v>429</v>
      </c>
      <c r="M67" s="172" t="s">
        <v>429</v>
      </c>
      <c r="N67" s="172" t="s">
        <v>429</v>
      </c>
      <c r="O67" s="172" t="s">
        <v>429</v>
      </c>
      <c r="P67" s="172" t="s">
        <v>429</v>
      </c>
      <c r="Q67" s="172" t="s">
        <v>429</v>
      </c>
      <c r="R67" s="172" t="s">
        <v>429</v>
      </c>
      <c r="S67" s="172" t="s">
        <v>429</v>
      </c>
      <c r="T67" s="172" t="s">
        <v>429</v>
      </c>
      <c r="U67" s="172" t="s">
        <v>429</v>
      </c>
      <c r="V67" s="172" t="s">
        <v>429</v>
      </c>
      <c r="W67" s="172" t="s">
        <v>429</v>
      </c>
      <c r="X67" s="172" t="s">
        <v>429</v>
      </c>
      <c r="Y67" s="172" t="s">
        <v>429</v>
      </c>
      <c r="Z67" s="172" t="s">
        <v>429</v>
      </c>
      <c r="AA67" s="172" t="s">
        <v>429</v>
      </c>
      <c r="AB67" s="172" t="s">
        <v>429</v>
      </c>
      <c r="AC67" s="172" t="s">
        <v>429</v>
      </c>
      <c r="AD67" s="172" t="s">
        <v>430</v>
      </c>
      <c r="AE67" s="274"/>
      <c r="AF67" s="64" t="s">
        <v>430</v>
      </c>
      <c r="AG67" s="64" t="s">
        <v>430</v>
      </c>
      <c r="AH67" s="64" t="s">
        <v>430</v>
      </c>
      <c r="AI67" s="64" t="s">
        <v>430</v>
      </c>
      <c r="AJ67" s="64" t="s">
        <v>430</v>
      </c>
      <c r="AK67" s="140">
        <v>34.195999999999998</v>
      </c>
      <c r="AL67" s="200" t="s">
        <v>1069</v>
      </c>
      <c r="AM67" s="136"/>
      <c r="AN67" s="136"/>
    </row>
    <row r="68" spans="1:40" ht="26.25" customHeight="1" thickBot="1" x14ac:dyDescent="0.3">
      <c r="A68" s="53" t="s">
        <v>53</v>
      </c>
      <c r="B68" s="57" t="s">
        <v>165</v>
      </c>
      <c r="C68" s="59" t="s">
        <v>166</v>
      </c>
      <c r="D68" s="56"/>
      <c r="E68" s="172" t="s">
        <v>429</v>
      </c>
      <c r="F68" s="172" t="s">
        <v>429</v>
      </c>
      <c r="G68" s="172" t="s">
        <v>429</v>
      </c>
      <c r="H68" s="172" t="s">
        <v>429</v>
      </c>
      <c r="I68" s="172" t="s">
        <v>429</v>
      </c>
      <c r="J68" s="172" t="s">
        <v>429</v>
      </c>
      <c r="K68" s="172" t="s">
        <v>429</v>
      </c>
      <c r="L68" s="172" t="s">
        <v>429</v>
      </c>
      <c r="M68" s="172" t="s">
        <v>429</v>
      </c>
      <c r="N68" s="172" t="s">
        <v>429</v>
      </c>
      <c r="O68" s="172" t="s">
        <v>429</v>
      </c>
      <c r="P68" s="172" t="s">
        <v>429</v>
      </c>
      <c r="Q68" s="172" t="s">
        <v>429</v>
      </c>
      <c r="R68" s="172" t="s">
        <v>429</v>
      </c>
      <c r="S68" s="172" t="s">
        <v>429</v>
      </c>
      <c r="T68" s="172" t="s">
        <v>429</v>
      </c>
      <c r="U68" s="172" t="s">
        <v>429</v>
      </c>
      <c r="V68" s="172" t="s">
        <v>429</v>
      </c>
      <c r="W68" s="172" t="s">
        <v>429</v>
      </c>
      <c r="X68" s="172" t="s">
        <v>429</v>
      </c>
      <c r="Y68" s="172" t="s">
        <v>429</v>
      </c>
      <c r="Z68" s="172" t="s">
        <v>429</v>
      </c>
      <c r="AA68" s="172" t="s">
        <v>429</v>
      </c>
      <c r="AB68" s="172" t="s">
        <v>429</v>
      </c>
      <c r="AC68" s="172" t="s">
        <v>429</v>
      </c>
      <c r="AD68" s="172" t="s">
        <v>429</v>
      </c>
      <c r="AE68" s="274"/>
      <c r="AF68" s="64" t="s">
        <v>430</v>
      </c>
      <c r="AG68" s="64" t="s">
        <v>430</v>
      </c>
      <c r="AH68" s="64" t="s">
        <v>430</v>
      </c>
      <c r="AI68" s="64" t="s">
        <v>430</v>
      </c>
      <c r="AJ68" s="64" t="s">
        <v>430</v>
      </c>
      <c r="AK68" s="140" t="s">
        <v>434</v>
      </c>
      <c r="AL68" s="200" t="s">
        <v>167</v>
      </c>
      <c r="AM68" s="136"/>
      <c r="AN68" s="136"/>
    </row>
    <row r="69" spans="1:40" ht="26.25" customHeight="1" thickBot="1" x14ac:dyDescent="0.3">
      <c r="A69" s="53" t="s">
        <v>53</v>
      </c>
      <c r="B69" s="53" t="s">
        <v>168</v>
      </c>
      <c r="C69" s="59" t="s">
        <v>169</v>
      </c>
      <c r="D69" s="64"/>
      <c r="E69" s="172" t="s">
        <v>430</v>
      </c>
      <c r="F69" s="172" t="s">
        <v>430</v>
      </c>
      <c r="G69" s="172" t="s">
        <v>430</v>
      </c>
      <c r="H69" s="172" t="s">
        <v>434</v>
      </c>
      <c r="I69" s="172" t="s">
        <v>429</v>
      </c>
      <c r="J69" s="172" t="s">
        <v>429</v>
      </c>
      <c r="K69" s="172" t="s">
        <v>434</v>
      </c>
      <c r="L69" s="172" t="s">
        <v>429</v>
      </c>
      <c r="M69" s="172" t="s">
        <v>434</v>
      </c>
      <c r="N69" s="172" t="s">
        <v>430</v>
      </c>
      <c r="O69" s="172" t="s">
        <v>430</v>
      </c>
      <c r="P69" s="172" t="s">
        <v>430</v>
      </c>
      <c r="Q69" s="172" t="s">
        <v>430</v>
      </c>
      <c r="R69" s="172" t="s">
        <v>430</v>
      </c>
      <c r="S69" s="172" t="s">
        <v>430</v>
      </c>
      <c r="T69" s="172" t="s">
        <v>430</v>
      </c>
      <c r="U69" s="172" t="s">
        <v>430</v>
      </c>
      <c r="V69" s="172" t="s">
        <v>430</v>
      </c>
      <c r="W69" s="172" t="s">
        <v>430</v>
      </c>
      <c r="X69" s="172" t="s">
        <v>430</v>
      </c>
      <c r="Y69" s="172" t="s">
        <v>430</v>
      </c>
      <c r="Z69" s="172" t="s">
        <v>430</v>
      </c>
      <c r="AA69" s="172" t="s">
        <v>430</v>
      </c>
      <c r="AB69" s="172" t="s">
        <v>430</v>
      </c>
      <c r="AC69" s="172" t="s">
        <v>430</v>
      </c>
      <c r="AD69" s="172" t="s">
        <v>430</v>
      </c>
      <c r="AE69" s="274"/>
      <c r="AF69" s="64" t="s">
        <v>434</v>
      </c>
      <c r="AG69" s="64" t="s">
        <v>434</v>
      </c>
      <c r="AH69" s="64" t="s">
        <v>434</v>
      </c>
      <c r="AI69" s="64" t="s">
        <v>434</v>
      </c>
      <c r="AJ69" s="64" t="s">
        <v>434</v>
      </c>
      <c r="AK69" s="140" t="s">
        <v>434</v>
      </c>
      <c r="AL69" s="200" t="s">
        <v>170</v>
      </c>
      <c r="AM69" s="136"/>
      <c r="AN69" s="136"/>
    </row>
    <row r="70" spans="1:40" ht="26.25" customHeight="1" thickBot="1" x14ac:dyDescent="0.3">
      <c r="A70" s="53" t="s">
        <v>53</v>
      </c>
      <c r="B70" s="53" t="s">
        <v>171</v>
      </c>
      <c r="C70" s="59" t="s">
        <v>372</v>
      </c>
      <c r="D70" s="64"/>
      <c r="E70" s="172" t="s">
        <v>429</v>
      </c>
      <c r="F70" s="174">
        <v>11.656000000000001</v>
      </c>
      <c r="G70" s="172" t="s">
        <v>429</v>
      </c>
      <c r="H70" s="172" t="s">
        <v>429</v>
      </c>
      <c r="I70" s="172" t="s">
        <v>429</v>
      </c>
      <c r="J70" s="172" t="s">
        <v>429</v>
      </c>
      <c r="K70" s="174">
        <v>72.849999999999994</v>
      </c>
      <c r="L70" s="172" t="s">
        <v>429</v>
      </c>
      <c r="M70" s="172" t="s">
        <v>429</v>
      </c>
      <c r="N70" s="172" t="s">
        <v>429</v>
      </c>
      <c r="O70" s="172" t="s">
        <v>429</v>
      </c>
      <c r="P70" s="172" t="s">
        <v>429</v>
      </c>
      <c r="Q70" s="172" t="s">
        <v>429</v>
      </c>
      <c r="R70" s="172" t="s">
        <v>429</v>
      </c>
      <c r="S70" s="172" t="s">
        <v>429</v>
      </c>
      <c r="T70" s="172" t="s">
        <v>429</v>
      </c>
      <c r="U70" s="172" t="s">
        <v>429</v>
      </c>
      <c r="V70" s="172" t="s">
        <v>429</v>
      </c>
      <c r="W70" s="172" t="s">
        <v>429</v>
      </c>
      <c r="X70" s="172" t="s">
        <v>429</v>
      </c>
      <c r="Y70" s="172" t="s">
        <v>429</v>
      </c>
      <c r="Z70" s="172" t="s">
        <v>429</v>
      </c>
      <c r="AA70" s="172" t="s">
        <v>429</v>
      </c>
      <c r="AB70" s="172" t="s">
        <v>429</v>
      </c>
      <c r="AC70" s="172" t="s">
        <v>429</v>
      </c>
      <c r="AD70" s="172" t="s">
        <v>429</v>
      </c>
      <c r="AE70" s="274"/>
      <c r="AF70" s="64" t="s">
        <v>430</v>
      </c>
      <c r="AG70" s="64" t="s">
        <v>430</v>
      </c>
      <c r="AH70" s="64" t="s">
        <v>430</v>
      </c>
      <c r="AI70" s="64" t="s">
        <v>430</v>
      </c>
      <c r="AJ70" s="64" t="s">
        <v>430</v>
      </c>
      <c r="AK70" s="140">
        <v>1457</v>
      </c>
      <c r="AL70" s="200" t="s">
        <v>399</v>
      </c>
      <c r="AM70" s="136"/>
      <c r="AN70" s="136"/>
    </row>
    <row r="71" spans="1:40" ht="26.25" customHeight="1" thickBot="1" x14ac:dyDescent="0.3">
      <c r="A71" s="53" t="s">
        <v>53</v>
      </c>
      <c r="B71" s="53" t="s">
        <v>172</v>
      </c>
      <c r="C71" s="59" t="s">
        <v>173</v>
      </c>
      <c r="D71" s="64"/>
      <c r="E71" s="172" t="s">
        <v>429</v>
      </c>
      <c r="F71" s="172" t="s">
        <v>431</v>
      </c>
      <c r="G71" s="172" t="s">
        <v>429</v>
      </c>
      <c r="H71" s="172" t="s">
        <v>429</v>
      </c>
      <c r="I71" s="172" t="s">
        <v>429</v>
      </c>
      <c r="J71" s="172" t="s">
        <v>429</v>
      </c>
      <c r="K71" s="172" t="s">
        <v>431</v>
      </c>
      <c r="L71" s="172" t="s">
        <v>429</v>
      </c>
      <c r="M71" s="172" t="s">
        <v>429</v>
      </c>
      <c r="N71" s="172" t="s">
        <v>429</v>
      </c>
      <c r="O71" s="172" t="s">
        <v>429</v>
      </c>
      <c r="P71" s="172" t="s">
        <v>429</v>
      </c>
      <c r="Q71" s="172" t="s">
        <v>429</v>
      </c>
      <c r="R71" s="172" t="s">
        <v>429</v>
      </c>
      <c r="S71" s="172" t="s">
        <v>429</v>
      </c>
      <c r="T71" s="172" t="s">
        <v>429</v>
      </c>
      <c r="U71" s="172" t="s">
        <v>429</v>
      </c>
      <c r="V71" s="172" t="s">
        <v>429</v>
      </c>
      <c r="W71" s="172" t="s">
        <v>429</v>
      </c>
      <c r="X71" s="172" t="s">
        <v>429</v>
      </c>
      <c r="Y71" s="172" t="s">
        <v>429</v>
      </c>
      <c r="Z71" s="172" t="s">
        <v>429</v>
      </c>
      <c r="AA71" s="172" t="s">
        <v>429</v>
      </c>
      <c r="AB71" s="172" t="s">
        <v>429</v>
      </c>
      <c r="AC71" s="172" t="s">
        <v>429</v>
      </c>
      <c r="AD71" s="172" t="s">
        <v>429</v>
      </c>
      <c r="AE71" s="274"/>
      <c r="AF71" s="64" t="s">
        <v>430</v>
      </c>
      <c r="AG71" s="64" t="s">
        <v>430</v>
      </c>
      <c r="AH71" s="64" t="s">
        <v>430</v>
      </c>
      <c r="AI71" s="64" t="s">
        <v>430</v>
      </c>
      <c r="AJ71" s="64" t="s">
        <v>430</v>
      </c>
      <c r="AK71" s="147" t="s">
        <v>431</v>
      </c>
      <c r="AL71" s="200" t="s">
        <v>399</v>
      </c>
      <c r="AM71" s="136"/>
      <c r="AN71" s="136"/>
    </row>
    <row r="72" spans="1:40" ht="26.25" customHeight="1" thickBot="1" x14ac:dyDescent="0.3">
      <c r="A72" s="53" t="s">
        <v>53</v>
      </c>
      <c r="B72" s="53" t="s">
        <v>174</v>
      </c>
      <c r="C72" s="59" t="s">
        <v>175</v>
      </c>
      <c r="D72" s="56"/>
      <c r="E72" s="170" t="s">
        <v>429</v>
      </c>
      <c r="F72" s="170">
        <v>1.7135623499999999</v>
      </c>
      <c r="G72" s="170" t="s">
        <v>429</v>
      </c>
      <c r="H72" s="170" t="s">
        <v>429</v>
      </c>
      <c r="I72" s="170">
        <v>1.5993248599999998</v>
      </c>
      <c r="J72" s="170">
        <v>2.0562748200000001</v>
      </c>
      <c r="K72" s="170">
        <v>3.4271246999999998</v>
      </c>
      <c r="L72" s="170">
        <v>5.7575694959999986E-3</v>
      </c>
      <c r="M72" s="170" t="s">
        <v>429</v>
      </c>
      <c r="N72" s="170">
        <v>52.54924539999999</v>
      </c>
      <c r="O72" s="170">
        <v>0.22847497999999999</v>
      </c>
      <c r="P72" s="170">
        <v>1.1423749000000001</v>
      </c>
      <c r="Q72" s="170">
        <v>4.5694996000000003</v>
      </c>
      <c r="R72" s="170">
        <v>51.406870499999997</v>
      </c>
      <c r="S72" s="170">
        <v>0.79966243000000004</v>
      </c>
      <c r="T72" s="170">
        <v>1.5993248600000001</v>
      </c>
      <c r="U72" s="170">
        <v>0.22847497999999999</v>
      </c>
      <c r="V72" s="170">
        <v>45.694995999999996</v>
      </c>
      <c r="W72" s="170">
        <v>34.271247000000002</v>
      </c>
      <c r="X72" s="170" t="s">
        <v>429</v>
      </c>
      <c r="Y72" s="170" t="s">
        <v>429</v>
      </c>
      <c r="Z72" s="170" t="s">
        <v>429</v>
      </c>
      <c r="AA72" s="170" t="s">
        <v>429</v>
      </c>
      <c r="AB72" s="170">
        <v>5.4833995199999999</v>
      </c>
      <c r="AC72" s="170">
        <v>0.34271246999999999</v>
      </c>
      <c r="AD72" s="170">
        <v>28.559372499999998</v>
      </c>
      <c r="AE72" s="274"/>
      <c r="AF72" s="64" t="s">
        <v>430</v>
      </c>
      <c r="AG72" s="64" t="s">
        <v>430</v>
      </c>
      <c r="AH72" s="64" t="s">
        <v>430</v>
      </c>
      <c r="AI72" s="64" t="s">
        <v>430</v>
      </c>
      <c r="AJ72" s="64" t="s">
        <v>430</v>
      </c>
      <c r="AK72" s="140">
        <v>11423.749</v>
      </c>
      <c r="AL72" s="138" t="s">
        <v>1045</v>
      </c>
      <c r="AM72" s="136"/>
      <c r="AN72" s="136"/>
    </row>
    <row r="73" spans="1:40" ht="26.25" customHeight="1" thickBot="1" x14ac:dyDescent="0.3">
      <c r="A73" s="53" t="s">
        <v>53</v>
      </c>
      <c r="B73" s="53" t="s">
        <v>176</v>
      </c>
      <c r="C73" s="59" t="s">
        <v>177</v>
      </c>
      <c r="D73" s="56"/>
      <c r="E73" s="170" t="s">
        <v>429</v>
      </c>
      <c r="F73" s="170" t="s">
        <v>429</v>
      </c>
      <c r="G73" s="170" t="s">
        <v>429</v>
      </c>
      <c r="H73" s="170" t="s">
        <v>429</v>
      </c>
      <c r="I73" s="170">
        <v>0.88127640000000007</v>
      </c>
      <c r="J73" s="170">
        <v>1.2484749000000002</v>
      </c>
      <c r="K73" s="170">
        <v>1.4687939999999999</v>
      </c>
      <c r="L73" s="170">
        <v>8.8127640000000007E-2</v>
      </c>
      <c r="M73" s="170" t="s">
        <v>429</v>
      </c>
      <c r="N73" s="170" t="s">
        <v>429</v>
      </c>
      <c r="O73" s="170" t="s">
        <v>429</v>
      </c>
      <c r="P73" s="170" t="s">
        <v>429</v>
      </c>
      <c r="Q73" s="170" t="s">
        <v>429</v>
      </c>
      <c r="R73" s="170" t="s">
        <v>429</v>
      </c>
      <c r="S73" s="170" t="s">
        <v>429</v>
      </c>
      <c r="T73" s="170" t="s">
        <v>429</v>
      </c>
      <c r="U73" s="170" t="s">
        <v>429</v>
      </c>
      <c r="V73" s="170" t="s">
        <v>429</v>
      </c>
      <c r="W73" s="170" t="s">
        <v>429</v>
      </c>
      <c r="X73" s="170" t="s">
        <v>429</v>
      </c>
      <c r="Y73" s="170" t="s">
        <v>429</v>
      </c>
      <c r="Z73" s="170" t="s">
        <v>429</v>
      </c>
      <c r="AA73" s="170" t="s">
        <v>429</v>
      </c>
      <c r="AB73" s="170" t="s">
        <v>429</v>
      </c>
      <c r="AC73" s="170" t="s">
        <v>430</v>
      </c>
      <c r="AD73" s="170" t="s">
        <v>430</v>
      </c>
      <c r="AE73" s="274"/>
      <c r="AF73" s="64" t="s">
        <v>430</v>
      </c>
      <c r="AG73" s="64" t="s">
        <v>430</v>
      </c>
      <c r="AH73" s="64" t="s">
        <v>430</v>
      </c>
      <c r="AI73" s="64" t="s">
        <v>430</v>
      </c>
      <c r="AJ73" s="64" t="s">
        <v>430</v>
      </c>
      <c r="AK73" s="140">
        <v>1468.7940000000001</v>
      </c>
      <c r="AL73" s="138" t="s">
        <v>1046</v>
      </c>
      <c r="AM73" s="136"/>
      <c r="AN73" s="136"/>
    </row>
    <row r="74" spans="1:40" ht="26.25" customHeight="1" thickBot="1" x14ac:dyDescent="0.3">
      <c r="A74" s="53" t="s">
        <v>53</v>
      </c>
      <c r="B74" s="53" t="s">
        <v>178</v>
      </c>
      <c r="C74" s="59" t="s">
        <v>179</v>
      </c>
      <c r="D74" s="56"/>
      <c r="E74" s="181">
        <v>1.7351400000000001</v>
      </c>
      <c r="F74" s="170" t="s">
        <v>429</v>
      </c>
      <c r="G74" s="181">
        <v>7.8081300000000002</v>
      </c>
      <c r="H74" s="170" t="s">
        <v>429</v>
      </c>
      <c r="I74" s="181">
        <v>1.0410840000000001</v>
      </c>
      <c r="J74" s="181">
        <v>1.2145980000000001</v>
      </c>
      <c r="K74" s="181">
        <v>1.5616260000000002</v>
      </c>
      <c r="L74" s="170">
        <v>2.3944931999999999E-2</v>
      </c>
      <c r="M74" s="181">
        <v>208.21680000000001</v>
      </c>
      <c r="N74" s="170" t="s">
        <v>429</v>
      </c>
      <c r="O74" s="170" t="s">
        <v>429</v>
      </c>
      <c r="P74" s="170" t="s">
        <v>429</v>
      </c>
      <c r="Q74" s="170" t="s">
        <v>429</v>
      </c>
      <c r="R74" s="170" t="s">
        <v>429</v>
      </c>
      <c r="S74" s="170" t="s">
        <v>429</v>
      </c>
      <c r="T74" s="170" t="s">
        <v>429</v>
      </c>
      <c r="U74" s="170" t="s">
        <v>429</v>
      </c>
      <c r="V74" s="170" t="s">
        <v>429</v>
      </c>
      <c r="W74" s="170" t="s">
        <v>429</v>
      </c>
      <c r="X74" s="181">
        <v>15.61626</v>
      </c>
      <c r="Y74" s="181">
        <v>15.61626</v>
      </c>
      <c r="Z74" s="181">
        <v>15.61626</v>
      </c>
      <c r="AA74" s="181">
        <v>1.9086540000000003</v>
      </c>
      <c r="AB74" s="181">
        <v>48.757434000000003</v>
      </c>
      <c r="AC74" s="170" t="s">
        <v>429</v>
      </c>
      <c r="AD74" s="170" t="s">
        <v>430</v>
      </c>
      <c r="AE74" s="274"/>
      <c r="AF74" s="64" t="s">
        <v>430</v>
      </c>
      <c r="AG74" s="64" t="s">
        <v>430</v>
      </c>
      <c r="AH74" s="64" t="s">
        <v>430</v>
      </c>
      <c r="AI74" s="64" t="s">
        <v>430</v>
      </c>
      <c r="AJ74" s="64" t="s">
        <v>430</v>
      </c>
      <c r="AK74" s="140">
        <v>1735.14</v>
      </c>
      <c r="AL74" s="138" t="s">
        <v>1047</v>
      </c>
      <c r="AM74" s="136"/>
      <c r="AN74" s="136"/>
    </row>
    <row r="75" spans="1:40" ht="26.25" customHeight="1" thickBot="1" x14ac:dyDescent="0.3">
      <c r="A75" s="53" t="s">
        <v>53</v>
      </c>
      <c r="B75" s="53" t="s">
        <v>180</v>
      </c>
      <c r="C75" s="59" t="s">
        <v>181</v>
      </c>
      <c r="D75" s="64"/>
      <c r="E75" s="170" t="s">
        <v>429</v>
      </c>
      <c r="F75" s="170" t="s">
        <v>429</v>
      </c>
      <c r="G75" s="181" t="s">
        <v>434</v>
      </c>
      <c r="H75" s="170" t="s">
        <v>429</v>
      </c>
      <c r="I75" s="170" t="s">
        <v>429</v>
      </c>
      <c r="J75" s="170" t="s">
        <v>429</v>
      </c>
      <c r="K75" s="181" t="s">
        <v>434</v>
      </c>
      <c r="L75" s="170" t="s">
        <v>429</v>
      </c>
      <c r="M75" s="170" t="s">
        <v>429</v>
      </c>
      <c r="N75" s="170" t="s">
        <v>429</v>
      </c>
      <c r="O75" s="170" t="s">
        <v>429</v>
      </c>
      <c r="P75" s="170" t="s">
        <v>429</v>
      </c>
      <c r="Q75" s="170" t="s">
        <v>429</v>
      </c>
      <c r="R75" s="170" t="s">
        <v>429</v>
      </c>
      <c r="S75" s="170" t="s">
        <v>429</v>
      </c>
      <c r="T75" s="170" t="s">
        <v>429</v>
      </c>
      <c r="U75" s="170" t="s">
        <v>429</v>
      </c>
      <c r="V75" s="170" t="s">
        <v>429</v>
      </c>
      <c r="W75" s="170" t="s">
        <v>429</v>
      </c>
      <c r="X75" s="170" t="s">
        <v>429</v>
      </c>
      <c r="Y75" s="170" t="s">
        <v>429</v>
      </c>
      <c r="Z75" s="170" t="s">
        <v>429</v>
      </c>
      <c r="AA75" s="170" t="s">
        <v>429</v>
      </c>
      <c r="AB75" s="170" t="s">
        <v>429</v>
      </c>
      <c r="AC75" s="170" t="s">
        <v>429</v>
      </c>
      <c r="AD75" s="170" t="s">
        <v>429</v>
      </c>
      <c r="AE75" s="274"/>
      <c r="AF75" s="64" t="s">
        <v>430</v>
      </c>
      <c r="AG75" s="64" t="s">
        <v>430</v>
      </c>
      <c r="AH75" s="64" t="s">
        <v>430</v>
      </c>
      <c r="AI75" s="64" t="s">
        <v>430</v>
      </c>
      <c r="AJ75" s="64" t="s">
        <v>430</v>
      </c>
      <c r="AK75" s="140" t="s">
        <v>434</v>
      </c>
      <c r="AL75" s="138" t="s">
        <v>182</v>
      </c>
      <c r="AM75" s="136"/>
      <c r="AN75" s="136"/>
    </row>
    <row r="76" spans="1:40" ht="26.25" customHeight="1" thickBot="1" x14ac:dyDescent="0.3">
      <c r="A76" s="53" t="s">
        <v>53</v>
      </c>
      <c r="B76" s="53" t="s">
        <v>183</v>
      </c>
      <c r="C76" s="59" t="s">
        <v>184</v>
      </c>
      <c r="D76" s="56"/>
      <c r="E76" s="170" t="s">
        <v>429</v>
      </c>
      <c r="F76" s="170" t="s">
        <v>429</v>
      </c>
      <c r="G76" s="181">
        <v>0.16603770000000001</v>
      </c>
      <c r="H76" s="170" t="s">
        <v>429</v>
      </c>
      <c r="I76" s="182">
        <v>2.0248500000000002E-4</v>
      </c>
      <c r="J76" s="182">
        <v>4.0497000000000005E-4</v>
      </c>
      <c r="K76" s="182">
        <v>4.8596400000000002E-4</v>
      </c>
      <c r="L76" s="170" t="s">
        <v>429</v>
      </c>
      <c r="M76" s="170" t="s">
        <v>429</v>
      </c>
      <c r="N76" s="180">
        <v>0.14578920000000001</v>
      </c>
      <c r="O76" s="180">
        <v>8.0994000000000014E-3</v>
      </c>
      <c r="P76" s="180">
        <v>8.0994000000000014E-3</v>
      </c>
      <c r="Q76" s="180">
        <v>8.0994000000000014E-3</v>
      </c>
      <c r="R76" s="170" t="s">
        <v>429</v>
      </c>
      <c r="S76" s="170" t="s">
        <v>429</v>
      </c>
      <c r="T76" s="170" t="s">
        <v>429</v>
      </c>
      <c r="U76" s="170" t="s">
        <v>429</v>
      </c>
      <c r="V76" s="181">
        <v>4.8596399999999998E-2</v>
      </c>
      <c r="W76" s="181">
        <v>0.36447299999999999</v>
      </c>
      <c r="X76" s="170" t="s">
        <v>429</v>
      </c>
      <c r="Y76" s="170" t="s">
        <v>429</v>
      </c>
      <c r="Z76" s="170" t="s">
        <v>429</v>
      </c>
      <c r="AA76" s="170" t="s">
        <v>429</v>
      </c>
      <c r="AB76" s="170" t="s">
        <v>429</v>
      </c>
      <c r="AC76" s="170" t="s">
        <v>429</v>
      </c>
      <c r="AD76" s="181">
        <v>0.16198799999999999</v>
      </c>
      <c r="AE76" s="274"/>
      <c r="AF76" s="64" t="s">
        <v>430</v>
      </c>
      <c r="AG76" s="64" t="s">
        <v>430</v>
      </c>
      <c r="AH76" s="64" t="s">
        <v>430</v>
      </c>
      <c r="AI76" s="64" t="s">
        <v>430</v>
      </c>
      <c r="AJ76" s="64" t="s">
        <v>430</v>
      </c>
      <c r="AK76" s="140">
        <v>80.994</v>
      </c>
      <c r="AL76" s="138" t="s">
        <v>1048</v>
      </c>
      <c r="AM76" s="136"/>
      <c r="AN76" s="136"/>
    </row>
    <row r="77" spans="1:40" ht="26.25" customHeight="1" thickBot="1" x14ac:dyDescent="0.3">
      <c r="A77" s="53" t="s">
        <v>53</v>
      </c>
      <c r="B77" s="53" t="s">
        <v>185</v>
      </c>
      <c r="C77" s="59" t="s">
        <v>186</v>
      </c>
      <c r="D77" s="56"/>
      <c r="E77" s="170" t="s">
        <v>429</v>
      </c>
      <c r="F77" s="170" t="s">
        <v>429</v>
      </c>
      <c r="G77" s="170">
        <v>0.44262855000000001</v>
      </c>
      <c r="H77" s="170" t="s">
        <v>429</v>
      </c>
      <c r="I77" s="174">
        <v>3.9344759999999993E-3</v>
      </c>
      <c r="J77" s="174">
        <v>4.2623490000000003E-3</v>
      </c>
      <c r="K77" s="174">
        <v>4.9180949999999999E-3</v>
      </c>
      <c r="L77" s="170" t="s">
        <v>429</v>
      </c>
      <c r="M77" s="170" t="s">
        <v>429</v>
      </c>
      <c r="N77" s="174">
        <v>6.5574600000000011E-2</v>
      </c>
      <c r="O77" s="174">
        <v>1.311492E-2</v>
      </c>
      <c r="P77" s="174">
        <v>1.311492E-2</v>
      </c>
      <c r="Q77" s="174">
        <v>9.8361899999999999E-3</v>
      </c>
      <c r="R77" s="170" t="s">
        <v>429</v>
      </c>
      <c r="S77" s="170" t="s">
        <v>429</v>
      </c>
      <c r="T77" s="170" t="s">
        <v>429</v>
      </c>
      <c r="U77" s="170" t="s">
        <v>429</v>
      </c>
      <c r="V77" s="174">
        <v>1.639365</v>
      </c>
      <c r="W77" s="174">
        <v>1.639365</v>
      </c>
      <c r="X77" s="170" t="s">
        <v>429</v>
      </c>
      <c r="Y77" s="170" t="s">
        <v>429</v>
      </c>
      <c r="Z77" s="170" t="s">
        <v>429</v>
      </c>
      <c r="AA77" s="170" t="s">
        <v>429</v>
      </c>
      <c r="AB77" s="170" t="s">
        <v>429</v>
      </c>
      <c r="AC77" s="170" t="s">
        <v>429</v>
      </c>
      <c r="AD77" s="181">
        <v>0.65574599999999994</v>
      </c>
      <c r="AE77" s="274"/>
      <c r="AF77" s="64" t="s">
        <v>430</v>
      </c>
      <c r="AG77" s="64" t="s">
        <v>430</v>
      </c>
      <c r="AH77" s="64" t="s">
        <v>430</v>
      </c>
      <c r="AI77" s="64" t="s">
        <v>430</v>
      </c>
      <c r="AJ77" s="64" t="s">
        <v>430</v>
      </c>
      <c r="AK77" s="140">
        <v>327.87299999999999</v>
      </c>
      <c r="AL77" s="138" t="s">
        <v>1049</v>
      </c>
      <c r="AM77" s="136"/>
      <c r="AN77" s="136"/>
    </row>
    <row r="78" spans="1:40" ht="26.25" customHeight="1" thickBot="1" x14ac:dyDescent="0.3">
      <c r="A78" s="53" t="s">
        <v>53</v>
      </c>
      <c r="B78" s="53" t="s">
        <v>187</v>
      </c>
      <c r="C78" s="59" t="s">
        <v>188</v>
      </c>
      <c r="D78" s="56"/>
      <c r="E78" s="170" t="s">
        <v>429</v>
      </c>
      <c r="F78" s="170" t="s">
        <v>429</v>
      </c>
      <c r="G78" s="181">
        <v>0.93830100000000005</v>
      </c>
      <c r="H78" s="170" t="s">
        <v>429</v>
      </c>
      <c r="I78" s="181">
        <v>5.9425729999999996E-2</v>
      </c>
      <c r="J78" s="181">
        <v>7.8191750000000004E-2</v>
      </c>
      <c r="K78" s="181">
        <v>0.10008544</v>
      </c>
      <c r="L78" s="173">
        <v>5.9425729999999998E-5</v>
      </c>
      <c r="M78" s="170" t="s">
        <v>429</v>
      </c>
      <c r="N78" s="181">
        <v>5.9425730000000003</v>
      </c>
      <c r="O78" s="181">
        <v>3.4404369999999997</v>
      </c>
      <c r="P78" s="181">
        <v>7.1936409999999998E-3</v>
      </c>
      <c r="Q78" s="181">
        <v>1.2510680000000001</v>
      </c>
      <c r="R78" s="181">
        <v>5.0042720000000003</v>
      </c>
      <c r="S78" s="181">
        <v>10.008544000000001</v>
      </c>
      <c r="T78" s="181">
        <v>4.3787380000000002</v>
      </c>
      <c r="U78" s="170" t="s">
        <v>429</v>
      </c>
      <c r="V78" s="170" t="s">
        <v>429</v>
      </c>
      <c r="W78" s="174">
        <v>1.5638350000000001</v>
      </c>
      <c r="X78" s="170" t="s">
        <v>429</v>
      </c>
      <c r="Y78" s="170" t="s">
        <v>429</v>
      </c>
      <c r="Z78" s="170" t="s">
        <v>429</v>
      </c>
      <c r="AA78" s="170" t="s">
        <v>429</v>
      </c>
      <c r="AB78" s="170" t="s">
        <v>429</v>
      </c>
      <c r="AC78" s="170" t="s">
        <v>429</v>
      </c>
      <c r="AD78" s="181">
        <v>0.28149029999999997</v>
      </c>
      <c r="AE78" s="274"/>
      <c r="AF78" s="64" t="s">
        <v>430</v>
      </c>
      <c r="AG78" s="64" t="s">
        <v>430</v>
      </c>
      <c r="AH78" s="64" t="s">
        <v>430</v>
      </c>
      <c r="AI78" s="64" t="s">
        <v>430</v>
      </c>
      <c r="AJ78" s="64" t="s">
        <v>430</v>
      </c>
      <c r="AK78" s="140">
        <v>312.767</v>
      </c>
      <c r="AL78" s="138" t="s">
        <v>1050</v>
      </c>
      <c r="AM78" s="136"/>
      <c r="AN78" s="136"/>
    </row>
    <row r="79" spans="1:40" ht="26.25" customHeight="1" thickBot="1" x14ac:dyDescent="0.3">
      <c r="A79" s="53" t="s">
        <v>53</v>
      </c>
      <c r="B79" s="53" t="s">
        <v>189</v>
      </c>
      <c r="C79" s="59" t="s">
        <v>190</v>
      </c>
      <c r="D79" s="56"/>
      <c r="E79" s="170" t="s">
        <v>429</v>
      </c>
      <c r="F79" s="170" t="s">
        <v>429</v>
      </c>
      <c r="G79" s="170" t="s">
        <v>434</v>
      </c>
      <c r="H79" s="170" t="s">
        <v>429</v>
      </c>
      <c r="I79" s="170" t="s">
        <v>429</v>
      </c>
      <c r="J79" s="170" t="s">
        <v>429</v>
      </c>
      <c r="K79" s="170" t="s">
        <v>434</v>
      </c>
      <c r="L79" s="170" t="s">
        <v>429</v>
      </c>
      <c r="M79" s="170" t="s">
        <v>429</v>
      </c>
      <c r="N79" s="170" t="s">
        <v>429</v>
      </c>
      <c r="O79" s="170" t="s">
        <v>429</v>
      </c>
      <c r="P79" s="170" t="s">
        <v>429</v>
      </c>
      <c r="Q79" s="170" t="s">
        <v>429</v>
      </c>
      <c r="R79" s="170" t="s">
        <v>429</v>
      </c>
      <c r="S79" s="170" t="s">
        <v>429</v>
      </c>
      <c r="T79" s="170" t="s">
        <v>434</v>
      </c>
      <c r="U79" s="170" t="s">
        <v>429</v>
      </c>
      <c r="V79" s="170" t="s">
        <v>429</v>
      </c>
      <c r="W79" s="170" t="s">
        <v>429</v>
      </c>
      <c r="X79" s="170" t="s">
        <v>429</v>
      </c>
      <c r="Y79" s="170" t="s">
        <v>429</v>
      </c>
      <c r="Z79" s="170" t="s">
        <v>429</v>
      </c>
      <c r="AA79" s="170" t="s">
        <v>429</v>
      </c>
      <c r="AB79" s="170" t="s">
        <v>429</v>
      </c>
      <c r="AC79" s="170" t="s">
        <v>434</v>
      </c>
      <c r="AD79" s="170" t="s">
        <v>429</v>
      </c>
      <c r="AE79" s="274"/>
      <c r="AF79" s="64" t="s">
        <v>430</v>
      </c>
      <c r="AG79" s="64" t="s">
        <v>430</v>
      </c>
      <c r="AH79" s="64" t="s">
        <v>430</v>
      </c>
      <c r="AI79" s="64" t="s">
        <v>430</v>
      </c>
      <c r="AJ79" s="64" t="s">
        <v>430</v>
      </c>
      <c r="AK79" s="140" t="s">
        <v>434</v>
      </c>
      <c r="AL79" s="138" t="s">
        <v>191</v>
      </c>
      <c r="AM79" s="136"/>
      <c r="AN79" s="136"/>
    </row>
    <row r="80" spans="1:40" ht="26.25" customHeight="1" thickBot="1" x14ac:dyDescent="0.3">
      <c r="A80" s="53" t="s">
        <v>53</v>
      </c>
      <c r="B80" s="57" t="s">
        <v>192</v>
      </c>
      <c r="C80" s="59" t="s">
        <v>193</v>
      </c>
      <c r="D80" s="56"/>
      <c r="E80" s="170" t="s">
        <v>429</v>
      </c>
      <c r="F80" s="170" t="s">
        <v>429</v>
      </c>
      <c r="G80" s="181">
        <v>0.97232200000000002</v>
      </c>
      <c r="H80" s="170" t="s">
        <v>429</v>
      </c>
      <c r="I80" s="170" t="s">
        <v>429</v>
      </c>
      <c r="J80" s="170" t="s">
        <v>429</v>
      </c>
      <c r="K80" s="181">
        <v>0.59835199999999999</v>
      </c>
      <c r="L80" s="170" t="s">
        <v>429</v>
      </c>
      <c r="M80" s="170" t="s">
        <v>429</v>
      </c>
      <c r="N80" s="170" t="s">
        <v>429</v>
      </c>
      <c r="O80" s="170" t="s">
        <v>429</v>
      </c>
      <c r="P80" s="170" t="s">
        <v>429</v>
      </c>
      <c r="Q80" s="170" t="s">
        <v>429</v>
      </c>
      <c r="R80" s="170" t="s">
        <v>429</v>
      </c>
      <c r="S80" s="170" t="s">
        <v>429</v>
      </c>
      <c r="T80" s="170" t="s">
        <v>429</v>
      </c>
      <c r="U80" s="170" t="s">
        <v>429</v>
      </c>
      <c r="V80" s="170" t="s">
        <v>429</v>
      </c>
      <c r="W80" s="170" t="s">
        <v>429</v>
      </c>
      <c r="X80" s="170" t="s">
        <v>429</v>
      </c>
      <c r="Y80" s="170" t="s">
        <v>429</v>
      </c>
      <c r="Z80" s="170" t="s">
        <v>429</v>
      </c>
      <c r="AA80" s="170" t="s">
        <v>429</v>
      </c>
      <c r="AB80" s="170" t="s">
        <v>429</v>
      </c>
      <c r="AC80" s="170" t="s">
        <v>429</v>
      </c>
      <c r="AD80" s="170" t="s">
        <v>429</v>
      </c>
      <c r="AE80" s="274"/>
      <c r="AF80" s="64" t="s">
        <v>430</v>
      </c>
      <c r="AG80" s="64" t="s">
        <v>430</v>
      </c>
      <c r="AH80" s="64" t="s">
        <v>430</v>
      </c>
      <c r="AI80" s="64" t="s">
        <v>430</v>
      </c>
      <c r="AJ80" s="64" t="s">
        <v>430</v>
      </c>
      <c r="AK80" s="140">
        <v>37.396999999999998</v>
      </c>
      <c r="AL80" s="138" t="s">
        <v>399</v>
      </c>
      <c r="AM80" s="136"/>
      <c r="AN80" s="136"/>
    </row>
    <row r="81" spans="1:40" ht="26.25" customHeight="1" thickBot="1" x14ac:dyDescent="0.3">
      <c r="A81" s="53" t="s">
        <v>53</v>
      </c>
      <c r="B81" s="57" t="s">
        <v>194</v>
      </c>
      <c r="C81" s="59" t="s">
        <v>195</v>
      </c>
      <c r="D81" s="56"/>
      <c r="E81" s="170" t="s">
        <v>430</v>
      </c>
      <c r="F81" s="170" t="s">
        <v>430</v>
      </c>
      <c r="G81" s="170" t="s">
        <v>430</v>
      </c>
      <c r="H81" s="170" t="s">
        <v>430</v>
      </c>
      <c r="I81" s="170" t="s">
        <v>430</v>
      </c>
      <c r="J81" s="170" t="s">
        <v>430</v>
      </c>
      <c r="K81" s="170" t="s">
        <v>430</v>
      </c>
      <c r="L81" s="170" t="s">
        <v>430</v>
      </c>
      <c r="M81" s="170" t="s">
        <v>430</v>
      </c>
      <c r="N81" s="170" t="s">
        <v>430</v>
      </c>
      <c r="O81" s="170" t="s">
        <v>430</v>
      </c>
      <c r="P81" s="170" t="s">
        <v>430</v>
      </c>
      <c r="Q81" s="170" t="s">
        <v>430</v>
      </c>
      <c r="R81" s="170" t="s">
        <v>430</v>
      </c>
      <c r="S81" s="170" t="s">
        <v>430</v>
      </c>
      <c r="T81" s="170" t="s">
        <v>430</v>
      </c>
      <c r="U81" s="170" t="s">
        <v>430</v>
      </c>
      <c r="V81" s="170" t="s">
        <v>430</v>
      </c>
      <c r="W81" s="170" t="s">
        <v>430</v>
      </c>
      <c r="X81" s="170" t="s">
        <v>430</v>
      </c>
      <c r="Y81" s="170" t="s">
        <v>430</v>
      </c>
      <c r="Z81" s="170" t="s">
        <v>430</v>
      </c>
      <c r="AA81" s="170" t="s">
        <v>430</v>
      </c>
      <c r="AB81" s="170" t="s">
        <v>430</v>
      </c>
      <c r="AC81" s="170" t="s">
        <v>430</v>
      </c>
      <c r="AD81" s="170" t="s">
        <v>430</v>
      </c>
      <c r="AE81" s="274"/>
      <c r="AF81" s="64" t="s">
        <v>430</v>
      </c>
      <c r="AG81" s="64" t="s">
        <v>430</v>
      </c>
      <c r="AH81" s="64" t="s">
        <v>430</v>
      </c>
      <c r="AI81" s="64" t="s">
        <v>430</v>
      </c>
      <c r="AJ81" s="64" t="s">
        <v>430</v>
      </c>
      <c r="AK81" s="140" t="s">
        <v>431</v>
      </c>
      <c r="AL81" s="138" t="s">
        <v>572</v>
      </c>
      <c r="AM81" s="136"/>
      <c r="AN81" s="136"/>
    </row>
    <row r="82" spans="1:40" ht="26.25" customHeight="1" thickBot="1" x14ac:dyDescent="0.3">
      <c r="A82" s="53" t="s">
        <v>196</v>
      </c>
      <c r="B82" s="57" t="s">
        <v>197</v>
      </c>
      <c r="C82" s="62" t="s">
        <v>198</v>
      </c>
      <c r="D82" s="56"/>
      <c r="E82" s="170" t="s">
        <v>430</v>
      </c>
      <c r="F82" s="170">
        <v>19.445540399999999</v>
      </c>
      <c r="G82" s="170" t="s">
        <v>430</v>
      </c>
      <c r="H82" s="170" t="s">
        <v>430</v>
      </c>
      <c r="I82" s="170" t="s">
        <v>429</v>
      </c>
      <c r="J82" s="170" t="s">
        <v>430</v>
      </c>
      <c r="K82" s="170" t="s">
        <v>430</v>
      </c>
      <c r="L82" s="170" t="s">
        <v>430</v>
      </c>
      <c r="M82" s="170" t="s">
        <v>430</v>
      </c>
      <c r="N82" s="170" t="s">
        <v>430</v>
      </c>
      <c r="O82" s="170" t="s">
        <v>430</v>
      </c>
      <c r="P82" s="170" t="s">
        <v>430</v>
      </c>
      <c r="Q82" s="170" t="s">
        <v>430</v>
      </c>
      <c r="R82" s="170" t="s">
        <v>430</v>
      </c>
      <c r="S82" s="170" t="s">
        <v>430</v>
      </c>
      <c r="T82" s="170" t="s">
        <v>430</v>
      </c>
      <c r="U82" s="170" t="s">
        <v>430</v>
      </c>
      <c r="V82" s="170" t="s">
        <v>430</v>
      </c>
      <c r="W82" s="170" t="s">
        <v>430</v>
      </c>
      <c r="X82" s="170" t="s">
        <v>430</v>
      </c>
      <c r="Y82" s="170" t="s">
        <v>430</v>
      </c>
      <c r="Z82" s="170" t="s">
        <v>430</v>
      </c>
      <c r="AA82" s="170" t="s">
        <v>430</v>
      </c>
      <c r="AB82" s="170" t="s">
        <v>430</v>
      </c>
      <c r="AC82" s="170" t="s">
        <v>430</v>
      </c>
      <c r="AD82" s="56" t="s">
        <v>430</v>
      </c>
      <c r="AE82" s="276"/>
      <c r="AF82" s="56" t="s">
        <v>430</v>
      </c>
      <c r="AG82" s="56" t="s">
        <v>430</v>
      </c>
      <c r="AH82" s="56" t="s">
        <v>430</v>
      </c>
      <c r="AI82" s="56" t="s">
        <v>430</v>
      </c>
      <c r="AJ82" s="56" t="s">
        <v>430</v>
      </c>
      <c r="AK82" s="56">
        <v>16204617</v>
      </c>
      <c r="AL82" s="200" t="s">
        <v>1066</v>
      </c>
      <c r="AM82" s="136"/>
      <c r="AN82" s="136"/>
    </row>
    <row r="83" spans="1:40" ht="26.25" customHeight="1" thickBot="1" x14ac:dyDescent="0.3">
      <c r="A83" s="53" t="s">
        <v>53</v>
      </c>
      <c r="B83" s="61" t="s">
        <v>199</v>
      </c>
      <c r="C83" s="62" t="s">
        <v>200</v>
      </c>
      <c r="D83" s="56"/>
      <c r="E83" s="56" t="s">
        <v>429</v>
      </c>
      <c r="F83" s="56">
        <v>2.0705920000000001E-4</v>
      </c>
      <c r="G83" s="56" t="s">
        <v>429</v>
      </c>
      <c r="H83" s="56" t="s">
        <v>430</v>
      </c>
      <c r="I83" s="56">
        <v>5.1764800000000007E-3</v>
      </c>
      <c r="J83" s="56">
        <v>3.88236E-2</v>
      </c>
      <c r="K83" s="56">
        <v>0.1811768</v>
      </c>
      <c r="L83" s="56">
        <v>2.9505936000000005E-4</v>
      </c>
      <c r="M83" s="56" t="s">
        <v>429</v>
      </c>
      <c r="N83" s="56" t="s">
        <v>430</v>
      </c>
      <c r="O83" s="56" t="s">
        <v>430</v>
      </c>
      <c r="P83" s="56" t="s">
        <v>430</v>
      </c>
      <c r="Q83" s="56" t="s">
        <v>430</v>
      </c>
      <c r="R83" s="56" t="s">
        <v>430</v>
      </c>
      <c r="S83" s="56" t="s">
        <v>430</v>
      </c>
      <c r="T83" s="56" t="s">
        <v>430</v>
      </c>
      <c r="U83" s="56" t="s">
        <v>430</v>
      </c>
      <c r="V83" s="56" t="s">
        <v>430</v>
      </c>
      <c r="W83" s="56" t="s">
        <v>429</v>
      </c>
      <c r="X83" s="56" t="s">
        <v>429</v>
      </c>
      <c r="Y83" s="56" t="s">
        <v>429</v>
      </c>
      <c r="Z83" s="56" t="s">
        <v>429</v>
      </c>
      <c r="AA83" s="56" t="s">
        <v>429</v>
      </c>
      <c r="AB83" s="56" t="s">
        <v>429</v>
      </c>
      <c r="AC83" s="56" t="s">
        <v>429</v>
      </c>
      <c r="AD83" s="56" t="s">
        <v>430</v>
      </c>
      <c r="AE83" s="276"/>
      <c r="AF83" s="56" t="s">
        <v>430</v>
      </c>
      <c r="AG83" s="56" t="s">
        <v>430</v>
      </c>
      <c r="AH83" s="56" t="s">
        <v>430</v>
      </c>
      <c r="AI83" s="56" t="s">
        <v>430</v>
      </c>
      <c r="AJ83" s="56" t="s">
        <v>430</v>
      </c>
      <c r="AK83" s="56" t="s">
        <v>429</v>
      </c>
      <c r="AL83" s="200" t="s">
        <v>1067</v>
      </c>
      <c r="AM83" s="136"/>
      <c r="AN83" s="136"/>
    </row>
    <row r="84" spans="1:40" ht="26.25" customHeight="1" thickBot="1" x14ac:dyDescent="0.3">
      <c r="A84" s="53" t="s">
        <v>53</v>
      </c>
      <c r="B84" s="61" t="s">
        <v>201</v>
      </c>
      <c r="C84" s="62" t="s">
        <v>202</v>
      </c>
      <c r="D84" s="56"/>
      <c r="E84" s="56" t="s">
        <v>429</v>
      </c>
      <c r="F84" s="56">
        <v>1.514123E-2</v>
      </c>
      <c r="G84" s="56" t="s">
        <v>430</v>
      </c>
      <c r="H84" s="56" t="s">
        <v>430</v>
      </c>
      <c r="I84" s="56">
        <v>9.3176800000000001E-3</v>
      </c>
      <c r="J84" s="56">
        <v>4.6588400000000002E-2</v>
      </c>
      <c r="K84" s="56">
        <v>0.18635360000000001</v>
      </c>
      <c r="L84" s="56">
        <v>1.2112984000000001E-6</v>
      </c>
      <c r="M84" s="56">
        <v>1.1064745E-3</v>
      </c>
      <c r="N84" s="56" t="s">
        <v>429</v>
      </c>
      <c r="O84" s="56" t="s">
        <v>429</v>
      </c>
      <c r="P84" s="56" t="s">
        <v>429</v>
      </c>
      <c r="Q84" s="56" t="s">
        <v>430</v>
      </c>
      <c r="R84" s="56" t="s">
        <v>430</v>
      </c>
      <c r="S84" s="56" t="s">
        <v>430</v>
      </c>
      <c r="T84" s="56" t="s">
        <v>430</v>
      </c>
      <c r="U84" s="56" t="s">
        <v>430</v>
      </c>
      <c r="V84" s="56" t="s">
        <v>430</v>
      </c>
      <c r="W84" s="56" t="s">
        <v>429</v>
      </c>
      <c r="X84" s="56" t="s">
        <v>429</v>
      </c>
      <c r="Y84" s="56" t="s">
        <v>429</v>
      </c>
      <c r="Z84" s="56" t="s">
        <v>429</v>
      </c>
      <c r="AA84" s="56" t="s">
        <v>429</v>
      </c>
      <c r="AB84" s="56" t="s">
        <v>429</v>
      </c>
      <c r="AC84" s="56" t="s">
        <v>429</v>
      </c>
      <c r="AD84" s="56" t="s">
        <v>430</v>
      </c>
      <c r="AE84" s="276"/>
      <c r="AF84" s="56" t="s">
        <v>430</v>
      </c>
      <c r="AG84" s="56" t="s">
        <v>430</v>
      </c>
      <c r="AH84" s="56" t="s">
        <v>430</v>
      </c>
      <c r="AI84" s="56" t="s">
        <v>430</v>
      </c>
      <c r="AJ84" s="56" t="s">
        <v>430</v>
      </c>
      <c r="AK84" s="56" t="s">
        <v>429</v>
      </c>
      <c r="AL84" s="200" t="s">
        <v>399</v>
      </c>
      <c r="AM84" s="136"/>
      <c r="AN84" s="136"/>
    </row>
    <row r="85" spans="1:40" ht="26.25" customHeight="1" thickBot="1" x14ac:dyDescent="0.3">
      <c r="A85" s="53" t="s">
        <v>196</v>
      </c>
      <c r="B85" s="59" t="s">
        <v>203</v>
      </c>
      <c r="C85" s="62" t="s">
        <v>390</v>
      </c>
      <c r="D85" s="56"/>
      <c r="E85" s="170" t="s">
        <v>430</v>
      </c>
      <c r="F85" s="170">
        <v>36.92</v>
      </c>
      <c r="G85" s="170" t="s">
        <v>430</v>
      </c>
      <c r="H85" s="170" t="s">
        <v>430</v>
      </c>
      <c r="I85" s="170" t="s">
        <v>430</v>
      </c>
      <c r="J85" s="170" t="s">
        <v>430</v>
      </c>
      <c r="K85" s="170" t="s">
        <v>430</v>
      </c>
      <c r="L85" s="170" t="s">
        <v>430</v>
      </c>
      <c r="M85" s="170" t="s">
        <v>430</v>
      </c>
      <c r="N85" s="170" t="s">
        <v>430</v>
      </c>
      <c r="O85" s="170" t="s">
        <v>430</v>
      </c>
      <c r="P85" s="170" t="s">
        <v>430</v>
      </c>
      <c r="Q85" s="170" t="s">
        <v>430</v>
      </c>
      <c r="R85" s="170" t="s">
        <v>430</v>
      </c>
      <c r="S85" s="170" t="s">
        <v>430</v>
      </c>
      <c r="T85" s="170" t="s">
        <v>430</v>
      </c>
      <c r="U85" s="170" t="s">
        <v>430</v>
      </c>
      <c r="V85" s="170" t="s">
        <v>430</v>
      </c>
      <c r="W85" s="170" t="s">
        <v>430</v>
      </c>
      <c r="X85" s="170" t="s">
        <v>430</v>
      </c>
      <c r="Y85" s="170" t="s">
        <v>430</v>
      </c>
      <c r="Z85" s="170" t="s">
        <v>430</v>
      </c>
      <c r="AA85" s="170" t="s">
        <v>430</v>
      </c>
      <c r="AB85" s="170" t="s">
        <v>430</v>
      </c>
      <c r="AC85" s="170" t="s">
        <v>430</v>
      </c>
      <c r="AD85" s="170" t="s">
        <v>430</v>
      </c>
      <c r="AE85" s="276"/>
      <c r="AF85" s="56" t="s">
        <v>430</v>
      </c>
      <c r="AG85" s="56" t="s">
        <v>430</v>
      </c>
      <c r="AH85" s="56" t="s">
        <v>430</v>
      </c>
      <c r="AI85" s="56" t="s">
        <v>430</v>
      </c>
      <c r="AJ85" s="56" t="s">
        <v>430</v>
      </c>
      <c r="AK85" s="56">
        <v>92.3</v>
      </c>
      <c r="AL85" s="200" t="s">
        <v>204</v>
      </c>
      <c r="AM85" s="136"/>
      <c r="AN85" s="136"/>
    </row>
    <row r="86" spans="1:40" ht="26.25" customHeight="1" thickBot="1" x14ac:dyDescent="0.3">
      <c r="A86" s="53" t="s">
        <v>196</v>
      </c>
      <c r="B86" s="59" t="s">
        <v>205</v>
      </c>
      <c r="C86" s="62" t="s">
        <v>206</v>
      </c>
      <c r="D86" s="56"/>
      <c r="E86" s="170" t="s">
        <v>430</v>
      </c>
      <c r="F86" s="170" t="s">
        <v>429</v>
      </c>
      <c r="G86" s="170" t="s">
        <v>430</v>
      </c>
      <c r="H86" s="170" t="s">
        <v>430</v>
      </c>
      <c r="I86" s="170" t="s">
        <v>429</v>
      </c>
      <c r="J86" s="170" t="s">
        <v>430</v>
      </c>
      <c r="K86" s="170" t="s">
        <v>430</v>
      </c>
      <c r="L86" s="170" t="s">
        <v>430</v>
      </c>
      <c r="M86" s="170" t="s">
        <v>430</v>
      </c>
      <c r="N86" s="170" t="s">
        <v>430</v>
      </c>
      <c r="O86" s="170" t="s">
        <v>430</v>
      </c>
      <c r="P86" s="170" t="s">
        <v>430</v>
      </c>
      <c r="Q86" s="170" t="s">
        <v>430</v>
      </c>
      <c r="R86" s="170" t="s">
        <v>430</v>
      </c>
      <c r="S86" s="170" t="s">
        <v>430</v>
      </c>
      <c r="T86" s="170" t="s">
        <v>430</v>
      </c>
      <c r="U86" s="170" t="s">
        <v>430</v>
      </c>
      <c r="V86" s="170" t="s">
        <v>430</v>
      </c>
      <c r="W86" s="170" t="s">
        <v>430</v>
      </c>
      <c r="X86" s="170" t="s">
        <v>430</v>
      </c>
      <c r="Y86" s="170" t="s">
        <v>430</v>
      </c>
      <c r="Z86" s="170" t="s">
        <v>430</v>
      </c>
      <c r="AA86" s="170" t="s">
        <v>430</v>
      </c>
      <c r="AB86" s="170" t="s">
        <v>430</v>
      </c>
      <c r="AC86" s="170" t="s">
        <v>430</v>
      </c>
      <c r="AD86" s="170" t="s">
        <v>430</v>
      </c>
      <c r="AE86" s="276"/>
      <c r="AF86" s="56" t="s">
        <v>430</v>
      </c>
      <c r="AG86" s="56" t="s">
        <v>430</v>
      </c>
      <c r="AH86" s="56" t="s">
        <v>430</v>
      </c>
      <c r="AI86" s="56" t="s">
        <v>430</v>
      </c>
      <c r="AJ86" s="56" t="s">
        <v>430</v>
      </c>
      <c r="AK86" s="56" t="s">
        <v>429</v>
      </c>
      <c r="AL86" s="200" t="s">
        <v>207</v>
      </c>
      <c r="AM86" s="136"/>
      <c r="AN86" s="136"/>
    </row>
    <row r="87" spans="1:40" ht="26.25" customHeight="1" thickBot="1" x14ac:dyDescent="0.3">
      <c r="A87" s="53" t="s">
        <v>196</v>
      </c>
      <c r="B87" s="59" t="s">
        <v>208</v>
      </c>
      <c r="C87" s="62" t="s">
        <v>209</v>
      </c>
      <c r="D87" s="56"/>
      <c r="E87" s="170" t="s">
        <v>430</v>
      </c>
      <c r="F87" s="170">
        <v>0.194455404</v>
      </c>
      <c r="G87" s="170" t="s">
        <v>430</v>
      </c>
      <c r="H87" s="170" t="s">
        <v>430</v>
      </c>
      <c r="I87" s="170" t="s">
        <v>429</v>
      </c>
      <c r="J87" s="170" t="s">
        <v>430</v>
      </c>
      <c r="K87" s="170" t="s">
        <v>430</v>
      </c>
      <c r="L87" s="170" t="s">
        <v>430</v>
      </c>
      <c r="M87" s="170" t="s">
        <v>430</v>
      </c>
      <c r="N87" s="170" t="s">
        <v>430</v>
      </c>
      <c r="O87" s="170" t="s">
        <v>430</v>
      </c>
      <c r="P87" s="170" t="s">
        <v>430</v>
      </c>
      <c r="Q87" s="170" t="s">
        <v>430</v>
      </c>
      <c r="R87" s="170" t="s">
        <v>430</v>
      </c>
      <c r="S87" s="170" t="s">
        <v>430</v>
      </c>
      <c r="T87" s="170" t="s">
        <v>430</v>
      </c>
      <c r="U87" s="170" t="s">
        <v>430</v>
      </c>
      <c r="V87" s="170" t="s">
        <v>430</v>
      </c>
      <c r="W87" s="170" t="s">
        <v>430</v>
      </c>
      <c r="X87" s="170" t="s">
        <v>430</v>
      </c>
      <c r="Y87" s="170" t="s">
        <v>430</v>
      </c>
      <c r="Z87" s="170" t="s">
        <v>430</v>
      </c>
      <c r="AA87" s="170" t="s">
        <v>430</v>
      </c>
      <c r="AB87" s="170" t="s">
        <v>430</v>
      </c>
      <c r="AC87" s="170" t="s">
        <v>430</v>
      </c>
      <c r="AD87" s="170" t="s">
        <v>430</v>
      </c>
      <c r="AE87" s="276"/>
      <c r="AF87" s="56" t="s">
        <v>430</v>
      </c>
      <c r="AG87" s="56" t="s">
        <v>430</v>
      </c>
      <c r="AH87" s="56" t="s">
        <v>430</v>
      </c>
      <c r="AI87" s="56" t="s">
        <v>430</v>
      </c>
      <c r="AJ87" s="56" t="s">
        <v>430</v>
      </c>
      <c r="AK87" s="56">
        <v>16204617</v>
      </c>
      <c r="AL87" s="200" t="s">
        <v>1066</v>
      </c>
      <c r="AM87" s="136"/>
      <c r="AN87" s="136"/>
    </row>
    <row r="88" spans="1:40" ht="26.25" customHeight="1" thickBot="1" x14ac:dyDescent="0.3">
      <c r="A88" s="53" t="s">
        <v>196</v>
      </c>
      <c r="B88" s="59" t="s">
        <v>210</v>
      </c>
      <c r="C88" s="62" t="s">
        <v>211</v>
      </c>
      <c r="D88" s="56"/>
      <c r="E88" s="171" t="s">
        <v>429</v>
      </c>
      <c r="F88" s="171">
        <v>0.57111460000000003</v>
      </c>
      <c r="G88" s="171" t="s">
        <v>429</v>
      </c>
      <c r="H88" s="171" t="s">
        <v>429</v>
      </c>
      <c r="I88" s="171" t="s">
        <v>429</v>
      </c>
      <c r="J88" s="171" t="s">
        <v>429</v>
      </c>
      <c r="K88" s="171" t="s">
        <v>429</v>
      </c>
      <c r="L88" s="171" t="s">
        <v>429</v>
      </c>
      <c r="M88" s="171" t="s">
        <v>429</v>
      </c>
      <c r="N88" s="171" t="s">
        <v>429</v>
      </c>
      <c r="O88" s="171" t="s">
        <v>429</v>
      </c>
      <c r="P88" s="171" t="s">
        <v>429</v>
      </c>
      <c r="Q88" s="171" t="s">
        <v>429</v>
      </c>
      <c r="R88" s="171" t="s">
        <v>429</v>
      </c>
      <c r="S88" s="171" t="s">
        <v>429</v>
      </c>
      <c r="T88" s="171" t="s">
        <v>429</v>
      </c>
      <c r="U88" s="171" t="s">
        <v>429</v>
      </c>
      <c r="V88" s="171" t="s">
        <v>429</v>
      </c>
      <c r="W88" s="171" t="s">
        <v>429</v>
      </c>
      <c r="X88" s="171" t="s">
        <v>429</v>
      </c>
      <c r="Y88" s="171" t="s">
        <v>429</v>
      </c>
      <c r="Z88" s="171" t="s">
        <v>429</v>
      </c>
      <c r="AA88" s="171" t="s">
        <v>429</v>
      </c>
      <c r="AB88" s="171" t="s">
        <v>429</v>
      </c>
      <c r="AC88" s="171" t="s">
        <v>429</v>
      </c>
      <c r="AD88" s="171" t="s">
        <v>429</v>
      </c>
      <c r="AE88" s="276"/>
      <c r="AF88" s="56" t="s">
        <v>430</v>
      </c>
      <c r="AG88" s="56" t="s">
        <v>430</v>
      </c>
      <c r="AH88" s="56" t="s">
        <v>430</v>
      </c>
      <c r="AI88" s="56" t="s">
        <v>430</v>
      </c>
      <c r="AJ88" s="56" t="s">
        <v>430</v>
      </c>
      <c r="AK88" s="56">
        <v>57111.46</v>
      </c>
      <c r="AL88" s="200" t="s">
        <v>976</v>
      </c>
      <c r="AM88" s="136"/>
      <c r="AN88" s="136"/>
    </row>
    <row r="89" spans="1:40" ht="26.25" customHeight="1" thickBot="1" x14ac:dyDescent="0.3">
      <c r="A89" s="53" t="s">
        <v>196</v>
      </c>
      <c r="B89" s="59" t="s">
        <v>212</v>
      </c>
      <c r="C89" s="62" t="s">
        <v>213</v>
      </c>
      <c r="D89" s="56"/>
      <c r="E89" s="170" t="s">
        <v>430</v>
      </c>
      <c r="F89" s="170" t="s">
        <v>429</v>
      </c>
      <c r="G89" s="170" t="s">
        <v>430</v>
      </c>
      <c r="H89" s="170" t="s">
        <v>430</v>
      </c>
      <c r="I89" s="171" t="s">
        <v>429</v>
      </c>
      <c r="J89" s="170" t="s">
        <v>430</v>
      </c>
      <c r="K89" s="170" t="s">
        <v>430</v>
      </c>
      <c r="L89" s="171" t="s">
        <v>429</v>
      </c>
      <c r="M89" s="170" t="s">
        <v>430</v>
      </c>
      <c r="N89" s="170" t="s">
        <v>430</v>
      </c>
      <c r="O89" s="170" t="s">
        <v>430</v>
      </c>
      <c r="P89" s="170" t="s">
        <v>430</v>
      </c>
      <c r="Q89" s="170" t="s">
        <v>430</v>
      </c>
      <c r="R89" s="170" t="s">
        <v>430</v>
      </c>
      <c r="S89" s="170" t="s">
        <v>430</v>
      </c>
      <c r="T89" s="170" t="s">
        <v>430</v>
      </c>
      <c r="U89" s="170" t="s">
        <v>430</v>
      </c>
      <c r="V89" s="170" t="s">
        <v>430</v>
      </c>
      <c r="W89" s="170" t="s">
        <v>430</v>
      </c>
      <c r="X89" s="170" t="s">
        <v>430</v>
      </c>
      <c r="Y89" s="170" t="s">
        <v>430</v>
      </c>
      <c r="Z89" s="170" t="s">
        <v>430</v>
      </c>
      <c r="AA89" s="170" t="s">
        <v>430</v>
      </c>
      <c r="AB89" s="170" t="s">
        <v>430</v>
      </c>
      <c r="AC89" s="170" t="s">
        <v>430</v>
      </c>
      <c r="AD89" s="170" t="s">
        <v>430</v>
      </c>
      <c r="AE89" s="276"/>
      <c r="AF89" s="56" t="s">
        <v>430</v>
      </c>
      <c r="AG89" s="56" t="s">
        <v>430</v>
      </c>
      <c r="AH89" s="56" t="s">
        <v>430</v>
      </c>
      <c r="AI89" s="56" t="s">
        <v>430</v>
      </c>
      <c r="AJ89" s="56" t="s">
        <v>430</v>
      </c>
      <c r="AK89" s="56" t="s">
        <v>429</v>
      </c>
      <c r="AL89" s="200" t="s">
        <v>399</v>
      </c>
      <c r="AM89" s="136"/>
      <c r="AN89" s="136"/>
    </row>
    <row r="90" spans="1:40" s="4" customFormat="1" ht="26.25" customHeight="1" thickBot="1" x14ac:dyDescent="0.25">
      <c r="A90" s="53" t="s">
        <v>196</v>
      </c>
      <c r="B90" s="59" t="s">
        <v>214</v>
      </c>
      <c r="C90" s="62" t="s">
        <v>215</v>
      </c>
      <c r="D90" s="56"/>
      <c r="E90" s="170" t="s">
        <v>429</v>
      </c>
      <c r="F90" s="171">
        <v>5.6536000000000003E-2</v>
      </c>
      <c r="G90" s="170" t="s">
        <v>429</v>
      </c>
      <c r="H90" s="170" t="s">
        <v>429</v>
      </c>
      <c r="I90" s="170" t="s">
        <v>429</v>
      </c>
      <c r="J90" s="170" t="s">
        <v>429</v>
      </c>
      <c r="K90" s="170" t="s">
        <v>429</v>
      </c>
      <c r="L90" s="170" t="s">
        <v>429</v>
      </c>
      <c r="M90" s="170" t="s">
        <v>429</v>
      </c>
      <c r="N90" s="170" t="s">
        <v>429</v>
      </c>
      <c r="O90" s="170" t="s">
        <v>429</v>
      </c>
      <c r="P90" s="170" t="s">
        <v>429</v>
      </c>
      <c r="Q90" s="170" t="s">
        <v>429</v>
      </c>
      <c r="R90" s="170" t="s">
        <v>429</v>
      </c>
      <c r="S90" s="170" t="s">
        <v>429</v>
      </c>
      <c r="T90" s="170" t="s">
        <v>429</v>
      </c>
      <c r="U90" s="170" t="s">
        <v>429</v>
      </c>
      <c r="V90" s="170" t="s">
        <v>429</v>
      </c>
      <c r="W90" s="170" t="s">
        <v>429</v>
      </c>
      <c r="X90" s="170" t="s">
        <v>429</v>
      </c>
      <c r="Y90" s="170" t="s">
        <v>429</v>
      </c>
      <c r="Z90" s="170" t="s">
        <v>429</v>
      </c>
      <c r="AA90" s="170" t="s">
        <v>429</v>
      </c>
      <c r="AB90" s="170" t="s">
        <v>429</v>
      </c>
      <c r="AC90" s="170" t="s">
        <v>429</v>
      </c>
      <c r="AD90" s="170" t="s">
        <v>429</v>
      </c>
      <c r="AE90" s="276"/>
      <c r="AF90" s="56" t="s">
        <v>430</v>
      </c>
      <c r="AG90" s="56" t="s">
        <v>430</v>
      </c>
      <c r="AH90" s="56" t="s">
        <v>430</v>
      </c>
      <c r="AI90" s="56" t="s">
        <v>430</v>
      </c>
      <c r="AJ90" s="56" t="s">
        <v>430</v>
      </c>
      <c r="AK90" s="56">
        <v>28268</v>
      </c>
      <c r="AL90" s="200" t="s">
        <v>976</v>
      </c>
      <c r="AM90" s="260"/>
      <c r="AN90" s="260"/>
    </row>
    <row r="91" spans="1:40" ht="26.25" customHeight="1" thickBot="1" x14ac:dyDescent="0.3">
      <c r="A91" s="53" t="s">
        <v>196</v>
      </c>
      <c r="B91" s="57" t="s">
        <v>391</v>
      </c>
      <c r="C91" s="59" t="s">
        <v>216</v>
      </c>
      <c r="D91" s="56"/>
      <c r="E91" s="170" t="s">
        <v>429</v>
      </c>
      <c r="F91" s="170" t="s">
        <v>429</v>
      </c>
      <c r="G91" s="170" t="s">
        <v>429</v>
      </c>
      <c r="H91" s="170" t="s">
        <v>429</v>
      </c>
      <c r="I91" s="170" t="s">
        <v>429</v>
      </c>
      <c r="J91" s="170" t="s">
        <v>429</v>
      </c>
      <c r="K91" s="170" t="s">
        <v>429</v>
      </c>
      <c r="L91" s="170" t="s">
        <v>429</v>
      </c>
      <c r="M91" s="170" t="s">
        <v>429</v>
      </c>
      <c r="N91" s="170" t="s">
        <v>429</v>
      </c>
      <c r="O91" s="170" t="s">
        <v>429</v>
      </c>
      <c r="P91" s="170" t="s">
        <v>429</v>
      </c>
      <c r="Q91" s="170" t="s">
        <v>429</v>
      </c>
      <c r="R91" s="170" t="s">
        <v>429</v>
      </c>
      <c r="S91" s="170" t="s">
        <v>429</v>
      </c>
      <c r="T91" s="170" t="s">
        <v>429</v>
      </c>
      <c r="U91" s="170" t="s">
        <v>429</v>
      </c>
      <c r="V91" s="170" t="s">
        <v>429</v>
      </c>
      <c r="W91" s="170" t="s">
        <v>429</v>
      </c>
      <c r="X91" s="170" t="s">
        <v>429</v>
      </c>
      <c r="Y91" s="170" t="s">
        <v>429</v>
      </c>
      <c r="Z91" s="170" t="s">
        <v>429</v>
      </c>
      <c r="AA91" s="170" t="s">
        <v>429</v>
      </c>
      <c r="AB91" s="170" t="s">
        <v>429</v>
      </c>
      <c r="AC91" s="170" t="s">
        <v>429</v>
      </c>
      <c r="AD91" s="170" t="s">
        <v>429</v>
      </c>
      <c r="AE91" s="276"/>
      <c r="AF91" s="56" t="s">
        <v>430</v>
      </c>
      <c r="AG91" s="56" t="s">
        <v>430</v>
      </c>
      <c r="AH91" s="56" t="s">
        <v>430</v>
      </c>
      <c r="AI91" s="56" t="s">
        <v>430</v>
      </c>
      <c r="AJ91" s="56" t="s">
        <v>430</v>
      </c>
      <c r="AK91" s="56" t="s">
        <v>429</v>
      </c>
      <c r="AL91" s="200" t="s">
        <v>399</v>
      </c>
      <c r="AM91" s="136"/>
      <c r="AN91" s="136"/>
    </row>
    <row r="92" spans="1:40" ht="26.25" customHeight="1" thickBot="1" x14ac:dyDescent="0.3">
      <c r="A92" s="53" t="s">
        <v>53</v>
      </c>
      <c r="B92" s="53" t="s">
        <v>217</v>
      </c>
      <c r="C92" s="59" t="s">
        <v>218</v>
      </c>
      <c r="D92" s="64"/>
      <c r="E92" s="170">
        <v>0.1527</v>
      </c>
      <c r="F92" s="170">
        <v>0.3054</v>
      </c>
      <c r="G92" s="170">
        <v>0.3054</v>
      </c>
      <c r="H92" s="170" t="s">
        <v>429</v>
      </c>
      <c r="I92" s="170">
        <v>9.1619999999999993E-2</v>
      </c>
      <c r="J92" s="170">
        <v>0.12215999999999999</v>
      </c>
      <c r="K92" s="170">
        <v>0.1527</v>
      </c>
      <c r="L92" s="174">
        <v>2.3821199999999997E-3</v>
      </c>
      <c r="M92" s="170">
        <v>0.83984999999999987</v>
      </c>
      <c r="N92" s="170" t="s">
        <v>430</v>
      </c>
      <c r="O92" s="170" t="s">
        <v>430</v>
      </c>
      <c r="P92" s="170" t="s">
        <v>430</v>
      </c>
      <c r="Q92" s="170" t="s">
        <v>430</v>
      </c>
      <c r="R92" s="170" t="s">
        <v>430</v>
      </c>
      <c r="S92" s="170" t="s">
        <v>430</v>
      </c>
      <c r="T92" s="170" t="s">
        <v>430</v>
      </c>
      <c r="U92" s="170" t="s">
        <v>430</v>
      </c>
      <c r="V92" s="170" t="s">
        <v>430</v>
      </c>
      <c r="W92" s="170" t="s">
        <v>430</v>
      </c>
      <c r="X92" s="170" t="s">
        <v>429</v>
      </c>
      <c r="Y92" s="170" t="s">
        <v>429</v>
      </c>
      <c r="Z92" s="170" t="s">
        <v>429</v>
      </c>
      <c r="AA92" s="170" t="s">
        <v>429</v>
      </c>
      <c r="AB92" s="170" t="s">
        <v>429</v>
      </c>
      <c r="AC92" s="170" t="s">
        <v>429</v>
      </c>
      <c r="AD92" s="170" t="s">
        <v>430</v>
      </c>
      <c r="AE92" s="276"/>
      <c r="AF92" s="56" t="s">
        <v>430</v>
      </c>
      <c r="AG92" s="56" t="s">
        <v>430</v>
      </c>
      <c r="AH92" s="56" t="s">
        <v>430</v>
      </c>
      <c r="AI92" s="56" t="s">
        <v>430</v>
      </c>
      <c r="AJ92" s="56" t="s">
        <v>430</v>
      </c>
      <c r="AK92" s="56">
        <v>152.69999999999999</v>
      </c>
      <c r="AL92" s="139" t="s">
        <v>219</v>
      </c>
      <c r="AM92" s="136"/>
      <c r="AN92" s="136"/>
    </row>
    <row r="93" spans="1:40" ht="26.25" customHeight="1" thickBot="1" x14ac:dyDescent="0.3">
      <c r="A93" s="53" t="s">
        <v>53</v>
      </c>
      <c r="B93" s="57" t="s">
        <v>220</v>
      </c>
      <c r="C93" s="59" t="s">
        <v>392</v>
      </c>
      <c r="D93" s="64"/>
      <c r="E93" s="170" t="s">
        <v>430</v>
      </c>
      <c r="F93" s="170">
        <v>11.3408</v>
      </c>
      <c r="G93" s="170" t="s">
        <v>430</v>
      </c>
      <c r="H93" s="170" t="s">
        <v>430</v>
      </c>
      <c r="I93" s="170" t="s">
        <v>429</v>
      </c>
      <c r="J93" s="170" t="s">
        <v>429</v>
      </c>
      <c r="K93" s="170" t="s">
        <v>429</v>
      </c>
      <c r="L93" s="170" t="s">
        <v>429</v>
      </c>
      <c r="M93" s="170" t="s">
        <v>430</v>
      </c>
      <c r="N93" s="170" t="s">
        <v>430</v>
      </c>
      <c r="O93" s="170" t="s">
        <v>430</v>
      </c>
      <c r="P93" s="170" t="s">
        <v>430</v>
      </c>
      <c r="Q93" s="170" t="s">
        <v>430</v>
      </c>
      <c r="R93" s="170" t="s">
        <v>430</v>
      </c>
      <c r="S93" s="170" t="s">
        <v>430</v>
      </c>
      <c r="T93" s="170" t="s">
        <v>430</v>
      </c>
      <c r="U93" s="170" t="s">
        <v>430</v>
      </c>
      <c r="V93" s="170" t="s">
        <v>430</v>
      </c>
      <c r="W93" s="170" t="s">
        <v>430</v>
      </c>
      <c r="X93" s="170" t="s">
        <v>430</v>
      </c>
      <c r="Y93" s="170" t="s">
        <v>430</v>
      </c>
      <c r="Z93" s="170" t="s">
        <v>430</v>
      </c>
      <c r="AA93" s="170" t="s">
        <v>430</v>
      </c>
      <c r="AB93" s="170" t="s">
        <v>430</v>
      </c>
      <c r="AC93" s="170" t="s">
        <v>430</v>
      </c>
      <c r="AD93" s="170" t="s">
        <v>430</v>
      </c>
      <c r="AE93" s="276"/>
      <c r="AF93" s="56" t="s">
        <v>430</v>
      </c>
      <c r="AG93" s="56" t="s">
        <v>430</v>
      </c>
      <c r="AH93" s="56" t="s">
        <v>430</v>
      </c>
      <c r="AI93" s="56" t="s">
        <v>430</v>
      </c>
      <c r="AJ93" s="56" t="s">
        <v>430</v>
      </c>
      <c r="AK93" s="56">
        <v>5670.4</v>
      </c>
      <c r="AL93" s="135" t="s">
        <v>221</v>
      </c>
      <c r="AM93" s="136"/>
      <c r="AN93" s="136"/>
    </row>
    <row r="94" spans="1:40" ht="26.25" customHeight="1" thickBot="1" x14ac:dyDescent="0.3">
      <c r="A94" s="53" t="s">
        <v>53</v>
      </c>
      <c r="B94" s="63" t="s">
        <v>393</v>
      </c>
      <c r="C94" s="59" t="s">
        <v>222</v>
      </c>
      <c r="D94" s="56"/>
      <c r="E94" s="170" t="s">
        <v>430</v>
      </c>
      <c r="F94" s="170" t="s">
        <v>429</v>
      </c>
      <c r="G94" s="170" t="s">
        <v>430</v>
      </c>
      <c r="H94" s="170" t="s">
        <v>430</v>
      </c>
      <c r="I94" s="170" t="s">
        <v>429</v>
      </c>
      <c r="J94" s="170" t="s">
        <v>429</v>
      </c>
      <c r="K94" s="170" t="s">
        <v>429</v>
      </c>
      <c r="L94" s="170" t="s">
        <v>429</v>
      </c>
      <c r="M94" s="170" t="s">
        <v>430</v>
      </c>
      <c r="N94" s="170" t="s">
        <v>430</v>
      </c>
      <c r="O94" s="170" t="s">
        <v>430</v>
      </c>
      <c r="P94" s="170" t="s">
        <v>430</v>
      </c>
      <c r="Q94" s="170" t="s">
        <v>430</v>
      </c>
      <c r="R94" s="170" t="s">
        <v>430</v>
      </c>
      <c r="S94" s="170" t="s">
        <v>430</v>
      </c>
      <c r="T94" s="170" t="s">
        <v>430</v>
      </c>
      <c r="U94" s="170" t="s">
        <v>430</v>
      </c>
      <c r="V94" s="170" t="s">
        <v>430</v>
      </c>
      <c r="W94" s="170" t="s">
        <v>430</v>
      </c>
      <c r="X94" s="170" t="s">
        <v>430</v>
      </c>
      <c r="Y94" s="170" t="s">
        <v>430</v>
      </c>
      <c r="Z94" s="170" t="s">
        <v>430</v>
      </c>
      <c r="AA94" s="170" t="s">
        <v>430</v>
      </c>
      <c r="AB94" s="170" t="s">
        <v>430</v>
      </c>
      <c r="AC94" s="170" t="s">
        <v>430</v>
      </c>
      <c r="AD94" s="170" t="s">
        <v>430</v>
      </c>
      <c r="AE94" s="276"/>
      <c r="AF94" s="56" t="s">
        <v>430</v>
      </c>
      <c r="AG94" s="56" t="s">
        <v>430</v>
      </c>
      <c r="AH94" s="56" t="s">
        <v>430</v>
      </c>
      <c r="AI94" s="56" t="s">
        <v>430</v>
      </c>
      <c r="AJ94" s="56" t="s">
        <v>430</v>
      </c>
      <c r="AK94" s="56" t="s">
        <v>429</v>
      </c>
      <c r="AL94" s="200" t="s">
        <v>399</v>
      </c>
      <c r="AM94" s="136"/>
      <c r="AN94" s="136"/>
    </row>
    <row r="95" spans="1:40" ht="26.25" customHeight="1" thickBot="1" x14ac:dyDescent="0.3">
      <c r="A95" s="53" t="s">
        <v>53</v>
      </c>
      <c r="B95" s="63" t="s">
        <v>223</v>
      </c>
      <c r="C95" s="59" t="s">
        <v>224</v>
      </c>
      <c r="D95" s="64"/>
      <c r="E95" s="170" t="s">
        <v>429</v>
      </c>
      <c r="F95" s="170" t="s">
        <v>429</v>
      </c>
      <c r="G95" s="170" t="s">
        <v>429</v>
      </c>
      <c r="H95" s="170" t="s">
        <v>429</v>
      </c>
      <c r="I95" s="170" t="s">
        <v>429</v>
      </c>
      <c r="J95" s="170" t="s">
        <v>429</v>
      </c>
      <c r="K95" s="170">
        <v>4.4299999999999999E-2</v>
      </c>
      <c r="L95" s="170" t="s">
        <v>984</v>
      </c>
      <c r="M95" s="170" t="s">
        <v>984</v>
      </c>
      <c r="N95" s="170" t="s">
        <v>430</v>
      </c>
      <c r="O95" s="170" t="s">
        <v>430</v>
      </c>
      <c r="P95" s="170" t="s">
        <v>430</v>
      </c>
      <c r="Q95" s="170" t="s">
        <v>430</v>
      </c>
      <c r="R95" s="170" t="s">
        <v>430</v>
      </c>
      <c r="S95" s="170" t="s">
        <v>430</v>
      </c>
      <c r="T95" s="170" t="s">
        <v>430</v>
      </c>
      <c r="U95" s="170" t="s">
        <v>430</v>
      </c>
      <c r="V95" s="170" t="s">
        <v>430</v>
      </c>
      <c r="W95" s="170" t="s">
        <v>430</v>
      </c>
      <c r="X95" s="170" t="s">
        <v>430</v>
      </c>
      <c r="Y95" s="170" t="s">
        <v>430</v>
      </c>
      <c r="Z95" s="170" t="s">
        <v>430</v>
      </c>
      <c r="AA95" s="170" t="s">
        <v>430</v>
      </c>
      <c r="AB95" s="170" t="s">
        <v>430</v>
      </c>
      <c r="AC95" s="170" t="s">
        <v>430</v>
      </c>
      <c r="AD95" s="170" t="s">
        <v>430</v>
      </c>
      <c r="AE95" s="276"/>
      <c r="AF95" s="56" t="s">
        <v>430</v>
      </c>
      <c r="AG95" s="56" t="s">
        <v>430</v>
      </c>
      <c r="AH95" s="56" t="s">
        <v>430</v>
      </c>
      <c r="AI95" s="56" t="s">
        <v>430</v>
      </c>
      <c r="AJ95" s="56" t="s">
        <v>430</v>
      </c>
      <c r="AK95" s="56">
        <v>44.3</v>
      </c>
      <c r="AL95" s="139" t="s">
        <v>438</v>
      </c>
      <c r="AM95" s="136"/>
      <c r="AN95" s="136"/>
    </row>
    <row r="96" spans="1:40" ht="26.25" customHeight="1" thickBot="1" x14ac:dyDescent="0.3">
      <c r="A96" s="53" t="s">
        <v>53</v>
      </c>
      <c r="B96" s="57" t="s">
        <v>225</v>
      </c>
      <c r="C96" s="59" t="s">
        <v>226</v>
      </c>
      <c r="D96" s="64"/>
      <c r="E96" s="170" t="s">
        <v>984</v>
      </c>
      <c r="F96" s="170" t="s">
        <v>984</v>
      </c>
      <c r="G96" s="170" t="s">
        <v>984</v>
      </c>
      <c r="H96" s="170" t="s">
        <v>984</v>
      </c>
      <c r="I96" s="170" t="s">
        <v>984</v>
      </c>
      <c r="J96" s="170" t="s">
        <v>984</v>
      </c>
      <c r="K96" s="170" t="s">
        <v>984</v>
      </c>
      <c r="L96" s="170" t="s">
        <v>984</v>
      </c>
      <c r="M96" s="170" t="s">
        <v>984</v>
      </c>
      <c r="N96" s="170" t="s">
        <v>430</v>
      </c>
      <c r="O96" s="170" t="s">
        <v>430</v>
      </c>
      <c r="P96" s="170" t="s">
        <v>430</v>
      </c>
      <c r="Q96" s="170" t="s">
        <v>430</v>
      </c>
      <c r="R96" s="170" t="s">
        <v>430</v>
      </c>
      <c r="S96" s="170" t="s">
        <v>430</v>
      </c>
      <c r="T96" s="170" t="s">
        <v>430</v>
      </c>
      <c r="U96" s="170" t="s">
        <v>430</v>
      </c>
      <c r="V96" s="170" t="s">
        <v>430</v>
      </c>
      <c r="W96" s="170" t="s">
        <v>430</v>
      </c>
      <c r="X96" s="170" t="s">
        <v>430</v>
      </c>
      <c r="Y96" s="170" t="s">
        <v>430</v>
      </c>
      <c r="Z96" s="170" t="s">
        <v>430</v>
      </c>
      <c r="AA96" s="170" t="s">
        <v>430</v>
      </c>
      <c r="AB96" s="170" t="s">
        <v>430</v>
      </c>
      <c r="AC96" s="171" t="s">
        <v>429</v>
      </c>
      <c r="AD96" s="171" t="s">
        <v>429</v>
      </c>
      <c r="AE96" s="276"/>
      <c r="AF96" s="56" t="s">
        <v>430</v>
      </c>
      <c r="AG96" s="56" t="s">
        <v>430</v>
      </c>
      <c r="AH96" s="56" t="s">
        <v>430</v>
      </c>
      <c r="AI96" s="56" t="s">
        <v>430</v>
      </c>
      <c r="AJ96" s="56" t="s">
        <v>430</v>
      </c>
      <c r="AK96" s="56" t="s">
        <v>429</v>
      </c>
      <c r="AL96" s="138" t="s">
        <v>399</v>
      </c>
      <c r="AM96" s="136"/>
      <c r="AN96" s="136"/>
    </row>
    <row r="97" spans="1:40" ht="26.25" customHeight="1" thickBot="1" x14ac:dyDescent="0.3">
      <c r="A97" s="53" t="s">
        <v>53</v>
      </c>
      <c r="B97" s="57" t="s">
        <v>227</v>
      </c>
      <c r="C97" s="59" t="s">
        <v>228</v>
      </c>
      <c r="D97" s="64"/>
      <c r="E97" s="170" t="s">
        <v>430</v>
      </c>
      <c r="F97" s="170" t="s">
        <v>430</v>
      </c>
      <c r="G97" s="170" t="s">
        <v>430</v>
      </c>
      <c r="H97" s="170" t="s">
        <v>430</v>
      </c>
      <c r="I97" s="170" t="s">
        <v>430</v>
      </c>
      <c r="J97" s="170" t="s">
        <v>430</v>
      </c>
      <c r="K97" s="170" t="s">
        <v>430</v>
      </c>
      <c r="L97" s="170" t="s">
        <v>430</v>
      </c>
      <c r="M97" s="170" t="s">
        <v>430</v>
      </c>
      <c r="N97" s="170" t="s">
        <v>429</v>
      </c>
      <c r="O97" s="170" t="s">
        <v>429</v>
      </c>
      <c r="P97" s="170">
        <v>0.16204617000000002</v>
      </c>
      <c r="Q97" s="170" t="s">
        <v>429</v>
      </c>
      <c r="R97" s="170" t="s">
        <v>429</v>
      </c>
      <c r="S97" s="170" t="s">
        <v>429</v>
      </c>
      <c r="T97" s="170" t="s">
        <v>429</v>
      </c>
      <c r="U97" s="170" t="s">
        <v>429</v>
      </c>
      <c r="V97" s="170" t="s">
        <v>429</v>
      </c>
      <c r="W97" s="170" t="s">
        <v>430</v>
      </c>
      <c r="X97" s="170" t="s">
        <v>430</v>
      </c>
      <c r="Y97" s="170" t="s">
        <v>430</v>
      </c>
      <c r="Z97" s="170" t="s">
        <v>430</v>
      </c>
      <c r="AA97" s="170" t="s">
        <v>430</v>
      </c>
      <c r="AB97" s="170" t="s">
        <v>430</v>
      </c>
      <c r="AC97" s="171" t="s">
        <v>429</v>
      </c>
      <c r="AD97" s="170">
        <v>1.6204617000000001</v>
      </c>
      <c r="AE97" s="276"/>
      <c r="AF97" s="56" t="s">
        <v>430</v>
      </c>
      <c r="AG97" s="56" t="s">
        <v>430</v>
      </c>
      <c r="AH97" s="56" t="s">
        <v>430</v>
      </c>
      <c r="AI97" s="56" t="s">
        <v>430</v>
      </c>
      <c r="AJ97" s="56" t="s">
        <v>430</v>
      </c>
      <c r="AK97" s="56">
        <v>16204617</v>
      </c>
      <c r="AL97" s="200" t="s">
        <v>1066</v>
      </c>
      <c r="AM97" s="136"/>
      <c r="AN97" s="136"/>
    </row>
    <row r="98" spans="1:40" ht="26.25" customHeight="1" thickBot="1" x14ac:dyDescent="0.3">
      <c r="A98" s="53" t="s">
        <v>53</v>
      </c>
      <c r="B98" s="57" t="s">
        <v>229</v>
      </c>
      <c r="C98" s="59" t="s">
        <v>230</v>
      </c>
      <c r="D98" s="64"/>
      <c r="E98" s="170" t="s">
        <v>984</v>
      </c>
      <c r="F98" s="170" t="s">
        <v>984</v>
      </c>
      <c r="G98" s="170" t="s">
        <v>984</v>
      </c>
      <c r="H98" s="170" t="s">
        <v>984</v>
      </c>
      <c r="I98" s="170" t="s">
        <v>984</v>
      </c>
      <c r="J98" s="170" t="s">
        <v>984</v>
      </c>
      <c r="K98" s="170" t="s">
        <v>984</v>
      </c>
      <c r="L98" s="170" t="s">
        <v>984</v>
      </c>
      <c r="M98" s="170" t="s">
        <v>984</v>
      </c>
      <c r="N98" s="170" t="s">
        <v>984</v>
      </c>
      <c r="O98" s="170" t="s">
        <v>984</v>
      </c>
      <c r="P98" s="170" t="s">
        <v>984</v>
      </c>
      <c r="Q98" s="170" t="s">
        <v>984</v>
      </c>
      <c r="R98" s="170" t="s">
        <v>984</v>
      </c>
      <c r="S98" s="170" t="s">
        <v>984</v>
      </c>
      <c r="T98" s="170" t="s">
        <v>984</v>
      </c>
      <c r="U98" s="170" t="s">
        <v>984</v>
      </c>
      <c r="V98" s="170" t="s">
        <v>984</v>
      </c>
      <c r="W98" s="170" t="s">
        <v>984</v>
      </c>
      <c r="X98" s="170" t="s">
        <v>984</v>
      </c>
      <c r="Y98" s="170" t="s">
        <v>984</v>
      </c>
      <c r="Z98" s="170" t="s">
        <v>984</v>
      </c>
      <c r="AA98" s="170" t="s">
        <v>984</v>
      </c>
      <c r="AB98" s="170" t="s">
        <v>984</v>
      </c>
      <c r="AC98" s="170" t="s">
        <v>984</v>
      </c>
      <c r="AD98" s="170" t="s">
        <v>984</v>
      </c>
      <c r="AE98" s="276"/>
      <c r="AF98" s="56" t="s">
        <v>430</v>
      </c>
      <c r="AG98" s="56" t="s">
        <v>430</v>
      </c>
      <c r="AH98" s="56" t="s">
        <v>430</v>
      </c>
      <c r="AI98" s="56" t="s">
        <v>430</v>
      </c>
      <c r="AJ98" s="56" t="s">
        <v>430</v>
      </c>
      <c r="AK98" s="56" t="s">
        <v>429</v>
      </c>
      <c r="AL98" s="138" t="s">
        <v>399</v>
      </c>
      <c r="AM98" s="136"/>
      <c r="AN98" s="136"/>
    </row>
    <row r="99" spans="1:40" ht="26.25" customHeight="1" thickBot="1" x14ac:dyDescent="0.3">
      <c r="A99" s="53" t="s">
        <v>231</v>
      </c>
      <c r="B99" s="53" t="s">
        <v>232</v>
      </c>
      <c r="C99" s="59" t="s">
        <v>394</v>
      </c>
      <c r="D99" s="64"/>
      <c r="E99" s="180">
        <v>1.3586295E-2</v>
      </c>
      <c r="F99" s="180">
        <v>48.739474682999997</v>
      </c>
      <c r="G99" s="172" t="s">
        <v>430</v>
      </c>
      <c r="H99" s="175">
        <v>59.779698000000003</v>
      </c>
      <c r="I99" s="175">
        <v>1.11407619</v>
      </c>
      <c r="J99" s="175">
        <v>1.7118731700000001</v>
      </c>
      <c r="K99" s="175">
        <v>3.7498174199999998</v>
      </c>
      <c r="L99" s="172" t="s">
        <v>430</v>
      </c>
      <c r="M99" s="172" t="s">
        <v>430</v>
      </c>
      <c r="N99" s="172" t="s">
        <v>430</v>
      </c>
      <c r="O99" s="172" t="s">
        <v>430</v>
      </c>
      <c r="P99" s="172" t="s">
        <v>430</v>
      </c>
      <c r="Q99" s="172" t="s">
        <v>430</v>
      </c>
      <c r="R99" s="172" t="s">
        <v>430</v>
      </c>
      <c r="S99" s="172" t="s">
        <v>430</v>
      </c>
      <c r="T99" s="172" t="s">
        <v>430</v>
      </c>
      <c r="U99" s="172" t="s">
        <v>430</v>
      </c>
      <c r="V99" s="172" t="s">
        <v>430</v>
      </c>
      <c r="W99" s="172" t="s">
        <v>430</v>
      </c>
      <c r="X99" s="172" t="s">
        <v>430</v>
      </c>
      <c r="Y99" s="172" t="s">
        <v>430</v>
      </c>
      <c r="Z99" s="172" t="s">
        <v>430</v>
      </c>
      <c r="AA99" s="172" t="s">
        <v>430</v>
      </c>
      <c r="AB99" s="172" t="s">
        <v>430</v>
      </c>
      <c r="AC99" s="172" t="s">
        <v>430</v>
      </c>
      <c r="AD99" s="172" t="s">
        <v>430</v>
      </c>
      <c r="AE99" s="274"/>
      <c r="AF99" s="64" t="s">
        <v>430</v>
      </c>
      <c r="AG99" s="64" t="s">
        <v>430</v>
      </c>
      <c r="AH99" s="64" t="s">
        <v>430</v>
      </c>
      <c r="AI99" s="64" t="s">
        <v>430</v>
      </c>
      <c r="AJ99" s="64" t="s">
        <v>430</v>
      </c>
      <c r="AK99" s="140">
        <v>2717.259</v>
      </c>
      <c r="AL99" s="139" t="s">
        <v>233</v>
      </c>
      <c r="AM99" s="136"/>
      <c r="AN99" s="136"/>
    </row>
    <row r="100" spans="1:40" ht="26.25" customHeight="1" thickBot="1" x14ac:dyDescent="0.3">
      <c r="A100" s="53" t="s">
        <v>231</v>
      </c>
      <c r="B100" s="53" t="s">
        <v>234</v>
      </c>
      <c r="C100" s="59" t="s">
        <v>395</v>
      </c>
      <c r="D100" s="64"/>
      <c r="E100" s="180">
        <v>5.0669894999999998E-3</v>
      </c>
      <c r="F100" s="180">
        <v>30.070893685999994</v>
      </c>
      <c r="G100" s="172" t="s">
        <v>430</v>
      </c>
      <c r="H100" s="175">
        <v>26.6861447</v>
      </c>
      <c r="I100" s="175">
        <v>0.60803873999999991</v>
      </c>
      <c r="J100" s="175">
        <v>0.91205811000000003</v>
      </c>
      <c r="K100" s="175">
        <v>1.99301587</v>
      </c>
      <c r="L100" s="172" t="s">
        <v>430</v>
      </c>
      <c r="M100" s="172" t="s">
        <v>430</v>
      </c>
      <c r="N100" s="172" t="s">
        <v>430</v>
      </c>
      <c r="O100" s="172" t="s">
        <v>430</v>
      </c>
      <c r="P100" s="172" t="s">
        <v>430</v>
      </c>
      <c r="Q100" s="172" t="s">
        <v>430</v>
      </c>
      <c r="R100" s="172" t="s">
        <v>430</v>
      </c>
      <c r="S100" s="172" t="s">
        <v>430</v>
      </c>
      <c r="T100" s="172" t="s">
        <v>430</v>
      </c>
      <c r="U100" s="172" t="s">
        <v>430</v>
      </c>
      <c r="V100" s="172" t="s">
        <v>430</v>
      </c>
      <c r="W100" s="172" t="s">
        <v>430</v>
      </c>
      <c r="X100" s="172" t="s">
        <v>430</v>
      </c>
      <c r="Y100" s="172" t="s">
        <v>430</v>
      </c>
      <c r="Z100" s="172" t="s">
        <v>430</v>
      </c>
      <c r="AA100" s="172" t="s">
        <v>430</v>
      </c>
      <c r="AB100" s="172" t="s">
        <v>430</v>
      </c>
      <c r="AC100" s="172" t="s">
        <v>430</v>
      </c>
      <c r="AD100" s="172" t="s">
        <v>430</v>
      </c>
      <c r="AE100" s="274"/>
      <c r="AF100" s="64" t="s">
        <v>430</v>
      </c>
      <c r="AG100" s="64" t="s">
        <v>430</v>
      </c>
      <c r="AH100" s="64" t="s">
        <v>430</v>
      </c>
      <c r="AI100" s="64" t="s">
        <v>430</v>
      </c>
      <c r="AJ100" s="64" t="s">
        <v>430</v>
      </c>
      <c r="AK100" s="140">
        <v>3377.9929999999999</v>
      </c>
      <c r="AL100" s="139" t="s">
        <v>233</v>
      </c>
      <c r="AM100" s="136"/>
      <c r="AN100" s="136"/>
    </row>
    <row r="101" spans="1:40" s="136" customFormat="1" ht="26.25" customHeight="1" thickBot="1" x14ac:dyDescent="0.3">
      <c r="A101" s="57" t="s">
        <v>231</v>
      </c>
      <c r="B101" s="57" t="s">
        <v>235</v>
      </c>
      <c r="C101" s="59" t="s">
        <v>236</v>
      </c>
      <c r="D101" s="64"/>
      <c r="E101" s="180">
        <v>8.7964920000000002E-2</v>
      </c>
      <c r="F101" s="180">
        <v>2.4776785800000001</v>
      </c>
      <c r="G101" s="172" t="s">
        <v>430</v>
      </c>
      <c r="H101" s="175">
        <v>5.8643280000000004</v>
      </c>
      <c r="I101" s="175">
        <v>0.29321640000000004</v>
      </c>
      <c r="J101" s="175">
        <v>0.87964919999999991</v>
      </c>
      <c r="K101" s="175">
        <v>2.0525148000000004</v>
      </c>
      <c r="L101" s="172" t="s">
        <v>430</v>
      </c>
      <c r="M101" s="172" t="s">
        <v>430</v>
      </c>
      <c r="N101" s="172" t="s">
        <v>430</v>
      </c>
      <c r="O101" s="172" t="s">
        <v>430</v>
      </c>
      <c r="P101" s="172" t="s">
        <v>430</v>
      </c>
      <c r="Q101" s="172" t="s">
        <v>430</v>
      </c>
      <c r="R101" s="172" t="s">
        <v>430</v>
      </c>
      <c r="S101" s="172" t="s">
        <v>430</v>
      </c>
      <c r="T101" s="172" t="s">
        <v>430</v>
      </c>
      <c r="U101" s="172" t="s">
        <v>430</v>
      </c>
      <c r="V101" s="172" t="s">
        <v>430</v>
      </c>
      <c r="W101" s="172" t="s">
        <v>430</v>
      </c>
      <c r="X101" s="172" t="s">
        <v>430</v>
      </c>
      <c r="Y101" s="172" t="s">
        <v>430</v>
      </c>
      <c r="Z101" s="172" t="s">
        <v>430</v>
      </c>
      <c r="AA101" s="172" t="s">
        <v>430</v>
      </c>
      <c r="AB101" s="172" t="s">
        <v>430</v>
      </c>
      <c r="AC101" s="172" t="s">
        <v>430</v>
      </c>
      <c r="AD101" s="172" t="s">
        <v>430</v>
      </c>
      <c r="AE101" s="274"/>
      <c r="AF101" s="64" t="s">
        <v>430</v>
      </c>
      <c r="AG101" s="64" t="s">
        <v>430</v>
      </c>
      <c r="AH101" s="64" t="s">
        <v>430</v>
      </c>
      <c r="AI101" s="64" t="s">
        <v>430</v>
      </c>
      <c r="AJ101" s="64" t="s">
        <v>430</v>
      </c>
      <c r="AK101" s="140">
        <v>14660.82</v>
      </c>
      <c r="AL101" s="139" t="s">
        <v>233</v>
      </c>
    </row>
    <row r="102" spans="1:40" ht="26.25" customHeight="1" thickBot="1" x14ac:dyDescent="0.3">
      <c r="A102" s="53" t="s">
        <v>231</v>
      </c>
      <c r="B102" s="53" t="s">
        <v>237</v>
      </c>
      <c r="C102" s="59" t="s">
        <v>373</v>
      </c>
      <c r="D102" s="64"/>
      <c r="E102" s="180">
        <v>2.65249E-3</v>
      </c>
      <c r="F102" s="180">
        <v>0.73076099500000002</v>
      </c>
      <c r="G102" s="172" t="s">
        <v>430</v>
      </c>
      <c r="H102" s="175">
        <v>4.9071065000000003</v>
      </c>
      <c r="I102" s="180">
        <v>7.9574699999999995E-3</v>
      </c>
      <c r="J102" s="180">
        <v>0.18567430000000001</v>
      </c>
      <c r="K102" s="180">
        <v>1.3925572499999999</v>
      </c>
      <c r="L102" s="172" t="s">
        <v>430</v>
      </c>
      <c r="M102" s="172" t="s">
        <v>430</v>
      </c>
      <c r="N102" s="172" t="s">
        <v>430</v>
      </c>
      <c r="O102" s="172" t="s">
        <v>430</v>
      </c>
      <c r="P102" s="172" t="s">
        <v>430</v>
      </c>
      <c r="Q102" s="172" t="s">
        <v>430</v>
      </c>
      <c r="R102" s="172" t="s">
        <v>430</v>
      </c>
      <c r="S102" s="172" t="s">
        <v>430</v>
      </c>
      <c r="T102" s="172" t="s">
        <v>430</v>
      </c>
      <c r="U102" s="172" t="s">
        <v>430</v>
      </c>
      <c r="V102" s="172" t="s">
        <v>430</v>
      </c>
      <c r="W102" s="172" t="s">
        <v>430</v>
      </c>
      <c r="X102" s="172" t="s">
        <v>430</v>
      </c>
      <c r="Y102" s="172" t="s">
        <v>430</v>
      </c>
      <c r="Z102" s="172" t="s">
        <v>430</v>
      </c>
      <c r="AA102" s="172" t="s">
        <v>430</v>
      </c>
      <c r="AB102" s="172" t="s">
        <v>430</v>
      </c>
      <c r="AC102" s="172" t="s">
        <v>430</v>
      </c>
      <c r="AD102" s="172" t="s">
        <v>430</v>
      </c>
      <c r="AE102" s="274"/>
      <c r="AF102" s="64" t="s">
        <v>430</v>
      </c>
      <c r="AG102" s="64" t="s">
        <v>430</v>
      </c>
      <c r="AH102" s="64" t="s">
        <v>430</v>
      </c>
      <c r="AI102" s="64" t="s">
        <v>430</v>
      </c>
      <c r="AJ102" s="64" t="s">
        <v>430</v>
      </c>
      <c r="AK102" s="140">
        <v>1326.2449999999999</v>
      </c>
      <c r="AL102" s="139" t="s">
        <v>233</v>
      </c>
      <c r="AM102" s="136"/>
      <c r="AN102" s="136"/>
    </row>
    <row r="103" spans="1:40" ht="26.25" customHeight="1" thickBot="1" x14ac:dyDescent="0.3">
      <c r="A103" s="53" t="s">
        <v>231</v>
      </c>
      <c r="B103" s="53" t="s">
        <v>238</v>
      </c>
      <c r="C103" s="59" t="s">
        <v>239</v>
      </c>
      <c r="D103" s="64"/>
      <c r="E103" s="174" t="s">
        <v>429</v>
      </c>
      <c r="F103" s="174" t="s">
        <v>429</v>
      </c>
      <c r="G103" s="172" t="s">
        <v>430</v>
      </c>
      <c r="H103" s="174" t="s">
        <v>429</v>
      </c>
      <c r="I103" s="174" t="s">
        <v>429</v>
      </c>
      <c r="J103" s="174" t="s">
        <v>429</v>
      </c>
      <c r="K103" s="174" t="s">
        <v>429</v>
      </c>
      <c r="L103" s="172" t="s">
        <v>430</v>
      </c>
      <c r="M103" s="172" t="s">
        <v>430</v>
      </c>
      <c r="N103" s="172" t="s">
        <v>430</v>
      </c>
      <c r="O103" s="172" t="s">
        <v>430</v>
      </c>
      <c r="P103" s="172" t="s">
        <v>430</v>
      </c>
      <c r="Q103" s="172" t="s">
        <v>430</v>
      </c>
      <c r="R103" s="172" t="s">
        <v>430</v>
      </c>
      <c r="S103" s="172" t="s">
        <v>430</v>
      </c>
      <c r="T103" s="172" t="s">
        <v>430</v>
      </c>
      <c r="U103" s="172" t="s">
        <v>430</v>
      </c>
      <c r="V103" s="172" t="s">
        <v>430</v>
      </c>
      <c r="W103" s="172" t="s">
        <v>430</v>
      </c>
      <c r="X103" s="172" t="s">
        <v>430</v>
      </c>
      <c r="Y103" s="172" t="s">
        <v>430</v>
      </c>
      <c r="Z103" s="172" t="s">
        <v>430</v>
      </c>
      <c r="AA103" s="172" t="s">
        <v>430</v>
      </c>
      <c r="AB103" s="172" t="s">
        <v>430</v>
      </c>
      <c r="AC103" s="172" t="s">
        <v>430</v>
      </c>
      <c r="AD103" s="172" t="s">
        <v>430</v>
      </c>
      <c r="AE103" s="274"/>
      <c r="AF103" s="64" t="s">
        <v>430</v>
      </c>
      <c r="AG103" s="64" t="s">
        <v>430</v>
      </c>
      <c r="AH103" s="64" t="s">
        <v>430</v>
      </c>
      <c r="AI103" s="64" t="s">
        <v>430</v>
      </c>
      <c r="AJ103" s="64" t="s">
        <v>430</v>
      </c>
      <c r="AK103" s="140" t="s">
        <v>429</v>
      </c>
      <c r="AL103" s="139" t="s">
        <v>233</v>
      </c>
      <c r="AM103" s="136"/>
      <c r="AN103" s="136"/>
    </row>
    <row r="104" spans="1:40" s="136" customFormat="1" ht="26.25" customHeight="1" thickBot="1" x14ac:dyDescent="0.3">
      <c r="A104" s="57" t="s">
        <v>231</v>
      </c>
      <c r="B104" s="57" t="s">
        <v>240</v>
      </c>
      <c r="C104" s="59" t="s">
        <v>241</v>
      </c>
      <c r="D104" s="64"/>
      <c r="E104" s="180">
        <v>1.6253405999999998E-2</v>
      </c>
      <c r="F104" s="180">
        <v>1.4682243420000001</v>
      </c>
      <c r="G104" s="172" t="s">
        <v>430</v>
      </c>
      <c r="H104" s="175">
        <v>1.0835604000000001</v>
      </c>
      <c r="I104" s="175">
        <v>5.4178019999999993E-2</v>
      </c>
      <c r="J104" s="175">
        <v>0.16253405999999998</v>
      </c>
      <c r="K104" s="175">
        <v>0.37924614000000001</v>
      </c>
      <c r="L104" s="172" t="s">
        <v>430</v>
      </c>
      <c r="M104" s="172" t="s">
        <v>430</v>
      </c>
      <c r="N104" s="172" t="s">
        <v>430</v>
      </c>
      <c r="O104" s="172" t="s">
        <v>430</v>
      </c>
      <c r="P104" s="172" t="s">
        <v>430</v>
      </c>
      <c r="Q104" s="172" t="s">
        <v>430</v>
      </c>
      <c r="R104" s="172" t="s">
        <v>430</v>
      </c>
      <c r="S104" s="172" t="s">
        <v>430</v>
      </c>
      <c r="T104" s="172" t="s">
        <v>430</v>
      </c>
      <c r="U104" s="172" t="s">
        <v>430</v>
      </c>
      <c r="V104" s="172" t="s">
        <v>430</v>
      </c>
      <c r="W104" s="172" t="s">
        <v>430</v>
      </c>
      <c r="X104" s="172" t="s">
        <v>430</v>
      </c>
      <c r="Y104" s="172" t="s">
        <v>430</v>
      </c>
      <c r="Z104" s="172" t="s">
        <v>430</v>
      </c>
      <c r="AA104" s="172" t="s">
        <v>430</v>
      </c>
      <c r="AB104" s="172" t="s">
        <v>430</v>
      </c>
      <c r="AC104" s="172" t="s">
        <v>430</v>
      </c>
      <c r="AD104" s="172" t="s">
        <v>430</v>
      </c>
      <c r="AE104" s="274"/>
      <c r="AF104" s="64" t="s">
        <v>430</v>
      </c>
      <c r="AG104" s="64" t="s">
        <v>430</v>
      </c>
      <c r="AH104" s="64" t="s">
        <v>430</v>
      </c>
      <c r="AI104" s="64" t="s">
        <v>430</v>
      </c>
      <c r="AJ104" s="64" t="s">
        <v>430</v>
      </c>
      <c r="AK104" s="140">
        <v>2708.9009999999998</v>
      </c>
      <c r="AL104" s="139" t="s">
        <v>233</v>
      </c>
    </row>
    <row r="105" spans="1:40" ht="26.25" customHeight="1" thickBot="1" x14ac:dyDescent="0.3">
      <c r="A105" s="53" t="s">
        <v>231</v>
      </c>
      <c r="B105" s="53" t="s">
        <v>242</v>
      </c>
      <c r="C105" s="59" t="s">
        <v>243</v>
      </c>
      <c r="D105" s="64"/>
      <c r="E105" s="180">
        <v>0.17984262500000001</v>
      </c>
      <c r="F105" s="180">
        <v>6.1506177750000006</v>
      </c>
      <c r="G105" s="172" t="s">
        <v>430</v>
      </c>
      <c r="H105" s="175">
        <v>10.071187</v>
      </c>
      <c r="I105" s="175">
        <v>0.20142374000000002</v>
      </c>
      <c r="J105" s="175">
        <v>0.31652301999999999</v>
      </c>
      <c r="K105" s="175">
        <v>0.69059568000000005</v>
      </c>
      <c r="L105" s="172" t="s">
        <v>430</v>
      </c>
      <c r="M105" s="172" t="s">
        <v>430</v>
      </c>
      <c r="N105" s="172" t="s">
        <v>430</v>
      </c>
      <c r="O105" s="172" t="s">
        <v>430</v>
      </c>
      <c r="P105" s="172" t="s">
        <v>430</v>
      </c>
      <c r="Q105" s="172" t="s">
        <v>430</v>
      </c>
      <c r="R105" s="172" t="s">
        <v>430</v>
      </c>
      <c r="S105" s="172" t="s">
        <v>430</v>
      </c>
      <c r="T105" s="172" t="s">
        <v>430</v>
      </c>
      <c r="U105" s="172" t="s">
        <v>430</v>
      </c>
      <c r="V105" s="172" t="s">
        <v>430</v>
      </c>
      <c r="W105" s="172" t="s">
        <v>430</v>
      </c>
      <c r="X105" s="172" t="s">
        <v>430</v>
      </c>
      <c r="Y105" s="172" t="s">
        <v>430</v>
      </c>
      <c r="Z105" s="172" t="s">
        <v>430</v>
      </c>
      <c r="AA105" s="172" t="s">
        <v>430</v>
      </c>
      <c r="AB105" s="172" t="s">
        <v>430</v>
      </c>
      <c r="AC105" s="172" t="s">
        <v>430</v>
      </c>
      <c r="AD105" s="172" t="s">
        <v>430</v>
      </c>
      <c r="AE105" s="274"/>
      <c r="AF105" s="64" t="s">
        <v>430</v>
      </c>
      <c r="AG105" s="64" t="s">
        <v>430</v>
      </c>
      <c r="AH105" s="64" t="s">
        <v>430</v>
      </c>
      <c r="AI105" s="64" t="s">
        <v>430</v>
      </c>
      <c r="AJ105" s="64" t="s">
        <v>430</v>
      </c>
      <c r="AK105" s="140">
        <v>1438.741</v>
      </c>
      <c r="AL105" s="139" t="s">
        <v>233</v>
      </c>
      <c r="AM105" s="136"/>
      <c r="AN105" s="136"/>
    </row>
    <row r="106" spans="1:40" ht="26.25" customHeight="1" thickBot="1" x14ac:dyDescent="0.3">
      <c r="A106" s="53" t="s">
        <v>231</v>
      </c>
      <c r="B106" s="53" t="s">
        <v>244</v>
      </c>
      <c r="C106" s="59" t="s">
        <v>245</v>
      </c>
      <c r="D106" s="64"/>
      <c r="E106" s="174" t="s">
        <v>429</v>
      </c>
      <c r="F106" s="174" t="s">
        <v>429</v>
      </c>
      <c r="G106" s="172" t="s">
        <v>430</v>
      </c>
      <c r="H106" s="174" t="s">
        <v>429</v>
      </c>
      <c r="I106" s="174" t="s">
        <v>429</v>
      </c>
      <c r="J106" s="174" t="s">
        <v>429</v>
      </c>
      <c r="K106" s="174" t="s">
        <v>429</v>
      </c>
      <c r="L106" s="172" t="s">
        <v>430</v>
      </c>
      <c r="M106" s="172" t="s">
        <v>430</v>
      </c>
      <c r="N106" s="172" t="s">
        <v>430</v>
      </c>
      <c r="O106" s="172" t="s">
        <v>430</v>
      </c>
      <c r="P106" s="172" t="s">
        <v>430</v>
      </c>
      <c r="Q106" s="172" t="s">
        <v>430</v>
      </c>
      <c r="R106" s="172" t="s">
        <v>430</v>
      </c>
      <c r="S106" s="172" t="s">
        <v>430</v>
      </c>
      <c r="T106" s="172" t="s">
        <v>430</v>
      </c>
      <c r="U106" s="172" t="s">
        <v>430</v>
      </c>
      <c r="V106" s="172" t="s">
        <v>430</v>
      </c>
      <c r="W106" s="172" t="s">
        <v>430</v>
      </c>
      <c r="X106" s="172" t="s">
        <v>430</v>
      </c>
      <c r="Y106" s="172" t="s">
        <v>430</v>
      </c>
      <c r="Z106" s="172" t="s">
        <v>430</v>
      </c>
      <c r="AA106" s="172" t="s">
        <v>430</v>
      </c>
      <c r="AB106" s="172" t="s">
        <v>430</v>
      </c>
      <c r="AC106" s="172" t="s">
        <v>430</v>
      </c>
      <c r="AD106" s="172" t="s">
        <v>430</v>
      </c>
      <c r="AE106" s="274"/>
      <c r="AF106" s="64" t="s">
        <v>430</v>
      </c>
      <c r="AG106" s="64" t="s">
        <v>430</v>
      </c>
      <c r="AH106" s="64" t="s">
        <v>430</v>
      </c>
      <c r="AI106" s="64" t="s">
        <v>430</v>
      </c>
      <c r="AJ106" s="64" t="s">
        <v>430</v>
      </c>
      <c r="AK106" s="140" t="s">
        <v>429</v>
      </c>
      <c r="AL106" s="139" t="s">
        <v>233</v>
      </c>
      <c r="AM106" s="136"/>
      <c r="AN106" s="136"/>
    </row>
    <row r="107" spans="1:40" ht="26.25" customHeight="1" thickBot="1" x14ac:dyDescent="0.3">
      <c r="A107" s="53" t="s">
        <v>231</v>
      </c>
      <c r="B107" s="53" t="s">
        <v>246</v>
      </c>
      <c r="C107" s="59" t="s">
        <v>366</v>
      </c>
      <c r="D107" s="64"/>
      <c r="E107" s="180">
        <v>0.45761025799999999</v>
      </c>
      <c r="F107" s="180">
        <v>5.3932637549999995</v>
      </c>
      <c r="G107" s="172" t="s">
        <v>430</v>
      </c>
      <c r="H107" s="175">
        <v>5.2298315199999994</v>
      </c>
      <c r="I107" s="175">
        <v>9.8059341000000008E-2</v>
      </c>
      <c r="J107" s="175">
        <v>1.3074578799999999</v>
      </c>
      <c r="K107" s="175">
        <v>6.2104249300000003</v>
      </c>
      <c r="L107" s="172" t="s">
        <v>430</v>
      </c>
      <c r="M107" s="172" t="s">
        <v>430</v>
      </c>
      <c r="N107" s="172" t="s">
        <v>430</v>
      </c>
      <c r="O107" s="172" t="s">
        <v>430</v>
      </c>
      <c r="P107" s="172" t="s">
        <v>430</v>
      </c>
      <c r="Q107" s="172" t="s">
        <v>430</v>
      </c>
      <c r="R107" s="172" t="s">
        <v>430</v>
      </c>
      <c r="S107" s="172" t="s">
        <v>430</v>
      </c>
      <c r="T107" s="172" t="s">
        <v>430</v>
      </c>
      <c r="U107" s="172" t="s">
        <v>430</v>
      </c>
      <c r="V107" s="172" t="s">
        <v>430</v>
      </c>
      <c r="W107" s="172" t="s">
        <v>430</v>
      </c>
      <c r="X107" s="172" t="s">
        <v>430</v>
      </c>
      <c r="Y107" s="172" t="s">
        <v>430</v>
      </c>
      <c r="Z107" s="172" t="s">
        <v>430</v>
      </c>
      <c r="AA107" s="172" t="s">
        <v>430</v>
      </c>
      <c r="AB107" s="172" t="s">
        <v>430</v>
      </c>
      <c r="AC107" s="172" t="s">
        <v>430</v>
      </c>
      <c r="AD107" s="172" t="s">
        <v>430</v>
      </c>
      <c r="AE107" s="274"/>
      <c r="AF107" s="64" t="s">
        <v>430</v>
      </c>
      <c r="AG107" s="64" t="s">
        <v>430</v>
      </c>
      <c r="AH107" s="64" t="s">
        <v>430</v>
      </c>
      <c r="AI107" s="64" t="s">
        <v>430</v>
      </c>
      <c r="AJ107" s="64" t="s">
        <v>430</v>
      </c>
      <c r="AK107" s="140">
        <v>32686.447</v>
      </c>
      <c r="AL107" s="139" t="s">
        <v>233</v>
      </c>
      <c r="AM107" s="136"/>
      <c r="AN107" s="136"/>
    </row>
    <row r="108" spans="1:40" ht="26.25" customHeight="1" thickBot="1" x14ac:dyDescent="0.3">
      <c r="A108" s="53" t="s">
        <v>231</v>
      </c>
      <c r="B108" s="53" t="s">
        <v>247</v>
      </c>
      <c r="C108" s="59" t="s">
        <v>367</v>
      </c>
      <c r="D108" s="64"/>
      <c r="E108" s="174" t="s">
        <v>431</v>
      </c>
      <c r="F108" s="174" t="s">
        <v>431</v>
      </c>
      <c r="G108" s="172" t="s">
        <v>430</v>
      </c>
      <c r="H108" s="174" t="s">
        <v>431</v>
      </c>
      <c r="I108" s="174" t="s">
        <v>431</v>
      </c>
      <c r="J108" s="174" t="s">
        <v>431</v>
      </c>
      <c r="K108" s="174" t="s">
        <v>431</v>
      </c>
      <c r="L108" s="172" t="s">
        <v>430</v>
      </c>
      <c r="M108" s="172" t="s">
        <v>430</v>
      </c>
      <c r="N108" s="172" t="s">
        <v>430</v>
      </c>
      <c r="O108" s="172" t="s">
        <v>430</v>
      </c>
      <c r="P108" s="172" t="s">
        <v>430</v>
      </c>
      <c r="Q108" s="172" t="s">
        <v>430</v>
      </c>
      <c r="R108" s="172" t="s">
        <v>430</v>
      </c>
      <c r="S108" s="172" t="s">
        <v>430</v>
      </c>
      <c r="T108" s="172" t="s">
        <v>430</v>
      </c>
      <c r="U108" s="172" t="s">
        <v>430</v>
      </c>
      <c r="V108" s="172" t="s">
        <v>430</v>
      </c>
      <c r="W108" s="172" t="s">
        <v>430</v>
      </c>
      <c r="X108" s="172" t="s">
        <v>430</v>
      </c>
      <c r="Y108" s="172" t="s">
        <v>430</v>
      </c>
      <c r="Z108" s="172" t="s">
        <v>430</v>
      </c>
      <c r="AA108" s="172" t="s">
        <v>430</v>
      </c>
      <c r="AB108" s="172" t="s">
        <v>430</v>
      </c>
      <c r="AC108" s="172" t="s">
        <v>430</v>
      </c>
      <c r="AD108" s="172" t="s">
        <v>430</v>
      </c>
      <c r="AE108" s="274"/>
      <c r="AF108" s="64" t="s">
        <v>430</v>
      </c>
      <c r="AG108" s="64" t="s">
        <v>430</v>
      </c>
      <c r="AH108" s="64" t="s">
        <v>430</v>
      </c>
      <c r="AI108" s="64" t="s">
        <v>430</v>
      </c>
      <c r="AJ108" s="64" t="s">
        <v>430</v>
      </c>
      <c r="AK108" s="140" t="s">
        <v>431</v>
      </c>
      <c r="AL108" s="139" t="s">
        <v>233</v>
      </c>
      <c r="AM108" s="136"/>
      <c r="AN108" s="136"/>
    </row>
    <row r="109" spans="1:40" ht="26.25" customHeight="1" thickBot="1" x14ac:dyDescent="0.3">
      <c r="A109" s="53" t="s">
        <v>231</v>
      </c>
      <c r="B109" s="53" t="s">
        <v>248</v>
      </c>
      <c r="C109" s="59" t="s">
        <v>368</v>
      </c>
      <c r="D109" s="64"/>
      <c r="E109" s="174" t="s">
        <v>431</v>
      </c>
      <c r="F109" s="174" t="s">
        <v>431</v>
      </c>
      <c r="G109" s="172" t="s">
        <v>430</v>
      </c>
      <c r="H109" s="174" t="s">
        <v>431</v>
      </c>
      <c r="I109" s="174" t="s">
        <v>431</v>
      </c>
      <c r="J109" s="174" t="s">
        <v>431</v>
      </c>
      <c r="K109" s="174" t="s">
        <v>431</v>
      </c>
      <c r="L109" s="172" t="s">
        <v>430</v>
      </c>
      <c r="M109" s="172" t="s">
        <v>430</v>
      </c>
      <c r="N109" s="172" t="s">
        <v>430</v>
      </c>
      <c r="O109" s="172" t="s">
        <v>430</v>
      </c>
      <c r="P109" s="172" t="s">
        <v>430</v>
      </c>
      <c r="Q109" s="172" t="s">
        <v>430</v>
      </c>
      <c r="R109" s="172" t="s">
        <v>430</v>
      </c>
      <c r="S109" s="172" t="s">
        <v>430</v>
      </c>
      <c r="T109" s="172" t="s">
        <v>430</v>
      </c>
      <c r="U109" s="172" t="s">
        <v>430</v>
      </c>
      <c r="V109" s="172" t="s">
        <v>430</v>
      </c>
      <c r="W109" s="172" t="s">
        <v>430</v>
      </c>
      <c r="X109" s="172" t="s">
        <v>430</v>
      </c>
      <c r="Y109" s="172" t="s">
        <v>430</v>
      </c>
      <c r="Z109" s="172" t="s">
        <v>430</v>
      </c>
      <c r="AA109" s="172" t="s">
        <v>430</v>
      </c>
      <c r="AB109" s="172" t="s">
        <v>430</v>
      </c>
      <c r="AC109" s="172" t="s">
        <v>430</v>
      </c>
      <c r="AD109" s="172" t="s">
        <v>430</v>
      </c>
      <c r="AE109" s="274"/>
      <c r="AF109" s="64" t="s">
        <v>430</v>
      </c>
      <c r="AG109" s="64" t="s">
        <v>430</v>
      </c>
      <c r="AH109" s="64" t="s">
        <v>430</v>
      </c>
      <c r="AI109" s="64" t="s">
        <v>430</v>
      </c>
      <c r="AJ109" s="64" t="s">
        <v>430</v>
      </c>
      <c r="AK109" s="140" t="s">
        <v>431</v>
      </c>
      <c r="AL109" s="139" t="s">
        <v>233</v>
      </c>
      <c r="AM109" s="136"/>
      <c r="AN109" s="136"/>
    </row>
    <row r="110" spans="1:40" ht="26.25" customHeight="1" thickBot="1" x14ac:dyDescent="0.3">
      <c r="A110" s="53" t="s">
        <v>231</v>
      </c>
      <c r="B110" s="53" t="s">
        <v>249</v>
      </c>
      <c r="C110" s="59" t="s">
        <v>369</v>
      </c>
      <c r="D110" s="64"/>
      <c r="E110" s="174" t="s">
        <v>431</v>
      </c>
      <c r="F110" s="174" t="s">
        <v>431</v>
      </c>
      <c r="G110" s="172" t="s">
        <v>430</v>
      </c>
      <c r="H110" s="174" t="s">
        <v>431</v>
      </c>
      <c r="I110" s="174" t="s">
        <v>431</v>
      </c>
      <c r="J110" s="174" t="s">
        <v>431</v>
      </c>
      <c r="K110" s="174" t="s">
        <v>431</v>
      </c>
      <c r="L110" s="172" t="s">
        <v>430</v>
      </c>
      <c r="M110" s="172" t="s">
        <v>430</v>
      </c>
      <c r="N110" s="172" t="s">
        <v>430</v>
      </c>
      <c r="O110" s="172" t="s">
        <v>430</v>
      </c>
      <c r="P110" s="172" t="s">
        <v>430</v>
      </c>
      <c r="Q110" s="172" t="s">
        <v>430</v>
      </c>
      <c r="R110" s="172" t="s">
        <v>430</v>
      </c>
      <c r="S110" s="172" t="s">
        <v>430</v>
      </c>
      <c r="T110" s="172" t="s">
        <v>430</v>
      </c>
      <c r="U110" s="172" t="s">
        <v>430</v>
      </c>
      <c r="V110" s="172" t="s">
        <v>430</v>
      </c>
      <c r="W110" s="172" t="s">
        <v>430</v>
      </c>
      <c r="X110" s="172" t="s">
        <v>430</v>
      </c>
      <c r="Y110" s="172" t="s">
        <v>430</v>
      </c>
      <c r="Z110" s="172" t="s">
        <v>430</v>
      </c>
      <c r="AA110" s="172" t="s">
        <v>430</v>
      </c>
      <c r="AB110" s="172" t="s">
        <v>430</v>
      </c>
      <c r="AC110" s="172" t="s">
        <v>430</v>
      </c>
      <c r="AD110" s="172" t="s">
        <v>430</v>
      </c>
      <c r="AE110" s="274"/>
      <c r="AF110" s="64" t="s">
        <v>430</v>
      </c>
      <c r="AG110" s="64" t="s">
        <v>430</v>
      </c>
      <c r="AH110" s="64" t="s">
        <v>430</v>
      </c>
      <c r="AI110" s="64" t="s">
        <v>430</v>
      </c>
      <c r="AJ110" s="64" t="s">
        <v>430</v>
      </c>
      <c r="AK110" s="140" t="s">
        <v>431</v>
      </c>
      <c r="AL110" s="139" t="s">
        <v>233</v>
      </c>
      <c r="AM110" s="136"/>
      <c r="AN110" s="136"/>
    </row>
    <row r="111" spans="1:40" ht="26.25" customHeight="1" thickBot="1" x14ac:dyDescent="0.3">
      <c r="A111" s="53" t="s">
        <v>231</v>
      </c>
      <c r="B111" s="53" t="s">
        <v>250</v>
      </c>
      <c r="C111" s="59" t="s">
        <v>363</v>
      </c>
      <c r="D111" s="64"/>
      <c r="E111" s="183">
        <v>7.7737000000000005E-5</v>
      </c>
      <c r="F111" s="180">
        <v>4.2133454000000001E-2</v>
      </c>
      <c r="G111" s="172" t="s">
        <v>430</v>
      </c>
      <c r="H111" s="175">
        <v>1.632477</v>
      </c>
      <c r="I111" s="175" t="s">
        <v>429</v>
      </c>
      <c r="J111" s="175" t="s">
        <v>429</v>
      </c>
      <c r="K111" s="175" t="s">
        <v>429</v>
      </c>
      <c r="L111" s="172" t="s">
        <v>430</v>
      </c>
      <c r="M111" s="172" t="s">
        <v>430</v>
      </c>
      <c r="N111" s="172" t="s">
        <v>430</v>
      </c>
      <c r="O111" s="172" t="s">
        <v>430</v>
      </c>
      <c r="P111" s="172" t="s">
        <v>430</v>
      </c>
      <c r="Q111" s="172" t="s">
        <v>430</v>
      </c>
      <c r="R111" s="172" t="s">
        <v>430</v>
      </c>
      <c r="S111" s="172" t="s">
        <v>430</v>
      </c>
      <c r="T111" s="172" t="s">
        <v>430</v>
      </c>
      <c r="U111" s="172" t="s">
        <v>430</v>
      </c>
      <c r="V111" s="172" t="s">
        <v>430</v>
      </c>
      <c r="W111" s="172" t="s">
        <v>430</v>
      </c>
      <c r="X111" s="172" t="s">
        <v>430</v>
      </c>
      <c r="Y111" s="172" t="s">
        <v>430</v>
      </c>
      <c r="Z111" s="172" t="s">
        <v>430</v>
      </c>
      <c r="AA111" s="172" t="s">
        <v>430</v>
      </c>
      <c r="AB111" s="172" t="s">
        <v>430</v>
      </c>
      <c r="AC111" s="172" t="s">
        <v>430</v>
      </c>
      <c r="AD111" s="172" t="s">
        <v>430</v>
      </c>
      <c r="AE111" s="274"/>
      <c r="AF111" s="64" t="s">
        <v>430</v>
      </c>
      <c r="AG111" s="64" t="s">
        <v>430</v>
      </c>
      <c r="AH111" s="64" t="s">
        <v>430</v>
      </c>
      <c r="AI111" s="64" t="s">
        <v>430</v>
      </c>
      <c r="AJ111" s="64" t="s">
        <v>430</v>
      </c>
      <c r="AK111" s="140">
        <v>155.47399999999999</v>
      </c>
      <c r="AL111" s="139" t="s">
        <v>233</v>
      </c>
      <c r="AM111" s="136"/>
      <c r="AN111" s="136"/>
    </row>
    <row r="112" spans="1:40" ht="26.25" customHeight="1" thickBot="1" x14ac:dyDescent="0.3">
      <c r="A112" s="53" t="s">
        <v>251</v>
      </c>
      <c r="B112" s="53" t="s">
        <v>252</v>
      </c>
      <c r="C112" s="59" t="s">
        <v>253</v>
      </c>
      <c r="D112" s="56"/>
      <c r="E112" s="184">
        <v>0.65423999999999993</v>
      </c>
      <c r="F112" s="172" t="s">
        <v>429</v>
      </c>
      <c r="G112" s="172" t="s">
        <v>430</v>
      </c>
      <c r="H112" s="184">
        <v>0.81779999999999997</v>
      </c>
      <c r="I112" s="172" t="s">
        <v>429</v>
      </c>
      <c r="J112" s="172" t="s">
        <v>429</v>
      </c>
      <c r="K112" s="172" t="s">
        <v>430</v>
      </c>
      <c r="L112" s="172" t="s">
        <v>430</v>
      </c>
      <c r="M112" s="172" t="s">
        <v>430</v>
      </c>
      <c r="N112" s="172" t="s">
        <v>430</v>
      </c>
      <c r="O112" s="172" t="s">
        <v>430</v>
      </c>
      <c r="P112" s="172" t="s">
        <v>430</v>
      </c>
      <c r="Q112" s="172" t="s">
        <v>430</v>
      </c>
      <c r="R112" s="172" t="s">
        <v>430</v>
      </c>
      <c r="S112" s="172" t="s">
        <v>430</v>
      </c>
      <c r="T112" s="172" t="s">
        <v>430</v>
      </c>
      <c r="U112" s="172" t="s">
        <v>430</v>
      </c>
      <c r="V112" s="172" t="s">
        <v>430</v>
      </c>
      <c r="W112" s="172" t="s">
        <v>430</v>
      </c>
      <c r="X112" s="172" t="s">
        <v>430</v>
      </c>
      <c r="Y112" s="172" t="s">
        <v>430</v>
      </c>
      <c r="Z112" s="172" t="s">
        <v>430</v>
      </c>
      <c r="AA112" s="172" t="s">
        <v>430</v>
      </c>
      <c r="AB112" s="172" t="s">
        <v>430</v>
      </c>
      <c r="AC112" s="172" t="s">
        <v>430</v>
      </c>
      <c r="AD112" s="172" t="s">
        <v>430</v>
      </c>
      <c r="AE112" s="274"/>
      <c r="AF112" s="64" t="s">
        <v>430</v>
      </c>
      <c r="AG112" s="64" t="s">
        <v>430</v>
      </c>
      <c r="AH112" s="64" t="s">
        <v>430</v>
      </c>
      <c r="AI112" s="64" t="s">
        <v>430</v>
      </c>
      <c r="AJ112" s="64" t="s">
        <v>430</v>
      </c>
      <c r="AK112" s="272">
        <v>56.4</v>
      </c>
      <c r="AL112" s="138" t="s">
        <v>972</v>
      </c>
      <c r="AM112" s="136"/>
      <c r="AN112" s="136"/>
    </row>
    <row r="113" spans="1:40" ht="26.25" customHeight="1" thickBot="1" x14ac:dyDescent="0.3">
      <c r="A113" s="53" t="s">
        <v>251</v>
      </c>
      <c r="B113" s="65" t="s">
        <v>254</v>
      </c>
      <c r="C113" s="61" t="s">
        <v>255</v>
      </c>
      <c r="D113" s="56"/>
      <c r="E113" s="184">
        <v>7.5300000000000006E-2</v>
      </c>
      <c r="F113" s="172" t="s">
        <v>429</v>
      </c>
      <c r="G113" s="172" t="s">
        <v>430</v>
      </c>
      <c r="H113" s="175">
        <v>78.088744550000001</v>
      </c>
      <c r="I113" s="172" t="s">
        <v>429</v>
      </c>
      <c r="J113" s="172" t="s">
        <v>429</v>
      </c>
      <c r="K113" s="172" t="s">
        <v>430</v>
      </c>
      <c r="L113" s="172" t="s">
        <v>430</v>
      </c>
      <c r="M113" s="172" t="s">
        <v>430</v>
      </c>
      <c r="N113" s="172" t="s">
        <v>430</v>
      </c>
      <c r="O113" s="172" t="s">
        <v>430</v>
      </c>
      <c r="P113" s="172" t="s">
        <v>430</v>
      </c>
      <c r="Q113" s="172" t="s">
        <v>430</v>
      </c>
      <c r="R113" s="172" t="s">
        <v>430</v>
      </c>
      <c r="S113" s="172" t="s">
        <v>430</v>
      </c>
      <c r="T113" s="172" t="s">
        <v>430</v>
      </c>
      <c r="U113" s="172" t="s">
        <v>430</v>
      </c>
      <c r="V113" s="172" t="s">
        <v>430</v>
      </c>
      <c r="W113" s="172" t="s">
        <v>430</v>
      </c>
      <c r="X113" s="172" t="s">
        <v>430</v>
      </c>
      <c r="Y113" s="172" t="s">
        <v>430</v>
      </c>
      <c r="Z113" s="172" t="s">
        <v>430</v>
      </c>
      <c r="AA113" s="172" t="s">
        <v>430</v>
      </c>
      <c r="AB113" s="172" t="s">
        <v>430</v>
      </c>
      <c r="AC113" s="172" t="s">
        <v>430</v>
      </c>
      <c r="AD113" s="172" t="s">
        <v>430</v>
      </c>
      <c r="AE113" s="274"/>
      <c r="AF113" s="64" t="s">
        <v>430</v>
      </c>
      <c r="AG113" s="64" t="s">
        <v>430</v>
      </c>
      <c r="AH113" s="64" t="s">
        <v>430</v>
      </c>
      <c r="AI113" s="64" t="s">
        <v>430</v>
      </c>
      <c r="AJ113" s="64" t="s">
        <v>430</v>
      </c>
      <c r="AK113" s="135" t="s">
        <v>998</v>
      </c>
      <c r="AL113" s="138" t="s">
        <v>973</v>
      </c>
      <c r="AM113" s="136"/>
      <c r="AN113" s="136"/>
    </row>
    <row r="114" spans="1:40" ht="26.25" customHeight="1" thickBot="1" x14ac:dyDescent="0.3">
      <c r="A114" s="53" t="s">
        <v>251</v>
      </c>
      <c r="B114" s="65" t="s">
        <v>256</v>
      </c>
      <c r="C114" s="61" t="s">
        <v>374</v>
      </c>
      <c r="D114" s="56"/>
      <c r="E114" s="174" t="s">
        <v>434</v>
      </c>
      <c r="F114" s="172" t="s">
        <v>429</v>
      </c>
      <c r="G114" s="172" t="s">
        <v>430</v>
      </c>
      <c r="H114" s="174" t="s">
        <v>434</v>
      </c>
      <c r="I114" s="172" t="s">
        <v>429</v>
      </c>
      <c r="J114" s="172" t="s">
        <v>429</v>
      </c>
      <c r="K114" s="172" t="s">
        <v>430</v>
      </c>
      <c r="L114" s="172" t="s">
        <v>430</v>
      </c>
      <c r="M114" s="172" t="s">
        <v>430</v>
      </c>
      <c r="N114" s="172" t="s">
        <v>430</v>
      </c>
      <c r="O114" s="172" t="s">
        <v>430</v>
      </c>
      <c r="P114" s="172" t="s">
        <v>430</v>
      </c>
      <c r="Q114" s="172" t="s">
        <v>430</v>
      </c>
      <c r="R114" s="172" t="s">
        <v>430</v>
      </c>
      <c r="S114" s="172" t="s">
        <v>430</v>
      </c>
      <c r="T114" s="172" t="s">
        <v>430</v>
      </c>
      <c r="U114" s="172" t="s">
        <v>430</v>
      </c>
      <c r="V114" s="172" t="s">
        <v>430</v>
      </c>
      <c r="W114" s="172" t="s">
        <v>430</v>
      </c>
      <c r="X114" s="172" t="s">
        <v>430</v>
      </c>
      <c r="Y114" s="172" t="s">
        <v>430</v>
      </c>
      <c r="Z114" s="172" t="s">
        <v>430</v>
      </c>
      <c r="AA114" s="172" t="s">
        <v>430</v>
      </c>
      <c r="AB114" s="172" t="s">
        <v>430</v>
      </c>
      <c r="AC114" s="172" t="s">
        <v>430</v>
      </c>
      <c r="AD114" s="172" t="s">
        <v>430</v>
      </c>
      <c r="AE114" s="274"/>
      <c r="AF114" s="56" t="s">
        <v>430</v>
      </c>
      <c r="AG114" s="56" t="s">
        <v>430</v>
      </c>
      <c r="AH114" s="56" t="s">
        <v>430</v>
      </c>
      <c r="AI114" s="56" t="s">
        <v>430</v>
      </c>
      <c r="AJ114" s="56" t="s">
        <v>430</v>
      </c>
      <c r="AK114" s="135" t="s">
        <v>434</v>
      </c>
      <c r="AL114" s="138" t="s">
        <v>399</v>
      </c>
      <c r="AM114" s="136"/>
      <c r="AN114" s="136"/>
    </row>
    <row r="115" spans="1:40" ht="26.25" customHeight="1" thickBot="1" x14ac:dyDescent="0.3">
      <c r="A115" s="53" t="s">
        <v>251</v>
      </c>
      <c r="B115" s="65" t="s">
        <v>257</v>
      </c>
      <c r="C115" s="61" t="s">
        <v>258</v>
      </c>
      <c r="D115" s="56"/>
      <c r="E115" s="184" t="s">
        <v>431</v>
      </c>
      <c r="F115" s="172" t="s">
        <v>429</v>
      </c>
      <c r="G115" s="172" t="s">
        <v>430</v>
      </c>
      <c r="H115" s="184" t="s">
        <v>431</v>
      </c>
      <c r="I115" s="172" t="s">
        <v>429</v>
      </c>
      <c r="J115" s="172" t="s">
        <v>429</v>
      </c>
      <c r="K115" s="172" t="s">
        <v>430</v>
      </c>
      <c r="L115" s="172" t="s">
        <v>430</v>
      </c>
      <c r="M115" s="172" t="s">
        <v>430</v>
      </c>
      <c r="N115" s="172" t="s">
        <v>430</v>
      </c>
      <c r="O115" s="172" t="s">
        <v>430</v>
      </c>
      <c r="P115" s="172" t="s">
        <v>430</v>
      </c>
      <c r="Q115" s="172" t="s">
        <v>430</v>
      </c>
      <c r="R115" s="172" t="s">
        <v>430</v>
      </c>
      <c r="S115" s="172" t="s">
        <v>430</v>
      </c>
      <c r="T115" s="172" t="s">
        <v>430</v>
      </c>
      <c r="U115" s="172" t="s">
        <v>430</v>
      </c>
      <c r="V115" s="172" t="s">
        <v>430</v>
      </c>
      <c r="W115" s="172" t="s">
        <v>430</v>
      </c>
      <c r="X115" s="172" t="s">
        <v>430</v>
      </c>
      <c r="Y115" s="172" t="s">
        <v>430</v>
      </c>
      <c r="Z115" s="172" t="s">
        <v>430</v>
      </c>
      <c r="AA115" s="172" t="s">
        <v>430</v>
      </c>
      <c r="AB115" s="172" t="s">
        <v>430</v>
      </c>
      <c r="AC115" s="172" t="s">
        <v>430</v>
      </c>
      <c r="AD115" s="172" t="s">
        <v>430</v>
      </c>
      <c r="AE115" s="274"/>
      <c r="AF115" s="56" t="s">
        <v>430</v>
      </c>
      <c r="AG115" s="56" t="s">
        <v>430</v>
      </c>
      <c r="AH115" s="56" t="s">
        <v>430</v>
      </c>
      <c r="AI115" s="56" t="s">
        <v>430</v>
      </c>
      <c r="AJ115" s="56" t="s">
        <v>430</v>
      </c>
      <c r="AK115" s="135" t="s">
        <v>431</v>
      </c>
      <c r="AL115" s="138" t="s">
        <v>973</v>
      </c>
      <c r="AM115" s="136"/>
      <c r="AN115" s="136"/>
    </row>
    <row r="116" spans="1:40" ht="26.25" customHeight="1" thickBot="1" x14ac:dyDescent="0.3">
      <c r="A116" s="53" t="s">
        <v>251</v>
      </c>
      <c r="B116" s="53" t="s">
        <v>259</v>
      </c>
      <c r="C116" s="59" t="s">
        <v>396</v>
      </c>
      <c r="D116" s="56"/>
      <c r="E116" s="184">
        <v>0.30279197250000001</v>
      </c>
      <c r="F116" s="172" t="s">
        <v>430</v>
      </c>
      <c r="G116" s="172" t="s">
        <v>430</v>
      </c>
      <c r="H116" s="175">
        <v>41.384022499999993</v>
      </c>
      <c r="I116" s="172" t="s">
        <v>430</v>
      </c>
      <c r="J116" s="172" t="s">
        <v>430</v>
      </c>
      <c r="K116" s="172" t="s">
        <v>430</v>
      </c>
      <c r="L116" s="172" t="s">
        <v>430</v>
      </c>
      <c r="M116" s="172" t="s">
        <v>430</v>
      </c>
      <c r="N116" s="172" t="s">
        <v>430</v>
      </c>
      <c r="O116" s="172" t="s">
        <v>430</v>
      </c>
      <c r="P116" s="172" t="s">
        <v>430</v>
      </c>
      <c r="Q116" s="172" t="s">
        <v>430</v>
      </c>
      <c r="R116" s="172" t="s">
        <v>430</v>
      </c>
      <c r="S116" s="172" t="s">
        <v>430</v>
      </c>
      <c r="T116" s="172" t="s">
        <v>430</v>
      </c>
      <c r="U116" s="172" t="s">
        <v>430</v>
      </c>
      <c r="V116" s="172" t="s">
        <v>430</v>
      </c>
      <c r="W116" s="172" t="s">
        <v>430</v>
      </c>
      <c r="X116" s="172" t="s">
        <v>430</v>
      </c>
      <c r="Y116" s="172" t="s">
        <v>430</v>
      </c>
      <c r="Z116" s="172" t="s">
        <v>430</v>
      </c>
      <c r="AA116" s="172" t="s">
        <v>430</v>
      </c>
      <c r="AB116" s="172" t="s">
        <v>430</v>
      </c>
      <c r="AC116" s="172" t="s">
        <v>430</v>
      </c>
      <c r="AD116" s="172" t="s">
        <v>430</v>
      </c>
      <c r="AE116" s="274"/>
      <c r="AF116" s="56" t="s">
        <v>430</v>
      </c>
      <c r="AG116" s="56" t="s">
        <v>430</v>
      </c>
      <c r="AH116" s="56" t="s">
        <v>430</v>
      </c>
      <c r="AI116" s="56" t="s">
        <v>430</v>
      </c>
      <c r="AJ116" s="56" t="s">
        <v>430</v>
      </c>
      <c r="AK116" s="140"/>
      <c r="AL116" s="291" t="s">
        <v>399</v>
      </c>
      <c r="AM116" s="136"/>
      <c r="AN116" s="136"/>
    </row>
    <row r="117" spans="1:40" ht="26.25" customHeight="1" thickBot="1" x14ac:dyDescent="0.3">
      <c r="A117" s="53" t="s">
        <v>251</v>
      </c>
      <c r="B117" s="53" t="s">
        <v>260</v>
      </c>
      <c r="C117" s="59" t="s">
        <v>261</v>
      </c>
      <c r="D117" s="56"/>
      <c r="E117" s="172" t="s">
        <v>430</v>
      </c>
      <c r="F117" s="172" t="s">
        <v>430</v>
      </c>
      <c r="G117" s="172" t="s">
        <v>430</v>
      </c>
      <c r="H117" s="172" t="s">
        <v>430</v>
      </c>
      <c r="I117" s="172" t="s">
        <v>430</v>
      </c>
      <c r="J117" s="172" t="s">
        <v>430</v>
      </c>
      <c r="K117" s="172" t="s">
        <v>430</v>
      </c>
      <c r="L117" s="172" t="s">
        <v>430</v>
      </c>
      <c r="M117" s="172" t="s">
        <v>430</v>
      </c>
      <c r="N117" s="172" t="s">
        <v>430</v>
      </c>
      <c r="O117" s="172" t="s">
        <v>430</v>
      </c>
      <c r="P117" s="172" t="s">
        <v>430</v>
      </c>
      <c r="Q117" s="172" t="s">
        <v>430</v>
      </c>
      <c r="R117" s="172" t="s">
        <v>430</v>
      </c>
      <c r="S117" s="172" t="s">
        <v>430</v>
      </c>
      <c r="T117" s="172" t="s">
        <v>430</v>
      </c>
      <c r="U117" s="172" t="s">
        <v>430</v>
      </c>
      <c r="V117" s="172" t="s">
        <v>430</v>
      </c>
      <c r="W117" s="172" t="s">
        <v>430</v>
      </c>
      <c r="X117" s="172" t="s">
        <v>430</v>
      </c>
      <c r="Y117" s="172" t="s">
        <v>430</v>
      </c>
      <c r="Z117" s="172" t="s">
        <v>430</v>
      </c>
      <c r="AA117" s="172" t="s">
        <v>430</v>
      </c>
      <c r="AB117" s="172" t="s">
        <v>430</v>
      </c>
      <c r="AC117" s="172" t="s">
        <v>430</v>
      </c>
      <c r="AD117" s="172" t="s">
        <v>430</v>
      </c>
      <c r="AE117" s="274"/>
      <c r="AF117" s="56" t="s">
        <v>430</v>
      </c>
      <c r="AG117" s="56" t="s">
        <v>430</v>
      </c>
      <c r="AH117" s="56" t="s">
        <v>430</v>
      </c>
      <c r="AI117" s="56" t="s">
        <v>430</v>
      </c>
      <c r="AJ117" s="56" t="s">
        <v>430</v>
      </c>
      <c r="AK117" s="140" t="s">
        <v>429</v>
      </c>
      <c r="AL117" s="291" t="s">
        <v>450</v>
      </c>
      <c r="AM117" s="136"/>
      <c r="AN117" s="136"/>
    </row>
    <row r="118" spans="1:40" ht="26.25" customHeight="1" thickBot="1" x14ac:dyDescent="0.3">
      <c r="A118" s="53" t="s">
        <v>251</v>
      </c>
      <c r="B118" s="53" t="s">
        <v>262</v>
      </c>
      <c r="C118" s="59" t="s">
        <v>397</v>
      </c>
      <c r="D118" s="56"/>
      <c r="E118" s="172" t="s">
        <v>430</v>
      </c>
      <c r="F118" s="172" t="s">
        <v>430</v>
      </c>
      <c r="G118" s="172" t="s">
        <v>430</v>
      </c>
      <c r="H118" s="172" t="s">
        <v>430</v>
      </c>
      <c r="I118" s="172" t="s">
        <v>430</v>
      </c>
      <c r="J118" s="172" t="s">
        <v>430</v>
      </c>
      <c r="K118" s="172" t="s">
        <v>430</v>
      </c>
      <c r="L118" s="172" t="s">
        <v>430</v>
      </c>
      <c r="M118" s="172" t="s">
        <v>430</v>
      </c>
      <c r="N118" s="172" t="s">
        <v>430</v>
      </c>
      <c r="O118" s="172" t="s">
        <v>430</v>
      </c>
      <c r="P118" s="172" t="s">
        <v>430</v>
      </c>
      <c r="Q118" s="172" t="s">
        <v>430</v>
      </c>
      <c r="R118" s="172" t="s">
        <v>430</v>
      </c>
      <c r="S118" s="172" t="s">
        <v>430</v>
      </c>
      <c r="T118" s="172" t="s">
        <v>430</v>
      </c>
      <c r="U118" s="172" t="s">
        <v>430</v>
      </c>
      <c r="V118" s="172" t="s">
        <v>430</v>
      </c>
      <c r="W118" s="172" t="s">
        <v>430</v>
      </c>
      <c r="X118" s="172" t="s">
        <v>430</v>
      </c>
      <c r="Y118" s="172" t="s">
        <v>430</v>
      </c>
      <c r="Z118" s="172" t="s">
        <v>430</v>
      </c>
      <c r="AA118" s="172" t="s">
        <v>430</v>
      </c>
      <c r="AB118" s="172" t="s">
        <v>430</v>
      </c>
      <c r="AC118" s="172" t="s">
        <v>430</v>
      </c>
      <c r="AD118" s="172" t="s">
        <v>430</v>
      </c>
      <c r="AE118" s="274"/>
      <c r="AF118" s="56" t="s">
        <v>430</v>
      </c>
      <c r="AG118" s="56" t="s">
        <v>430</v>
      </c>
      <c r="AH118" s="56" t="s">
        <v>430</v>
      </c>
      <c r="AI118" s="56" t="s">
        <v>430</v>
      </c>
      <c r="AJ118" s="56" t="s">
        <v>430</v>
      </c>
      <c r="AK118" s="151" t="s">
        <v>1037</v>
      </c>
      <c r="AL118" s="291" t="s">
        <v>450</v>
      </c>
      <c r="AM118" s="136"/>
      <c r="AN118" s="136"/>
    </row>
    <row r="119" spans="1:40" ht="26.25" customHeight="1" thickBot="1" x14ac:dyDescent="0.3">
      <c r="A119" s="53" t="s">
        <v>251</v>
      </c>
      <c r="B119" s="53" t="s">
        <v>263</v>
      </c>
      <c r="C119" s="59" t="s">
        <v>264</v>
      </c>
      <c r="D119" s="56"/>
      <c r="E119" s="172" t="s">
        <v>430</v>
      </c>
      <c r="F119" s="172" t="s">
        <v>430</v>
      </c>
      <c r="G119" s="172" t="s">
        <v>430</v>
      </c>
      <c r="H119" s="172" t="s">
        <v>430</v>
      </c>
      <c r="I119" s="174">
        <v>1.0324139999999999</v>
      </c>
      <c r="J119" s="174">
        <v>26.842764000000003</v>
      </c>
      <c r="K119" s="174">
        <v>26.842764000000003</v>
      </c>
      <c r="L119" s="172" t="s">
        <v>430</v>
      </c>
      <c r="M119" s="172" t="s">
        <v>430</v>
      </c>
      <c r="N119" s="172" t="s">
        <v>430</v>
      </c>
      <c r="O119" s="172" t="s">
        <v>430</v>
      </c>
      <c r="P119" s="172" t="s">
        <v>430</v>
      </c>
      <c r="Q119" s="172" t="s">
        <v>430</v>
      </c>
      <c r="R119" s="172" t="s">
        <v>430</v>
      </c>
      <c r="S119" s="172" t="s">
        <v>430</v>
      </c>
      <c r="T119" s="172" t="s">
        <v>430</v>
      </c>
      <c r="U119" s="172" t="s">
        <v>430</v>
      </c>
      <c r="V119" s="172" t="s">
        <v>430</v>
      </c>
      <c r="W119" s="172" t="s">
        <v>430</v>
      </c>
      <c r="X119" s="172" t="s">
        <v>430</v>
      </c>
      <c r="Y119" s="172" t="s">
        <v>430</v>
      </c>
      <c r="Z119" s="172" t="s">
        <v>430</v>
      </c>
      <c r="AA119" s="172" t="s">
        <v>430</v>
      </c>
      <c r="AB119" s="172" t="s">
        <v>430</v>
      </c>
      <c r="AC119" s="172" t="s">
        <v>430</v>
      </c>
      <c r="AD119" s="172" t="s">
        <v>430</v>
      </c>
      <c r="AE119" s="274"/>
      <c r="AF119" s="56" t="s">
        <v>430</v>
      </c>
      <c r="AG119" s="56" t="s">
        <v>430</v>
      </c>
      <c r="AH119" s="56" t="s">
        <v>430</v>
      </c>
      <c r="AI119" s="56" t="s">
        <v>430</v>
      </c>
      <c r="AJ119" s="56" t="s">
        <v>430</v>
      </c>
      <c r="AK119" s="140">
        <v>17206.900000000001</v>
      </c>
      <c r="AL119" s="291" t="s">
        <v>450</v>
      </c>
      <c r="AM119" s="136"/>
      <c r="AN119" s="136"/>
    </row>
    <row r="120" spans="1:40" ht="26.25" customHeight="1" thickBot="1" x14ac:dyDescent="0.3">
      <c r="A120" s="53" t="s">
        <v>251</v>
      </c>
      <c r="B120" s="53" t="s">
        <v>265</v>
      </c>
      <c r="C120" s="59" t="s">
        <v>266</v>
      </c>
      <c r="D120" s="56"/>
      <c r="E120" s="172" t="s">
        <v>430</v>
      </c>
      <c r="F120" s="172" t="s">
        <v>430</v>
      </c>
      <c r="G120" s="172" t="s">
        <v>430</v>
      </c>
      <c r="H120" s="172" t="s">
        <v>430</v>
      </c>
      <c r="I120" s="172" t="s">
        <v>430</v>
      </c>
      <c r="J120" s="172" t="s">
        <v>430</v>
      </c>
      <c r="K120" s="172" t="s">
        <v>430</v>
      </c>
      <c r="L120" s="172" t="s">
        <v>430</v>
      </c>
      <c r="M120" s="172" t="s">
        <v>430</v>
      </c>
      <c r="N120" s="172" t="s">
        <v>430</v>
      </c>
      <c r="O120" s="172" t="s">
        <v>430</v>
      </c>
      <c r="P120" s="172" t="s">
        <v>430</v>
      </c>
      <c r="Q120" s="172" t="s">
        <v>430</v>
      </c>
      <c r="R120" s="172" t="s">
        <v>430</v>
      </c>
      <c r="S120" s="172" t="s">
        <v>430</v>
      </c>
      <c r="T120" s="172" t="s">
        <v>430</v>
      </c>
      <c r="U120" s="172" t="s">
        <v>430</v>
      </c>
      <c r="V120" s="172" t="s">
        <v>430</v>
      </c>
      <c r="W120" s="172" t="s">
        <v>430</v>
      </c>
      <c r="X120" s="172" t="s">
        <v>430</v>
      </c>
      <c r="Y120" s="172" t="s">
        <v>430</v>
      </c>
      <c r="Z120" s="172" t="s">
        <v>430</v>
      </c>
      <c r="AA120" s="172" t="s">
        <v>430</v>
      </c>
      <c r="AB120" s="172" t="s">
        <v>430</v>
      </c>
      <c r="AC120" s="172" t="s">
        <v>430</v>
      </c>
      <c r="AD120" s="172" t="s">
        <v>430</v>
      </c>
      <c r="AE120" s="274"/>
      <c r="AF120" s="56" t="s">
        <v>430</v>
      </c>
      <c r="AG120" s="56" t="s">
        <v>430</v>
      </c>
      <c r="AH120" s="56" t="s">
        <v>430</v>
      </c>
      <c r="AI120" s="56" t="s">
        <v>430</v>
      </c>
      <c r="AJ120" s="56" t="s">
        <v>430</v>
      </c>
      <c r="AK120" s="140">
        <v>17052.02</v>
      </c>
      <c r="AL120" s="291" t="s">
        <v>1022</v>
      </c>
      <c r="AM120" s="136"/>
      <c r="AN120" s="136"/>
    </row>
    <row r="121" spans="1:40" ht="26.25" customHeight="1" thickBot="1" x14ac:dyDescent="0.3">
      <c r="A121" s="53" t="s">
        <v>251</v>
      </c>
      <c r="B121" s="53" t="s">
        <v>267</v>
      </c>
      <c r="C121" s="59" t="s">
        <v>268</v>
      </c>
      <c r="D121" s="56"/>
      <c r="E121" s="172" t="s">
        <v>430</v>
      </c>
      <c r="F121" s="174">
        <v>14.797934000000001</v>
      </c>
      <c r="G121" s="172" t="s">
        <v>430</v>
      </c>
      <c r="H121" s="172" t="s">
        <v>430</v>
      </c>
      <c r="I121" s="172" t="s">
        <v>430</v>
      </c>
      <c r="J121" s="172" t="s">
        <v>430</v>
      </c>
      <c r="K121" s="172" t="s">
        <v>430</v>
      </c>
      <c r="L121" s="172" t="s">
        <v>430</v>
      </c>
      <c r="M121" s="172" t="s">
        <v>430</v>
      </c>
      <c r="N121" s="172" t="s">
        <v>430</v>
      </c>
      <c r="O121" s="172" t="s">
        <v>430</v>
      </c>
      <c r="P121" s="172" t="s">
        <v>430</v>
      </c>
      <c r="Q121" s="172" t="s">
        <v>430</v>
      </c>
      <c r="R121" s="172" t="s">
        <v>430</v>
      </c>
      <c r="S121" s="172" t="s">
        <v>430</v>
      </c>
      <c r="T121" s="172" t="s">
        <v>430</v>
      </c>
      <c r="U121" s="172" t="s">
        <v>430</v>
      </c>
      <c r="V121" s="172" t="s">
        <v>430</v>
      </c>
      <c r="W121" s="172" t="s">
        <v>430</v>
      </c>
      <c r="X121" s="172" t="s">
        <v>430</v>
      </c>
      <c r="Y121" s="172" t="s">
        <v>430</v>
      </c>
      <c r="Z121" s="172" t="s">
        <v>430</v>
      </c>
      <c r="AA121" s="172" t="s">
        <v>430</v>
      </c>
      <c r="AB121" s="172" t="s">
        <v>430</v>
      </c>
      <c r="AC121" s="172" t="s">
        <v>430</v>
      </c>
      <c r="AD121" s="172" t="s">
        <v>430</v>
      </c>
      <c r="AE121" s="274"/>
      <c r="AF121" s="56" t="s">
        <v>430</v>
      </c>
      <c r="AG121" s="56" t="s">
        <v>430</v>
      </c>
      <c r="AH121" s="56" t="s">
        <v>430</v>
      </c>
      <c r="AI121" s="56" t="s">
        <v>430</v>
      </c>
      <c r="AJ121" s="56" t="s">
        <v>430</v>
      </c>
      <c r="AK121" s="140">
        <v>17206.900000000001</v>
      </c>
      <c r="AL121" s="291" t="s">
        <v>974</v>
      </c>
      <c r="AM121" s="136"/>
      <c r="AN121" s="136"/>
    </row>
    <row r="122" spans="1:40" ht="26.25" customHeight="1" thickBot="1" x14ac:dyDescent="0.3">
      <c r="A122" s="53" t="s">
        <v>251</v>
      </c>
      <c r="B122" s="65" t="s">
        <v>270</v>
      </c>
      <c r="C122" s="61" t="s">
        <v>271</v>
      </c>
      <c r="D122" s="56"/>
      <c r="E122" s="172" t="s">
        <v>430</v>
      </c>
      <c r="F122" s="172" t="s">
        <v>430</v>
      </c>
      <c r="G122" s="172" t="s">
        <v>430</v>
      </c>
      <c r="H122" s="172" t="s">
        <v>430</v>
      </c>
      <c r="I122" s="172" t="s">
        <v>430</v>
      </c>
      <c r="J122" s="172" t="s">
        <v>430</v>
      </c>
      <c r="K122" s="172" t="s">
        <v>430</v>
      </c>
      <c r="L122" s="172" t="s">
        <v>430</v>
      </c>
      <c r="M122" s="172" t="s">
        <v>430</v>
      </c>
      <c r="N122" s="172" t="s">
        <v>430</v>
      </c>
      <c r="O122" s="172" t="s">
        <v>430</v>
      </c>
      <c r="P122" s="172" t="s">
        <v>430</v>
      </c>
      <c r="Q122" s="172" t="s">
        <v>430</v>
      </c>
      <c r="R122" s="172" t="s">
        <v>430</v>
      </c>
      <c r="S122" s="172" t="s">
        <v>430</v>
      </c>
      <c r="T122" s="172" t="s">
        <v>430</v>
      </c>
      <c r="U122" s="172" t="s">
        <v>430</v>
      </c>
      <c r="V122" s="172" t="s">
        <v>430</v>
      </c>
      <c r="W122" s="172" t="s">
        <v>430</v>
      </c>
      <c r="X122" s="172" t="s">
        <v>430</v>
      </c>
      <c r="Y122" s="172" t="s">
        <v>430</v>
      </c>
      <c r="Z122" s="172" t="s">
        <v>430</v>
      </c>
      <c r="AA122" s="172" t="s">
        <v>430</v>
      </c>
      <c r="AB122" s="172" t="s">
        <v>430</v>
      </c>
      <c r="AC122" s="174" t="s">
        <v>429</v>
      </c>
      <c r="AD122" s="172" t="s">
        <v>430</v>
      </c>
      <c r="AE122" s="274"/>
      <c r="AF122" s="56" t="s">
        <v>430</v>
      </c>
      <c r="AG122" s="56" t="s">
        <v>430</v>
      </c>
      <c r="AH122" s="56" t="s">
        <v>430</v>
      </c>
      <c r="AI122" s="56" t="s">
        <v>430</v>
      </c>
      <c r="AJ122" s="56" t="s">
        <v>430</v>
      </c>
      <c r="AK122" s="140" t="s">
        <v>429</v>
      </c>
      <c r="AL122" s="291" t="s">
        <v>399</v>
      </c>
      <c r="AM122" s="136"/>
      <c r="AN122" s="136"/>
    </row>
    <row r="123" spans="1:40" ht="26.25" customHeight="1" thickBot="1" x14ac:dyDescent="0.3">
      <c r="A123" s="53" t="s">
        <v>251</v>
      </c>
      <c r="B123" s="53" t="s">
        <v>272</v>
      </c>
      <c r="C123" s="59" t="s">
        <v>273</v>
      </c>
      <c r="D123" s="56"/>
      <c r="E123" s="174" t="s">
        <v>431</v>
      </c>
      <c r="F123" s="174" t="s">
        <v>431</v>
      </c>
      <c r="G123" s="174" t="s">
        <v>431</v>
      </c>
      <c r="H123" s="174" t="s">
        <v>431</v>
      </c>
      <c r="I123" s="174" t="s">
        <v>431</v>
      </c>
      <c r="J123" s="174" t="s">
        <v>431</v>
      </c>
      <c r="K123" s="174" t="s">
        <v>431</v>
      </c>
      <c r="L123" s="174" t="s">
        <v>431</v>
      </c>
      <c r="M123" s="174" t="s">
        <v>431</v>
      </c>
      <c r="N123" s="174" t="s">
        <v>431</v>
      </c>
      <c r="O123" s="174" t="s">
        <v>431</v>
      </c>
      <c r="P123" s="174" t="s">
        <v>431</v>
      </c>
      <c r="Q123" s="174" t="s">
        <v>431</v>
      </c>
      <c r="R123" s="174" t="s">
        <v>431</v>
      </c>
      <c r="S123" s="174" t="s">
        <v>431</v>
      </c>
      <c r="T123" s="174" t="s">
        <v>431</v>
      </c>
      <c r="U123" s="174" t="s">
        <v>431</v>
      </c>
      <c r="V123" s="174" t="s">
        <v>431</v>
      </c>
      <c r="W123" s="174" t="s">
        <v>430</v>
      </c>
      <c r="X123" s="174" t="s">
        <v>431</v>
      </c>
      <c r="Y123" s="174" t="s">
        <v>431</v>
      </c>
      <c r="Z123" s="174" t="s">
        <v>431</v>
      </c>
      <c r="AA123" s="174" t="s">
        <v>431</v>
      </c>
      <c r="AB123" s="174" t="s">
        <v>431</v>
      </c>
      <c r="AC123" s="174" t="s">
        <v>430</v>
      </c>
      <c r="AD123" s="174" t="s">
        <v>430</v>
      </c>
      <c r="AE123" s="274"/>
      <c r="AF123" s="56" t="s">
        <v>430</v>
      </c>
      <c r="AG123" s="56" t="s">
        <v>430</v>
      </c>
      <c r="AH123" s="56" t="s">
        <v>430</v>
      </c>
      <c r="AI123" s="56" t="s">
        <v>430</v>
      </c>
      <c r="AJ123" s="56" t="s">
        <v>430</v>
      </c>
      <c r="AK123" s="140" t="s">
        <v>431</v>
      </c>
      <c r="AL123" s="291" t="s">
        <v>404</v>
      </c>
      <c r="AM123" s="136"/>
      <c r="AN123" s="136"/>
    </row>
    <row r="124" spans="1:40" ht="26.25" customHeight="1" thickBot="1" x14ac:dyDescent="0.3">
      <c r="A124" s="53" t="s">
        <v>251</v>
      </c>
      <c r="B124" s="66" t="s">
        <v>274</v>
      </c>
      <c r="C124" s="59" t="s">
        <v>275</v>
      </c>
      <c r="D124" s="56"/>
      <c r="E124" s="174" t="s">
        <v>430</v>
      </c>
      <c r="F124" s="174" t="s">
        <v>430</v>
      </c>
      <c r="G124" s="174" t="s">
        <v>430</v>
      </c>
      <c r="H124" s="174">
        <v>20.472987600000003</v>
      </c>
      <c r="I124" s="174" t="s">
        <v>430</v>
      </c>
      <c r="J124" s="174" t="s">
        <v>430</v>
      </c>
      <c r="K124" s="174" t="s">
        <v>430</v>
      </c>
      <c r="L124" s="174" t="s">
        <v>430</v>
      </c>
      <c r="M124" s="174" t="s">
        <v>430</v>
      </c>
      <c r="N124" s="174" t="s">
        <v>430</v>
      </c>
      <c r="O124" s="174" t="s">
        <v>430</v>
      </c>
      <c r="P124" s="174" t="s">
        <v>430</v>
      </c>
      <c r="Q124" s="174" t="s">
        <v>430</v>
      </c>
      <c r="R124" s="174" t="s">
        <v>430</v>
      </c>
      <c r="S124" s="174" t="s">
        <v>430</v>
      </c>
      <c r="T124" s="174" t="s">
        <v>430</v>
      </c>
      <c r="U124" s="174" t="s">
        <v>430</v>
      </c>
      <c r="V124" s="174" t="s">
        <v>430</v>
      </c>
      <c r="W124" s="174" t="s">
        <v>430</v>
      </c>
      <c r="X124" s="174" t="s">
        <v>430</v>
      </c>
      <c r="Y124" s="174" t="s">
        <v>430</v>
      </c>
      <c r="Z124" s="174" t="s">
        <v>430</v>
      </c>
      <c r="AA124" s="174" t="s">
        <v>430</v>
      </c>
      <c r="AB124" s="174" t="s">
        <v>430</v>
      </c>
      <c r="AC124" s="174" t="s">
        <v>430</v>
      </c>
      <c r="AD124" s="174" t="s">
        <v>430</v>
      </c>
      <c r="AE124" s="274"/>
      <c r="AF124" s="56" t="s">
        <v>430</v>
      </c>
      <c r="AG124" s="56" t="s">
        <v>430</v>
      </c>
      <c r="AH124" s="56" t="s">
        <v>430</v>
      </c>
      <c r="AI124" s="56" t="s">
        <v>430</v>
      </c>
      <c r="AJ124" s="56" t="s">
        <v>430</v>
      </c>
      <c r="AK124" s="140">
        <v>189564.7</v>
      </c>
      <c r="AL124" s="291" t="s">
        <v>399</v>
      </c>
      <c r="AM124" s="136"/>
      <c r="AN124" s="136"/>
    </row>
    <row r="125" spans="1:40" ht="26.25" customHeight="1" thickBot="1" x14ac:dyDescent="0.3">
      <c r="A125" s="53" t="s">
        <v>276</v>
      </c>
      <c r="B125" s="53" t="s">
        <v>277</v>
      </c>
      <c r="C125" s="59" t="s">
        <v>278</v>
      </c>
      <c r="D125" s="56"/>
      <c r="E125" s="174" t="s">
        <v>430</v>
      </c>
      <c r="F125" s="174">
        <v>6.1281480000000004</v>
      </c>
      <c r="G125" s="174" t="s">
        <v>430</v>
      </c>
      <c r="H125" s="174" t="s">
        <v>429</v>
      </c>
      <c r="I125" s="173">
        <v>8.6029770000000012E-4</v>
      </c>
      <c r="J125" s="173">
        <v>1.2963390000000002E-4</v>
      </c>
      <c r="K125" s="173">
        <v>1.8188029000000001E-3</v>
      </c>
      <c r="L125" s="174" t="s">
        <v>430</v>
      </c>
      <c r="M125" s="174" t="s">
        <v>429</v>
      </c>
      <c r="N125" s="174" t="s">
        <v>430</v>
      </c>
      <c r="O125" s="174" t="s">
        <v>430</v>
      </c>
      <c r="P125" s="174" t="s">
        <v>429</v>
      </c>
      <c r="Q125" s="174" t="s">
        <v>430</v>
      </c>
      <c r="R125" s="174" t="s">
        <v>430</v>
      </c>
      <c r="S125" s="174" t="s">
        <v>430</v>
      </c>
      <c r="T125" s="174" t="s">
        <v>430</v>
      </c>
      <c r="U125" s="174" t="s">
        <v>430</v>
      </c>
      <c r="V125" s="174" t="s">
        <v>430</v>
      </c>
      <c r="W125" s="174" t="s">
        <v>430</v>
      </c>
      <c r="X125" s="174" t="s">
        <v>430</v>
      </c>
      <c r="Y125" s="174" t="s">
        <v>430</v>
      </c>
      <c r="Z125" s="174" t="s">
        <v>430</v>
      </c>
      <c r="AA125" s="174" t="s">
        <v>430</v>
      </c>
      <c r="AB125" s="174" t="s">
        <v>430</v>
      </c>
      <c r="AC125" s="174" t="s">
        <v>430</v>
      </c>
      <c r="AD125" s="174" t="s">
        <v>430</v>
      </c>
      <c r="AE125" s="276"/>
      <c r="AF125" s="56" t="s">
        <v>430</v>
      </c>
      <c r="AG125" s="56" t="s">
        <v>430</v>
      </c>
      <c r="AH125" s="56" t="s">
        <v>430</v>
      </c>
      <c r="AI125" s="56" t="s">
        <v>430</v>
      </c>
      <c r="AJ125" s="56" t="s">
        <v>430</v>
      </c>
      <c r="AK125" s="140">
        <v>3928.3</v>
      </c>
      <c r="AL125" s="139" t="s">
        <v>446</v>
      </c>
      <c r="AM125" s="136"/>
      <c r="AN125" s="136"/>
    </row>
    <row r="126" spans="1:40" ht="26.25" customHeight="1" thickBot="1" x14ac:dyDescent="0.3">
      <c r="A126" s="53" t="s">
        <v>276</v>
      </c>
      <c r="B126" s="53" t="s">
        <v>279</v>
      </c>
      <c r="C126" s="59" t="s">
        <v>280</v>
      </c>
      <c r="D126" s="56"/>
      <c r="E126" s="174" t="s">
        <v>429</v>
      </c>
      <c r="F126" s="174" t="s">
        <v>429</v>
      </c>
      <c r="G126" s="174" t="s">
        <v>429</v>
      </c>
      <c r="H126" s="174" t="s">
        <v>429</v>
      </c>
      <c r="I126" s="174" t="s">
        <v>429</v>
      </c>
      <c r="J126" s="174" t="s">
        <v>429</v>
      </c>
      <c r="K126" s="174" t="s">
        <v>429</v>
      </c>
      <c r="L126" s="174" t="s">
        <v>429</v>
      </c>
      <c r="M126" s="174" t="s">
        <v>429</v>
      </c>
      <c r="N126" s="174" t="s">
        <v>430</v>
      </c>
      <c r="O126" s="174" t="s">
        <v>430</v>
      </c>
      <c r="P126" s="174" t="s">
        <v>430</v>
      </c>
      <c r="Q126" s="174" t="s">
        <v>430</v>
      </c>
      <c r="R126" s="174" t="s">
        <v>430</v>
      </c>
      <c r="S126" s="174" t="s">
        <v>430</v>
      </c>
      <c r="T126" s="174" t="s">
        <v>430</v>
      </c>
      <c r="U126" s="174" t="s">
        <v>430</v>
      </c>
      <c r="V126" s="174" t="s">
        <v>430</v>
      </c>
      <c r="W126" s="174" t="s">
        <v>430</v>
      </c>
      <c r="X126" s="174" t="s">
        <v>430</v>
      </c>
      <c r="Y126" s="174" t="s">
        <v>430</v>
      </c>
      <c r="Z126" s="174" t="s">
        <v>430</v>
      </c>
      <c r="AA126" s="174" t="s">
        <v>430</v>
      </c>
      <c r="AB126" s="174" t="s">
        <v>430</v>
      </c>
      <c r="AC126" s="174" t="s">
        <v>430</v>
      </c>
      <c r="AD126" s="174" t="s">
        <v>430</v>
      </c>
      <c r="AE126" s="276"/>
      <c r="AF126" s="56" t="s">
        <v>430</v>
      </c>
      <c r="AG126" s="56" t="s">
        <v>430</v>
      </c>
      <c r="AH126" s="56" t="s">
        <v>430</v>
      </c>
      <c r="AI126" s="56" t="s">
        <v>430</v>
      </c>
      <c r="AJ126" s="56" t="s">
        <v>430</v>
      </c>
      <c r="AK126" s="56" t="s">
        <v>429</v>
      </c>
      <c r="AL126" s="139"/>
      <c r="AM126" s="136"/>
      <c r="AN126" s="136"/>
    </row>
    <row r="127" spans="1:40" ht="26.25" customHeight="1" thickBot="1" x14ac:dyDescent="0.3">
      <c r="A127" s="53" t="s">
        <v>276</v>
      </c>
      <c r="B127" s="53" t="s">
        <v>281</v>
      </c>
      <c r="C127" s="59" t="s">
        <v>282</v>
      </c>
      <c r="D127" s="56"/>
      <c r="E127" s="174" t="s">
        <v>429</v>
      </c>
      <c r="F127" s="174" t="s">
        <v>429</v>
      </c>
      <c r="G127" s="174" t="s">
        <v>429</v>
      </c>
      <c r="H127" s="174" t="s">
        <v>429</v>
      </c>
      <c r="I127" s="174" t="s">
        <v>429</v>
      </c>
      <c r="J127" s="174" t="s">
        <v>429</v>
      </c>
      <c r="K127" s="174" t="s">
        <v>429</v>
      </c>
      <c r="L127" s="174" t="s">
        <v>429</v>
      </c>
      <c r="M127" s="174" t="s">
        <v>429</v>
      </c>
      <c r="N127" s="174" t="s">
        <v>430</v>
      </c>
      <c r="O127" s="174" t="s">
        <v>430</v>
      </c>
      <c r="P127" s="174" t="s">
        <v>430</v>
      </c>
      <c r="Q127" s="174" t="s">
        <v>430</v>
      </c>
      <c r="R127" s="174" t="s">
        <v>430</v>
      </c>
      <c r="S127" s="174" t="s">
        <v>430</v>
      </c>
      <c r="T127" s="174" t="s">
        <v>430</v>
      </c>
      <c r="U127" s="174" t="s">
        <v>430</v>
      </c>
      <c r="V127" s="174" t="s">
        <v>430</v>
      </c>
      <c r="W127" s="174" t="s">
        <v>430</v>
      </c>
      <c r="X127" s="174" t="s">
        <v>430</v>
      </c>
      <c r="Y127" s="174" t="s">
        <v>430</v>
      </c>
      <c r="Z127" s="174" t="s">
        <v>430</v>
      </c>
      <c r="AA127" s="174" t="s">
        <v>430</v>
      </c>
      <c r="AB127" s="174" t="s">
        <v>430</v>
      </c>
      <c r="AC127" s="174" t="s">
        <v>430</v>
      </c>
      <c r="AD127" s="174" t="s">
        <v>430</v>
      </c>
      <c r="AE127" s="267"/>
      <c r="AF127" s="56" t="s">
        <v>430</v>
      </c>
      <c r="AG127" s="56" t="s">
        <v>430</v>
      </c>
      <c r="AH127" s="56" t="s">
        <v>430</v>
      </c>
      <c r="AI127" s="56" t="s">
        <v>430</v>
      </c>
      <c r="AJ127" s="56" t="s">
        <v>430</v>
      </c>
      <c r="AK127" s="56" t="s">
        <v>429</v>
      </c>
      <c r="AL127" s="139"/>
      <c r="AM127" s="136"/>
      <c r="AN127" s="136"/>
    </row>
    <row r="128" spans="1:40" ht="26.25" customHeight="1" thickBot="1" x14ac:dyDescent="0.3">
      <c r="A128" s="53" t="s">
        <v>276</v>
      </c>
      <c r="B128" s="57" t="s">
        <v>283</v>
      </c>
      <c r="C128" s="59" t="s">
        <v>284</v>
      </c>
      <c r="D128" s="56"/>
      <c r="E128" s="56" t="s">
        <v>434</v>
      </c>
      <c r="F128" s="56" t="s">
        <v>434</v>
      </c>
      <c r="G128" s="56" t="s">
        <v>434</v>
      </c>
      <c r="H128" s="56" t="s">
        <v>434</v>
      </c>
      <c r="I128" s="56" t="s">
        <v>434</v>
      </c>
      <c r="J128" s="56" t="s">
        <v>434</v>
      </c>
      <c r="K128" s="56" t="s">
        <v>434</v>
      </c>
      <c r="L128" s="56" t="s">
        <v>434</v>
      </c>
      <c r="M128" s="56" t="s">
        <v>434</v>
      </c>
      <c r="N128" s="56" t="s">
        <v>434</v>
      </c>
      <c r="O128" s="56" t="s">
        <v>434</v>
      </c>
      <c r="P128" s="56" t="s">
        <v>434</v>
      </c>
      <c r="Q128" s="56" t="s">
        <v>434</v>
      </c>
      <c r="R128" s="56" t="s">
        <v>434</v>
      </c>
      <c r="S128" s="56" t="s">
        <v>434</v>
      </c>
      <c r="T128" s="56" t="s">
        <v>434</v>
      </c>
      <c r="U128" s="56" t="s">
        <v>434</v>
      </c>
      <c r="V128" s="56" t="s">
        <v>434</v>
      </c>
      <c r="W128" s="56" t="s">
        <v>434</v>
      </c>
      <c r="X128" s="56" t="s">
        <v>434</v>
      </c>
      <c r="Y128" s="56" t="s">
        <v>434</v>
      </c>
      <c r="Z128" s="56" t="s">
        <v>434</v>
      </c>
      <c r="AA128" s="56" t="s">
        <v>434</v>
      </c>
      <c r="AB128" s="56" t="s">
        <v>434</v>
      </c>
      <c r="AC128" s="56" t="s">
        <v>434</v>
      </c>
      <c r="AD128" s="56" t="s">
        <v>434</v>
      </c>
      <c r="AE128" s="276"/>
      <c r="AF128" s="56" t="s">
        <v>430</v>
      </c>
      <c r="AG128" s="56" t="s">
        <v>430</v>
      </c>
      <c r="AH128" s="56" t="s">
        <v>430</v>
      </c>
      <c r="AI128" s="56" t="s">
        <v>430</v>
      </c>
      <c r="AJ128" s="56" t="s">
        <v>430</v>
      </c>
      <c r="AK128" s="56" t="s">
        <v>434</v>
      </c>
      <c r="AL128" s="139" t="s">
        <v>447</v>
      </c>
      <c r="AM128" s="136"/>
      <c r="AN128" s="136"/>
    </row>
    <row r="129" spans="1:40" ht="26.25" customHeight="1" thickBot="1" x14ac:dyDescent="0.3">
      <c r="A129" s="53" t="s">
        <v>276</v>
      </c>
      <c r="B129" s="57" t="s">
        <v>286</v>
      </c>
      <c r="C129" s="62" t="s">
        <v>287</v>
      </c>
      <c r="D129" s="56"/>
      <c r="E129" s="174" t="s">
        <v>429</v>
      </c>
      <c r="F129" s="174" t="s">
        <v>429</v>
      </c>
      <c r="G129" s="174" t="s">
        <v>429</v>
      </c>
      <c r="H129" s="174" t="s">
        <v>429</v>
      </c>
      <c r="I129" s="174" t="s">
        <v>429</v>
      </c>
      <c r="J129" s="174" t="s">
        <v>429</v>
      </c>
      <c r="K129" s="174" t="s">
        <v>429</v>
      </c>
      <c r="L129" s="174" t="s">
        <v>429</v>
      </c>
      <c r="M129" s="174" t="s">
        <v>429</v>
      </c>
      <c r="N129" s="174" t="s">
        <v>429</v>
      </c>
      <c r="O129" s="174" t="s">
        <v>429</v>
      </c>
      <c r="P129" s="174" t="s">
        <v>429</v>
      </c>
      <c r="Q129" s="174" t="s">
        <v>429</v>
      </c>
      <c r="R129" s="174" t="s">
        <v>429</v>
      </c>
      <c r="S129" s="174" t="s">
        <v>429</v>
      </c>
      <c r="T129" s="174" t="s">
        <v>429</v>
      </c>
      <c r="U129" s="174" t="s">
        <v>429</v>
      </c>
      <c r="V129" s="174" t="s">
        <v>429</v>
      </c>
      <c r="W129" s="174" t="s">
        <v>429</v>
      </c>
      <c r="X129" s="174" t="s">
        <v>429</v>
      </c>
      <c r="Y129" s="174" t="s">
        <v>429</v>
      </c>
      <c r="Z129" s="174" t="s">
        <v>429</v>
      </c>
      <c r="AA129" s="174" t="s">
        <v>429</v>
      </c>
      <c r="AB129" s="174" t="s">
        <v>429</v>
      </c>
      <c r="AC129" s="174" t="s">
        <v>429</v>
      </c>
      <c r="AD129" s="174" t="s">
        <v>430</v>
      </c>
      <c r="AE129" s="276"/>
      <c r="AF129" s="56" t="s">
        <v>430</v>
      </c>
      <c r="AG129" s="56" t="s">
        <v>430</v>
      </c>
      <c r="AH129" s="56" t="s">
        <v>430</v>
      </c>
      <c r="AI129" s="56" t="s">
        <v>430</v>
      </c>
      <c r="AJ129" s="56" t="s">
        <v>430</v>
      </c>
      <c r="AK129" s="56" t="s">
        <v>429</v>
      </c>
      <c r="AL129" s="139" t="s">
        <v>288</v>
      </c>
      <c r="AM129" s="136"/>
      <c r="AN129" s="136"/>
    </row>
    <row r="130" spans="1:40" ht="26.25" customHeight="1" thickBot="1" x14ac:dyDescent="0.3">
      <c r="A130" s="53" t="s">
        <v>276</v>
      </c>
      <c r="B130" s="57" t="s">
        <v>289</v>
      </c>
      <c r="C130" s="185" t="s">
        <v>290</v>
      </c>
      <c r="D130" s="56"/>
      <c r="E130" s="178">
        <v>0.265872</v>
      </c>
      <c r="F130" s="178">
        <v>2.2614399999999999</v>
      </c>
      <c r="G130" s="178">
        <v>1.4363200000000001E-2</v>
      </c>
      <c r="H130" s="174" t="s">
        <v>429</v>
      </c>
      <c r="I130" s="178">
        <v>7.640000000000001E-3</v>
      </c>
      <c r="J130" s="178">
        <v>2.1392000000000004E-3</v>
      </c>
      <c r="K130" s="178">
        <v>3.0560000000000006E-3</v>
      </c>
      <c r="L130" s="178">
        <v>2.6740000000000005E-4</v>
      </c>
      <c r="M130" s="178">
        <v>2.1392000000000001E-2</v>
      </c>
      <c r="N130" s="178">
        <v>0.39728000000000002</v>
      </c>
      <c r="O130" s="178">
        <v>3.0560000000000004E-2</v>
      </c>
      <c r="P130" s="178">
        <v>1.7113600000000003E-2</v>
      </c>
      <c r="Q130" s="178">
        <v>4.8896000000000009E-3</v>
      </c>
      <c r="R130" s="174" t="s">
        <v>429</v>
      </c>
      <c r="S130" s="174" t="s">
        <v>429</v>
      </c>
      <c r="T130" s="178">
        <v>4.2784000000000003E-2</v>
      </c>
      <c r="U130" s="174" t="s">
        <v>429</v>
      </c>
      <c r="V130" s="174" t="s">
        <v>429</v>
      </c>
      <c r="W130" s="170">
        <v>106.96000000000001</v>
      </c>
      <c r="X130" s="174" t="s">
        <v>429</v>
      </c>
      <c r="Y130" s="174" t="s">
        <v>429</v>
      </c>
      <c r="Z130" s="174" t="s">
        <v>429</v>
      </c>
      <c r="AA130" s="174" t="s">
        <v>429</v>
      </c>
      <c r="AB130" s="178">
        <v>6.1120000000000011E-3</v>
      </c>
      <c r="AC130" s="178">
        <v>0.61120000000000008</v>
      </c>
      <c r="AD130" s="174" t="s">
        <v>430</v>
      </c>
      <c r="AE130" s="276"/>
      <c r="AF130" s="56" t="s">
        <v>430</v>
      </c>
      <c r="AG130" s="56" t="s">
        <v>430</v>
      </c>
      <c r="AH130" s="56" t="s">
        <v>430</v>
      </c>
      <c r="AI130" s="56" t="s">
        <v>430</v>
      </c>
      <c r="AJ130" s="56" t="s">
        <v>430</v>
      </c>
      <c r="AK130" s="56">
        <v>305.60000000000002</v>
      </c>
      <c r="AL130" s="139" t="s">
        <v>288</v>
      </c>
      <c r="AM130" s="136"/>
      <c r="AN130" s="136"/>
    </row>
    <row r="131" spans="1:40" ht="26.25" customHeight="1" thickBot="1" x14ac:dyDescent="0.3">
      <c r="A131" s="53" t="s">
        <v>276</v>
      </c>
      <c r="B131" s="57" t="s">
        <v>291</v>
      </c>
      <c r="C131" s="62" t="s">
        <v>292</v>
      </c>
      <c r="D131" s="56"/>
      <c r="E131" s="174">
        <v>2.0695947400000001E-2</v>
      </c>
      <c r="F131" s="174">
        <v>6.2987666000000001E-3</v>
      </c>
      <c r="G131" s="174">
        <v>4.8590485200000009E-3</v>
      </c>
      <c r="H131" s="174" t="s">
        <v>429</v>
      </c>
      <c r="I131" s="174" t="s">
        <v>429</v>
      </c>
      <c r="J131" s="174" t="s">
        <v>429</v>
      </c>
      <c r="K131" s="174">
        <v>0.15297004600000003</v>
      </c>
      <c r="L131" s="174">
        <v>3.5183110580000003E-3</v>
      </c>
      <c r="M131" s="174">
        <v>1.7096652200000002E-3</v>
      </c>
      <c r="N131" s="174">
        <v>0.55789075600000004</v>
      </c>
      <c r="O131" s="174">
        <v>7.1985904000000003E-2</v>
      </c>
      <c r="P131" s="174">
        <v>0.38692423400000003</v>
      </c>
      <c r="Q131" s="174">
        <v>1.7996476000000001E-3</v>
      </c>
      <c r="R131" s="174">
        <v>1.7996476000000001E-2</v>
      </c>
      <c r="S131" s="174">
        <v>0.88182732400000008</v>
      </c>
      <c r="T131" s="174">
        <v>1.7996476000000001E-2</v>
      </c>
      <c r="U131" s="174" t="s">
        <v>429</v>
      </c>
      <c r="V131" s="174" t="s">
        <v>429</v>
      </c>
      <c r="W131" s="170">
        <v>0.35992952</v>
      </c>
      <c r="X131" s="174" t="s">
        <v>429</v>
      </c>
      <c r="Y131" s="174" t="s">
        <v>429</v>
      </c>
      <c r="Z131" s="174" t="s">
        <v>429</v>
      </c>
      <c r="AA131" s="174" t="s">
        <v>429</v>
      </c>
      <c r="AB131" s="173">
        <v>3.5992952000000008E-4</v>
      </c>
      <c r="AC131" s="174">
        <v>0.89982380000000006</v>
      </c>
      <c r="AD131" s="174">
        <v>0.17996476000000003</v>
      </c>
      <c r="AE131" s="276"/>
      <c r="AF131" s="56" t="s">
        <v>430</v>
      </c>
      <c r="AG131" s="56" t="s">
        <v>430</v>
      </c>
      <c r="AH131" s="56" t="s">
        <v>430</v>
      </c>
      <c r="AI131" s="56" t="s">
        <v>430</v>
      </c>
      <c r="AJ131" s="56" t="s">
        <v>430</v>
      </c>
      <c r="AK131" s="56">
        <v>8.9982380000000006</v>
      </c>
      <c r="AL131" s="139" t="s">
        <v>288</v>
      </c>
      <c r="AM131" s="136"/>
      <c r="AN131" s="136"/>
    </row>
    <row r="132" spans="1:40" ht="26.25" customHeight="1" thickBot="1" x14ac:dyDescent="0.3">
      <c r="A132" s="53" t="s">
        <v>276</v>
      </c>
      <c r="B132" s="57" t="s">
        <v>293</v>
      </c>
      <c r="C132" s="62" t="s">
        <v>294</v>
      </c>
      <c r="D132" s="56"/>
      <c r="E132" s="174" t="s">
        <v>434</v>
      </c>
      <c r="F132" s="174" t="s">
        <v>434</v>
      </c>
      <c r="G132" s="174" t="s">
        <v>434</v>
      </c>
      <c r="H132" s="174" t="s">
        <v>429</v>
      </c>
      <c r="I132" s="174" t="s">
        <v>434</v>
      </c>
      <c r="J132" s="174" t="s">
        <v>434</v>
      </c>
      <c r="K132" s="174" t="s">
        <v>434</v>
      </c>
      <c r="L132" s="174" t="s">
        <v>434</v>
      </c>
      <c r="M132" s="174" t="s">
        <v>434</v>
      </c>
      <c r="N132" s="174" t="s">
        <v>434</v>
      </c>
      <c r="O132" s="174" t="s">
        <v>434</v>
      </c>
      <c r="P132" s="174" t="s">
        <v>434</v>
      </c>
      <c r="Q132" s="174" t="s">
        <v>434</v>
      </c>
      <c r="R132" s="174" t="s">
        <v>434</v>
      </c>
      <c r="S132" s="174" t="s">
        <v>434</v>
      </c>
      <c r="T132" s="174" t="s">
        <v>434</v>
      </c>
      <c r="U132" s="174" t="s">
        <v>434</v>
      </c>
      <c r="V132" s="174" t="s">
        <v>434</v>
      </c>
      <c r="W132" s="174" t="s">
        <v>434</v>
      </c>
      <c r="X132" s="174" t="s">
        <v>429</v>
      </c>
      <c r="Y132" s="174" t="s">
        <v>429</v>
      </c>
      <c r="Z132" s="174" t="s">
        <v>429</v>
      </c>
      <c r="AA132" s="174" t="s">
        <v>429</v>
      </c>
      <c r="AB132" s="174" t="s">
        <v>429</v>
      </c>
      <c r="AC132" s="174" t="s">
        <v>434</v>
      </c>
      <c r="AD132" s="174" t="s">
        <v>430</v>
      </c>
      <c r="AE132" s="267"/>
      <c r="AF132" s="56" t="s">
        <v>430</v>
      </c>
      <c r="AG132" s="56" t="s">
        <v>430</v>
      </c>
      <c r="AH132" s="56" t="s">
        <v>430</v>
      </c>
      <c r="AI132" s="56" t="s">
        <v>430</v>
      </c>
      <c r="AJ132" s="56" t="s">
        <v>430</v>
      </c>
      <c r="AK132" s="56" t="s">
        <v>434</v>
      </c>
      <c r="AL132" s="139"/>
      <c r="AM132" s="136"/>
      <c r="AN132" s="136"/>
    </row>
    <row r="133" spans="1:40" ht="26.25" customHeight="1" thickBot="1" x14ac:dyDescent="0.3">
      <c r="A133" s="53" t="s">
        <v>276</v>
      </c>
      <c r="B133" s="57" t="s">
        <v>295</v>
      </c>
      <c r="C133" s="62" t="s">
        <v>296</v>
      </c>
      <c r="D133" s="56"/>
      <c r="E133" s="174" t="s">
        <v>434</v>
      </c>
      <c r="F133" s="174" t="s">
        <v>434</v>
      </c>
      <c r="G133" s="174" t="s">
        <v>434</v>
      </c>
      <c r="H133" s="174" t="s">
        <v>467</v>
      </c>
      <c r="I133" s="174" t="s">
        <v>434</v>
      </c>
      <c r="J133" s="174" t="s">
        <v>434</v>
      </c>
      <c r="K133" s="174" t="s">
        <v>434</v>
      </c>
      <c r="L133" s="174" t="s">
        <v>434</v>
      </c>
      <c r="M133" s="174" t="s">
        <v>984</v>
      </c>
      <c r="N133" s="174" t="s">
        <v>434</v>
      </c>
      <c r="O133" s="174" t="s">
        <v>434</v>
      </c>
      <c r="P133" s="174" t="s">
        <v>434</v>
      </c>
      <c r="Q133" s="174" t="s">
        <v>434</v>
      </c>
      <c r="R133" s="174" t="s">
        <v>434</v>
      </c>
      <c r="S133" s="174" t="s">
        <v>434</v>
      </c>
      <c r="T133" s="174" t="s">
        <v>434</v>
      </c>
      <c r="U133" s="174" t="s">
        <v>434</v>
      </c>
      <c r="V133" s="174" t="s">
        <v>434</v>
      </c>
      <c r="W133" s="174" t="s">
        <v>434</v>
      </c>
      <c r="X133" s="174" t="s">
        <v>434</v>
      </c>
      <c r="Y133" s="174" t="s">
        <v>434</v>
      </c>
      <c r="Z133" s="174" t="s">
        <v>434</v>
      </c>
      <c r="AA133" s="174" t="s">
        <v>434</v>
      </c>
      <c r="AB133" s="174" t="s">
        <v>434</v>
      </c>
      <c r="AC133" s="174" t="s">
        <v>434</v>
      </c>
      <c r="AD133" s="174" t="s">
        <v>434</v>
      </c>
      <c r="AE133" s="267"/>
      <c r="AF133" s="56" t="s">
        <v>430</v>
      </c>
      <c r="AG133" s="56" t="s">
        <v>430</v>
      </c>
      <c r="AH133" s="56" t="s">
        <v>430</v>
      </c>
      <c r="AI133" s="56" t="s">
        <v>430</v>
      </c>
      <c r="AJ133" s="56" t="s">
        <v>430</v>
      </c>
      <c r="AK133" s="56" t="s">
        <v>434</v>
      </c>
      <c r="AL133" s="139" t="s">
        <v>448</v>
      </c>
      <c r="AM133" s="136"/>
      <c r="AN133" s="136"/>
    </row>
    <row r="134" spans="1:40" ht="26.25" customHeight="1" thickBot="1" x14ac:dyDescent="0.3">
      <c r="A134" s="53" t="s">
        <v>276</v>
      </c>
      <c r="B134" s="57" t="s">
        <v>297</v>
      </c>
      <c r="C134" s="59" t="s">
        <v>298</v>
      </c>
      <c r="D134" s="56"/>
      <c r="E134" s="174" t="s">
        <v>429</v>
      </c>
      <c r="F134" s="174" t="s">
        <v>429</v>
      </c>
      <c r="G134" s="174" t="s">
        <v>429</v>
      </c>
      <c r="H134" s="174" t="s">
        <v>429</v>
      </c>
      <c r="I134" s="174" t="s">
        <v>429</v>
      </c>
      <c r="J134" s="174" t="s">
        <v>429</v>
      </c>
      <c r="K134" s="174" t="s">
        <v>429</v>
      </c>
      <c r="L134" s="174" t="s">
        <v>429</v>
      </c>
      <c r="M134" s="174" t="s">
        <v>429</v>
      </c>
      <c r="N134" s="174" t="s">
        <v>429</v>
      </c>
      <c r="O134" s="174" t="s">
        <v>429</v>
      </c>
      <c r="P134" s="174" t="s">
        <v>429</v>
      </c>
      <c r="Q134" s="174" t="s">
        <v>429</v>
      </c>
      <c r="R134" s="174" t="s">
        <v>429</v>
      </c>
      <c r="S134" s="174" t="s">
        <v>429</v>
      </c>
      <c r="T134" s="174" t="s">
        <v>429</v>
      </c>
      <c r="U134" s="174" t="s">
        <v>429</v>
      </c>
      <c r="V134" s="174" t="s">
        <v>429</v>
      </c>
      <c r="W134" s="174" t="s">
        <v>429</v>
      </c>
      <c r="X134" s="174" t="s">
        <v>429</v>
      </c>
      <c r="Y134" s="174" t="s">
        <v>429</v>
      </c>
      <c r="Z134" s="174" t="s">
        <v>429</v>
      </c>
      <c r="AA134" s="174" t="s">
        <v>429</v>
      </c>
      <c r="AB134" s="174" t="s">
        <v>429</v>
      </c>
      <c r="AC134" s="174" t="s">
        <v>429</v>
      </c>
      <c r="AD134" s="174" t="s">
        <v>430</v>
      </c>
      <c r="AE134" s="267"/>
      <c r="AF134" s="56" t="s">
        <v>430</v>
      </c>
      <c r="AG134" s="56" t="s">
        <v>430</v>
      </c>
      <c r="AH134" s="56" t="s">
        <v>430</v>
      </c>
      <c r="AI134" s="56" t="s">
        <v>430</v>
      </c>
      <c r="AJ134" s="56" t="s">
        <v>430</v>
      </c>
      <c r="AK134" s="56" t="s">
        <v>429</v>
      </c>
      <c r="AL134" s="139"/>
      <c r="AM134" s="136"/>
      <c r="AN134" s="136"/>
    </row>
    <row r="135" spans="1:40" ht="26.25" customHeight="1" thickBot="1" x14ac:dyDescent="0.3">
      <c r="A135" s="53" t="s">
        <v>276</v>
      </c>
      <c r="B135" s="53" t="s">
        <v>299</v>
      </c>
      <c r="C135" s="59" t="s">
        <v>300</v>
      </c>
      <c r="D135" s="56"/>
      <c r="E135" s="174" t="s">
        <v>429</v>
      </c>
      <c r="F135" s="174" t="s">
        <v>429</v>
      </c>
      <c r="G135" s="174" t="s">
        <v>429</v>
      </c>
      <c r="H135" s="174" t="s">
        <v>429</v>
      </c>
      <c r="I135" s="174" t="s">
        <v>429</v>
      </c>
      <c r="J135" s="174" t="s">
        <v>429</v>
      </c>
      <c r="K135" s="174" t="s">
        <v>429</v>
      </c>
      <c r="L135" s="174" t="s">
        <v>429</v>
      </c>
      <c r="M135" s="174" t="s">
        <v>429</v>
      </c>
      <c r="N135" s="174" t="s">
        <v>429</v>
      </c>
      <c r="O135" s="174" t="s">
        <v>429</v>
      </c>
      <c r="P135" s="174" t="s">
        <v>429</v>
      </c>
      <c r="Q135" s="174" t="s">
        <v>429</v>
      </c>
      <c r="R135" s="174" t="s">
        <v>429</v>
      </c>
      <c r="S135" s="174" t="s">
        <v>429</v>
      </c>
      <c r="T135" s="174" t="s">
        <v>429</v>
      </c>
      <c r="U135" s="174" t="s">
        <v>429</v>
      </c>
      <c r="V135" s="174" t="s">
        <v>429</v>
      </c>
      <c r="W135" s="174" t="s">
        <v>429</v>
      </c>
      <c r="X135" s="174" t="s">
        <v>429</v>
      </c>
      <c r="Y135" s="174" t="s">
        <v>429</v>
      </c>
      <c r="Z135" s="174" t="s">
        <v>429</v>
      </c>
      <c r="AA135" s="174" t="s">
        <v>429</v>
      </c>
      <c r="AB135" s="174" t="s">
        <v>429</v>
      </c>
      <c r="AC135" s="174" t="s">
        <v>429</v>
      </c>
      <c r="AD135" s="174" t="s">
        <v>430</v>
      </c>
      <c r="AE135" s="267"/>
      <c r="AF135" s="56" t="s">
        <v>430</v>
      </c>
      <c r="AG135" s="56" t="s">
        <v>430</v>
      </c>
      <c r="AH135" s="56" t="s">
        <v>430</v>
      </c>
      <c r="AI135" s="56" t="s">
        <v>430</v>
      </c>
      <c r="AJ135" s="56" t="s">
        <v>430</v>
      </c>
      <c r="AK135" s="56" t="s">
        <v>429</v>
      </c>
      <c r="AL135" s="139"/>
      <c r="AM135" s="136"/>
      <c r="AN135" s="136"/>
    </row>
    <row r="136" spans="1:40" ht="26.25" customHeight="1" thickBot="1" x14ac:dyDescent="0.3">
      <c r="A136" s="53" t="s">
        <v>276</v>
      </c>
      <c r="B136" s="53" t="s">
        <v>301</v>
      </c>
      <c r="C136" s="59" t="s">
        <v>302</v>
      </c>
      <c r="D136" s="56"/>
      <c r="E136" s="171" t="s">
        <v>430</v>
      </c>
      <c r="F136" s="173">
        <v>8.0181734999999997E-3</v>
      </c>
      <c r="G136" s="171" t="s">
        <v>430</v>
      </c>
      <c r="H136" s="171" t="s">
        <v>429</v>
      </c>
      <c r="I136" s="171" t="s">
        <v>429</v>
      </c>
      <c r="J136" s="171" t="s">
        <v>429</v>
      </c>
      <c r="K136" s="171" t="s">
        <v>429</v>
      </c>
      <c r="L136" s="171" t="s">
        <v>429</v>
      </c>
      <c r="M136" s="171" t="s">
        <v>430</v>
      </c>
      <c r="N136" s="171" t="s">
        <v>429</v>
      </c>
      <c r="O136" s="171" t="s">
        <v>429</v>
      </c>
      <c r="P136" s="171" t="s">
        <v>429</v>
      </c>
      <c r="Q136" s="171" t="s">
        <v>429</v>
      </c>
      <c r="R136" s="171" t="s">
        <v>429</v>
      </c>
      <c r="S136" s="171" t="s">
        <v>429</v>
      </c>
      <c r="T136" s="171" t="s">
        <v>429</v>
      </c>
      <c r="U136" s="171" t="s">
        <v>429</v>
      </c>
      <c r="V136" s="171" t="s">
        <v>429</v>
      </c>
      <c r="W136" s="171" t="s">
        <v>430</v>
      </c>
      <c r="X136" s="171" t="s">
        <v>430</v>
      </c>
      <c r="Y136" s="171" t="s">
        <v>430</v>
      </c>
      <c r="Z136" s="171" t="s">
        <v>430</v>
      </c>
      <c r="AA136" s="171" t="s">
        <v>430</v>
      </c>
      <c r="AB136" s="171" t="s">
        <v>430</v>
      </c>
      <c r="AC136" s="171" t="s">
        <v>430</v>
      </c>
      <c r="AD136" s="171" t="s">
        <v>430</v>
      </c>
      <c r="AE136" s="276"/>
      <c r="AF136" s="56" t="s">
        <v>430</v>
      </c>
      <c r="AG136" s="56" t="s">
        <v>430</v>
      </c>
      <c r="AH136" s="56" t="s">
        <v>430</v>
      </c>
      <c r="AI136" s="56" t="s">
        <v>430</v>
      </c>
      <c r="AJ136" s="56" t="s">
        <v>430</v>
      </c>
      <c r="AK136" s="297">
        <v>534544.9</v>
      </c>
      <c r="AL136" s="138" t="s">
        <v>975</v>
      </c>
      <c r="AM136" s="136"/>
      <c r="AN136" s="136"/>
    </row>
    <row r="137" spans="1:40" ht="26.25" customHeight="1" thickBot="1" x14ac:dyDescent="0.3">
      <c r="A137" s="53" t="s">
        <v>276</v>
      </c>
      <c r="B137" s="53" t="s">
        <v>303</v>
      </c>
      <c r="C137" s="59" t="s">
        <v>304</v>
      </c>
      <c r="D137" s="56"/>
      <c r="E137" s="171" t="s">
        <v>430</v>
      </c>
      <c r="F137" s="171" t="s">
        <v>431</v>
      </c>
      <c r="G137" s="171" t="s">
        <v>430</v>
      </c>
      <c r="H137" s="171" t="s">
        <v>429</v>
      </c>
      <c r="I137" s="171" t="s">
        <v>429</v>
      </c>
      <c r="J137" s="171" t="s">
        <v>429</v>
      </c>
      <c r="K137" s="171" t="s">
        <v>429</v>
      </c>
      <c r="L137" s="171" t="s">
        <v>429</v>
      </c>
      <c r="M137" s="171" t="s">
        <v>430</v>
      </c>
      <c r="N137" s="171" t="s">
        <v>429</v>
      </c>
      <c r="O137" s="171" t="s">
        <v>429</v>
      </c>
      <c r="P137" s="171" t="s">
        <v>429</v>
      </c>
      <c r="Q137" s="171" t="s">
        <v>429</v>
      </c>
      <c r="R137" s="171" t="s">
        <v>429</v>
      </c>
      <c r="S137" s="171" t="s">
        <v>429</v>
      </c>
      <c r="T137" s="171" t="s">
        <v>429</v>
      </c>
      <c r="U137" s="171" t="s">
        <v>429</v>
      </c>
      <c r="V137" s="171" t="s">
        <v>429</v>
      </c>
      <c r="W137" s="171" t="s">
        <v>430</v>
      </c>
      <c r="X137" s="171" t="s">
        <v>430</v>
      </c>
      <c r="Y137" s="171" t="s">
        <v>430</v>
      </c>
      <c r="Z137" s="171" t="s">
        <v>430</v>
      </c>
      <c r="AA137" s="171" t="s">
        <v>430</v>
      </c>
      <c r="AB137" s="171" t="s">
        <v>430</v>
      </c>
      <c r="AC137" s="171" t="s">
        <v>430</v>
      </c>
      <c r="AD137" s="171" t="s">
        <v>430</v>
      </c>
      <c r="AE137" s="276"/>
      <c r="AF137" s="56" t="s">
        <v>430</v>
      </c>
      <c r="AG137" s="56" t="s">
        <v>430</v>
      </c>
      <c r="AH137" s="56" t="s">
        <v>430</v>
      </c>
      <c r="AI137" s="56" t="s">
        <v>430</v>
      </c>
      <c r="AJ137" s="56" t="s">
        <v>430</v>
      </c>
      <c r="AK137" s="56" t="s">
        <v>431</v>
      </c>
      <c r="AL137" s="139" t="s">
        <v>449</v>
      </c>
      <c r="AM137" s="136"/>
      <c r="AN137" s="136"/>
    </row>
    <row r="138" spans="1:40" ht="26.25" customHeight="1" thickBot="1" x14ac:dyDescent="0.3">
      <c r="A138" s="57" t="s">
        <v>276</v>
      </c>
      <c r="B138" s="57" t="s">
        <v>305</v>
      </c>
      <c r="C138" s="59" t="s">
        <v>306</v>
      </c>
      <c r="D138" s="56"/>
      <c r="E138" s="171" t="s">
        <v>430</v>
      </c>
      <c r="F138" s="171" t="s">
        <v>429</v>
      </c>
      <c r="G138" s="171" t="s">
        <v>430</v>
      </c>
      <c r="H138" s="171" t="s">
        <v>429</v>
      </c>
      <c r="I138" s="171" t="s">
        <v>429</v>
      </c>
      <c r="J138" s="171" t="s">
        <v>429</v>
      </c>
      <c r="K138" s="171" t="s">
        <v>429</v>
      </c>
      <c r="L138" s="171" t="s">
        <v>429</v>
      </c>
      <c r="M138" s="171" t="s">
        <v>430</v>
      </c>
      <c r="N138" s="171" t="s">
        <v>429</v>
      </c>
      <c r="O138" s="171" t="s">
        <v>429</v>
      </c>
      <c r="P138" s="171" t="s">
        <v>429</v>
      </c>
      <c r="Q138" s="171" t="s">
        <v>429</v>
      </c>
      <c r="R138" s="171" t="s">
        <v>429</v>
      </c>
      <c r="S138" s="171" t="s">
        <v>429</v>
      </c>
      <c r="T138" s="171" t="s">
        <v>429</v>
      </c>
      <c r="U138" s="171" t="s">
        <v>429</v>
      </c>
      <c r="V138" s="171" t="s">
        <v>429</v>
      </c>
      <c r="W138" s="171" t="s">
        <v>430</v>
      </c>
      <c r="X138" s="171" t="s">
        <v>430</v>
      </c>
      <c r="Y138" s="171" t="s">
        <v>430</v>
      </c>
      <c r="Z138" s="171" t="s">
        <v>430</v>
      </c>
      <c r="AA138" s="171" t="s">
        <v>430</v>
      </c>
      <c r="AB138" s="171" t="s">
        <v>430</v>
      </c>
      <c r="AC138" s="171" t="s">
        <v>430</v>
      </c>
      <c r="AD138" s="171" t="s">
        <v>430</v>
      </c>
      <c r="AE138" s="276"/>
      <c r="AF138" s="56" t="s">
        <v>430</v>
      </c>
      <c r="AG138" s="56" t="s">
        <v>430</v>
      </c>
      <c r="AH138" s="56" t="s">
        <v>430</v>
      </c>
      <c r="AI138" s="56" t="s">
        <v>430</v>
      </c>
      <c r="AJ138" s="56" t="s">
        <v>430</v>
      </c>
      <c r="AK138" s="56" t="s">
        <v>429</v>
      </c>
      <c r="AL138" s="139" t="s">
        <v>449</v>
      </c>
      <c r="AM138" s="136"/>
      <c r="AN138" s="136"/>
    </row>
    <row r="139" spans="1:40" ht="26.25" customHeight="1" thickBot="1" x14ac:dyDescent="0.3">
      <c r="A139" s="57" t="s">
        <v>276</v>
      </c>
      <c r="B139" s="57" t="s">
        <v>307</v>
      </c>
      <c r="C139" s="59" t="s">
        <v>364</v>
      </c>
      <c r="D139" s="56"/>
      <c r="E139" s="56" t="s">
        <v>434</v>
      </c>
      <c r="F139" s="56" t="s">
        <v>434</v>
      </c>
      <c r="G139" s="56" t="s">
        <v>434</v>
      </c>
      <c r="H139" s="56" t="s">
        <v>434</v>
      </c>
      <c r="I139" s="56" t="s">
        <v>434</v>
      </c>
      <c r="J139" s="56" t="s">
        <v>434</v>
      </c>
      <c r="K139" s="56" t="s">
        <v>434</v>
      </c>
      <c r="L139" s="56" t="s">
        <v>434</v>
      </c>
      <c r="M139" s="56" t="s">
        <v>434</v>
      </c>
      <c r="N139" s="56" t="s">
        <v>434</v>
      </c>
      <c r="O139" s="56" t="s">
        <v>434</v>
      </c>
      <c r="P139" s="56" t="s">
        <v>434</v>
      </c>
      <c r="Q139" s="56" t="s">
        <v>434</v>
      </c>
      <c r="R139" s="56" t="s">
        <v>434</v>
      </c>
      <c r="S139" s="56" t="s">
        <v>434</v>
      </c>
      <c r="T139" s="56" t="s">
        <v>434</v>
      </c>
      <c r="U139" s="56" t="s">
        <v>434</v>
      </c>
      <c r="V139" s="56" t="s">
        <v>434</v>
      </c>
      <c r="W139" s="56" t="s">
        <v>434</v>
      </c>
      <c r="X139" s="56" t="s">
        <v>434</v>
      </c>
      <c r="Y139" s="56" t="s">
        <v>434</v>
      </c>
      <c r="Z139" s="56" t="s">
        <v>434</v>
      </c>
      <c r="AA139" s="56" t="s">
        <v>434</v>
      </c>
      <c r="AB139" s="56" t="s">
        <v>434</v>
      </c>
      <c r="AC139" s="56" t="s">
        <v>434</v>
      </c>
      <c r="AD139" s="56" t="s">
        <v>434</v>
      </c>
      <c r="AE139" s="276"/>
      <c r="AF139" s="56" t="s">
        <v>434</v>
      </c>
      <c r="AG139" s="56" t="s">
        <v>434</v>
      </c>
      <c r="AH139" s="56" t="s">
        <v>434</v>
      </c>
      <c r="AI139" s="56" t="s">
        <v>434</v>
      </c>
      <c r="AJ139" s="56" t="s">
        <v>434</v>
      </c>
      <c r="AK139" s="56" t="s">
        <v>434</v>
      </c>
      <c r="AL139" s="139" t="s">
        <v>438</v>
      </c>
      <c r="AM139" s="136"/>
      <c r="AN139" s="136"/>
    </row>
    <row r="140" spans="1:40" ht="26.25" customHeight="1" thickBot="1" x14ac:dyDescent="0.3">
      <c r="A140" s="53" t="s">
        <v>309</v>
      </c>
      <c r="B140" s="57" t="s">
        <v>310</v>
      </c>
      <c r="C140" s="54" t="s">
        <v>365</v>
      </c>
      <c r="D140" s="55"/>
      <c r="E140" s="56" t="s">
        <v>430</v>
      </c>
      <c r="F140" s="56" t="s">
        <v>430</v>
      </c>
      <c r="G140" s="56" t="s">
        <v>430</v>
      </c>
      <c r="H140" s="56" t="s">
        <v>430</v>
      </c>
      <c r="I140" s="56" t="s">
        <v>430</v>
      </c>
      <c r="J140" s="56" t="s">
        <v>430</v>
      </c>
      <c r="K140" s="56" t="s">
        <v>430</v>
      </c>
      <c r="L140" s="56" t="s">
        <v>430</v>
      </c>
      <c r="M140" s="56" t="s">
        <v>430</v>
      </c>
      <c r="N140" s="56" t="s">
        <v>430</v>
      </c>
      <c r="O140" s="56" t="s">
        <v>430</v>
      </c>
      <c r="P140" s="56" t="s">
        <v>430</v>
      </c>
      <c r="Q140" s="56" t="s">
        <v>430</v>
      </c>
      <c r="R140" s="56" t="s">
        <v>430</v>
      </c>
      <c r="S140" s="56" t="s">
        <v>430</v>
      </c>
      <c r="T140" s="56" t="s">
        <v>430</v>
      </c>
      <c r="U140" s="56" t="s">
        <v>430</v>
      </c>
      <c r="V140" s="56" t="s">
        <v>430</v>
      </c>
      <c r="W140" s="56" t="s">
        <v>430</v>
      </c>
      <c r="X140" s="56" t="s">
        <v>430</v>
      </c>
      <c r="Y140" s="56" t="s">
        <v>430</v>
      </c>
      <c r="Z140" s="56" t="s">
        <v>430</v>
      </c>
      <c r="AA140" s="56" t="s">
        <v>430</v>
      </c>
      <c r="AB140" s="56" t="s">
        <v>430</v>
      </c>
      <c r="AC140" s="56" t="s">
        <v>430</v>
      </c>
      <c r="AD140" s="56" t="s">
        <v>430</v>
      </c>
      <c r="AE140" s="276"/>
      <c r="AF140" s="56" t="s">
        <v>430</v>
      </c>
      <c r="AG140" s="56" t="s">
        <v>430</v>
      </c>
      <c r="AH140" s="56" t="s">
        <v>430</v>
      </c>
      <c r="AI140" s="56" t="s">
        <v>430</v>
      </c>
      <c r="AJ140" s="56" t="s">
        <v>430</v>
      </c>
      <c r="AK140" s="56" t="s">
        <v>430</v>
      </c>
      <c r="AL140" s="128" t="s">
        <v>430</v>
      </c>
    </row>
    <row r="141" spans="1:40" s="5" customFormat="1" ht="37.5" customHeight="1" thickBot="1" x14ac:dyDescent="0.3">
      <c r="A141" s="67"/>
      <c r="B141" s="68" t="s">
        <v>311</v>
      </c>
      <c r="C141" s="69" t="s">
        <v>375</v>
      </c>
      <c r="D141" s="67" t="s">
        <v>142</v>
      </c>
      <c r="E141" s="15">
        <f>SUM(E14:E140)</f>
        <v>472.85834209247685</v>
      </c>
      <c r="F141" s="15">
        <f t="shared" ref="F141:AD141" si="0">SUM(F14:F140)</f>
        <v>376.40611204556285</v>
      </c>
      <c r="G141" s="15">
        <f t="shared" si="0"/>
        <v>1462.5887152237608</v>
      </c>
      <c r="H141" s="15">
        <f t="shared" si="0"/>
        <v>256.0659046067795</v>
      </c>
      <c r="I141" s="15">
        <f t="shared" si="0"/>
        <v>60.397577071698151</v>
      </c>
      <c r="J141" s="15">
        <f t="shared" si="0"/>
        <v>119.39183790594082</v>
      </c>
      <c r="K141" s="15">
        <f t="shared" si="0"/>
        <v>240.00318554538919</v>
      </c>
      <c r="L141" s="15">
        <f t="shared" si="0"/>
        <v>3.5920508776634517</v>
      </c>
      <c r="M141" s="15">
        <f t="shared" si="0"/>
        <v>805.52026702714113</v>
      </c>
      <c r="N141" s="15">
        <f t="shared" si="0"/>
        <v>114.68350482564816</v>
      </c>
      <c r="O141" s="15">
        <f t="shared" si="0"/>
        <v>7.9342595693957803</v>
      </c>
      <c r="P141" s="15">
        <f t="shared" si="0"/>
        <v>8.428680769886288</v>
      </c>
      <c r="Q141" s="15">
        <f t="shared" si="0"/>
        <v>17.739369391353769</v>
      </c>
      <c r="R141" s="15">
        <f>SUM(R14:R140)</f>
        <v>68.45047762370875</v>
      </c>
      <c r="S141" s="15">
        <f t="shared" si="0"/>
        <v>37.759508211618055</v>
      </c>
      <c r="T141" s="15">
        <f t="shared" si="0"/>
        <v>41.770247358601416</v>
      </c>
      <c r="U141" s="15">
        <f t="shared" si="0"/>
        <v>33.976023556450087</v>
      </c>
      <c r="V141" s="15">
        <f t="shared" si="0"/>
        <v>154.5691732263293</v>
      </c>
      <c r="W141" s="15">
        <f t="shared" si="0"/>
        <v>232.13387034272503</v>
      </c>
      <c r="X141" s="15">
        <f t="shared" si="0"/>
        <v>31.839177207794211</v>
      </c>
      <c r="Y141" s="15">
        <f t="shared" si="0"/>
        <v>87.374736308715001</v>
      </c>
      <c r="Z141" s="15">
        <f t="shared" si="0"/>
        <v>84.201270212870853</v>
      </c>
      <c r="AA141" s="15">
        <f t="shared" si="0"/>
        <v>10.459972548431837</v>
      </c>
      <c r="AB141" s="15">
        <f t="shared" si="0"/>
        <v>218.15159805507892</v>
      </c>
      <c r="AC141" s="15">
        <f t="shared" si="0"/>
        <v>12.042318195576149</v>
      </c>
      <c r="AD141" s="15">
        <f t="shared" si="0"/>
        <v>89.17222641388652</v>
      </c>
      <c r="AE141" s="46"/>
      <c r="AF141" s="15"/>
      <c r="AG141" s="15"/>
      <c r="AH141" s="15"/>
      <c r="AI141" s="15"/>
      <c r="AJ141" s="15"/>
      <c r="AK141" s="15"/>
      <c r="AL141" s="36"/>
    </row>
    <row r="142" spans="1:40" ht="15" customHeight="1" thickBot="1" x14ac:dyDescent="0.35">
      <c r="A142" s="70"/>
      <c r="B142" s="37"/>
      <c r="C142" s="71"/>
      <c r="D142" s="72"/>
      <c r="E142"/>
      <c r="F142"/>
      <c r="G142"/>
      <c r="H142"/>
      <c r="I142"/>
      <c r="J142"/>
      <c r="K142"/>
      <c r="L142"/>
      <c r="M142"/>
      <c r="N142"/>
      <c r="O142" s="6"/>
      <c r="P142" s="6"/>
      <c r="Q142" s="6"/>
      <c r="R142" s="6"/>
      <c r="S142" s="6"/>
      <c r="T142" s="6"/>
      <c r="U142" s="6"/>
      <c r="V142" s="6"/>
      <c r="W142" s="6"/>
      <c r="X142" s="6"/>
      <c r="Y142" s="6"/>
      <c r="Z142" s="6"/>
      <c r="AA142" s="6"/>
      <c r="AB142" s="6"/>
      <c r="AC142" s="6"/>
      <c r="AD142" s="6"/>
      <c r="AE142" s="47"/>
      <c r="AF142" s="7"/>
      <c r="AG142" s="7"/>
      <c r="AH142" s="7"/>
      <c r="AI142" s="7"/>
      <c r="AJ142" s="7"/>
      <c r="AK142" s="7"/>
      <c r="AL142" s="37"/>
    </row>
    <row r="143" spans="1:40" ht="26.25" customHeight="1" thickBot="1" x14ac:dyDescent="0.3">
      <c r="A143" s="73"/>
      <c r="B143" s="38" t="s">
        <v>334</v>
      </c>
      <c r="C143" s="74" t="s">
        <v>341</v>
      </c>
      <c r="D143" s="75" t="s">
        <v>269</v>
      </c>
      <c r="E143" s="8">
        <v>19.613362310946851</v>
      </c>
      <c r="F143" s="8">
        <v>5.8881828076238749</v>
      </c>
      <c r="G143" s="8">
        <v>5.4582330660084721E-2</v>
      </c>
      <c r="H143" s="8">
        <v>0.60427748713343177</v>
      </c>
      <c r="I143" s="8">
        <v>1.299223345118443</v>
      </c>
      <c r="J143" s="8" t="s">
        <v>430</v>
      </c>
      <c r="K143" s="8" t="s">
        <v>430</v>
      </c>
      <c r="L143" s="8" t="s">
        <v>430</v>
      </c>
      <c r="M143" s="8">
        <v>45.991852889655469</v>
      </c>
      <c r="N143" s="8">
        <v>7.6457167061157663E-5</v>
      </c>
      <c r="O143" s="8" t="s">
        <v>430</v>
      </c>
      <c r="P143" s="8" t="s">
        <v>430</v>
      </c>
      <c r="Q143" s="8" t="s">
        <v>430</v>
      </c>
      <c r="R143" s="8" t="s">
        <v>430</v>
      </c>
      <c r="S143" s="8" t="s">
        <v>430</v>
      </c>
      <c r="T143" s="8" t="s">
        <v>430</v>
      </c>
      <c r="U143" s="8" t="s">
        <v>430</v>
      </c>
      <c r="V143" s="8" t="s">
        <v>430</v>
      </c>
      <c r="W143" s="8" t="s">
        <v>430</v>
      </c>
      <c r="X143" s="8">
        <v>2.7621157492483968E-5</v>
      </c>
      <c r="Y143" s="8">
        <v>2.9927994013622877E-5</v>
      </c>
      <c r="Z143" s="8">
        <v>1.5645235692435255E-5</v>
      </c>
      <c r="AA143" s="8">
        <v>2.9006620541314547E-5</v>
      </c>
      <c r="AB143" s="8" t="s">
        <v>430</v>
      </c>
      <c r="AC143" s="8" t="s">
        <v>430</v>
      </c>
      <c r="AD143" s="8" t="s">
        <v>430</v>
      </c>
      <c r="AE143" s="48"/>
      <c r="AF143" s="8" t="s">
        <v>430</v>
      </c>
      <c r="AG143" s="8" t="s">
        <v>430</v>
      </c>
      <c r="AH143" s="8" t="s">
        <v>430</v>
      </c>
      <c r="AI143" s="8" t="s">
        <v>430</v>
      </c>
      <c r="AJ143" s="8" t="s">
        <v>430</v>
      </c>
      <c r="AK143" s="8" t="s">
        <v>430</v>
      </c>
      <c r="AL143" s="38" t="s">
        <v>49</v>
      </c>
    </row>
    <row r="144" spans="1:40" ht="26.25" customHeight="1" thickBot="1" x14ac:dyDescent="0.3">
      <c r="A144" s="73"/>
      <c r="B144" s="38" t="s">
        <v>335</v>
      </c>
      <c r="C144" s="74" t="s">
        <v>342</v>
      </c>
      <c r="D144" s="75" t="s">
        <v>269</v>
      </c>
      <c r="E144" s="8">
        <v>35.919078734740609</v>
      </c>
      <c r="F144" s="8">
        <v>33.87335257629983</v>
      </c>
      <c r="G144" s="8">
        <v>5.3103232816706911E-2</v>
      </c>
      <c r="H144" s="8">
        <v>1.5360314056574162</v>
      </c>
      <c r="I144" s="8">
        <v>0.63343878142967691</v>
      </c>
      <c r="J144" s="8" t="s">
        <v>430</v>
      </c>
      <c r="K144" s="8" t="s">
        <v>430</v>
      </c>
      <c r="L144" s="8" t="s">
        <v>430</v>
      </c>
      <c r="M144" s="8">
        <v>350.2372538888996</v>
      </c>
      <c r="N144" s="8">
        <v>9.5378174585507937E-5</v>
      </c>
      <c r="O144" s="8" t="s">
        <v>430</v>
      </c>
      <c r="P144" s="8" t="s">
        <v>430</v>
      </c>
      <c r="Q144" s="8" t="s">
        <v>430</v>
      </c>
      <c r="R144" s="8" t="s">
        <v>430</v>
      </c>
      <c r="S144" s="8" t="s">
        <v>430</v>
      </c>
      <c r="T144" s="8" t="s">
        <v>430</v>
      </c>
      <c r="U144" s="8" t="s">
        <v>430</v>
      </c>
      <c r="V144" s="8" t="s">
        <v>430</v>
      </c>
      <c r="W144" s="8" t="s">
        <v>430</v>
      </c>
      <c r="X144" s="8">
        <v>1.5689876102566252E-5</v>
      </c>
      <c r="Y144" s="8">
        <v>2.0332896249839665E-5</v>
      </c>
      <c r="Z144" s="8">
        <v>1.0207094828531523E-5</v>
      </c>
      <c r="AA144" s="8">
        <v>2.1848207201633795E-5</v>
      </c>
      <c r="AB144" s="8" t="s">
        <v>430</v>
      </c>
      <c r="AC144" s="8" t="s">
        <v>430</v>
      </c>
      <c r="AD144" s="8" t="s">
        <v>430</v>
      </c>
      <c r="AE144" s="48"/>
      <c r="AF144" s="8" t="s">
        <v>430</v>
      </c>
      <c r="AG144" s="8" t="s">
        <v>430</v>
      </c>
      <c r="AH144" s="8" t="s">
        <v>430</v>
      </c>
      <c r="AI144" s="8" t="s">
        <v>430</v>
      </c>
      <c r="AJ144" s="8" t="s">
        <v>430</v>
      </c>
      <c r="AK144" s="8" t="s">
        <v>430</v>
      </c>
      <c r="AL144" s="38" t="s">
        <v>49</v>
      </c>
    </row>
    <row r="145" spans="1:38" ht="26.25" customHeight="1" thickBot="1" x14ac:dyDescent="0.3">
      <c r="A145" s="73"/>
      <c r="B145" s="38" t="s">
        <v>336</v>
      </c>
      <c r="C145" s="74" t="s">
        <v>343</v>
      </c>
      <c r="D145" s="75" t="s">
        <v>269</v>
      </c>
      <c r="E145" s="8">
        <v>19.53605501056996</v>
      </c>
      <c r="F145" s="8">
        <v>5.9313400191598769</v>
      </c>
      <c r="G145" s="8">
        <v>2.5894112184327821E-2</v>
      </c>
      <c r="H145" s="8">
        <v>0.56466090869269048</v>
      </c>
      <c r="I145" s="8">
        <v>0.42844652662290705</v>
      </c>
      <c r="J145" s="8" t="s">
        <v>430</v>
      </c>
      <c r="K145" s="8" t="s">
        <v>430</v>
      </c>
      <c r="L145" s="8" t="s">
        <v>430</v>
      </c>
      <c r="M145" s="8">
        <v>46.342637664183286</v>
      </c>
      <c r="N145" s="8">
        <v>3.9499538804420347E-5</v>
      </c>
      <c r="O145" s="8" t="s">
        <v>430</v>
      </c>
      <c r="P145" s="8" t="s">
        <v>430</v>
      </c>
      <c r="Q145" s="8" t="s">
        <v>430</v>
      </c>
      <c r="R145" s="8" t="s">
        <v>430</v>
      </c>
      <c r="S145" s="8" t="s">
        <v>430</v>
      </c>
      <c r="T145" s="8" t="s">
        <v>430</v>
      </c>
      <c r="U145" s="8" t="s">
        <v>430</v>
      </c>
      <c r="V145" s="8" t="s">
        <v>430</v>
      </c>
      <c r="W145" s="8" t="s">
        <v>430</v>
      </c>
      <c r="X145" s="8">
        <v>5.0179119967210382E-6</v>
      </c>
      <c r="Y145" s="8">
        <v>5.3442943230506463E-6</v>
      </c>
      <c r="Z145" s="8">
        <v>1.7068528200796202E-5</v>
      </c>
      <c r="AA145" s="8">
        <v>7.9650884388848462E-6</v>
      </c>
      <c r="AB145" s="8" t="s">
        <v>430</v>
      </c>
      <c r="AC145" s="8" t="s">
        <v>430</v>
      </c>
      <c r="AD145" s="8" t="s">
        <v>430</v>
      </c>
      <c r="AE145" s="48"/>
      <c r="AF145" s="8" t="s">
        <v>430</v>
      </c>
      <c r="AG145" s="8" t="s">
        <v>430</v>
      </c>
      <c r="AH145" s="8" t="s">
        <v>430</v>
      </c>
      <c r="AI145" s="8" t="s">
        <v>430</v>
      </c>
      <c r="AJ145" s="8" t="s">
        <v>430</v>
      </c>
      <c r="AK145" s="8" t="s">
        <v>430</v>
      </c>
      <c r="AL145" s="38" t="s">
        <v>49</v>
      </c>
    </row>
    <row r="146" spans="1:38" ht="26.25" customHeight="1" thickBot="1" x14ac:dyDescent="0.3">
      <c r="A146" s="73"/>
      <c r="B146" s="38" t="s">
        <v>337</v>
      </c>
      <c r="C146" s="74" t="s">
        <v>344</v>
      </c>
      <c r="D146" s="75" t="s">
        <v>269</v>
      </c>
      <c r="E146" s="8">
        <v>0.3567140316761428</v>
      </c>
      <c r="F146" s="8">
        <v>7.0590698437116206</v>
      </c>
      <c r="G146" s="8">
        <v>8.8641287991812583E-4</v>
      </c>
      <c r="H146" s="8">
        <v>3.1695975706163286E-3</v>
      </c>
      <c r="I146" s="8">
        <v>0.11818838398908346</v>
      </c>
      <c r="J146" s="8" t="s">
        <v>430</v>
      </c>
      <c r="K146" s="8" t="s">
        <v>430</v>
      </c>
      <c r="L146" s="8" t="s">
        <v>430</v>
      </c>
      <c r="M146" s="8">
        <v>26.737435777894014</v>
      </c>
      <c r="N146" s="8">
        <v>1.7728257598362519E-6</v>
      </c>
      <c r="O146" s="8" t="s">
        <v>430</v>
      </c>
      <c r="P146" s="8" t="s">
        <v>430</v>
      </c>
      <c r="Q146" s="8" t="s">
        <v>430</v>
      </c>
      <c r="R146" s="8" t="s">
        <v>430</v>
      </c>
      <c r="S146" s="8" t="s">
        <v>430</v>
      </c>
      <c r="T146" s="8" t="s">
        <v>430</v>
      </c>
      <c r="U146" s="8" t="s">
        <v>430</v>
      </c>
      <c r="V146" s="8" t="s">
        <v>430</v>
      </c>
      <c r="W146" s="8" t="s">
        <v>430</v>
      </c>
      <c r="X146" s="8">
        <v>4.512647388674095E-7</v>
      </c>
      <c r="Y146" s="8">
        <v>5.0498673158972019E-7</v>
      </c>
      <c r="Z146" s="8">
        <v>3.653095505117125E-7</v>
      </c>
      <c r="AA146" s="8">
        <v>5.4796432576756883E-7</v>
      </c>
      <c r="AB146" s="8" t="s">
        <v>430</v>
      </c>
      <c r="AC146" s="8" t="s">
        <v>430</v>
      </c>
      <c r="AD146" s="8" t="s">
        <v>430</v>
      </c>
      <c r="AE146" s="48"/>
      <c r="AF146" s="8"/>
      <c r="AG146" s="8" t="s">
        <v>430</v>
      </c>
      <c r="AH146" s="8" t="s">
        <v>430</v>
      </c>
      <c r="AI146" s="8" t="s">
        <v>430</v>
      </c>
      <c r="AJ146" s="8" t="s">
        <v>430</v>
      </c>
      <c r="AK146" s="8" t="s">
        <v>430</v>
      </c>
      <c r="AL146" s="38" t="s">
        <v>49</v>
      </c>
    </row>
    <row r="147" spans="1:38" ht="26.25" customHeight="1" thickBot="1" x14ac:dyDescent="0.3">
      <c r="A147" s="73"/>
      <c r="B147" s="38" t="s">
        <v>338</v>
      </c>
      <c r="C147" s="74" t="s">
        <v>345</v>
      </c>
      <c r="D147" s="75" t="s">
        <v>269</v>
      </c>
      <c r="E147" s="8" t="s">
        <v>434</v>
      </c>
      <c r="F147" s="8" t="s">
        <v>434</v>
      </c>
      <c r="G147" s="8" t="s">
        <v>434</v>
      </c>
      <c r="H147" s="8" t="s">
        <v>434</v>
      </c>
      <c r="I147" s="8" t="s">
        <v>434</v>
      </c>
      <c r="J147" s="8" t="s">
        <v>434</v>
      </c>
      <c r="K147" s="8" t="s">
        <v>434</v>
      </c>
      <c r="L147" s="8" t="s">
        <v>434</v>
      </c>
      <c r="M147" s="8" t="s">
        <v>434</v>
      </c>
      <c r="N147" s="8" t="s">
        <v>434</v>
      </c>
      <c r="O147" s="8" t="s">
        <v>434</v>
      </c>
      <c r="P147" s="8" t="s">
        <v>434</v>
      </c>
      <c r="Q147" s="8" t="s">
        <v>434</v>
      </c>
      <c r="R147" s="8" t="s">
        <v>434</v>
      </c>
      <c r="S147" s="8" t="s">
        <v>434</v>
      </c>
      <c r="T147" s="8" t="s">
        <v>434</v>
      </c>
      <c r="U147" s="8" t="s">
        <v>434</v>
      </c>
      <c r="V147" s="8" t="s">
        <v>434</v>
      </c>
      <c r="W147" s="8" t="s">
        <v>434</v>
      </c>
      <c r="X147" s="8" t="s">
        <v>434</v>
      </c>
      <c r="Y147" s="8" t="s">
        <v>434</v>
      </c>
      <c r="Z147" s="8" t="s">
        <v>434</v>
      </c>
      <c r="AA147" s="8" t="s">
        <v>434</v>
      </c>
      <c r="AB147" s="8" t="s">
        <v>434</v>
      </c>
      <c r="AC147" s="8" t="s">
        <v>434</v>
      </c>
      <c r="AD147" s="8" t="s">
        <v>434</v>
      </c>
      <c r="AE147" s="48"/>
      <c r="AF147" s="8" t="s">
        <v>434</v>
      </c>
      <c r="AG147" s="8" t="s">
        <v>434</v>
      </c>
      <c r="AH147" s="8" t="s">
        <v>434</v>
      </c>
      <c r="AI147" s="8" t="s">
        <v>434</v>
      </c>
      <c r="AJ147" s="8" t="s">
        <v>434</v>
      </c>
      <c r="AK147" s="8" t="s">
        <v>434</v>
      </c>
      <c r="AL147" s="38" t="s">
        <v>49</v>
      </c>
    </row>
    <row r="148" spans="1:38" ht="26.25" customHeight="1" thickBot="1" x14ac:dyDescent="0.3">
      <c r="A148" s="73"/>
      <c r="B148" s="38" t="s">
        <v>339</v>
      </c>
      <c r="C148" s="74" t="s">
        <v>346</v>
      </c>
      <c r="D148" s="75" t="s">
        <v>269</v>
      </c>
      <c r="E148" s="8" t="s">
        <v>434</v>
      </c>
      <c r="F148" s="8" t="s">
        <v>434</v>
      </c>
      <c r="G148" s="8" t="s">
        <v>434</v>
      </c>
      <c r="H148" s="8" t="s">
        <v>434</v>
      </c>
      <c r="I148" s="8" t="s">
        <v>434</v>
      </c>
      <c r="J148" s="8" t="s">
        <v>434</v>
      </c>
      <c r="K148" s="8" t="s">
        <v>434</v>
      </c>
      <c r="L148" s="8" t="s">
        <v>434</v>
      </c>
      <c r="M148" s="8" t="s">
        <v>434</v>
      </c>
      <c r="N148" s="8" t="s">
        <v>434</v>
      </c>
      <c r="O148" s="8" t="s">
        <v>434</v>
      </c>
      <c r="P148" s="8" t="s">
        <v>434</v>
      </c>
      <c r="Q148" s="8" t="s">
        <v>434</v>
      </c>
      <c r="R148" s="8" t="s">
        <v>434</v>
      </c>
      <c r="S148" s="8" t="s">
        <v>434</v>
      </c>
      <c r="T148" s="8" t="s">
        <v>434</v>
      </c>
      <c r="U148" s="8" t="s">
        <v>434</v>
      </c>
      <c r="V148" s="8" t="s">
        <v>434</v>
      </c>
      <c r="W148" s="8" t="s">
        <v>434</v>
      </c>
      <c r="X148" s="8" t="s">
        <v>434</v>
      </c>
      <c r="Y148" s="8" t="s">
        <v>434</v>
      </c>
      <c r="Z148" s="8" t="s">
        <v>434</v>
      </c>
      <c r="AA148" s="8" t="s">
        <v>434</v>
      </c>
      <c r="AB148" s="8" t="s">
        <v>434</v>
      </c>
      <c r="AC148" s="8" t="s">
        <v>434</v>
      </c>
      <c r="AD148" s="8" t="s">
        <v>434</v>
      </c>
      <c r="AE148" s="48"/>
      <c r="AF148" s="8" t="s">
        <v>434</v>
      </c>
      <c r="AG148" s="8" t="s">
        <v>434</v>
      </c>
      <c r="AH148" s="8" t="s">
        <v>434</v>
      </c>
      <c r="AI148" s="8" t="s">
        <v>434</v>
      </c>
      <c r="AJ148" s="8" t="s">
        <v>434</v>
      </c>
      <c r="AK148" s="8" t="s">
        <v>434</v>
      </c>
      <c r="AL148" s="38" t="s">
        <v>400</v>
      </c>
    </row>
    <row r="149" spans="1:38" ht="26.25" customHeight="1" thickBot="1" x14ac:dyDescent="0.3">
      <c r="A149" s="73"/>
      <c r="B149" s="38" t="s">
        <v>340</v>
      </c>
      <c r="C149" s="74" t="s">
        <v>347</v>
      </c>
      <c r="D149" s="75" t="s">
        <v>269</v>
      </c>
      <c r="E149" s="8" t="s">
        <v>434</v>
      </c>
      <c r="F149" s="8" t="s">
        <v>434</v>
      </c>
      <c r="G149" s="8" t="s">
        <v>434</v>
      </c>
      <c r="H149" s="8" t="s">
        <v>434</v>
      </c>
      <c r="I149" s="8" t="s">
        <v>434</v>
      </c>
      <c r="J149" s="8" t="s">
        <v>434</v>
      </c>
      <c r="K149" s="8" t="s">
        <v>434</v>
      </c>
      <c r="L149" s="8" t="s">
        <v>434</v>
      </c>
      <c r="M149" s="8" t="s">
        <v>434</v>
      </c>
      <c r="N149" s="8" t="s">
        <v>434</v>
      </c>
      <c r="O149" s="8" t="s">
        <v>434</v>
      </c>
      <c r="P149" s="8" t="s">
        <v>434</v>
      </c>
      <c r="Q149" s="8" t="s">
        <v>434</v>
      </c>
      <c r="R149" s="8" t="s">
        <v>434</v>
      </c>
      <c r="S149" s="8" t="s">
        <v>434</v>
      </c>
      <c r="T149" s="8" t="s">
        <v>434</v>
      </c>
      <c r="U149" s="8" t="s">
        <v>434</v>
      </c>
      <c r="V149" s="8" t="s">
        <v>434</v>
      </c>
      <c r="W149" s="8" t="s">
        <v>434</v>
      </c>
      <c r="X149" s="8" t="s">
        <v>434</v>
      </c>
      <c r="Y149" s="8" t="s">
        <v>434</v>
      </c>
      <c r="Z149" s="8" t="s">
        <v>434</v>
      </c>
      <c r="AA149" s="8" t="s">
        <v>434</v>
      </c>
      <c r="AB149" s="8" t="s">
        <v>434</v>
      </c>
      <c r="AC149" s="8" t="s">
        <v>434</v>
      </c>
      <c r="AD149" s="8" t="s">
        <v>434</v>
      </c>
      <c r="AE149" s="48"/>
      <c r="AF149" s="8" t="s">
        <v>434</v>
      </c>
      <c r="AG149" s="8" t="s">
        <v>434</v>
      </c>
      <c r="AH149" s="8" t="s">
        <v>434</v>
      </c>
      <c r="AI149" s="8" t="s">
        <v>434</v>
      </c>
      <c r="AJ149" s="8" t="s">
        <v>434</v>
      </c>
      <c r="AK149" s="8" t="s">
        <v>434</v>
      </c>
      <c r="AL149" s="38" t="s">
        <v>400</v>
      </c>
    </row>
    <row r="150" spans="1:38" ht="15" customHeight="1" thickBot="1" x14ac:dyDescent="0.35">
      <c r="A150" s="81"/>
      <c r="B150" s="82"/>
      <c r="C150" s="82"/>
      <c r="D150" s="72"/>
      <c r="E150"/>
      <c r="F150"/>
      <c r="G150"/>
      <c r="H150"/>
      <c r="I150"/>
      <c r="J150"/>
      <c r="K150"/>
      <c r="L150"/>
      <c r="M150"/>
      <c r="N150"/>
      <c r="O150" s="72"/>
      <c r="P150" s="72"/>
      <c r="Q150" s="72"/>
      <c r="R150" s="72"/>
      <c r="S150" s="72"/>
      <c r="T150" s="72"/>
      <c r="U150" s="72"/>
      <c r="V150" s="72"/>
      <c r="W150" s="72"/>
      <c r="X150" s="72"/>
      <c r="Y150" s="72"/>
      <c r="Z150" s="72"/>
      <c r="AA150" s="72"/>
      <c r="AB150" s="72"/>
      <c r="AC150" s="72"/>
      <c r="AD150" s="72"/>
      <c r="AE150" s="51"/>
      <c r="AF150" s="72"/>
      <c r="AG150" s="72"/>
      <c r="AH150" s="72"/>
      <c r="AI150" s="72"/>
      <c r="AJ150" s="72"/>
      <c r="AK150" s="72"/>
      <c r="AL150" s="41"/>
    </row>
    <row r="151" spans="1:38" ht="26.25" customHeight="1" thickBot="1" x14ac:dyDescent="0.3">
      <c r="A151" s="76"/>
      <c r="B151" s="39" t="s">
        <v>313</v>
      </c>
      <c r="C151" s="77" t="s">
        <v>356</v>
      </c>
      <c r="D151" s="76"/>
      <c r="E151" s="118" t="s">
        <v>440</v>
      </c>
      <c r="F151" s="118" t="s">
        <v>440</v>
      </c>
      <c r="G151" s="118" t="s">
        <v>440</v>
      </c>
      <c r="H151" s="118" t="s">
        <v>440</v>
      </c>
      <c r="I151" s="118" t="s">
        <v>440</v>
      </c>
      <c r="J151" s="118" t="s">
        <v>440</v>
      </c>
      <c r="K151" s="118" t="s">
        <v>440</v>
      </c>
      <c r="L151" s="118" t="s">
        <v>440</v>
      </c>
      <c r="M151" s="118" t="s">
        <v>440</v>
      </c>
      <c r="N151" s="118" t="s">
        <v>440</v>
      </c>
      <c r="O151" s="118" t="s">
        <v>440</v>
      </c>
      <c r="P151" s="118" t="s">
        <v>440</v>
      </c>
      <c r="Q151" s="118" t="s">
        <v>440</v>
      </c>
      <c r="R151" s="118" t="s">
        <v>440</v>
      </c>
      <c r="S151" s="118" t="s">
        <v>440</v>
      </c>
      <c r="T151" s="118" t="s">
        <v>440</v>
      </c>
      <c r="U151" s="118" t="s">
        <v>440</v>
      </c>
      <c r="V151" s="118" t="s">
        <v>440</v>
      </c>
      <c r="W151" s="118" t="s">
        <v>440</v>
      </c>
      <c r="X151" s="118" t="s">
        <v>440</v>
      </c>
      <c r="Y151" s="118" t="s">
        <v>440</v>
      </c>
      <c r="Z151" s="118" t="s">
        <v>440</v>
      </c>
      <c r="AA151" s="118" t="s">
        <v>440</v>
      </c>
      <c r="AB151" s="118" t="s">
        <v>440</v>
      </c>
      <c r="AC151" s="118" t="s">
        <v>440</v>
      </c>
      <c r="AD151" s="118" t="s">
        <v>440</v>
      </c>
      <c r="AE151" s="127"/>
      <c r="AF151" s="118" t="s">
        <v>440</v>
      </c>
      <c r="AG151" s="118" t="s">
        <v>440</v>
      </c>
      <c r="AH151" s="118" t="s">
        <v>440</v>
      </c>
      <c r="AI151" s="118" t="s">
        <v>440</v>
      </c>
      <c r="AJ151" s="118" t="s">
        <v>440</v>
      </c>
      <c r="AK151" s="118" t="s">
        <v>440</v>
      </c>
      <c r="AL151" s="39"/>
    </row>
    <row r="152" spans="1:38" ht="37.5" customHeight="1" thickBot="1" x14ac:dyDescent="0.3">
      <c r="A152" s="78"/>
      <c r="B152" s="79" t="s">
        <v>354</v>
      </c>
      <c r="C152" s="80" t="s">
        <v>351</v>
      </c>
      <c r="D152" s="78" t="s">
        <v>285</v>
      </c>
      <c r="E152" s="10">
        <f>SUM(E$141, E$151, IF(AND(ISNUMBER(SEARCH($B$4,"AT|BE|CH|GB|IE|LT|LU|NL")),SUM(E$143:E$149)&gt;0),SUM(E$143:E$149)-SUM(E$27:E$33),0))</f>
        <v>472.85834209247685</v>
      </c>
      <c r="F152" s="10">
        <f t="shared" ref="F152:AD152" si="1">SUM(F$141, F$151, IF(AND(ISNUMBER(SEARCH($B$4,"AT|BE|CH|GB|IE|LT|LU|NL")),SUM(F$143:F$149)&gt;0),SUM(F$143:F$149)-SUM(F$27:F$33),0))</f>
        <v>376.40611204556285</v>
      </c>
      <c r="G152" s="10">
        <f t="shared" si="1"/>
        <v>1462.5887152237608</v>
      </c>
      <c r="H152" s="10">
        <f t="shared" si="1"/>
        <v>256.0659046067795</v>
      </c>
      <c r="I152" s="10">
        <f t="shared" si="1"/>
        <v>60.397577071698151</v>
      </c>
      <c r="J152" s="10">
        <f t="shared" si="1"/>
        <v>119.39183790594082</v>
      </c>
      <c r="K152" s="10">
        <f t="shared" si="1"/>
        <v>240.00318554538919</v>
      </c>
      <c r="L152" s="10">
        <f t="shared" si="1"/>
        <v>3.5920508776634517</v>
      </c>
      <c r="M152" s="10">
        <f t="shared" si="1"/>
        <v>805.52026702714113</v>
      </c>
      <c r="N152" s="10">
        <f t="shared" si="1"/>
        <v>114.68350482564816</v>
      </c>
      <c r="O152" s="10">
        <f t="shared" si="1"/>
        <v>7.9342595693957803</v>
      </c>
      <c r="P152" s="10">
        <f t="shared" si="1"/>
        <v>8.428680769886288</v>
      </c>
      <c r="Q152" s="10">
        <f t="shared" si="1"/>
        <v>17.739369391353769</v>
      </c>
      <c r="R152" s="10">
        <f t="shared" si="1"/>
        <v>68.45047762370875</v>
      </c>
      <c r="S152" s="10">
        <f t="shared" si="1"/>
        <v>37.759508211618055</v>
      </c>
      <c r="T152" s="10">
        <f t="shared" si="1"/>
        <v>41.770247358601416</v>
      </c>
      <c r="U152" s="10">
        <f t="shared" si="1"/>
        <v>33.976023556450087</v>
      </c>
      <c r="V152" s="10">
        <f t="shared" si="1"/>
        <v>154.5691732263293</v>
      </c>
      <c r="W152" s="10">
        <f t="shared" si="1"/>
        <v>232.13387034272503</v>
      </c>
      <c r="X152" s="10">
        <f t="shared" si="1"/>
        <v>31.839177207794211</v>
      </c>
      <c r="Y152" s="10">
        <f t="shared" si="1"/>
        <v>87.374736308715001</v>
      </c>
      <c r="Z152" s="10">
        <f t="shared" si="1"/>
        <v>84.201270212870853</v>
      </c>
      <c r="AA152" s="10">
        <f t="shared" si="1"/>
        <v>10.459972548431837</v>
      </c>
      <c r="AB152" s="10">
        <f t="shared" si="1"/>
        <v>218.15159805507892</v>
      </c>
      <c r="AC152" s="10">
        <f t="shared" si="1"/>
        <v>12.042318195576149</v>
      </c>
      <c r="AD152" s="10">
        <f t="shared" si="1"/>
        <v>89.17222641388652</v>
      </c>
      <c r="AE152" s="48"/>
      <c r="AF152" s="10"/>
      <c r="AG152" s="10"/>
      <c r="AH152" s="10"/>
      <c r="AI152" s="10"/>
      <c r="AJ152" s="10"/>
      <c r="AK152" s="10"/>
      <c r="AL152" s="40"/>
    </row>
    <row r="153" spans="1:38" ht="26.25" customHeight="1" thickBot="1" x14ac:dyDescent="0.3">
      <c r="A153" s="76"/>
      <c r="B153" s="39" t="s">
        <v>314</v>
      </c>
      <c r="C153" s="77" t="s">
        <v>357</v>
      </c>
      <c r="D153" s="76" t="s">
        <v>308</v>
      </c>
      <c r="E153" s="118"/>
      <c r="F153" s="118"/>
      <c r="G153" s="118"/>
      <c r="H153" s="118"/>
      <c r="I153" s="118"/>
      <c r="J153" s="118"/>
      <c r="K153" s="118"/>
      <c r="L153" s="118"/>
      <c r="M153" s="118"/>
      <c r="N153" s="118"/>
      <c r="O153" s="118"/>
      <c r="P153" s="118"/>
      <c r="Q153" s="118"/>
      <c r="R153" s="118"/>
      <c r="S153" s="118"/>
      <c r="T153" s="118"/>
      <c r="U153" s="118"/>
      <c r="V153" s="118"/>
      <c r="W153" s="118"/>
      <c r="X153" s="118"/>
      <c r="Y153" s="118"/>
      <c r="Z153" s="118"/>
      <c r="AA153" s="118"/>
      <c r="AB153" s="118"/>
      <c r="AC153" s="118"/>
      <c r="AD153" s="118"/>
      <c r="AE153" s="127"/>
      <c r="AF153" s="118"/>
      <c r="AG153" s="118"/>
      <c r="AH153" s="118"/>
      <c r="AI153" s="118"/>
      <c r="AJ153" s="118"/>
      <c r="AK153" s="118"/>
      <c r="AL153" s="39"/>
    </row>
    <row r="154" spans="1:38" ht="37.5" customHeight="1" thickBot="1" x14ac:dyDescent="0.3">
      <c r="A154" s="78"/>
      <c r="B154" s="79" t="s">
        <v>355</v>
      </c>
      <c r="C154" s="80" t="s">
        <v>352</v>
      </c>
      <c r="D154" s="78" t="s">
        <v>312</v>
      </c>
      <c r="E154" s="10">
        <f>SUM(E$141, E$153, -1 * IF(OR($B$6=2005,$B$6&gt;=2020),SUM(E$99:E$122),0), IF(AND(ISNUMBER(SEARCH($B$4,"AT|BE|CH|GB|IE|LT|LU|NL")),SUM(E$143:E$149)&gt;0),SUM(E$143:E$149)-SUM(E$27:E$33),0))</f>
        <v>472.85834209247685</v>
      </c>
      <c r="F154" s="10">
        <f>SUM(F$141, F$153, -1 * IF(OR($B$6=2005,$B$6&gt;=2020),SUM(F$99:F$122),0), IF(AND(ISNUMBER(SEARCH($B$4,"AT|BE|CH|GB|IE|LT|LU|NL")),SUM(F$143:F$149)&gt;0),SUM(F$143:F$149)-SUM(F$27:F$33),0))</f>
        <v>376.40611204556285</v>
      </c>
      <c r="G154" s="10">
        <f>SUM(G$141, G$153, IF(AND(ISNUMBER(SEARCH($B$4,"AT|BE|CH|GB|IE|LT|LU|NL")),SUM(G$143:G$149)&gt;0),SUM(G$143:G$149)-SUM(G$27:G$33),0))</f>
        <v>1462.5887152237608</v>
      </c>
      <c r="H154" s="10">
        <f>SUM(H$141, H$153, IF(AND(ISNUMBER(SEARCH($B$4,"AT|BE|CH|GB|IE|LT|LU|NL")),SUM(H$143:H$149)&gt;0),SUM(H$143:H$149)-SUM(H$27:H$33),0))</f>
        <v>256.0659046067795</v>
      </c>
      <c r="I154" s="10">
        <f t="shared" ref="I154:AD154" si="2">SUM(I$141, I$153, IF(AND(ISNUMBER(SEARCH($B$4,"AT|BE|CH|GB|IE|LT|LU|NL")),SUM(I$143:I$149)&gt;0),SUM(I$143:I$149)-SUM(I$27:I$33),0))</f>
        <v>60.397577071698151</v>
      </c>
      <c r="J154" s="10">
        <f t="shared" si="2"/>
        <v>119.39183790594082</v>
      </c>
      <c r="K154" s="10">
        <f t="shared" si="2"/>
        <v>240.00318554538919</v>
      </c>
      <c r="L154" s="10">
        <f t="shared" si="2"/>
        <v>3.5920508776634517</v>
      </c>
      <c r="M154" s="10">
        <f t="shared" si="2"/>
        <v>805.52026702714113</v>
      </c>
      <c r="N154" s="10">
        <f t="shared" si="2"/>
        <v>114.68350482564816</v>
      </c>
      <c r="O154" s="10">
        <f t="shared" si="2"/>
        <v>7.9342595693957803</v>
      </c>
      <c r="P154" s="10">
        <f t="shared" si="2"/>
        <v>8.428680769886288</v>
      </c>
      <c r="Q154" s="10">
        <f t="shared" si="2"/>
        <v>17.739369391353769</v>
      </c>
      <c r="R154" s="10">
        <f t="shared" si="2"/>
        <v>68.45047762370875</v>
      </c>
      <c r="S154" s="10">
        <f t="shared" si="2"/>
        <v>37.759508211618055</v>
      </c>
      <c r="T154" s="10">
        <f t="shared" si="2"/>
        <v>41.770247358601416</v>
      </c>
      <c r="U154" s="10">
        <f t="shared" si="2"/>
        <v>33.976023556450087</v>
      </c>
      <c r="V154" s="10">
        <f t="shared" si="2"/>
        <v>154.5691732263293</v>
      </c>
      <c r="W154" s="10">
        <f t="shared" si="2"/>
        <v>232.13387034272503</v>
      </c>
      <c r="X154" s="10">
        <f t="shared" si="2"/>
        <v>31.839177207794211</v>
      </c>
      <c r="Y154" s="10">
        <f t="shared" si="2"/>
        <v>87.374736308715001</v>
      </c>
      <c r="Z154" s="10">
        <f t="shared" si="2"/>
        <v>84.201270212870853</v>
      </c>
      <c r="AA154" s="10">
        <f t="shared" si="2"/>
        <v>10.459972548431837</v>
      </c>
      <c r="AB154" s="10">
        <f t="shared" si="2"/>
        <v>218.15159805507892</v>
      </c>
      <c r="AC154" s="10">
        <f t="shared" si="2"/>
        <v>12.042318195576149</v>
      </c>
      <c r="AD154" s="10">
        <f t="shared" si="2"/>
        <v>89.17222641388652</v>
      </c>
      <c r="AE154" s="50"/>
      <c r="AF154" s="10"/>
      <c r="AG154" s="10"/>
      <c r="AH154" s="10"/>
      <c r="AI154" s="10"/>
      <c r="AJ154" s="10"/>
      <c r="AK154" s="10"/>
      <c r="AL154" s="40"/>
    </row>
    <row r="155" spans="1:38" ht="15" customHeight="1" thickBot="1" x14ac:dyDescent="0.35">
      <c r="A155" s="81"/>
      <c r="B155" s="82"/>
      <c r="C155" s="82"/>
      <c r="D155" s="72"/>
      <c r="E155"/>
      <c r="F155"/>
      <c r="G155"/>
      <c r="H155"/>
      <c r="I155"/>
      <c r="J155"/>
      <c r="K155"/>
      <c r="L155"/>
      <c r="M155"/>
      <c r="N155"/>
      <c r="O155" s="72"/>
      <c r="P155" s="72"/>
      <c r="Q155" s="72"/>
      <c r="R155" s="72"/>
      <c r="S155" s="72"/>
      <c r="T155" s="72"/>
      <c r="U155" s="72"/>
      <c r="V155" s="72"/>
      <c r="W155" s="72"/>
      <c r="X155" s="72"/>
      <c r="Y155" s="72"/>
      <c r="Z155" s="72"/>
      <c r="AA155" s="72"/>
      <c r="AB155" s="72"/>
      <c r="AC155" s="72"/>
      <c r="AD155" s="72"/>
      <c r="AE155" s="51"/>
      <c r="AF155" s="72"/>
      <c r="AG155" s="72"/>
      <c r="AH155" s="72"/>
      <c r="AI155" s="72"/>
      <c r="AJ155" s="72"/>
      <c r="AK155" s="72"/>
      <c r="AL155" s="41"/>
    </row>
    <row r="156" spans="1:38" ht="26.25" customHeight="1" thickBot="1" x14ac:dyDescent="0.3">
      <c r="A156" s="83" t="s">
        <v>350</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2"/>
      <c r="AF156" s="84"/>
      <c r="AG156" s="84"/>
      <c r="AH156" s="84"/>
      <c r="AI156" s="84"/>
      <c r="AJ156" s="84"/>
      <c r="AK156" s="84"/>
      <c r="AL156" s="42"/>
    </row>
    <row r="157" spans="1:38" ht="26.25" customHeight="1" thickBot="1" x14ac:dyDescent="0.3">
      <c r="A157" s="43" t="s">
        <v>315</v>
      </c>
      <c r="B157" s="43" t="s">
        <v>316</v>
      </c>
      <c r="C157" s="85" t="s">
        <v>317</v>
      </c>
      <c r="D157" s="119"/>
      <c r="E157" s="119">
        <v>0.38918274882794812</v>
      </c>
      <c r="F157" s="119">
        <v>3.4584606961201728E-3</v>
      </c>
      <c r="G157" s="119">
        <v>2.4129546012442053E-2</v>
      </c>
      <c r="H157" s="119" t="s">
        <v>429</v>
      </c>
      <c r="I157" s="119">
        <v>1.9608092023582043E-2</v>
      </c>
      <c r="J157" s="119" t="s">
        <v>429</v>
      </c>
      <c r="K157" s="119">
        <v>3.9216184047164093E-2</v>
      </c>
      <c r="L157" s="119" t="s">
        <v>429</v>
      </c>
      <c r="M157" s="119">
        <v>0.18279271933475447</v>
      </c>
      <c r="N157" s="119" t="s">
        <v>429</v>
      </c>
      <c r="O157" s="119" t="s">
        <v>429</v>
      </c>
      <c r="P157" s="119" t="s">
        <v>429</v>
      </c>
      <c r="Q157" s="119" t="s">
        <v>429</v>
      </c>
      <c r="R157" s="119" t="s">
        <v>429</v>
      </c>
      <c r="S157" s="119" t="s">
        <v>429</v>
      </c>
      <c r="T157" s="119" t="s">
        <v>429</v>
      </c>
      <c r="U157" s="119" t="s">
        <v>429</v>
      </c>
      <c r="V157" s="119" t="s">
        <v>429</v>
      </c>
      <c r="W157" s="119" t="s">
        <v>429</v>
      </c>
      <c r="X157" s="119">
        <v>9.0860755324634497E-5</v>
      </c>
      <c r="Y157" s="119">
        <v>1.3629099600803451E-5</v>
      </c>
      <c r="Z157" s="119" t="s">
        <v>429</v>
      </c>
      <c r="AA157" s="119">
        <v>2.287388371172664E-6</v>
      </c>
      <c r="AB157" s="119" t="s">
        <v>429</v>
      </c>
      <c r="AC157" s="119" t="s">
        <v>429</v>
      </c>
      <c r="AD157" s="119" t="s">
        <v>429</v>
      </c>
      <c r="AE157" s="121"/>
      <c r="AF157" s="119" t="s">
        <v>429</v>
      </c>
      <c r="AG157" s="119" t="s">
        <v>429</v>
      </c>
      <c r="AH157" s="119" t="s">
        <v>429</v>
      </c>
      <c r="AI157" s="119" t="s">
        <v>429</v>
      </c>
      <c r="AJ157" s="119" t="s">
        <v>429</v>
      </c>
      <c r="AK157" s="119" t="s">
        <v>429</v>
      </c>
      <c r="AL157" s="124" t="s">
        <v>562</v>
      </c>
    </row>
    <row r="158" spans="1:38" ht="26.25" customHeight="1" thickBot="1" x14ac:dyDescent="0.3">
      <c r="A158" s="43" t="s">
        <v>315</v>
      </c>
      <c r="B158" s="43" t="s">
        <v>318</v>
      </c>
      <c r="C158" s="85" t="s">
        <v>319</v>
      </c>
      <c r="D158" s="119"/>
      <c r="E158" s="119">
        <v>1.4018736829473395</v>
      </c>
      <c r="F158" s="119">
        <v>7.3686073233068555E-2</v>
      </c>
      <c r="G158" s="119">
        <v>0.12481832367417421</v>
      </c>
      <c r="H158" s="119" t="s">
        <v>429</v>
      </c>
      <c r="I158" s="119">
        <v>4.3159650813943781E-2</v>
      </c>
      <c r="J158" s="119" t="s">
        <v>429</v>
      </c>
      <c r="K158" s="119">
        <v>8.6319301627887562E-2</v>
      </c>
      <c r="L158" s="119" t="s">
        <v>429</v>
      </c>
      <c r="M158" s="119">
        <v>2.1923744194106538</v>
      </c>
      <c r="N158" s="119" t="s">
        <v>429</v>
      </c>
      <c r="O158" s="119" t="s">
        <v>429</v>
      </c>
      <c r="P158" s="119" t="s">
        <v>429</v>
      </c>
      <c r="Q158" s="119" t="s">
        <v>429</v>
      </c>
      <c r="R158" s="119" t="s">
        <v>429</v>
      </c>
      <c r="S158" s="119" t="s">
        <v>429</v>
      </c>
      <c r="T158" s="119" t="s">
        <v>429</v>
      </c>
      <c r="U158" s="119" t="s">
        <v>429</v>
      </c>
      <c r="V158" s="119" t="s">
        <v>429</v>
      </c>
      <c r="W158" s="119" t="s">
        <v>429</v>
      </c>
      <c r="X158" s="119">
        <v>1.9358796786690439E-3</v>
      </c>
      <c r="Y158" s="119">
        <v>2.9038214871297873E-4</v>
      </c>
      <c r="Z158" s="119" t="s">
        <v>429</v>
      </c>
      <c r="AA158" s="119">
        <v>4.8735137387367047E-5</v>
      </c>
      <c r="AB158" s="119" t="s">
        <v>429</v>
      </c>
      <c r="AC158" s="119" t="s">
        <v>429</v>
      </c>
      <c r="AD158" s="119" t="s">
        <v>429</v>
      </c>
      <c r="AE158" s="121"/>
      <c r="AF158" s="119" t="s">
        <v>429</v>
      </c>
      <c r="AG158" s="119" t="s">
        <v>429</v>
      </c>
      <c r="AH158" s="119" t="s">
        <v>429</v>
      </c>
      <c r="AI158" s="119" t="s">
        <v>429</v>
      </c>
      <c r="AJ158" s="119" t="s">
        <v>429</v>
      </c>
      <c r="AK158" s="119" t="s">
        <v>429</v>
      </c>
      <c r="AL158" s="124" t="s">
        <v>562</v>
      </c>
    </row>
    <row r="159" spans="1:38" ht="26.25" customHeight="1" thickBot="1" x14ac:dyDescent="0.3">
      <c r="A159" s="43" t="s">
        <v>320</v>
      </c>
      <c r="B159" s="43" t="s">
        <v>321</v>
      </c>
      <c r="C159" s="85" t="s">
        <v>398</v>
      </c>
      <c r="D159" s="119"/>
      <c r="E159" s="119">
        <v>2.2119968310359908</v>
      </c>
      <c r="F159" s="119">
        <v>7.6043746614914323E-2</v>
      </c>
      <c r="G159" s="119">
        <v>0.55826702367795944</v>
      </c>
      <c r="H159" s="119" t="s">
        <v>430</v>
      </c>
      <c r="I159" s="119">
        <v>0.14933252955745713</v>
      </c>
      <c r="J159" s="119">
        <v>0.16524627877584697</v>
      </c>
      <c r="K159" s="119" t="s">
        <v>430</v>
      </c>
      <c r="L159" s="119" t="s">
        <v>430</v>
      </c>
      <c r="M159" s="119">
        <v>0.20817842226084501</v>
      </c>
      <c r="N159" s="119">
        <v>0.22118615590673651</v>
      </c>
      <c r="O159" s="119">
        <v>1.7175829838979733E-2</v>
      </c>
      <c r="P159" s="119">
        <v>5.0477673516939194E-2</v>
      </c>
      <c r="Q159" s="119">
        <v>8.4450559355918928E-2</v>
      </c>
      <c r="R159" s="119">
        <v>0.10215129719489865</v>
      </c>
      <c r="S159" s="119">
        <v>1.4980878718302164</v>
      </c>
      <c r="T159" s="119">
        <v>2.5049449838979729</v>
      </c>
      <c r="U159" s="119">
        <v>0.1720207523897973</v>
      </c>
      <c r="V159" s="119">
        <v>2.0296051006775677</v>
      </c>
      <c r="W159" s="119">
        <v>2.2879732190673649E-4</v>
      </c>
      <c r="X159" s="119" t="s">
        <v>430</v>
      </c>
      <c r="Y159" s="119" t="s">
        <v>430</v>
      </c>
      <c r="Z159" s="119" t="s">
        <v>430</v>
      </c>
      <c r="AA159" s="119" t="s">
        <v>430</v>
      </c>
      <c r="AB159" s="119" t="s">
        <v>430</v>
      </c>
      <c r="AC159" s="119">
        <v>1.3688173071183785E-4</v>
      </c>
      <c r="AD159" s="119">
        <v>6.3273802185682973E-2</v>
      </c>
      <c r="AE159" s="121"/>
      <c r="AF159" s="119" t="s">
        <v>429</v>
      </c>
      <c r="AG159" s="119" t="s">
        <v>429</v>
      </c>
      <c r="AH159" s="119" t="s">
        <v>429</v>
      </c>
      <c r="AI159" s="119" t="s">
        <v>429</v>
      </c>
      <c r="AJ159" s="119" t="s">
        <v>429</v>
      </c>
      <c r="AK159" s="119" t="s">
        <v>429</v>
      </c>
      <c r="AL159" s="124" t="s">
        <v>562</v>
      </c>
    </row>
    <row r="160" spans="1:38" ht="26.25" customHeight="1" thickBot="1" x14ac:dyDescent="0.3">
      <c r="A160" s="43" t="s">
        <v>322</v>
      </c>
      <c r="B160" s="43" t="s">
        <v>323</v>
      </c>
      <c r="C160" s="85" t="s">
        <v>324</v>
      </c>
      <c r="D160" s="119"/>
      <c r="E160" s="119" t="s">
        <v>429</v>
      </c>
      <c r="F160" s="119" t="s">
        <v>429</v>
      </c>
      <c r="G160" s="119" t="s">
        <v>429</v>
      </c>
      <c r="H160" s="119" t="s">
        <v>429</v>
      </c>
      <c r="I160" s="119" t="s">
        <v>429</v>
      </c>
      <c r="J160" s="119" t="s">
        <v>429</v>
      </c>
      <c r="K160" s="119" t="s">
        <v>429</v>
      </c>
      <c r="L160" s="119" t="s">
        <v>429</v>
      </c>
      <c r="M160" s="119" t="s">
        <v>429</v>
      </c>
      <c r="N160" s="119" t="s">
        <v>429</v>
      </c>
      <c r="O160" s="119" t="s">
        <v>429</v>
      </c>
      <c r="P160" s="119" t="s">
        <v>429</v>
      </c>
      <c r="Q160" s="119" t="s">
        <v>429</v>
      </c>
      <c r="R160" s="119" t="s">
        <v>429</v>
      </c>
      <c r="S160" s="119" t="s">
        <v>429</v>
      </c>
      <c r="T160" s="119" t="s">
        <v>429</v>
      </c>
      <c r="U160" s="119" t="s">
        <v>429</v>
      </c>
      <c r="V160" s="119" t="s">
        <v>429</v>
      </c>
      <c r="W160" s="119" t="s">
        <v>429</v>
      </c>
      <c r="X160" s="119" t="s">
        <v>429</v>
      </c>
      <c r="Y160" s="119" t="s">
        <v>429</v>
      </c>
      <c r="Z160" s="119" t="s">
        <v>429</v>
      </c>
      <c r="AA160" s="119" t="s">
        <v>429</v>
      </c>
      <c r="AB160" s="119" t="s">
        <v>429</v>
      </c>
      <c r="AC160" s="119" t="s">
        <v>429</v>
      </c>
      <c r="AD160" s="119" t="s">
        <v>429</v>
      </c>
      <c r="AE160" s="121"/>
      <c r="AF160" s="119" t="s">
        <v>429</v>
      </c>
      <c r="AG160" s="119" t="s">
        <v>429</v>
      </c>
      <c r="AH160" s="119" t="s">
        <v>429</v>
      </c>
      <c r="AI160" s="119" t="s">
        <v>429</v>
      </c>
      <c r="AJ160" s="119" t="s">
        <v>429</v>
      </c>
      <c r="AK160" s="119" t="s">
        <v>429</v>
      </c>
      <c r="AL160" s="124"/>
    </row>
    <row r="161" spans="1:38" ht="26.25" customHeight="1" thickBot="1" x14ac:dyDescent="0.3">
      <c r="A161" s="44" t="s">
        <v>322</v>
      </c>
      <c r="B161" s="44" t="s">
        <v>325</v>
      </c>
      <c r="C161" s="87" t="s">
        <v>326</v>
      </c>
      <c r="D161" s="119"/>
      <c r="E161" s="119" t="s">
        <v>429</v>
      </c>
      <c r="F161" s="119" t="s">
        <v>429</v>
      </c>
      <c r="G161" s="119" t="s">
        <v>429</v>
      </c>
      <c r="H161" s="119" t="s">
        <v>429</v>
      </c>
      <c r="I161" s="119" t="s">
        <v>429</v>
      </c>
      <c r="J161" s="119" t="s">
        <v>429</v>
      </c>
      <c r="K161" s="119" t="s">
        <v>429</v>
      </c>
      <c r="L161" s="119" t="s">
        <v>429</v>
      </c>
      <c r="M161" s="119" t="s">
        <v>429</v>
      </c>
      <c r="N161" s="119" t="s">
        <v>429</v>
      </c>
      <c r="O161" s="119" t="s">
        <v>429</v>
      </c>
      <c r="P161" s="119" t="s">
        <v>429</v>
      </c>
      <c r="Q161" s="119" t="s">
        <v>429</v>
      </c>
      <c r="R161" s="119" t="s">
        <v>429</v>
      </c>
      <c r="S161" s="119" t="s">
        <v>429</v>
      </c>
      <c r="T161" s="119" t="s">
        <v>429</v>
      </c>
      <c r="U161" s="119" t="s">
        <v>429</v>
      </c>
      <c r="V161" s="119" t="s">
        <v>429</v>
      </c>
      <c r="W161" s="119" t="s">
        <v>429</v>
      </c>
      <c r="X161" s="119" t="s">
        <v>429</v>
      </c>
      <c r="Y161" s="119" t="s">
        <v>429</v>
      </c>
      <c r="Z161" s="119" t="s">
        <v>429</v>
      </c>
      <c r="AA161" s="119" t="s">
        <v>429</v>
      </c>
      <c r="AB161" s="119" t="s">
        <v>429</v>
      </c>
      <c r="AC161" s="119" t="s">
        <v>429</v>
      </c>
      <c r="AD161" s="119" t="s">
        <v>429</v>
      </c>
      <c r="AE161" s="121"/>
      <c r="AF161" s="119" t="s">
        <v>429</v>
      </c>
      <c r="AG161" s="119" t="s">
        <v>429</v>
      </c>
      <c r="AH161" s="119" t="s">
        <v>429</v>
      </c>
      <c r="AI161" s="119" t="s">
        <v>429</v>
      </c>
      <c r="AJ161" s="119" t="s">
        <v>429</v>
      </c>
      <c r="AK161" s="119" t="s">
        <v>429</v>
      </c>
      <c r="AL161" s="124" t="s">
        <v>430</v>
      </c>
    </row>
    <row r="162" spans="1:38" ht="26.25" customHeight="1" thickBot="1" x14ac:dyDescent="0.3">
      <c r="A162" s="45" t="s">
        <v>327</v>
      </c>
      <c r="B162" s="45" t="s">
        <v>328</v>
      </c>
      <c r="C162" s="89" t="s">
        <v>329</v>
      </c>
      <c r="D162" s="120"/>
      <c r="E162" s="120" t="s">
        <v>434</v>
      </c>
      <c r="F162" s="120" t="s">
        <v>434</v>
      </c>
      <c r="G162" s="120" t="s">
        <v>434</v>
      </c>
      <c r="H162" s="120" t="s">
        <v>434</v>
      </c>
      <c r="I162" s="120" t="s">
        <v>434</v>
      </c>
      <c r="J162" s="120" t="s">
        <v>434</v>
      </c>
      <c r="K162" s="120" t="s">
        <v>434</v>
      </c>
      <c r="L162" s="120" t="s">
        <v>434</v>
      </c>
      <c r="M162" s="120" t="s">
        <v>434</v>
      </c>
      <c r="N162" s="120" t="s">
        <v>434</v>
      </c>
      <c r="O162" s="120" t="s">
        <v>434</v>
      </c>
      <c r="P162" s="120" t="s">
        <v>434</v>
      </c>
      <c r="Q162" s="120" t="s">
        <v>434</v>
      </c>
      <c r="R162" s="120" t="s">
        <v>434</v>
      </c>
      <c r="S162" s="120" t="s">
        <v>434</v>
      </c>
      <c r="T162" s="120" t="s">
        <v>434</v>
      </c>
      <c r="U162" s="120" t="s">
        <v>434</v>
      </c>
      <c r="V162" s="120" t="s">
        <v>434</v>
      </c>
      <c r="W162" s="120" t="s">
        <v>434</v>
      </c>
      <c r="X162" s="120" t="s">
        <v>434</v>
      </c>
      <c r="Y162" s="120" t="s">
        <v>434</v>
      </c>
      <c r="Z162" s="120" t="s">
        <v>434</v>
      </c>
      <c r="AA162" s="120" t="s">
        <v>434</v>
      </c>
      <c r="AB162" s="120" t="s">
        <v>434</v>
      </c>
      <c r="AC162" s="120" t="s">
        <v>434</v>
      </c>
      <c r="AD162" s="120" t="s">
        <v>434</v>
      </c>
      <c r="AE162" s="122"/>
      <c r="AF162" s="120" t="s">
        <v>434</v>
      </c>
      <c r="AG162" s="120" t="s">
        <v>434</v>
      </c>
      <c r="AH162" s="120" t="s">
        <v>434</v>
      </c>
      <c r="AI162" s="120" t="s">
        <v>434</v>
      </c>
      <c r="AJ162" s="120" t="s">
        <v>434</v>
      </c>
      <c r="AK162" s="120" t="s">
        <v>434</v>
      </c>
      <c r="AL162" s="125" t="s">
        <v>438</v>
      </c>
    </row>
    <row r="163" spans="1:38" ht="26.25" customHeight="1" thickBot="1" x14ac:dyDescent="0.3">
      <c r="A163" s="45" t="s">
        <v>327</v>
      </c>
      <c r="B163" s="45" t="s">
        <v>330</v>
      </c>
      <c r="C163" s="89" t="s">
        <v>331</v>
      </c>
      <c r="D163" s="120"/>
      <c r="E163" s="120" t="s">
        <v>706</v>
      </c>
      <c r="F163" s="120" t="s">
        <v>707</v>
      </c>
      <c r="G163" s="120" t="s">
        <v>708</v>
      </c>
      <c r="H163" s="120" t="s">
        <v>472</v>
      </c>
      <c r="I163" s="120" t="s">
        <v>709</v>
      </c>
      <c r="J163" s="120" t="s">
        <v>710</v>
      </c>
      <c r="K163" s="120" t="s">
        <v>711</v>
      </c>
      <c r="L163" s="120" t="s">
        <v>712</v>
      </c>
      <c r="M163" s="120" t="s">
        <v>713</v>
      </c>
      <c r="N163" s="120" t="s">
        <v>430</v>
      </c>
      <c r="O163" s="120" t="s">
        <v>430</v>
      </c>
      <c r="P163" s="120" t="s">
        <v>430</v>
      </c>
      <c r="Q163" s="120" t="s">
        <v>430</v>
      </c>
      <c r="R163" s="120" t="s">
        <v>430</v>
      </c>
      <c r="S163" s="120" t="s">
        <v>430</v>
      </c>
      <c r="T163" s="120" t="s">
        <v>430</v>
      </c>
      <c r="U163" s="120" t="s">
        <v>430</v>
      </c>
      <c r="V163" s="120" t="s">
        <v>430</v>
      </c>
      <c r="W163" s="120" t="s">
        <v>430</v>
      </c>
      <c r="X163" s="120" t="s">
        <v>430</v>
      </c>
      <c r="Y163" s="120" t="s">
        <v>430</v>
      </c>
      <c r="Z163" s="120" t="s">
        <v>430</v>
      </c>
      <c r="AA163" s="120" t="s">
        <v>430</v>
      </c>
      <c r="AB163" s="120" t="s">
        <v>430</v>
      </c>
      <c r="AC163" s="120" t="s">
        <v>430</v>
      </c>
      <c r="AD163" s="120" t="s">
        <v>430</v>
      </c>
      <c r="AE163" s="122"/>
      <c r="AF163" s="120" t="s">
        <v>430</v>
      </c>
      <c r="AG163" s="120" t="s">
        <v>430</v>
      </c>
      <c r="AH163" s="120" t="s">
        <v>430</v>
      </c>
      <c r="AI163" s="120" t="s">
        <v>430</v>
      </c>
      <c r="AJ163" s="120" t="s">
        <v>430</v>
      </c>
      <c r="AK163" s="120" t="s">
        <v>533</v>
      </c>
      <c r="AL163" s="125" t="s">
        <v>598</v>
      </c>
    </row>
    <row r="164" spans="1:38" ht="26.25" customHeight="1" thickBot="1" x14ac:dyDescent="0.3">
      <c r="A164" s="45" t="s">
        <v>327</v>
      </c>
      <c r="B164" s="45" t="s">
        <v>332</v>
      </c>
      <c r="C164" s="89" t="s">
        <v>333</v>
      </c>
      <c r="D164" s="120"/>
      <c r="E164" s="120" t="s">
        <v>714</v>
      </c>
      <c r="F164" s="120" t="s">
        <v>715</v>
      </c>
      <c r="G164" s="120" t="s">
        <v>716</v>
      </c>
      <c r="H164" s="120" t="s">
        <v>635</v>
      </c>
      <c r="I164" s="120" t="s">
        <v>717</v>
      </c>
      <c r="J164" s="120" t="s">
        <v>718</v>
      </c>
      <c r="K164" s="120" t="s">
        <v>719</v>
      </c>
      <c r="L164" s="120" t="s">
        <v>720</v>
      </c>
      <c r="M164" s="120" t="s">
        <v>721</v>
      </c>
      <c r="N164" s="120" t="s">
        <v>430</v>
      </c>
      <c r="O164" s="120" t="s">
        <v>430</v>
      </c>
      <c r="P164" s="120" t="s">
        <v>430</v>
      </c>
      <c r="Q164" s="120" t="s">
        <v>430</v>
      </c>
      <c r="R164" s="120" t="s">
        <v>430</v>
      </c>
      <c r="S164" s="120" t="s">
        <v>430</v>
      </c>
      <c r="T164" s="120" t="s">
        <v>430</v>
      </c>
      <c r="U164" s="120" t="s">
        <v>430</v>
      </c>
      <c r="V164" s="120" t="s">
        <v>430</v>
      </c>
      <c r="W164" s="120" t="s">
        <v>430</v>
      </c>
      <c r="X164" s="120" t="s">
        <v>430</v>
      </c>
      <c r="Y164" s="120" t="s">
        <v>430</v>
      </c>
      <c r="Z164" s="120" t="s">
        <v>430</v>
      </c>
      <c r="AA164" s="120" t="s">
        <v>430</v>
      </c>
      <c r="AB164" s="120" t="s">
        <v>430</v>
      </c>
      <c r="AC164" s="120" t="s">
        <v>430</v>
      </c>
      <c r="AD164" s="120" t="s">
        <v>430</v>
      </c>
      <c r="AE164" s="123"/>
      <c r="AF164" s="120" t="s">
        <v>430</v>
      </c>
      <c r="AG164" s="120" t="s">
        <v>430</v>
      </c>
      <c r="AH164" s="120" t="s">
        <v>430</v>
      </c>
      <c r="AI164" s="120" t="s">
        <v>430</v>
      </c>
      <c r="AJ164" s="120" t="s">
        <v>430</v>
      </c>
      <c r="AK164" s="120" t="s">
        <v>490</v>
      </c>
      <c r="AL164" s="126" t="s">
        <v>563</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6"/>
    </row>
    <row r="166" spans="1:38" s="100" customFormat="1" ht="52.5" customHeight="1" x14ac:dyDescent="0.3">
      <c r="A166" s="392" t="s">
        <v>358</v>
      </c>
      <c r="B166" s="392"/>
      <c r="C166" s="392"/>
      <c r="D166" s="392"/>
      <c r="E166" s="392"/>
      <c r="F166" s="392"/>
      <c r="G166" s="392"/>
      <c r="H166" s="98"/>
      <c r="I166" s="99"/>
      <c r="J166" s="99"/>
      <c r="K166" s="99"/>
      <c r="L166" s="99"/>
      <c r="M166" s="99"/>
      <c r="N166" s="99"/>
      <c r="O166" s="99"/>
      <c r="P166" s="99"/>
      <c r="Q166" s="99"/>
      <c r="R166" s="99"/>
      <c r="S166" s="99"/>
      <c r="T166" s="99"/>
      <c r="U166" s="99"/>
      <c r="AC166" s="101"/>
      <c r="AD166" s="101"/>
      <c r="AG166" s="102"/>
      <c r="AH166" s="102"/>
      <c r="AI166" s="102"/>
      <c r="AJ166" s="102"/>
      <c r="AK166" s="102"/>
      <c r="AL166" s="102"/>
    </row>
    <row r="167" spans="1:38" s="103" customFormat="1" ht="63.75" customHeight="1" x14ac:dyDescent="0.3">
      <c r="A167" s="392" t="s">
        <v>362</v>
      </c>
      <c r="B167" s="392"/>
      <c r="C167" s="392"/>
      <c r="D167" s="392"/>
      <c r="E167" s="392"/>
      <c r="F167" s="392"/>
      <c r="G167" s="392"/>
      <c r="H167" s="98"/>
      <c r="I167" s="99"/>
      <c r="J167"/>
      <c r="K167"/>
      <c r="L167"/>
      <c r="M167" s="99"/>
      <c r="N167" s="99"/>
      <c r="O167" s="99"/>
      <c r="P167" s="99"/>
      <c r="Q167" s="99"/>
      <c r="R167" s="99"/>
      <c r="S167" s="99"/>
      <c r="T167" s="99"/>
      <c r="U167" s="99"/>
    </row>
    <row r="168" spans="1:38" s="103" customFormat="1" ht="26.25" customHeight="1" x14ac:dyDescent="0.3">
      <c r="A168" s="392" t="s">
        <v>359</v>
      </c>
      <c r="B168" s="392"/>
      <c r="C168" s="392"/>
      <c r="D168" s="392"/>
      <c r="E168" s="392"/>
      <c r="F168" s="392"/>
      <c r="G168" s="392"/>
      <c r="H168" s="98"/>
      <c r="I168" s="99"/>
      <c r="J168"/>
      <c r="K168"/>
      <c r="L168"/>
      <c r="M168" s="99"/>
      <c r="N168" s="99"/>
      <c r="O168" s="99"/>
      <c r="P168" s="99"/>
      <c r="Q168" s="99"/>
      <c r="R168" s="99"/>
      <c r="S168" s="99"/>
      <c r="T168" s="99"/>
      <c r="U168" s="99"/>
    </row>
    <row r="169" spans="1:38" s="100" customFormat="1" ht="26.25" customHeight="1" x14ac:dyDescent="0.3">
      <c r="A169" s="392" t="s">
        <v>360</v>
      </c>
      <c r="B169" s="392"/>
      <c r="C169" s="392"/>
      <c r="D169" s="392"/>
      <c r="E169" s="392"/>
      <c r="F169" s="392"/>
      <c r="G169" s="392"/>
      <c r="H169" s="98"/>
      <c r="I169" s="99"/>
      <c r="J169"/>
      <c r="K169"/>
      <c r="L169"/>
      <c r="M169" s="99"/>
      <c r="N169" s="99"/>
      <c r="O169" s="99"/>
      <c r="P169" s="99"/>
      <c r="Q169" s="99"/>
      <c r="R169" s="99"/>
      <c r="S169" s="99"/>
      <c r="T169" s="99"/>
      <c r="U169" s="99"/>
      <c r="AC169" s="101"/>
      <c r="AD169" s="101"/>
      <c r="AG169" s="102"/>
      <c r="AH169" s="102"/>
      <c r="AI169" s="102"/>
      <c r="AJ169" s="102"/>
      <c r="AK169" s="102"/>
      <c r="AL169" s="102"/>
    </row>
    <row r="170" spans="1:38" s="103" customFormat="1" ht="52.5" customHeight="1" x14ac:dyDescent="0.3">
      <c r="A170" s="392" t="s">
        <v>361</v>
      </c>
      <c r="B170" s="392"/>
      <c r="C170" s="392"/>
      <c r="D170" s="392"/>
      <c r="E170" s="392"/>
      <c r="F170" s="392"/>
      <c r="G170" s="392"/>
      <c r="H170" s="98"/>
      <c r="I170" s="99"/>
      <c r="J170"/>
      <c r="K170"/>
      <c r="L170"/>
      <c r="M170" s="99"/>
      <c r="N170" s="99"/>
      <c r="O170" s="99"/>
      <c r="P170" s="99"/>
      <c r="Q170" s="99"/>
      <c r="R170" s="99"/>
      <c r="S170" s="99"/>
      <c r="T170" s="99"/>
      <c r="U170" s="9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drawing r:id="rId1"/>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9" tint="0.79998168889431442"/>
  </sheetPr>
  <dimension ref="A1:AL170"/>
  <sheetViews>
    <sheetView zoomScale="80" zoomScaleNormal="80" workbookViewId="0">
      <selection activeCell="E14" sqref="E14:AK140"/>
    </sheetView>
  </sheetViews>
  <sheetFormatPr defaultColWidth="8.77734375" defaultRowHeight="13.2" x14ac:dyDescent="0.25"/>
  <cols>
    <col min="1" max="2" width="21.44140625" style="1" customWidth="1"/>
    <col min="3" max="3" width="46.44140625" style="14" customWidth="1"/>
    <col min="4" max="4" width="7.21875" style="1" customWidth="1"/>
    <col min="5" max="24" width="8.5546875" style="1" customWidth="1"/>
    <col min="25" max="25" width="8.77734375" style="1" customWidth="1"/>
    <col min="26" max="30" width="8.5546875" style="1" customWidth="1"/>
    <col min="31" max="31" width="2.21875" style="1" customWidth="1"/>
    <col min="32" max="36" width="8.5546875" style="1" customWidth="1"/>
    <col min="37" max="37" width="10.21875" style="1" customWidth="1"/>
    <col min="38" max="38" width="25.77734375" style="1" customWidth="1"/>
    <col min="39" max="16384" width="8.77734375" style="1"/>
  </cols>
  <sheetData>
    <row r="1" spans="1:38" ht="22.5" customHeight="1" x14ac:dyDescent="0.25">
      <c r="A1" s="19" t="s">
        <v>349</v>
      </c>
      <c r="B1" s="20"/>
      <c r="C1" s="21"/>
    </row>
    <row r="2" spans="1:38" x14ac:dyDescent="0.25">
      <c r="A2" s="22" t="s">
        <v>348</v>
      </c>
      <c r="B2" s="20"/>
      <c r="C2" s="21"/>
    </row>
    <row r="3" spans="1:38" x14ac:dyDescent="0.25">
      <c r="B3" s="20"/>
      <c r="C3" s="21"/>
      <c r="F3" s="20"/>
      <c r="R3" s="2"/>
      <c r="S3" s="2"/>
      <c r="T3" s="2"/>
      <c r="U3" s="2"/>
      <c r="V3" s="2"/>
    </row>
    <row r="4" spans="1:38" x14ac:dyDescent="0.25">
      <c r="A4" s="22" t="s">
        <v>0</v>
      </c>
      <c r="B4" s="116" t="s">
        <v>428</v>
      </c>
      <c r="C4" s="23" t="s">
        <v>1</v>
      </c>
      <c r="R4" s="2"/>
      <c r="S4" s="2"/>
      <c r="T4" s="2"/>
      <c r="U4" s="2"/>
      <c r="V4" s="2"/>
    </row>
    <row r="5" spans="1:38" x14ac:dyDescent="0.25">
      <c r="A5" s="22" t="s">
        <v>2</v>
      </c>
      <c r="B5" s="116" t="s">
        <v>1106</v>
      </c>
      <c r="C5" s="23" t="s">
        <v>3</v>
      </c>
      <c r="R5" s="2"/>
      <c r="S5" s="2"/>
      <c r="T5" s="2"/>
      <c r="U5" s="2"/>
      <c r="V5" s="2"/>
    </row>
    <row r="6" spans="1:38" x14ac:dyDescent="0.25">
      <c r="A6" s="22" t="s">
        <v>4</v>
      </c>
      <c r="B6" s="117">
        <v>2010</v>
      </c>
      <c r="C6" s="23" t="s">
        <v>5</v>
      </c>
      <c r="R6" s="24"/>
      <c r="S6" s="24"/>
      <c r="T6" s="24"/>
      <c r="U6" s="24"/>
      <c r="V6" s="24"/>
    </row>
    <row r="7" spans="1:38" x14ac:dyDescent="0.25">
      <c r="A7" s="22" t="s">
        <v>6</v>
      </c>
      <c r="B7" s="116" t="s">
        <v>1107</v>
      </c>
      <c r="C7" s="23" t="s">
        <v>7</v>
      </c>
      <c r="R7" s="2"/>
      <c r="S7" s="2"/>
      <c r="T7" s="2"/>
      <c r="U7" s="2"/>
      <c r="V7" s="2"/>
    </row>
    <row r="8" spans="1:38" x14ac:dyDescent="0.25">
      <c r="A8" s="5"/>
      <c r="B8" s="20"/>
      <c r="C8" s="21"/>
      <c r="R8" s="2"/>
      <c r="S8" s="2"/>
      <c r="T8" s="2"/>
      <c r="U8" s="2"/>
      <c r="V8" s="2"/>
      <c r="AF8" s="24"/>
    </row>
    <row r="9" spans="1:38" ht="13.8" thickBot="1" x14ac:dyDescent="0.3">
      <c r="A9" s="25"/>
      <c r="B9" s="26"/>
      <c r="C9" s="27"/>
      <c r="D9" s="28"/>
      <c r="E9" s="28"/>
      <c r="F9" s="28"/>
      <c r="G9" s="28"/>
      <c r="H9" s="28"/>
      <c r="I9" s="28"/>
      <c r="J9" s="28"/>
      <c r="K9" s="28"/>
      <c r="L9" s="28"/>
      <c r="M9" s="28"/>
      <c r="N9" s="28"/>
      <c r="O9" s="28"/>
      <c r="P9" s="28"/>
      <c r="Q9" s="28"/>
      <c r="R9" s="2"/>
      <c r="S9" s="2"/>
      <c r="T9" s="2"/>
      <c r="U9" s="2"/>
      <c r="V9" s="2"/>
      <c r="AF9" s="24"/>
    </row>
    <row r="10" spans="1:38" s="2" customFormat="1" ht="37.5" customHeight="1" thickBot="1" x14ac:dyDescent="0.3">
      <c r="A10" s="393" t="str">
        <f>B4&amp;": "&amp;B5&amp;": "&amp;B6</f>
        <v>Kazakhstan: 12.02.2024: 2010</v>
      </c>
      <c r="B10" s="395" t="s">
        <v>8</v>
      </c>
      <c r="C10" s="396"/>
      <c r="D10" s="397"/>
      <c r="E10" s="383" t="s">
        <v>9</v>
      </c>
      <c r="F10" s="384"/>
      <c r="G10" s="384"/>
      <c r="H10" s="385"/>
      <c r="I10" s="383" t="s">
        <v>10</v>
      </c>
      <c r="J10" s="384"/>
      <c r="K10" s="384"/>
      <c r="L10" s="385"/>
      <c r="M10" s="401" t="s">
        <v>11</v>
      </c>
      <c r="N10" s="383" t="s">
        <v>12</v>
      </c>
      <c r="O10" s="384"/>
      <c r="P10" s="385"/>
      <c r="Q10" s="383" t="s">
        <v>13</v>
      </c>
      <c r="R10" s="384"/>
      <c r="S10" s="384"/>
      <c r="T10" s="384"/>
      <c r="U10" s="384"/>
      <c r="V10" s="385"/>
      <c r="W10" s="383" t="s">
        <v>353</v>
      </c>
      <c r="X10" s="384"/>
      <c r="Y10" s="384"/>
      <c r="Z10" s="384"/>
      <c r="AA10" s="384"/>
      <c r="AB10" s="384"/>
      <c r="AC10" s="384"/>
      <c r="AD10" s="385"/>
      <c r="AE10" s="29"/>
      <c r="AF10" s="383" t="s">
        <v>370</v>
      </c>
      <c r="AG10" s="384"/>
      <c r="AH10" s="384"/>
      <c r="AI10" s="384"/>
      <c r="AJ10" s="384"/>
      <c r="AK10" s="384"/>
      <c r="AL10" s="385"/>
    </row>
    <row r="11" spans="1:38" ht="15" customHeight="1" thickBot="1" x14ac:dyDescent="0.3">
      <c r="A11" s="394"/>
      <c r="B11" s="398"/>
      <c r="C11" s="399"/>
      <c r="D11" s="400"/>
      <c r="E11" s="386"/>
      <c r="F11" s="387"/>
      <c r="G11" s="387"/>
      <c r="H11" s="388"/>
      <c r="I11" s="386"/>
      <c r="J11" s="387"/>
      <c r="K11" s="387"/>
      <c r="L11" s="388"/>
      <c r="M11" s="402"/>
      <c r="N11" s="386"/>
      <c r="O11" s="387"/>
      <c r="P11" s="388"/>
      <c r="Q11" s="386"/>
      <c r="R11" s="387"/>
      <c r="S11" s="387"/>
      <c r="T11" s="387"/>
      <c r="U11" s="387"/>
      <c r="V11" s="388"/>
      <c r="W11" s="95"/>
      <c r="X11" s="389" t="s">
        <v>31</v>
      </c>
      <c r="Y11" s="390"/>
      <c r="Z11" s="390"/>
      <c r="AA11" s="390"/>
      <c r="AB11" s="391"/>
      <c r="AC11" s="96"/>
      <c r="AD11" s="97"/>
      <c r="AE11" s="30"/>
      <c r="AF11" s="386"/>
      <c r="AG11" s="387"/>
      <c r="AH11" s="387"/>
      <c r="AI11" s="387"/>
      <c r="AJ11" s="387"/>
      <c r="AK11" s="387"/>
      <c r="AL11" s="388"/>
    </row>
    <row r="12" spans="1:38" ht="52.5" customHeight="1" thickBot="1" x14ac:dyDescent="0.3">
      <c r="A12" s="394"/>
      <c r="B12" s="398"/>
      <c r="C12" s="399"/>
      <c r="D12" s="400"/>
      <c r="E12" s="91" t="s">
        <v>371</v>
      </c>
      <c r="F12" s="91" t="s">
        <v>14</v>
      </c>
      <c r="G12" s="91" t="s">
        <v>15</v>
      </c>
      <c r="H12" s="91" t="s">
        <v>16</v>
      </c>
      <c r="I12" s="91" t="s">
        <v>17</v>
      </c>
      <c r="J12" s="92" t="s">
        <v>18</v>
      </c>
      <c r="K12" s="92" t="s">
        <v>19</v>
      </c>
      <c r="L12" s="93" t="s">
        <v>381</v>
      </c>
      <c r="M12" s="91" t="s">
        <v>20</v>
      </c>
      <c r="N12" s="92" t="s">
        <v>21</v>
      </c>
      <c r="O12" s="92" t="s">
        <v>22</v>
      </c>
      <c r="P12" s="92" t="s">
        <v>23</v>
      </c>
      <c r="Q12" s="92" t="s">
        <v>24</v>
      </c>
      <c r="R12" s="92" t="s">
        <v>25</v>
      </c>
      <c r="S12" s="92" t="s">
        <v>26</v>
      </c>
      <c r="T12" s="92" t="s">
        <v>27</v>
      </c>
      <c r="U12" s="92" t="s">
        <v>28</v>
      </c>
      <c r="V12" s="92" t="s">
        <v>29</v>
      </c>
      <c r="W12" s="91" t="s">
        <v>30</v>
      </c>
      <c r="X12" s="91" t="s">
        <v>382</v>
      </c>
      <c r="Y12" s="91" t="s">
        <v>383</v>
      </c>
      <c r="Z12" s="91" t="s">
        <v>384</v>
      </c>
      <c r="AA12" s="91" t="s">
        <v>385</v>
      </c>
      <c r="AB12" s="91" t="s">
        <v>41</v>
      </c>
      <c r="AC12" s="92" t="s">
        <v>32</v>
      </c>
      <c r="AD12" s="92" t="s">
        <v>33</v>
      </c>
      <c r="AE12" s="31"/>
      <c r="AF12" s="91" t="s">
        <v>34</v>
      </c>
      <c r="AG12" s="91" t="s">
        <v>35</v>
      </c>
      <c r="AH12" s="91" t="s">
        <v>36</v>
      </c>
      <c r="AI12" s="91" t="s">
        <v>37</v>
      </c>
      <c r="AJ12" s="91" t="s">
        <v>38</v>
      </c>
      <c r="AK12" s="91" t="s">
        <v>39</v>
      </c>
      <c r="AL12" s="94" t="s">
        <v>40</v>
      </c>
    </row>
    <row r="13" spans="1:38" ht="37.5" customHeight="1" thickBot="1" x14ac:dyDescent="0.3">
      <c r="A13" s="32" t="s">
        <v>42</v>
      </c>
      <c r="B13" s="32" t="s">
        <v>43</v>
      </c>
      <c r="C13" s="33" t="s">
        <v>410</v>
      </c>
      <c r="D13" s="32" t="s">
        <v>44</v>
      </c>
      <c r="E13" s="32" t="s">
        <v>45</v>
      </c>
      <c r="F13" s="32" t="s">
        <v>45</v>
      </c>
      <c r="G13" s="32" t="s">
        <v>45</v>
      </c>
      <c r="H13" s="32" t="s">
        <v>45</v>
      </c>
      <c r="I13" s="32" t="s">
        <v>45</v>
      </c>
      <c r="J13" s="32" t="s">
        <v>45</v>
      </c>
      <c r="K13" s="32" t="s">
        <v>45</v>
      </c>
      <c r="L13" s="32" t="s">
        <v>45</v>
      </c>
      <c r="M13" s="32" t="s">
        <v>45</v>
      </c>
      <c r="N13" s="32" t="s">
        <v>46</v>
      </c>
      <c r="O13" s="32" t="s">
        <v>46</v>
      </c>
      <c r="P13" s="32" t="s">
        <v>46</v>
      </c>
      <c r="Q13" s="32" t="s">
        <v>46</v>
      </c>
      <c r="R13" s="32" t="s">
        <v>46</v>
      </c>
      <c r="S13" s="32" t="s">
        <v>46</v>
      </c>
      <c r="T13" s="32" t="s">
        <v>46</v>
      </c>
      <c r="U13" s="32" t="s">
        <v>46</v>
      </c>
      <c r="V13" s="32" t="s">
        <v>46</v>
      </c>
      <c r="W13" s="32" t="s">
        <v>47</v>
      </c>
      <c r="X13" s="32" t="s">
        <v>46</v>
      </c>
      <c r="Y13" s="32" t="s">
        <v>46</v>
      </c>
      <c r="Z13" s="32" t="s">
        <v>46</v>
      </c>
      <c r="AA13" s="32" t="s">
        <v>46</v>
      </c>
      <c r="AB13" s="32" t="s">
        <v>46</v>
      </c>
      <c r="AC13" s="32" t="s">
        <v>48</v>
      </c>
      <c r="AD13" s="32" t="s">
        <v>48</v>
      </c>
      <c r="AE13" s="34"/>
      <c r="AF13" s="55" t="s">
        <v>49</v>
      </c>
      <c r="AG13" s="55" t="s">
        <v>49</v>
      </c>
      <c r="AH13" s="55" t="s">
        <v>49</v>
      </c>
      <c r="AI13" s="55" t="s">
        <v>49</v>
      </c>
      <c r="AJ13" s="55" t="s">
        <v>49</v>
      </c>
      <c r="AK13" s="55"/>
      <c r="AL13" s="35"/>
    </row>
    <row r="14" spans="1:38" ht="26.25" customHeight="1" thickBot="1" x14ac:dyDescent="0.3">
      <c r="A14" s="53" t="s">
        <v>50</v>
      </c>
      <c r="B14" s="57" t="s">
        <v>51</v>
      </c>
      <c r="C14" s="59" t="s">
        <v>52</v>
      </c>
      <c r="D14" s="56"/>
      <c r="E14" s="170">
        <v>312.20179440000004</v>
      </c>
      <c r="F14" s="170">
        <v>1.7322499410000001</v>
      </c>
      <c r="G14" s="170">
        <v>1210.4659932670004</v>
      </c>
      <c r="H14" s="170" t="s">
        <v>429</v>
      </c>
      <c r="I14" s="170">
        <v>5.716908870000001</v>
      </c>
      <c r="J14" s="170">
        <v>12.116728680000001</v>
      </c>
      <c r="K14" s="170">
        <v>17.54999613</v>
      </c>
      <c r="L14" s="170">
        <v>0.15264467885000002</v>
      </c>
      <c r="M14" s="170">
        <v>16.064952130000002</v>
      </c>
      <c r="N14" s="170">
        <v>10.790791150500002</v>
      </c>
      <c r="O14" s="170">
        <v>1.3572784687500001</v>
      </c>
      <c r="P14" s="170">
        <v>2.0568098438</v>
      </c>
      <c r="Q14" s="170">
        <v>10.474870476</v>
      </c>
      <c r="R14" s="170">
        <v>6.6355958035200002</v>
      </c>
      <c r="S14" s="170">
        <v>11.222994018452003</v>
      </c>
      <c r="T14" s="170">
        <v>17.590806043770005</v>
      </c>
      <c r="U14" s="170">
        <v>33.431966454400005</v>
      </c>
      <c r="V14" s="170">
        <v>30.542701236500005</v>
      </c>
      <c r="W14" s="170">
        <v>14.429950300000003</v>
      </c>
      <c r="X14" s="170">
        <v>1.0557836020000002</v>
      </c>
      <c r="Y14" s="170">
        <v>53.114367627300012</v>
      </c>
      <c r="Z14" s="170">
        <v>43.65123211705</v>
      </c>
      <c r="AA14" s="170">
        <v>1.9558246991400003</v>
      </c>
      <c r="AB14" s="170">
        <v>99.777208045490013</v>
      </c>
      <c r="AC14" s="170">
        <v>9.5728844300000002</v>
      </c>
      <c r="AD14" s="170">
        <v>4.71500392</v>
      </c>
      <c r="AE14" s="274"/>
      <c r="AF14" s="64">
        <v>43146.400000000009</v>
      </c>
      <c r="AG14" s="64">
        <v>1428787.9000000001</v>
      </c>
      <c r="AH14" s="64">
        <v>76427</v>
      </c>
      <c r="AI14" s="64">
        <v>1.1000000000000001</v>
      </c>
      <c r="AJ14" s="64" t="s">
        <v>431</v>
      </c>
      <c r="AK14" s="140" t="s">
        <v>430</v>
      </c>
      <c r="AL14" s="139" t="s">
        <v>49</v>
      </c>
    </row>
    <row r="15" spans="1:38" ht="26.25" customHeight="1" thickBot="1" x14ac:dyDescent="0.3">
      <c r="A15" s="53" t="s">
        <v>53</v>
      </c>
      <c r="B15" s="57" t="s">
        <v>54</v>
      </c>
      <c r="C15" s="59" t="s">
        <v>55</v>
      </c>
      <c r="D15" s="56"/>
      <c r="E15" s="170">
        <v>0.43449840000000001</v>
      </c>
      <c r="F15" s="170">
        <v>1.7793744000000004E-2</v>
      </c>
      <c r="G15" s="170">
        <v>1.9380008000000003E-3</v>
      </c>
      <c r="H15" s="170" t="s">
        <v>429</v>
      </c>
      <c r="I15" s="170">
        <v>6.138152E-3</v>
      </c>
      <c r="J15" s="170">
        <v>6.138152E-3</v>
      </c>
      <c r="K15" s="170">
        <v>6.138152E-3</v>
      </c>
      <c r="L15" s="170">
        <v>1.129419968E-3</v>
      </c>
      <c r="M15" s="170">
        <v>8.3451280000000003E-2</v>
      </c>
      <c r="N15" s="170">
        <v>1.1103848000000001E-2</v>
      </c>
      <c r="O15" s="170">
        <v>1.5103992E-2</v>
      </c>
      <c r="P15" s="170">
        <v>2.5656096000000001E-3</v>
      </c>
      <c r="Q15" s="170">
        <v>2.4276736000000002E-3</v>
      </c>
      <c r="R15" s="170">
        <v>4.6139592000000007E-2</v>
      </c>
      <c r="S15" s="170">
        <v>2.2690472000000003E-2</v>
      </c>
      <c r="T15" s="170">
        <v>5.0829416000000002E-2</v>
      </c>
      <c r="U15" s="170">
        <v>1.0759008E-2</v>
      </c>
      <c r="V15" s="170">
        <v>0.11724560000000001</v>
      </c>
      <c r="W15" s="170" t="s">
        <v>429</v>
      </c>
      <c r="X15" s="170">
        <v>4.6139592E-3</v>
      </c>
      <c r="Y15" s="170">
        <v>7.8623519999999995E-3</v>
      </c>
      <c r="Z15" s="170">
        <v>4.3518808000000001E-3</v>
      </c>
      <c r="AA15" s="170">
        <v>4.3518808000000001E-3</v>
      </c>
      <c r="AB15" s="170">
        <v>2.1180072799999998E-2</v>
      </c>
      <c r="AC15" s="170" t="s">
        <v>429</v>
      </c>
      <c r="AD15" s="170" t="s">
        <v>429</v>
      </c>
      <c r="AE15" s="274"/>
      <c r="AF15" s="137" t="s">
        <v>430</v>
      </c>
      <c r="AG15" s="137" t="s">
        <v>430</v>
      </c>
      <c r="AH15" s="137" t="s">
        <v>430</v>
      </c>
      <c r="AI15" s="137" t="s">
        <v>430</v>
      </c>
      <c r="AJ15" s="137" t="s">
        <v>430</v>
      </c>
      <c r="AK15" s="286">
        <v>6896.8</v>
      </c>
      <c r="AL15" s="139" t="s">
        <v>49</v>
      </c>
    </row>
    <row r="16" spans="1:38" ht="26.25" customHeight="1" thickBot="1" x14ac:dyDescent="0.3">
      <c r="A16" s="53" t="s">
        <v>53</v>
      </c>
      <c r="B16" s="57" t="s">
        <v>56</v>
      </c>
      <c r="C16" s="59" t="s">
        <v>57</v>
      </c>
      <c r="D16" s="56"/>
      <c r="E16" s="170" t="s">
        <v>431</v>
      </c>
      <c r="F16" s="170" t="s">
        <v>431</v>
      </c>
      <c r="G16" s="170" t="s">
        <v>431</v>
      </c>
      <c r="H16" s="170" t="s">
        <v>429</v>
      </c>
      <c r="I16" s="170" t="s">
        <v>431</v>
      </c>
      <c r="J16" s="170" t="s">
        <v>431</v>
      </c>
      <c r="K16" s="170" t="s">
        <v>431</v>
      </c>
      <c r="L16" s="170" t="s">
        <v>429</v>
      </c>
      <c r="M16" s="170" t="s">
        <v>431</v>
      </c>
      <c r="N16" s="170" t="s">
        <v>431</v>
      </c>
      <c r="O16" s="170" t="s">
        <v>431</v>
      </c>
      <c r="P16" s="170" t="s">
        <v>431</v>
      </c>
      <c r="Q16" s="170" t="s">
        <v>431</v>
      </c>
      <c r="R16" s="170" t="s">
        <v>431</v>
      </c>
      <c r="S16" s="170" t="s">
        <v>431</v>
      </c>
      <c r="T16" s="170" t="s">
        <v>431</v>
      </c>
      <c r="U16" s="170" t="s">
        <v>431</v>
      </c>
      <c r="V16" s="170" t="s">
        <v>431</v>
      </c>
      <c r="W16" s="170" t="s">
        <v>431</v>
      </c>
      <c r="X16" s="170" t="s">
        <v>431</v>
      </c>
      <c r="Y16" s="170" t="s">
        <v>431</v>
      </c>
      <c r="Z16" s="170" t="s">
        <v>431</v>
      </c>
      <c r="AA16" s="170" t="s">
        <v>431</v>
      </c>
      <c r="AB16" s="170" t="s">
        <v>431</v>
      </c>
      <c r="AC16" s="147" t="s">
        <v>430</v>
      </c>
      <c r="AD16" s="147" t="s">
        <v>430</v>
      </c>
      <c r="AE16" s="274"/>
      <c r="AF16" s="137" t="s">
        <v>430</v>
      </c>
      <c r="AG16" s="137" t="s">
        <v>431</v>
      </c>
      <c r="AH16" s="137" t="s">
        <v>430</v>
      </c>
      <c r="AI16" s="137" t="s">
        <v>430</v>
      </c>
      <c r="AJ16" s="137" t="s">
        <v>430</v>
      </c>
      <c r="AK16" s="286" t="s">
        <v>430</v>
      </c>
      <c r="AL16" s="139" t="s">
        <v>49</v>
      </c>
    </row>
    <row r="17" spans="1:38" ht="26.25" customHeight="1" thickBot="1" x14ac:dyDescent="0.3">
      <c r="A17" s="53" t="s">
        <v>53</v>
      </c>
      <c r="B17" s="57" t="s">
        <v>58</v>
      </c>
      <c r="C17" s="59" t="s">
        <v>59</v>
      </c>
      <c r="D17" s="56"/>
      <c r="E17" s="170">
        <v>65.465688656537097</v>
      </c>
      <c r="F17" s="170">
        <v>25.427989924951437</v>
      </c>
      <c r="G17" s="170">
        <v>242.85151727799163</v>
      </c>
      <c r="H17" s="170" t="s">
        <v>429</v>
      </c>
      <c r="I17" s="170">
        <v>29.627617835312037</v>
      </c>
      <c r="J17" s="170">
        <v>32.040821587514579</v>
      </c>
      <c r="K17" s="170">
        <v>33.917759270933836</v>
      </c>
      <c r="L17" s="170">
        <v>2.2136844967490896</v>
      </c>
      <c r="M17" s="170">
        <v>252.77806882563172</v>
      </c>
      <c r="N17" s="170">
        <v>35.932873171767582</v>
      </c>
      <c r="O17" s="170">
        <v>0.48286891928560643</v>
      </c>
      <c r="P17" s="170">
        <v>2.1412580793009526</v>
      </c>
      <c r="Q17" s="170">
        <v>1.0770437587654222</v>
      </c>
      <c r="R17" s="170">
        <v>3.6266871516049206</v>
      </c>
      <c r="S17" s="170">
        <v>4.6994891259664371</v>
      </c>
      <c r="T17" s="170">
        <v>3.4864557238389007</v>
      </c>
      <c r="U17" s="170">
        <v>0.48822603250238822</v>
      </c>
      <c r="V17" s="170">
        <v>54.582917930445539</v>
      </c>
      <c r="W17" s="170">
        <v>54.477908863225124</v>
      </c>
      <c r="X17" s="170">
        <v>12.286561837256883</v>
      </c>
      <c r="Y17" s="170">
        <v>16.377043091133789</v>
      </c>
      <c r="Z17" s="170">
        <v>6.4483102305331084</v>
      </c>
      <c r="AA17" s="170">
        <v>5.0468908239223431</v>
      </c>
      <c r="AB17" s="170">
        <v>40.158805982846118</v>
      </c>
      <c r="AC17" s="170">
        <v>0.1662443957185</v>
      </c>
      <c r="AD17" s="170">
        <v>45.582720175007651</v>
      </c>
      <c r="AE17" s="274"/>
      <c r="AF17" s="64">
        <v>32073.755720000001</v>
      </c>
      <c r="AG17" s="64">
        <v>268133.64798000001</v>
      </c>
      <c r="AH17" s="64">
        <v>35468.958829280004</v>
      </c>
      <c r="AI17" s="64">
        <v>0.30679417999999997</v>
      </c>
      <c r="AJ17" s="64" t="s">
        <v>431</v>
      </c>
      <c r="AK17" s="140" t="s">
        <v>430</v>
      </c>
      <c r="AL17" s="139" t="s">
        <v>49</v>
      </c>
    </row>
    <row r="18" spans="1:38" ht="26.25" customHeight="1" thickBot="1" x14ac:dyDescent="0.3">
      <c r="A18" s="53" t="s">
        <v>53</v>
      </c>
      <c r="B18" s="57" t="s">
        <v>60</v>
      </c>
      <c r="C18" s="59" t="s">
        <v>61</v>
      </c>
      <c r="D18" s="56"/>
      <c r="E18" s="170" t="s">
        <v>431</v>
      </c>
      <c r="F18" s="170" t="s">
        <v>431</v>
      </c>
      <c r="G18" s="170" t="s">
        <v>431</v>
      </c>
      <c r="H18" s="170" t="s">
        <v>429</v>
      </c>
      <c r="I18" s="170" t="s">
        <v>431</v>
      </c>
      <c r="J18" s="170" t="s">
        <v>431</v>
      </c>
      <c r="K18" s="170" t="s">
        <v>431</v>
      </c>
      <c r="L18" s="170" t="s">
        <v>431</v>
      </c>
      <c r="M18" s="170" t="s">
        <v>431</v>
      </c>
      <c r="N18" s="170" t="s">
        <v>431</v>
      </c>
      <c r="O18" s="170" t="s">
        <v>431</v>
      </c>
      <c r="P18" s="170" t="s">
        <v>431</v>
      </c>
      <c r="Q18" s="170" t="s">
        <v>431</v>
      </c>
      <c r="R18" s="170" t="s">
        <v>431</v>
      </c>
      <c r="S18" s="170" t="s">
        <v>431</v>
      </c>
      <c r="T18" s="170" t="s">
        <v>431</v>
      </c>
      <c r="U18" s="170" t="s">
        <v>431</v>
      </c>
      <c r="V18" s="170" t="s">
        <v>431</v>
      </c>
      <c r="W18" s="170" t="s">
        <v>431</v>
      </c>
      <c r="X18" s="170" t="s">
        <v>431</v>
      </c>
      <c r="Y18" s="170" t="s">
        <v>431</v>
      </c>
      <c r="Z18" s="170" t="s">
        <v>431</v>
      </c>
      <c r="AA18" s="170" t="s">
        <v>431</v>
      </c>
      <c r="AB18" s="170" t="s">
        <v>431</v>
      </c>
      <c r="AC18" s="170" t="s">
        <v>431</v>
      </c>
      <c r="AD18" s="170" t="s">
        <v>431</v>
      </c>
      <c r="AE18" s="274"/>
      <c r="AF18" s="64" t="s">
        <v>431</v>
      </c>
      <c r="AG18" s="64" t="s">
        <v>431</v>
      </c>
      <c r="AH18" s="64" t="s">
        <v>431</v>
      </c>
      <c r="AI18" s="64" t="s">
        <v>431</v>
      </c>
      <c r="AJ18" s="64" t="s">
        <v>431</v>
      </c>
      <c r="AK18" s="140" t="s">
        <v>430</v>
      </c>
      <c r="AL18" s="139" t="s">
        <v>49</v>
      </c>
    </row>
    <row r="19" spans="1:38" ht="26.25" customHeight="1" thickBot="1" x14ac:dyDescent="0.3">
      <c r="A19" s="53" t="s">
        <v>53</v>
      </c>
      <c r="B19" s="57" t="s">
        <v>62</v>
      </c>
      <c r="C19" s="59" t="s">
        <v>63</v>
      </c>
      <c r="D19" s="56"/>
      <c r="E19" s="170">
        <v>2.0833263947694003</v>
      </c>
      <c r="F19" s="170">
        <v>0.61422564352330011</v>
      </c>
      <c r="G19" s="170">
        <v>4.6767617389992777</v>
      </c>
      <c r="H19" s="170" t="s">
        <v>429</v>
      </c>
      <c r="I19" s="170">
        <v>0.58756650242721797</v>
      </c>
      <c r="J19" s="170">
        <v>0.63355672238721805</v>
      </c>
      <c r="K19" s="170">
        <v>0.66932689346721808</v>
      </c>
      <c r="L19" s="170">
        <v>5.3170011909568729E-2</v>
      </c>
      <c r="M19" s="170">
        <v>5.0141892349298995</v>
      </c>
      <c r="N19" s="170">
        <v>0.68492745890559403</v>
      </c>
      <c r="O19" s="170">
        <v>9.2122522850067914E-3</v>
      </c>
      <c r="P19" s="170">
        <v>4.3399058663274002E-2</v>
      </c>
      <c r="Q19" s="170">
        <v>2.101346551611E-2</v>
      </c>
      <c r="R19" s="170">
        <v>6.9369520367120296E-2</v>
      </c>
      <c r="S19" s="170">
        <v>8.9786495624224055E-2</v>
      </c>
      <c r="T19" s="170">
        <v>6.6511329652400308E-2</v>
      </c>
      <c r="U19" s="170">
        <v>9.6768177520598006E-3</v>
      </c>
      <c r="V19" s="170">
        <v>1.071637244789063</v>
      </c>
      <c r="W19" s="170">
        <v>1.0398191558244811</v>
      </c>
      <c r="X19" s="170">
        <v>0.23929348791143198</v>
      </c>
      <c r="Y19" s="170">
        <v>0.33992014678899002</v>
      </c>
      <c r="Z19" s="170">
        <v>0.12957792942940999</v>
      </c>
      <c r="AA19" s="170">
        <v>0.10258479218614801</v>
      </c>
      <c r="AB19" s="170">
        <v>0.81137635631597993</v>
      </c>
      <c r="AC19" s="173">
        <v>3.1682151527999999E-3</v>
      </c>
      <c r="AD19" s="170">
        <v>0.86870415480000007</v>
      </c>
      <c r="AE19" s="274"/>
      <c r="AF19" s="64">
        <v>1579.05466</v>
      </c>
      <c r="AG19" s="64">
        <v>5110.0244400000001</v>
      </c>
      <c r="AH19" s="64">
        <v>5259.9611630999998</v>
      </c>
      <c r="AI19" s="64">
        <v>0</v>
      </c>
      <c r="AJ19" s="64" t="s">
        <v>431</v>
      </c>
      <c r="AK19" s="140" t="s">
        <v>430</v>
      </c>
      <c r="AL19" s="139" t="s">
        <v>49</v>
      </c>
    </row>
    <row r="20" spans="1:38" ht="26.25" customHeight="1" thickBot="1" x14ac:dyDescent="0.3">
      <c r="A20" s="53" t="s">
        <v>53</v>
      </c>
      <c r="B20" s="57" t="s">
        <v>64</v>
      </c>
      <c r="C20" s="59" t="s">
        <v>65</v>
      </c>
      <c r="D20" s="56"/>
      <c r="E20" s="170">
        <v>0.12388849773726002</v>
      </c>
      <c r="F20" s="170">
        <v>2.1705816396770002E-2</v>
      </c>
      <c r="G20" s="170">
        <v>1.12377934208833E-2</v>
      </c>
      <c r="H20" s="170" t="s">
        <v>429</v>
      </c>
      <c r="I20" s="173">
        <v>3.7126082762522E-3</v>
      </c>
      <c r="J20" s="173">
        <v>3.7603408562521998E-3</v>
      </c>
      <c r="K20" s="173">
        <v>3.7974661962522005E-3</v>
      </c>
      <c r="L20" s="173">
        <v>1.4761835700900883E-3</v>
      </c>
      <c r="M20" s="173">
        <v>3.6068023602710005E-2</v>
      </c>
      <c r="N20" s="173">
        <v>7.2943746873689E-4</v>
      </c>
      <c r="O20" s="178">
        <v>1.1011889820290999E-5</v>
      </c>
      <c r="P20" s="173">
        <v>4.8146094297460006E-4</v>
      </c>
      <c r="Q20" s="173">
        <v>1.0359755589900001E-4</v>
      </c>
      <c r="R20" s="173">
        <v>1.0708387327086998E-4</v>
      </c>
      <c r="S20" s="173">
        <v>1.2265148585417399E-4</v>
      </c>
      <c r="T20" s="173">
        <v>8.0174852390869987E-5</v>
      </c>
      <c r="U20" s="178">
        <v>6.9027750685419996E-5</v>
      </c>
      <c r="V20" s="173">
        <v>5.2983016329026999E-3</v>
      </c>
      <c r="W20" s="173">
        <v>1.29437865708348E-3</v>
      </c>
      <c r="X20" s="173">
        <v>1.0472288102328E-3</v>
      </c>
      <c r="Y20" s="173">
        <v>4.4866715322710009E-3</v>
      </c>
      <c r="Z20" s="173">
        <v>1.2049949356890001E-3</v>
      </c>
      <c r="AA20" s="173">
        <v>1.1364296063492002E-3</v>
      </c>
      <c r="AB20" s="173">
        <v>7.8753248845420017E-3</v>
      </c>
      <c r="AC20" s="178">
        <v>3.2882443999999994E-6</v>
      </c>
      <c r="AD20" s="173">
        <v>9.0161539999999995E-4</v>
      </c>
      <c r="AE20" s="274"/>
      <c r="AF20" s="64">
        <v>126.33964</v>
      </c>
      <c r="AG20" s="64">
        <v>5.3036199999999996</v>
      </c>
      <c r="AH20" s="64">
        <v>785.92886699000007</v>
      </c>
      <c r="AI20" s="64">
        <v>0</v>
      </c>
      <c r="AJ20" s="64" t="s">
        <v>431</v>
      </c>
      <c r="AK20" s="140" t="s">
        <v>430</v>
      </c>
      <c r="AL20" s="139" t="s">
        <v>49</v>
      </c>
    </row>
    <row r="21" spans="1:38" ht="26.25" customHeight="1" thickBot="1" x14ac:dyDescent="0.3">
      <c r="A21" s="53" t="s">
        <v>53</v>
      </c>
      <c r="B21" s="57" t="s">
        <v>66</v>
      </c>
      <c r="C21" s="59" t="s">
        <v>67</v>
      </c>
      <c r="D21" s="56"/>
      <c r="E21" s="170">
        <v>5.6541708002474209</v>
      </c>
      <c r="F21" s="170">
        <v>0.85302793153927992</v>
      </c>
      <c r="G21" s="170">
        <v>5.1610900793235519</v>
      </c>
      <c r="H21" s="170" t="s">
        <v>429</v>
      </c>
      <c r="I21" s="170">
        <v>0.74172767005110074</v>
      </c>
      <c r="J21" s="170">
        <v>0.78948183481884082</v>
      </c>
      <c r="K21" s="170">
        <v>0.82663895007690091</v>
      </c>
      <c r="L21" s="170">
        <v>0.12792530587433201</v>
      </c>
      <c r="M21" s="170">
        <v>5.7009067770120403</v>
      </c>
      <c r="N21" s="170">
        <v>0.71168411162233292</v>
      </c>
      <c r="O21" s="170">
        <v>9.6463162611914247E-3</v>
      </c>
      <c r="P21" s="170">
        <v>4.7066317864299191E-2</v>
      </c>
      <c r="Q21" s="170">
        <v>2.2238229043426198E-2</v>
      </c>
      <c r="R21" s="170">
        <v>7.3414364622171671E-2</v>
      </c>
      <c r="S21" s="170">
        <v>9.4661328813246348E-2</v>
      </c>
      <c r="T21" s="170">
        <v>6.9136334276311676E-2</v>
      </c>
      <c r="U21" s="170">
        <v>1.089231746609288E-2</v>
      </c>
      <c r="V21" s="170">
        <v>1.3036269837768928</v>
      </c>
      <c r="W21" s="170">
        <v>1.0889894805933269</v>
      </c>
      <c r="X21" s="170">
        <v>0.26240156158093919</v>
      </c>
      <c r="Y21" s="170">
        <v>0.456697298651424</v>
      </c>
      <c r="Z21" s="170">
        <v>0.14805722063819599</v>
      </c>
      <c r="AA21" s="170">
        <v>0.1186903701940288</v>
      </c>
      <c r="AB21" s="170">
        <v>0.98584645106458801</v>
      </c>
      <c r="AC21" s="173">
        <v>3.3051252488999999E-3</v>
      </c>
      <c r="AD21" s="170">
        <v>0.90184131869135475</v>
      </c>
      <c r="AE21" s="274"/>
      <c r="AF21" s="64">
        <v>8115.1795400000001</v>
      </c>
      <c r="AG21" s="64">
        <v>5304.9477999999999</v>
      </c>
      <c r="AH21" s="64">
        <v>7743.7226793599993</v>
      </c>
      <c r="AI21" s="64">
        <v>3.21152258</v>
      </c>
      <c r="AJ21" s="64" t="s">
        <v>431</v>
      </c>
      <c r="AK21" s="140" t="s">
        <v>430</v>
      </c>
      <c r="AL21" s="139" t="s">
        <v>49</v>
      </c>
    </row>
    <row r="22" spans="1:38" ht="26.25" customHeight="1" thickBot="1" x14ac:dyDescent="0.3">
      <c r="A22" s="53" t="s">
        <v>53</v>
      </c>
      <c r="B22" s="57" t="s">
        <v>68</v>
      </c>
      <c r="C22" s="59" t="s">
        <v>69</v>
      </c>
      <c r="D22" s="56"/>
      <c r="E22" s="170">
        <v>11.032088072659761</v>
      </c>
      <c r="F22" s="170">
        <v>2.5891901673665201</v>
      </c>
      <c r="G22" s="170">
        <v>22.50390514814767</v>
      </c>
      <c r="H22" s="170" t="s">
        <v>429</v>
      </c>
      <c r="I22" s="170">
        <v>2.8847361233895268</v>
      </c>
      <c r="J22" s="170">
        <v>3.1038267330795271</v>
      </c>
      <c r="K22" s="170">
        <v>3.2742325914295272</v>
      </c>
      <c r="L22" s="170">
        <v>0.30942900380086108</v>
      </c>
      <c r="M22" s="170">
        <v>23.636739296413957</v>
      </c>
      <c r="N22" s="170">
        <v>3.2630689873415859</v>
      </c>
      <c r="O22" s="170">
        <v>4.3903514089567913E-2</v>
      </c>
      <c r="P22" s="170">
        <v>0.19646745163494964</v>
      </c>
      <c r="Q22" s="170">
        <v>9.8240553383624002E-2</v>
      </c>
      <c r="R22" s="170">
        <v>0.33122554399549209</v>
      </c>
      <c r="S22" s="170">
        <v>0.42879193754049844</v>
      </c>
      <c r="T22" s="170">
        <v>0.31662757277073211</v>
      </c>
      <c r="U22" s="170">
        <v>4.5486954429187924E-2</v>
      </c>
      <c r="V22" s="170">
        <v>5.2375364144268657</v>
      </c>
      <c r="W22" s="170">
        <v>4.9596041107899689</v>
      </c>
      <c r="X22" s="170">
        <v>1.1350682446123326</v>
      </c>
      <c r="Y22" s="170">
        <v>1.636865397855396</v>
      </c>
      <c r="Z22" s="170">
        <v>0.60372642245256403</v>
      </c>
      <c r="AA22" s="170">
        <v>0.4745252752654992</v>
      </c>
      <c r="AB22" s="170">
        <v>3.8501853401857917</v>
      </c>
      <c r="AC22" s="170">
        <v>1.50950151458E-2</v>
      </c>
      <c r="AD22" s="170">
        <v>4.1383533066676002</v>
      </c>
      <c r="AE22" s="274"/>
      <c r="AF22" s="64">
        <v>12589.142029999999</v>
      </c>
      <c r="AG22" s="64">
        <v>24343.25459</v>
      </c>
      <c r="AH22" s="64">
        <v>4897.7726532399993</v>
      </c>
      <c r="AI22" s="64">
        <v>0.43946000000000002</v>
      </c>
      <c r="AJ22" s="64" t="s">
        <v>431</v>
      </c>
      <c r="AK22" s="140" t="s">
        <v>430</v>
      </c>
      <c r="AL22" s="139" t="s">
        <v>49</v>
      </c>
    </row>
    <row r="23" spans="1:38" ht="26.25" customHeight="1" thickBot="1" x14ac:dyDescent="0.3">
      <c r="A23" s="53" t="s">
        <v>70</v>
      </c>
      <c r="B23" s="57" t="s">
        <v>380</v>
      </c>
      <c r="C23" s="59" t="s">
        <v>376</v>
      </c>
      <c r="D23" s="266"/>
      <c r="E23" s="170" t="s">
        <v>431</v>
      </c>
      <c r="F23" s="170" t="s">
        <v>431</v>
      </c>
      <c r="G23" s="170" t="s">
        <v>431</v>
      </c>
      <c r="H23" s="170" t="s">
        <v>429</v>
      </c>
      <c r="I23" s="170" t="s">
        <v>431</v>
      </c>
      <c r="J23" s="170" t="s">
        <v>431</v>
      </c>
      <c r="K23" s="170" t="s">
        <v>431</v>
      </c>
      <c r="L23" s="170" t="s">
        <v>431</v>
      </c>
      <c r="M23" s="170" t="s">
        <v>431</v>
      </c>
      <c r="N23" s="170" t="s">
        <v>431</v>
      </c>
      <c r="O23" s="170" t="s">
        <v>431</v>
      </c>
      <c r="P23" s="170" t="s">
        <v>431</v>
      </c>
      <c r="Q23" s="170" t="s">
        <v>431</v>
      </c>
      <c r="R23" s="170" t="s">
        <v>431</v>
      </c>
      <c r="S23" s="170" t="s">
        <v>431</v>
      </c>
      <c r="T23" s="170" t="s">
        <v>431</v>
      </c>
      <c r="U23" s="170" t="s">
        <v>431</v>
      </c>
      <c r="V23" s="170" t="s">
        <v>431</v>
      </c>
      <c r="W23" s="170" t="s">
        <v>431</v>
      </c>
      <c r="X23" s="170" t="s">
        <v>431</v>
      </c>
      <c r="Y23" s="170" t="s">
        <v>431</v>
      </c>
      <c r="Z23" s="170" t="s">
        <v>431</v>
      </c>
      <c r="AA23" s="170" t="s">
        <v>431</v>
      </c>
      <c r="AB23" s="170" t="s">
        <v>431</v>
      </c>
      <c r="AC23" s="170" t="s">
        <v>429</v>
      </c>
      <c r="AD23" s="170" t="s">
        <v>429</v>
      </c>
      <c r="AE23" s="274"/>
      <c r="AF23" s="64" t="s">
        <v>431</v>
      </c>
      <c r="AG23" s="64" t="s">
        <v>431</v>
      </c>
      <c r="AH23" s="64" t="s">
        <v>431</v>
      </c>
      <c r="AI23" s="64" t="s">
        <v>431</v>
      </c>
      <c r="AJ23" s="64" t="s">
        <v>431</v>
      </c>
      <c r="AK23" s="140" t="s">
        <v>430</v>
      </c>
      <c r="AL23" s="139" t="s">
        <v>49</v>
      </c>
    </row>
    <row r="24" spans="1:38" ht="26.25" customHeight="1" thickBot="1" x14ac:dyDescent="0.3">
      <c r="A24" s="58" t="s">
        <v>53</v>
      </c>
      <c r="B24" s="57" t="s">
        <v>71</v>
      </c>
      <c r="C24" s="59" t="s">
        <v>72</v>
      </c>
      <c r="D24" s="56"/>
      <c r="E24" s="170" t="s">
        <v>429</v>
      </c>
      <c r="F24" s="170" t="s">
        <v>429</v>
      </c>
      <c r="G24" s="170" t="s">
        <v>429</v>
      </c>
      <c r="H24" s="170" t="s">
        <v>429</v>
      </c>
      <c r="I24" s="170" t="s">
        <v>429</v>
      </c>
      <c r="J24" s="170" t="s">
        <v>429</v>
      </c>
      <c r="K24" s="170" t="s">
        <v>429</v>
      </c>
      <c r="L24" s="170" t="s">
        <v>429</v>
      </c>
      <c r="M24" s="170" t="s">
        <v>429</v>
      </c>
      <c r="N24" s="170" t="s">
        <v>429</v>
      </c>
      <c r="O24" s="170" t="s">
        <v>429</v>
      </c>
      <c r="P24" s="170" t="s">
        <v>429</v>
      </c>
      <c r="Q24" s="170" t="s">
        <v>429</v>
      </c>
      <c r="R24" s="170" t="s">
        <v>429</v>
      </c>
      <c r="S24" s="170" t="s">
        <v>429</v>
      </c>
      <c r="T24" s="170" t="s">
        <v>429</v>
      </c>
      <c r="U24" s="170" t="s">
        <v>429</v>
      </c>
      <c r="V24" s="170" t="s">
        <v>429</v>
      </c>
      <c r="W24" s="170" t="s">
        <v>429</v>
      </c>
      <c r="X24" s="170" t="s">
        <v>429</v>
      </c>
      <c r="Y24" s="170" t="s">
        <v>429</v>
      </c>
      <c r="Z24" s="170" t="s">
        <v>429</v>
      </c>
      <c r="AA24" s="170" t="s">
        <v>429</v>
      </c>
      <c r="AB24" s="170" t="s">
        <v>429</v>
      </c>
      <c r="AC24" s="170" t="s">
        <v>429</v>
      </c>
      <c r="AD24" s="170" t="s">
        <v>429</v>
      </c>
      <c r="AE24" s="274"/>
      <c r="AF24" s="140" t="s">
        <v>430</v>
      </c>
      <c r="AG24" s="140" t="s">
        <v>430</v>
      </c>
      <c r="AH24" s="140" t="s">
        <v>430</v>
      </c>
      <c r="AI24" s="140" t="s">
        <v>430</v>
      </c>
      <c r="AJ24" s="140" t="s">
        <v>430</v>
      </c>
      <c r="AK24" s="140" t="s">
        <v>430</v>
      </c>
      <c r="AL24" s="139" t="s">
        <v>49</v>
      </c>
    </row>
    <row r="25" spans="1:38" ht="26.25" customHeight="1" thickBot="1" x14ac:dyDescent="0.3">
      <c r="A25" s="53" t="s">
        <v>73</v>
      </c>
      <c r="B25" s="57" t="s">
        <v>74</v>
      </c>
      <c r="C25" s="59" t="s">
        <v>75</v>
      </c>
      <c r="D25" s="56"/>
      <c r="E25" s="170">
        <v>7.5093546689433327E-2</v>
      </c>
      <c r="F25" s="170">
        <v>0.35669434677480832</v>
      </c>
      <c r="G25" s="170">
        <v>1.8773386672358332E-2</v>
      </c>
      <c r="H25" s="170" t="s">
        <v>429</v>
      </c>
      <c r="I25" s="170" t="s">
        <v>429</v>
      </c>
      <c r="J25" s="170" t="s">
        <v>429</v>
      </c>
      <c r="K25" s="170" t="s">
        <v>429</v>
      </c>
      <c r="L25" s="170" t="s">
        <v>429</v>
      </c>
      <c r="M25" s="170">
        <v>22.528064006829997</v>
      </c>
      <c r="N25" s="170" t="s">
        <v>429</v>
      </c>
      <c r="O25" s="170" t="s">
        <v>429</v>
      </c>
      <c r="P25" s="170" t="s">
        <v>429</v>
      </c>
      <c r="Q25" s="170" t="s">
        <v>429</v>
      </c>
      <c r="R25" s="170" t="s">
        <v>429</v>
      </c>
      <c r="S25" s="170" t="s">
        <v>429</v>
      </c>
      <c r="T25" s="170" t="s">
        <v>429</v>
      </c>
      <c r="U25" s="170" t="s">
        <v>429</v>
      </c>
      <c r="V25" s="170" t="s">
        <v>429</v>
      </c>
      <c r="W25" s="170" t="s">
        <v>429</v>
      </c>
      <c r="X25" s="170" t="s">
        <v>429</v>
      </c>
      <c r="Y25" s="170" t="s">
        <v>429</v>
      </c>
      <c r="Z25" s="170" t="s">
        <v>429</v>
      </c>
      <c r="AA25" s="170" t="s">
        <v>429</v>
      </c>
      <c r="AB25" s="170" t="s">
        <v>429</v>
      </c>
      <c r="AC25" s="170" t="s">
        <v>430</v>
      </c>
      <c r="AD25" s="170" t="s">
        <v>430</v>
      </c>
      <c r="AE25" s="276"/>
      <c r="AF25" s="56">
        <v>18773.386672358331</v>
      </c>
      <c r="AG25" s="56" t="s">
        <v>429</v>
      </c>
      <c r="AH25" s="56" t="s">
        <v>429</v>
      </c>
      <c r="AI25" s="56" t="s">
        <v>429</v>
      </c>
      <c r="AJ25" s="56" t="s">
        <v>429</v>
      </c>
      <c r="AK25" s="56">
        <v>816.46457648102705</v>
      </c>
      <c r="AL25" s="139" t="s">
        <v>49</v>
      </c>
    </row>
    <row r="26" spans="1:38" ht="26.25" customHeight="1" thickBot="1" x14ac:dyDescent="0.3">
      <c r="A26" s="53" t="s">
        <v>73</v>
      </c>
      <c r="B26" s="57" t="s">
        <v>76</v>
      </c>
      <c r="C26" s="59" t="s">
        <v>77</v>
      </c>
      <c r="D26" s="56"/>
      <c r="E26" s="170">
        <v>5.0662453310566687E-2</v>
      </c>
      <c r="F26" s="170">
        <v>0.24064665322519174</v>
      </c>
      <c r="G26" s="170">
        <v>1.2665613327641672E-2</v>
      </c>
      <c r="H26" s="170" t="s">
        <v>429</v>
      </c>
      <c r="I26" s="170" t="s">
        <v>429</v>
      </c>
      <c r="J26" s="170" t="s">
        <v>429</v>
      </c>
      <c r="K26" s="170" t="s">
        <v>429</v>
      </c>
      <c r="L26" s="170" t="s">
        <v>429</v>
      </c>
      <c r="M26" s="170">
        <v>15.198735993170006</v>
      </c>
      <c r="N26" s="170" t="s">
        <v>429</v>
      </c>
      <c r="O26" s="170" t="s">
        <v>429</v>
      </c>
      <c r="P26" s="170" t="s">
        <v>429</v>
      </c>
      <c r="Q26" s="170" t="s">
        <v>429</v>
      </c>
      <c r="R26" s="170" t="s">
        <v>429</v>
      </c>
      <c r="S26" s="170" t="s">
        <v>429</v>
      </c>
      <c r="T26" s="170" t="s">
        <v>429</v>
      </c>
      <c r="U26" s="170" t="s">
        <v>429</v>
      </c>
      <c r="V26" s="170" t="s">
        <v>429</v>
      </c>
      <c r="W26" s="170" t="s">
        <v>429</v>
      </c>
      <c r="X26" s="170" t="s">
        <v>429</v>
      </c>
      <c r="Y26" s="170" t="s">
        <v>429</v>
      </c>
      <c r="Z26" s="170" t="s">
        <v>429</v>
      </c>
      <c r="AA26" s="170" t="s">
        <v>429</v>
      </c>
      <c r="AB26" s="170" t="s">
        <v>429</v>
      </c>
      <c r="AC26" s="170" t="s">
        <v>430</v>
      </c>
      <c r="AD26" s="170" t="s">
        <v>430</v>
      </c>
      <c r="AE26" s="276"/>
      <c r="AF26" s="56">
        <v>12665.613327641671</v>
      </c>
      <c r="AG26" s="56" t="s">
        <v>429</v>
      </c>
      <c r="AH26" s="56" t="s">
        <v>429</v>
      </c>
      <c r="AI26" s="56" t="s">
        <v>429</v>
      </c>
      <c r="AJ26" s="56" t="s">
        <v>429</v>
      </c>
      <c r="AK26" s="56">
        <v>550.83426351897322</v>
      </c>
      <c r="AL26" s="139" t="s">
        <v>49</v>
      </c>
    </row>
    <row r="27" spans="1:38" ht="26.25" customHeight="1" thickBot="1" x14ac:dyDescent="0.3">
      <c r="A27" s="53" t="s">
        <v>78</v>
      </c>
      <c r="B27" s="57" t="s">
        <v>79</v>
      </c>
      <c r="C27" s="59" t="s">
        <v>80</v>
      </c>
      <c r="D27" s="56"/>
      <c r="E27" s="174">
        <v>0.13169318427200002</v>
      </c>
      <c r="F27" s="174">
        <v>0.14132866682179998</v>
      </c>
      <c r="G27" s="173">
        <v>9.31253836E-2</v>
      </c>
      <c r="H27" s="178">
        <v>6.1902592805999999E-3</v>
      </c>
      <c r="I27" s="178">
        <v>4.3713612399999996E-4</v>
      </c>
      <c r="J27" s="178">
        <v>4.3713612399999996E-4</v>
      </c>
      <c r="K27" s="170" t="s">
        <v>429</v>
      </c>
      <c r="L27" s="170" t="s">
        <v>429</v>
      </c>
      <c r="M27" s="174">
        <v>1.4456776335565</v>
      </c>
      <c r="N27" s="179">
        <v>3.1267086700000003E-4</v>
      </c>
      <c r="O27" s="170" t="s">
        <v>429</v>
      </c>
      <c r="P27" s="170" t="s">
        <v>429</v>
      </c>
      <c r="Q27" s="170" t="s">
        <v>429</v>
      </c>
      <c r="R27" s="170" t="s">
        <v>429</v>
      </c>
      <c r="S27" s="170" t="s">
        <v>429</v>
      </c>
      <c r="T27" s="170" t="s">
        <v>429</v>
      </c>
      <c r="U27" s="170" t="s">
        <v>429</v>
      </c>
      <c r="V27" s="170" t="s">
        <v>429</v>
      </c>
      <c r="W27" s="170" t="s">
        <v>429</v>
      </c>
      <c r="X27" s="179">
        <v>4.1322049399999995E-5</v>
      </c>
      <c r="Y27" s="179">
        <v>5.8959306620000002E-5</v>
      </c>
      <c r="Z27" s="179">
        <v>2.9183203478999998E-5</v>
      </c>
      <c r="AA27" s="179">
        <v>6.6538117776499998E-5</v>
      </c>
      <c r="AB27" s="179">
        <v>1.9600267727549998E-4</v>
      </c>
      <c r="AC27" s="170" t="s">
        <v>429</v>
      </c>
      <c r="AD27" s="170" t="s">
        <v>429</v>
      </c>
      <c r="AE27" s="276"/>
      <c r="AF27" s="370">
        <v>9212716.5999999996</v>
      </c>
      <c r="AG27" s="370">
        <v>166369.59999999998</v>
      </c>
      <c r="AH27" s="370">
        <v>488190.79499999998</v>
      </c>
      <c r="AI27" s="56" t="s">
        <v>429</v>
      </c>
      <c r="AJ27" s="56" t="s">
        <v>429</v>
      </c>
      <c r="AK27" s="56" t="s">
        <v>429</v>
      </c>
      <c r="AL27" s="139" t="s">
        <v>49</v>
      </c>
    </row>
    <row r="28" spans="1:38" ht="26.25" customHeight="1" thickBot="1" x14ac:dyDescent="0.3">
      <c r="A28" s="53" t="s">
        <v>78</v>
      </c>
      <c r="B28" s="57" t="s">
        <v>81</v>
      </c>
      <c r="C28" s="59" t="s">
        <v>82</v>
      </c>
      <c r="D28" s="56"/>
      <c r="E28" s="174">
        <v>1.39694905392E-2</v>
      </c>
      <c r="F28" s="174">
        <v>1.5920108433599998E-2</v>
      </c>
      <c r="G28" s="170">
        <v>1.3948356799999999E-2</v>
      </c>
      <c r="H28" s="174">
        <v>1.4716427936E-3</v>
      </c>
      <c r="I28" s="174">
        <v>7.0711099200000002E-5</v>
      </c>
      <c r="J28" s="174">
        <v>7.0711099200000002E-5</v>
      </c>
      <c r="K28" s="170" t="s">
        <v>429</v>
      </c>
      <c r="L28" s="170" t="s">
        <v>429</v>
      </c>
      <c r="M28" s="174">
        <v>0.12571654650799999</v>
      </c>
      <c r="N28" s="179">
        <v>4.6888621920000005E-5</v>
      </c>
      <c r="O28" s="170" t="s">
        <v>429</v>
      </c>
      <c r="P28" s="170" t="s">
        <v>429</v>
      </c>
      <c r="Q28" s="170" t="s">
        <v>429</v>
      </c>
      <c r="R28" s="170" t="s">
        <v>429</v>
      </c>
      <c r="S28" s="170" t="s">
        <v>429</v>
      </c>
      <c r="T28" s="170" t="s">
        <v>429</v>
      </c>
      <c r="U28" s="170" t="s">
        <v>429</v>
      </c>
      <c r="V28" s="170" t="s">
        <v>429</v>
      </c>
      <c r="W28" s="170" t="s">
        <v>429</v>
      </c>
      <c r="X28" s="179">
        <v>8.1544752799999997E-6</v>
      </c>
      <c r="Y28" s="179">
        <v>1.1490342416E-5</v>
      </c>
      <c r="Z28" s="179">
        <v>5.7131126639999998E-6</v>
      </c>
      <c r="AA28" s="179">
        <v>1.2858032823999999E-5</v>
      </c>
      <c r="AB28" s="173">
        <v>3.8215963183999998E-5</v>
      </c>
      <c r="AC28" s="170" t="s">
        <v>429</v>
      </c>
      <c r="AD28" s="170" t="s">
        <v>429</v>
      </c>
      <c r="AE28" s="276"/>
      <c r="AF28" s="370">
        <v>1378828.64</v>
      </c>
      <c r="AG28" s="370">
        <v>26678.399999999998</v>
      </c>
      <c r="AH28" s="370">
        <v>104379.23999999999</v>
      </c>
      <c r="AI28" s="56" t="s">
        <v>429</v>
      </c>
      <c r="AJ28" s="56" t="s">
        <v>429</v>
      </c>
      <c r="AK28" s="56" t="s">
        <v>429</v>
      </c>
      <c r="AL28" s="139" t="s">
        <v>49</v>
      </c>
    </row>
    <row r="29" spans="1:38" ht="26.25" customHeight="1" thickBot="1" x14ac:dyDescent="0.3">
      <c r="A29" s="53" t="s">
        <v>78</v>
      </c>
      <c r="B29" s="57" t="s">
        <v>83</v>
      </c>
      <c r="C29" s="59" t="s">
        <v>84</v>
      </c>
      <c r="D29" s="56"/>
      <c r="E29" s="174">
        <v>0.10544753402380001</v>
      </c>
      <c r="F29" s="174">
        <v>9.2873424265140031E-2</v>
      </c>
      <c r="G29" s="170">
        <v>8.9821081360000013E-2</v>
      </c>
      <c r="H29" s="174">
        <v>9.6736649316000022E-3</v>
      </c>
      <c r="I29" s="174">
        <v>6.6295579138000006E-4</v>
      </c>
      <c r="J29" s="174">
        <v>6.6295579138000006E-4</v>
      </c>
      <c r="K29" s="170" t="s">
        <v>429</v>
      </c>
      <c r="L29" s="170" t="s">
        <v>429</v>
      </c>
      <c r="M29" s="174">
        <v>0.75038169422610024</v>
      </c>
      <c r="N29" s="179">
        <v>3.0930474628000008E-4</v>
      </c>
      <c r="O29" s="170" t="s">
        <v>429</v>
      </c>
      <c r="P29" s="170" t="s">
        <v>429</v>
      </c>
      <c r="Q29" s="170" t="s">
        <v>429</v>
      </c>
      <c r="R29" s="170" t="s">
        <v>429</v>
      </c>
      <c r="S29" s="170" t="s">
        <v>429</v>
      </c>
      <c r="T29" s="170" t="s">
        <v>429</v>
      </c>
      <c r="U29" s="170" t="s">
        <v>429</v>
      </c>
      <c r="V29" s="170" t="s">
        <v>429</v>
      </c>
      <c r="W29" s="170" t="s">
        <v>429</v>
      </c>
      <c r="X29" s="179">
        <v>5.0122443196000013E-5</v>
      </c>
      <c r="Y29" s="179">
        <v>8.1394937916000034E-5</v>
      </c>
      <c r="Z29" s="179">
        <v>4.7869333532000011E-5</v>
      </c>
      <c r="AA29" s="179">
        <v>8.0965969092000015E-5</v>
      </c>
      <c r="AB29" s="173">
        <v>2.6035268373600005E-4</v>
      </c>
      <c r="AC29" s="170" t="s">
        <v>429</v>
      </c>
      <c r="AD29" s="170" t="s">
        <v>429</v>
      </c>
      <c r="AE29" s="276"/>
      <c r="AF29" s="370">
        <v>8741825.3200000022</v>
      </c>
      <c r="AG29" s="370">
        <v>400471.3600000001</v>
      </c>
      <c r="AH29" s="370">
        <v>1212897.669</v>
      </c>
      <c r="AI29" s="56" t="s">
        <v>429</v>
      </c>
      <c r="AJ29" s="56" t="s">
        <v>429</v>
      </c>
      <c r="AK29" s="56" t="s">
        <v>429</v>
      </c>
      <c r="AL29" s="139" t="s">
        <v>49</v>
      </c>
    </row>
    <row r="30" spans="1:38" ht="26.25" customHeight="1" thickBot="1" x14ac:dyDescent="0.3">
      <c r="A30" s="53" t="s">
        <v>78</v>
      </c>
      <c r="B30" s="57" t="s">
        <v>85</v>
      </c>
      <c r="C30" s="307" t="s">
        <v>86</v>
      </c>
      <c r="D30" s="56"/>
      <c r="E30" s="56">
        <v>0.36851797643848072</v>
      </c>
      <c r="F30" s="56">
        <v>7.2926599554241518</v>
      </c>
      <c r="G30" s="56">
        <v>9.1574497157152583E-4</v>
      </c>
      <c r="H30" s="56">
        <v>3.2744820195587895E-3</v>
      </c>
      <c r="I30" s="56">
        <v>0.12209932954287013</v>
      </c>
      <c r="J30" s="56" t="s">
        <v>430</v>
      </c>
      <c r="K30" s="56" t="s">
        <v>430</v>
      </c>
      <c r="L30" s="56" t="s">
        <v>430</v>
      </c>
      <c r="M30" s="56">
        <v>27.622198324312023</v>
      </c>
      <c r="N30" s="56">
        <v>1.8314899431430518E-6</v>
      </c>
      <c r="O30" s="56" t="s">
        <v>430</v>
      </c>
      <c r="P30" s="56" t="s">
        <v>430</v>
      </c>
      <c r="Q30" s="56" t="s">
        <v>430</v>
      </c>
      <c r="R30" s="56" t="s">
        <v>430</v>
      </c>
      <c r="S30" s="56" t="s">
        <v>430</v>
      </c>
      <c r="T30" s="56" t="s">
        <v>430</v>
      </c>
      <c r="U30" s="56" t="s">
        <v>430</v>
      </c>
      <c r="V30" s="56" t="s">
        <v>430</v>
      </c>
      <c r="W30" s="56" t="s">
        <v>430</v>
      </c>
      <c r="X30" s="56">
        <v>4.6619744007277676E-7</v>
      </c>
      <c r="Y30" s="56">
        <v>5.2169713531953588E-7</v>
      </c>
      <c r="Z30" s="56">
        <v>3.7739792767796218E-7</v>
      </c>
      <c r="AA30" s="56">
        <v>5.6609689151694327E-7</v>
      </c>
      <c r="AB30" s="56" t="s">
        <v>430</v>
      </c>
      <c r="AC30" s="56" t="s">
        <v>430</v>
      </c>
      <c r="AD30" s="56" t="s">
        <v>430</v>
      </c>
      <c r="AE30" s="276"/>
      <c r="AF30" s="56" t="s">
        <v>429</v>
      </c>
      <c r="AG30" s="56" t="s">
        <v>430</v>
      </c>
      <c r="AH30" s="56" t="s">
        <v>430</v>
      </c>
      <c r="AI30" s="56" t="s">
        <v>430</v>
      </c>
      <c r="AJ30" s="56" t="s">
        <v>430</v>
      </c>
      <c r="AK30" s="56" t="s">
        <v>430</v>
      </c>
      <c r="AL30" s="139" t="s">
        <v>49</v>
      </c>
    </row>
    <row r="31" spans="1:38" ht="26.25" customHeight="1" thickBot="1" x14ac:dyDescent="0.3">
      <c r="A31" s="53" t="s">
        <v>78</v>
      </c>
      <c r="B31" s="57" t="s">
        <v>87</v>
      </c>
      <c r="C31" s="59" t="s">
        <v>88</v>
      </c>
      <c r="D31" s="56"/>
      <c r="E31" s="170" t="s">
        <v>429</v>
      </c>
      <c r="F31" s="178">
        <v>7.9120704745383508</v>
      </c>
      <c r="G31" s="170" t="s">
        <v>429</v>
      </c>
      <c r="H31" s="170" t="s">
        <v>429</v>
      </c>
      <c r="I31" s="170" t="s">
        <v>429</v>
      </c>
      <c r="J31" s="170" t="s">
        <v>429</v>
      </c>
      <c r="K31" s="170" t="s">
        <v>429</v>
      </c>
      <c r="L31" s="170" t="s">
        <v>429</v>
      </c>
      <c r="M31" s="170" t="s">
        <v>429</v>
      </c>
      <c r="N31" s="170" t="s">
        <v>429</v>
      </c>
      <c r="O31" s="170" t="s">
        <v>429</v>
      </c>
      <c r="P31" s="170" t="s">
        <v>429</v>
      </c>
      <c r="Q31" s="170" t="s">
        <v>429</v>
      </c>
      <c r="R31" s="170" t="s">
        <v>429</v>
      </c>
      <c r="S31" s="170" t="s">
        <v>429</v>
      </c>
      <c r="T31" s="170" t="s">
        <v>429</v>
      </c>
      <c r="U31" s="170" t="s">
        <v>429</v>
      </c>
      <c r="V31" s="170" t="s">
        <v>429</v>
      </c>
      <c r="W31" s="170" t="s">
        <v>429</v>
      </c>
      <c r="X31" s="170" t="s">
        <v>429</v>
      </c>
      <c r="Y31" s="170" t="s">
        <v>429</v>
      </c>
      <c r="Z31" s="170" t="s">
        <v>429</v>
      </c>
      <c r="AA31" s="170" t="s">
        <v>429</v>
      </c>
      <c r="AB31" s="170" t="s">
        <v>429</v>
      </c>
      <c r="AC31" s="170" t="s">
        <v>429</v>
      </c>
      <c r="AD31" s="170" t="s">
        <v>429</v>
      </c>
      <c r="AE31" s="276"/>
      <c r="AF31" s="56">
        <v>2876462.4598811306</v>
      </c>
      <c r="AG31" s="56">
        <v>404572.10213533969</v>
      </c>
      <c r="AH31" s="56">
        <v>218163.53467457779</v>
      </c>
      <c r="AI31" s="147">
        <v>60</v>
      </c>
      <c r="AJ31" s="147">
        <v>90</v>
      </c>
      <c r="AK31" s="147">
        <v>215</v>
      </c>
      <c r="AL31" s="139" t="s">
        <v>49</v>
      </c>
    </row>
    <row r="32" spans="1:38" ht="26.25" customHeight="1" thickBot="1" x14ac:dyDescent="0.3">
      <c r="A32" s="53" t="s">
        <v>78</v>
      </c>
      <c r="B32" s="57" t="s">
        <v>89</v>
      </c>
      <c r="C32" s="59" t="s">
        <v>90</v>
      </c>
      <c r="D32" s="56"/>
      <c r="E32" s="170" t="s">
        <v>429</v>
      </c>
      <c r="F32" s="170" t="s">
        <v>429</v>
      </c>
      <c r="G32" s="170" t="s">
        <v>429</v>
      </c>
      <c r="H32" s="170" t="s">
        <v>429</v>
      </c>
      <c r="I32" s="170">
        <v>5.8085834346529683</v>
      </c>
      <c r="J32" s="170">
        <v>10.800696973764763</v>
      </c>
      <c r="K32" s="170">
        <v>14.252327787410042</v>
      </c>
      <c r="L32" s="170" t="s">
        <v>429</v>
      </c>
      <c r="M32" s="170" t="s">
        <v>429</v>
      </c>
      <c r="N32" s="170" t="s">
        <v>429</v>
      </c>
      <c r="O32" s="170" t="s">
        <v>429</v>
      </c>
      <c r="P32" s="170" t="s">
        <v>429</v>
      </c>
      <c r="Q32" s="170" t="s">
        <v>429</v>
      </c>
      <c r="R32" s="170" t="s">
        <v>429</v>
      </c>
      <c r="S32" s="170" t="s">
        <v>429</v>
      </c>
      <c r="T32" s="170" t="s">
        <v>429</v>
      </c>
      <c r="U32" s="170" t="s">
        <v>429</v>
      </c>
      <c r="V32" s="170" t="s">
        <v>429</v>
      </c>
      <c r="W32" s="170" t="s">
        <v>429</v>
      </c>
      <c r="X32" s="170" t="s">
        <v>429</v>
      </c>
      <c r="Y32" s="170" t="s">
        <v>429</v>
      </c>
      <c r="Z32" s="170" t="s">
        <v>429</v>
      </c>
      <c r="AA32" s="170" t="s">
        <v>429</v>
      </c>
      <c r="AB32" s="170" t="s">
        <v>429</v>
      </c>
      <c r="AC32" s="170" t="s">
        <v>429</v>
      </c>
      <c r="AD32" s="170" t="s">
        <v>429</v>
      </c>
      <c r="AE32" s="276"/>
      <c r="AF32" s="56">
        <v>2909800</v>
      </c>
      <c r="AG32" s="56">
        <v>409261</v>
      </c>
      <c r="AH32" s="363">
        <v>220692</v>
      </c>
      <c r="AI32" s="137">
        <v>9.4779139194657459E-3</v>
      </c>
      <c r="AJ32" s="137">
        <v>0.43882501341143382</v>
      </c>
      <c r="AK32" s="137">
        <v>0.50233974730729081</v>
      </c>
      <c r="AL32" s="139" t="s">
        <v>435</v>
      </c>
    </row>
    <row r="33" spans="1:38" ht="26.25" customHeight="1" thickBot="1" x14ac:dyDescent="0.3">
      <c r="A33" s="53" t="s">
        <v>78</v>
      </c>
      <c r="B33" s="57" t="s">
        <v>91</v>
      </c>
      <c r="C33" s="59" t="s">
        <v>92</v>
      </c>
      <c r="D33" s="56"/>
      <c r="E33" s="170" t="s">
        <v>429</v>
      </c>
      <c r="F33" s="170" t="s">
        <v>429</v>
      </c>
      <c r="G33" s="170" t="s">
        <v>429</v>
      </c>
      <c r="H33" s="170" t="s">
        <v>429</v>
      </c>
      <c r="I33" s="170">
        <v>3.1220869227314001</v>
      </c>
      <c r="J33" s="170">
        <v>5.7665657965089308</v>
      </c>
      <c r="K33" s="170">
        <v>11.533131593017862</v>
      </c>
      <c r="L33" s="170" t="s">
        <v>429</v>
      </c>
      <c r="M33" s="170" t="s">
        <v>429</v>
      </c>
      <c r="N33" s="170" t="s">
        <v>429</v>
      </c>
      <c r="O33" s="170" t="s">
        <v>429</v>
      </c>
      <c r="P33" s="170" t="s">
        <v>429</v>
      </c>
      <c r="Q33" s="170" t="s">
        <v>429</v>
      </c>
      <c r="R33" s="170" t="s">
        <v>429</v>
      </c>
      <c r="S33" s="170" t="s">
        <v>429</v>
      </c>
      <c r="T33" s="170" t="s">
        <v>429</v>
      </c>
      <c r="U33" s="170" t="s">
        <v>429</v>
      </c>
      <c r="V33" s="170" t="s">
        <v>429</v>
      </c>
      <c r="W33" s="170" t="s">
        <v>429</v>
      </c>
      <c r="X33" s="170" t="s">
        <v>429</v>
      </c>
      <c r="Y33" s="170" t="s">
        <v>429</v>
      </c>
      <c r="Z33" s="170" t="s">
        <v>429</v>
      </c>
      <c r="AA33" s="170" t="s">
        <v>429</v>
      </c>
      <c r="AB33" s="170" t="s">
        <v>429</v>
      </c>
      <c r="AC33" s="170" t="s">
        <v>429</v>
      </c>
      <c r="AD33" s="170" t="s">
        <v>429</v>
      </c>
      <c r="AE33" s="276"/>
      <c r="AF33" s="56">
        <v>2909800</v>
      </c>
      <c r="AG33" s="56">
        <v>409261</v>
      </c>
      <c r="AH33" s="363">
        <v>220692</v>
      </c>
      <c r="AI33" s="137">
        <v>9.4779139194657459E-3</v>
      </c>
      <c r="AJ33" s="137">
        <v>0.43882501341143382</v>
      </c>
      <c r="AK33" s="137">
        <v>0.50233974730729081</v>
      </c>
      <c r="AL33" s="139" t="s">
        <v>435</v>
      </c>
    </row>
    <row r="34" spans="1:38" ht="26.25" customHeight="1" thickBot="1" x14ac:dyDescent="0.3">
      <c r="A34" s="53" t="s">
        <v>70</v>
      </c>
      <c r="B34" s="57" t="s">
        <v>93</v>
      </c>
      <c r="C34" s="59" t="s">
        <v>94</v>
      </c>
      <c r="D34" s="56"/>
      <c r="E34" s="170">
        <v>20.7217372</v>
      </c>
      <c r="F34" s="170">
        <v>1.83885645</v>
      </c>
      <c r="G34" s="170">
        <v>7.9090599999999997E-2</v>
      </c>
      <c r="H34" s="170">
        <v>2.7681709999999998E-3</v>
      </c>
      <c r="I34" s="170">
        <v>0.54177061000000004</v>
      </c>
      <c r="J34" s="170">
        <v>0.56945232000000001</v>
      </c>
      <c r="K34" s="170">
        <v>0.60108855999999988</v>
      </c>
      <c r="L34" s="170">
        <v>0.25704444999999998</v>
      </c>
      <c r="M34" s="170">
        <v>4.2313470999999989</v>
      </c>
      <c r="N34" s="170" t="s">
        <v>429</v>
      </c>
      <c r="O34" s="170">
        <v>3.9545299999999995E-3</v>
      </c>
      <c r="P34" s="170" t="s">
        <v>429</v>
      </c>
      <c r="Q34" s="170" t="s">
        <v>429</v>
      </c>
      <c r="R34" s="170">
        <v>1.9772649999999999E-2</v>
      </c>
      <c r="S34" s="170">
        <v>0.67227009999999998</v>
      </c>
      <c r="T34" s="170">
        <v>2.7681710000000002E-2</v>
      </c>
      <c r="U34" s="173">
        <v>3.9545299999999995E-3</v>
      </c>
      <c r="V34" s="170">
        <v>0.395453</v>
      </c>
      <c r="W34" s="170" t="s">
        <v>429</v>
      </c>
      <c r="X34" s="170">
        <v>1.1863589999999999E-2</v>
      </c>
      <c r="Y34" s="170">
        <v>1.9772649999999999E-2</v>
      </c>
      <c r="Z34" s="170" t="s">
        <v>429</v>
      </c>
      <c r="AA34" s="170" t="s">
        <v>429</v>
      </c>
      <c r="AB34" s="170">
        <v>3.1636239999999996E-2</v>
      </c>
      <c r="AC34" s="170" t="s">
        <v>430</v>
      </c>
      <c r="AD34" s="170" t="s">
        <v>430</v>
      </c>
      <c r="AE34" s="276"/>
      <c r="AF34" s="371">
        <v>395.45299999999997</v>
      </c>
      <c r="AG34" s="56" t="s">
        <v>430</v>
      </c>
      <c r="AH34" s="56" t="s">
        <v>430</v>
      </c>
      <c r="AI34" s="56" t="s">
        <v>430</v>
      </c>
      <c r="AJ34" s="56" t="s">
        <v>430</v>
      </c>
      <c r="AK34" s="56">
        <v>17004.478999999999</v>
      </c>
      <c r="AL34" s="139" t="s">
        <v>49</v>
      </c>
    </row>
    <row r="35" spans="1:38" s="3" customFormat="1" ht="26.25" customHeight="1" thickBot="1" x14ac:dyDescent="0.3">
      <c r="A35" s="53" t="s">
        <v>95</v>
      </c>
      <c r="B35" s="57" t="s">
        <v>96</v>
      </c>
      <c r="C35" s="59" t="s">
        <v>97</v>
      </c>
      <c r="D35" s="56"/>
      <c r="E35" s="170">
        <v>0.83194946010896054</v>
      </c>
      <c r="F35" s="170">
        <v>2.0268554848737345E-2</v>
      </c>
      <c r="G35" s="170">
        <v>2.0872522085630049E-2</v>
      </c>
      <c r="H35" s="170" t="s">
        <v>429</v>
      </c>
      <c r="I35" s="173">
        <v>1.2271313415053201E-2</v>
      </c>
      <c r="J35" s="173">
        <v>1.2271331309039868E-2</v>
      </c>
      <c r="K35" s="173">
        <v>1.2271331309039868E-2</v>
      </c>
      <c r="L35" s="178">
        <v>1.167493665366998E-3</v>
      </c>
      <c r="M35" s="173">
        <v>4.5410600228175876E-2</v>
      </c>
      <c r="N35" s="173">
        <v>1.4908944346878608</v>
      </c>
      <c r="O35" s="173">
        <v>0.11468418728368159</v>
      </c>
      <c r="P35" s="173">
        <v>0.34405256185104477</v>
      </c>
      <c r="Q35" s="173">
        <v>0.45873674913472634</v>
      </c>
      <c r="R35" s="173">
        <v>0.57342093641840786</v>
      </c>
      <c r="S35" s="173">
        <v>10.092208480963979</v>
      </c>
      <c r="T35" s="173">
        <v>11.468418728368158</v>
      </c>
      <c r="U35" s="173">
        <v>1.1468418728368157</v>
      </c>
      <c r="V35" s="173">
        <v>13.762102474041791</v>
      </c>
      <c r="W35" s="173">
        <v>1.4908944346878608</v>
      </c>
      <c r="X35" s="170" t="s">
        <v>429</v>
      </c>
      <c r="Y35" s="170" t="s">
        <v>429</v>
      </c>
      <c r="Z35" s="170" t="s">
        <v>429</v>
      </c>
      <c r="AA35" s="170" t="s">
        <v>429</v>
      </c>
      <c r="AB35" s="170" t="s">
        <v>429</v>
      </c>
      <c r="AC35" s="173">
        <v>0.91747349826945268</v>
      </c>
      <c r="AD35" s="173">
        <v>4.3579991167799002E-2</v>
      </c>
      <c r="AE35" s="276"/>
      <c r="AF35" s="363">
        <v>11468.418728368159</v>
      </c>
      <c r="AG35" s="56" t="s">
        <v>429</v>
      </c>
      <c r="AH35" s="56">
        <v>99.411037046532513</v>
      </c>
      <c r="AI35" s="56" t="s">
        <v>429</v>
      </c>
      <c r="AJ35" s="56" t="s">
        <v>429</v>
      </c>
      <c r="AK35" s="147">
        <v>495.26405245596203</v>
      </c>
      <c r="AL35" s="139" t="s">
        <v>49</v>
      </c>
    </row>
    <row r="36" spans="1:38" ht="26.25" customHeight="1" thickBot="1" x14ac:dyDescent="0.3">
      <c r="A36" s="53" t="s">
        <v>95</v>
      </c>
      <c r="B36" s="57" t="s">
        <v>98</v>
      </c>
      <c r="C36" s="59" t="s">
        <v>99</v>
      </c>
      <c r="D36" s="56"/>
      <c r="E36" s="170">
        <v>0.4568432198910396</v>
      </c>
      <c r="F36" s="170">
        <v>1.1129945151262659E-2</v>
      </c>
      <c r="G36" s="170">
        <v>1.1461597914369952E-2</v>
      </c>
      <c r="H36" s="170" t="s">
        <v>429</v>
      </c>
      <c r="I36" s="173">
        <v>6.7384698249468022E-3</v>
      </c>
      <c r="J36" s="173">
        <v>6.7384796509601325E-3</v>
      </c>
      <c r="K36" s="173">
        <v>6.7384796509601325E-3</v>
      </c>
      <c r="L36" s="178">
        <v>6.4109851723300219E-4</v>
      </c>
      <c r="M36" s="173">
        <v>2.4936039771824122E-2</v>
      </c>
      <c r="N36" s="173">
        <v>0.81868556531213943</v>
      </c>
      <c r="O36" s="173">
        <v>6.2975812716318413E-2</v>
      </c>
      <c r="P36" s="173">
        <v>0.18892743814895524</v>
      </c>
      <c r="Q36" s="173">
        <v>0.25190325086527365</v>
      </c>
      <c r="R36" s="173">
        <v>0.31487906358159212</v>
      </c>
      <c r="S36" s="173">
        <v>5.5418715190360208</v>
      </c>
      <c r="T36" s="173">
        <v>6.2975812716318416</v>
      </c>
      <c r="U36" s="173">
        <v>0.62975812716318424</v>
      </c>
      <c r="V36" s="173">
        <v>7.5570975259582092</v>
      </c>
      <c r="W36" s="173">
        <v>0.81868556531213943</v>
      </c>
      <c r="X36" s="170" t="s">
        <v>429</v>
      </c>
      <c r="Y36" s="170" t="s">
        <v>429</v>
      </c>
      <c r="Z36" s="170" t="s">
        <v>429</v>
      </c>
      <c r="AA36" s="170" t="s">
        <v>429</v>
      </c>
      <c r="AB36" s="170" t="s">
        <v>429</v>
      </c>
      <c r="AC36" s="173">
        <v>0.50380650173054731</v>
      </c>
      <c r="AD36" s="173">
        <v>2.3930808832200997E-2</v>
      </c>
      <c r="AE36" s="276"/>
      <c r="AF36" s="363">
        <v>6297.5812716318414</v>
      </c>
      <c r="AG36" s="56" t="s">
        <v>429</v>
      </c>
      <c r="AH36" s="56">
        <v>54.588962953467487</v>
      </c>
      <c r="AI36" s="56" t="s">
        <v>429</v>
      </c>
      <c r="AJ36" s="56" t="s">
        <v>429</v>
      </c>
      <c r="AK36" s="147">
        <v>271.96126119323804</v>
      </c>
      <c r="AL36" s="139" t="s">
        <v>49</v>
      </c>
    </row>
    <row r="37" spans="1:38" ht="26.25" customHeight="1" thickBot="1" x14ac:dyDescent="0.3">
      <c r="A37" s="53" t="s">
        <v>70</v>
      </c>
      <c r="B37" s="57" t="s">
        <v>100</v>
      </c>
      <c r="C37" s="59" t="s">
        <v>386</v>
      </c>
      <c r="D37" s="56"/>
      <c r="E37" s="174">
        <v>0.14340241671511419</v>
      </c>
      <c r="F37" s="174">
        <v>2.3593496350482798E-3</v>
      </c>
      <c r="G37" s="174">
        <v>0.49008646764446639</v>
      </c>
      <c r="H37" s="174" t="s">
        <v>429</v>
      </c>
      <c r="I37" s="174">
        <v>1.9136220440751143E-2</v>
      </c>
      <c r="J37" s="174">
        <v>2.4977549188751141E-2</v>
      </c>
      <c r="K37" s="174">
        <v>3.5076117532751146E-2</v>
      </c>
      <c r="L37" s="174">
        <v>1.0707558482947784E-3</v>
      </c>
      <c r="M37" s="174">
        <v>1.6183163557724201E-2</v>
      </c>
      <c r="N37" s="174">
        <v>4.5147015186686821E-3</v>
      </c>
      <c r="O37" s="174">
        <v>2.0659096698259116</v>
      </c>
      <c r="P37" s="174">
        <v>1.7960224044075785</v>
      </c>
      <c r="Q37" s="174">
        <v>3.9442166030945356E-3</v>
      </c>
      <c r="R37" s="174">
        <v>2.5246661199707985E-3</v>
      </c>
      <c r="S37" s="174">
        <v>5.2571982765970797E-3</v>
      </c>
      <c r="T37" s="174">
        <v>0.25246422472805935</v>
      </c>
      <c r="U37" s="174">
        <v>2.0398689680328238E-3</v>
      </c>
      <c r="V37" s="174">
        <v>8.6926939651468693E-2</v>
      </c>
      <c r="W37" s="174">
        <v>2.4909511228939003E-3</v>
      </c>
      <c r="X37" s="174">
        <v>1.7709241641168002E-5</v>
      </c>
      <c r="Y37" s="174">
        <v>4.481814602461753E-3</v>
      </c>
      <c r="Z37" s="174">
        <v>5.3723364678462003E-3</v>
      </c>
      <c r="AA37" s="174">
        <v>6.8777494448617523E-3</v>
      </c>
      <c r="AB37" s="174">
        <v>1.6749609756810876E-2</v>
      </c>
      <c r="AC37" s="174">
        <v>0</v>
      </c>
      <c r="AD37" s="174">
        <v>0</v>
      </c>
      <c r="AE37" s="276"/>
      <c r="AF37" s="56">
        <v>990.05572000000006</v>
      </c>
      <c r="AG37" s="147">
        <v>0</v>
      </c>
      <c r="AH37" s="56">
        <v>31.623645787800001</v>
      </c>
      <c r="AI37" s="147">
        <v>0</v>
      </c>
      <c r="AJ37" s="56" t="s">
        <v>430</v>
      </c>
      <c r="AK37" s="56" t="s">
        <v>430</v>
      </c>
      <c r="AL37" s="139" t="s">
        <v>49</v>
      </c>
    </row>
    <row r="38" spans="1:38" ht="26.25" customHeight="1" thickBot="1" x14ac:dyDescent="0.3">
      <c r="A38" s="53" t="s">
        <v>70</v>
      </c>
      <c r="B38" s="57" t="s">
        <v>101</v>
      </c>
      <c r="C38" s="59" t="s">
        <v>102</v>
      </c>
      <c r="D38" s="64"/>
      <c r="E38" s="56" t="s">
        <v>430</v>
      </c>
      <c r="F38" s="56" t="s">
        <v>430</v>
      </c>
      <c r="G38" s="56" t="s">
        <v>430</v>
      </c>
      <c r="H38" s="56" t="s">
        <v>430</v>
      </c>
      <c r="I38" s="56" t="s">
        <v>430</v>
      </c>
      <c r="J38" s="56" t="s">
        <v>430</v>
      </c>
      <c r="K38" s="56" t="s">
        <v>430</v>
      </c>
      <c r="L38" s="56" t="s">
        <v>430</v>
      </c>
      <c r="M38" s="56" t="s">
        <v>430</v>
      </c>
      <c r="N38" s="56" t="s">
        <v>430</v>
      </c>
      <c r="O38" s="56" t="s">
        <v>430</v>
      </c>
      <c r="P38" s="56" t="s">
        <v>430</v>
      </c>
      <c r="Q38" s="56" t="s">
        <v>430</v>
      </c>
      <c r="R38" s="56" t="s">
        <v>430</v>
      </c>
      <c r="S38" s="56" t="s">
        <v>430</v>
      </c>
      <c r="T38" s="56" t="s">
        <v>430</v>
      </c>
      <c r="U38" s="56" t="s">
        <v>430</v>
      </c>
      <c r="V38" s="56" t="s">
        <v>430</v>
      </c>
      <c r="W38" s="56" t="s">
        <v>430</v>
      </c>
      <c r="X38" s="56" t="s">
        <v>430</v>
      </c>
      <c r="Y38" s="56" t="s">
        <v>430</v>
      </c>
      <c r="Z38" s="56" t="s">
        <v>430</v>
      </c>
      <c r="AA38" s="56" t="s">
        <v>430</v>
      </c>
      <c r="AB38" s="56" t="s">
        <v>430</v>
      </c>
      <c r="AC38" s="56" t="s">
        <v>430</v>
      </c>
      <c r="AD38" s="56" t="s">
        <v>430</v>
      </c>
      <c r="AE38" s="276"/>
      <c r="AF38" s="56" t="s">
        <v>430</v>
      </c>
      <c r="AG38" s="56" t="s">
        <v>430</v>
      </c>
      <c r="AH38" s="56" t="s">
        <v>430</v>
      </c>
      <c r="AI38" s="56" t="s">
        <v>430</v>
      </c>
      <c r="AJ38" s="56" t="s">
        <v>430</v>
      </c>
      <c r="AK38" s="56" t="s">
        <v>430</v>
      </c>
      <c r="AL38" s="139" t="s">
        <v>49</v>
      </c>
    </row>
    <row r="39" spans="1:38" ht="26.25" customHeight="1" thickBot="1" x14ac:dyDescent="0.3">
      <c r="A39" s="53" t="s">
        <v>103</v>
      </c>
      <c r="B39" s="57" t="s">
        <v>104</v>
      </c>
      <c r="C39" s="59" t="s">
        <v>377</v>
      </c>
      <c r="D39" s="56"/>
      <c r="E39" s="173">
        <v>5.3645342192120804</v>
      </c>
      <c r="F39" s="173">
        <v>0.64803217267146007</v>
      </c>
      <c r="G39" s="173">
        <v>3.5087824563786838</v>
      </c>
      <c r="H39" s="173">
        <v>1.1010793962000001E-3</v>
      </c>
      <c r="I39" s="173">
        <v>0.54727044001639569</v>
      </c>
      <c r="J39" s="173">
        <v>0.61450722098419575</v>
      </c>
      <c r="K39" s="173">
        <v>0.6322911694223956</v>
      </c>
      <c r="L39" s="173">
        <v>0.16853837083361584</v>
      </c>
      <c r="M39" s="173">
        <v>3.8858043126715809</v>
      </c>
      <c r="N39" s="173">
        <v>0.45610905090123127</v>
      </c>
      <c r="O39" s="178">
        <v>7.1384900413389192E-3</v>
      </c>
      <c r="P39" s="173">
        <v>2.1855048625558E-2</v>
      </c>
      <c r="Q39" s="173">
        <v>1.8002942877558003E-2</v>
      </c>
      <c r="R39" s="173">
        <v>0.18314852567647327</v>
      </c>
      <c r="S39" s="173">
        <v>8.8681369906934676E-2</v>
      </c>
      <c r="T39" s="173">
        <v>1.8890280692418737</v>
      </c>
      <c r="U39" s="178">
        <v>6.3197856169191612E-3</v>
      </c>
      <c r="V39" s="173">
        <v>0.78848064131054474</v>
      </c>
      <c r="W39" s="173">
        <v>0.60446352764693057</v>
      </c>
      <c r="X39" s="173">
        <v>0.14544806135893043</v>
      </c>
      <c r="Y39" s="173">
        <v>0.38613626964655806</v>
      </c>
      <c r="Z39" s="173">
        <v>9.0598180006122006E-2</v>
      </c>
      <c r="AA39" s="173">
        <v>7.4438614227101602E-2</v>
      </c>
      <c r="AB39" s="174">
        <v>0.53158433100548852</v>
      </c>
      <c r="AC39" s="178">
        <v>4.9725126189999998E-3</v>
      </c>
      <c r="AD39" s="178">
        <v>0.4287691739063561</v>
      </c>
      <c r="AE39" s="274"/>
      <c r="AF39" s="137">
        <v>14850.085940000003</v>
      </c>
      <c r="AG39" s="294">
        <v>2510.8051600000003</v>
      </c>
      <c r="AH39" s="294">
        <v>5180.1428210199992</v>
      </c>
      <c r="AI39" s="294">
        <v>29.758902600000006</v>
      </c>
      <c r="AJ39" s="64" t="s">
        <v>431</v>
      </c>
      <c r="AK39" s="140" t="s">
        <v>431</v>
      </c>
      <c r="AL39" s="139" t="s">
        <v>49</v>
      </c>
    </row>
    <row r="40" spans="1:38" ht="26.25" customHeight="1" thickBot="1" x14ac:dyDescent="0.3">
      <c r="A40" s="53" t="s">
        <v>70</v>
      </c>
      <c r="B40" s="57" t="s">
        <v>105</v>
      </c>
      <c r="C40" s="59" t="s">
        <v>378</v>
      </c>
      <c r="D40" s="56"/>
      <c r="E40" s="170">
        <v>0.12455314918992001</v>
      </c>
      <c r="F40" s="170">
        <v>0.33064249650768002</v>
      </c>
      <c r="G40" s="170">
        <v>1.7500793760000001E-2</v>
      </c>
      <c r="H40" s="174">
        <v>7.000317504E-4</v>
      </c>
      <c r="I40" s="174">
        <v>2.7476246203200004E-3</v>
      </c>
      <c r="J40" s="174">
        <v>2.7476246203200004E-3</v>
      </c>
      <c r="K40" s="174">
        <v>2.7476246203200004E-3</v>
      </c>
      <c r="L40" s="174">
        <v>1.4000635008E-3</v>
      </c>
      <c r="M40" s="170">
        <v>13.48205148730368</v>
      </c>
      <c r="N40" s="173">
        <v>6.5627976600000007E-5</v>
      </c>
      <c r="O40" s="173">
        <v>1.7500793760000003E-4</v>
      </c>
      <c r="P40" s="170" t="s">
        <v>430</v>
      </c>
      <c r="Q40" s="170" t="s">
        <v>430</v>
      </c>
      <c r="R40" s="170" t="s">
        <v>430</v>
      </c>
      <c r="S40" s="170">
        <v>2.9751349392000002E-2</v>
      </c>
      <c r="T40" s="170">
        <v>1.2250555632000002E-3</v>
      </c>
      <c r="U40" s="174">
        <v>1.7500793760000003E-4</v>
      </c>
      <c r="V40" s="170">
        <v>1.7500793760000001E-2</v>
      </c>
      <c r="W40" s="170" t="s">
        <v>430</v>
      </c>
      <c r="X40" s="174">
        <v>7.000317504E-4</v>
      </c>
      <c r="Y40" s="174">
        <v>7.000317504E-4</v>
      </c>
      <c r="Z40" s="170" t="s">
        <v>430</v>
      </c>
      <c r="AA40" s="170" t="s">
        <v>430</v>
      </c>
      <c r="AB40" s="174">
        <v>1.4000635008E-3</v>
      </c>
      <c r="AC40" s="170" t="s">
        <v>430</v>
      </c>
      <c r="AD40" s="170" t="s">
        <v>430</v>
      </c>
      <c r="AE40" s="274"/>
      <c r="AF40" s="137">
        <v>17500.79376</v>
      </c>
      <c r="AG40" s="143" t="s">
        <v>431</v>
      </c>
      <c r="AH40" s="143" t="s">
        <v>431</v>
      </c>
      <c r="AI40" s="279" t="s">
        <v>431</v>
      </c>
      <c r="AJ40" s="64" t="s">
        <v>431</v>
      </c>
      <c r="AK40" s="140" t="s">
        <v>431</v>
      </c>
      <c r="AL40" s="139" t="s">
        <v>49</v>
      </c>
    </row>
    <row r="41" spans="1:38" ht="26.25" customHeight="1" thickBot="1" x14ac:dyDescent="0.3">
      <c r="A41" s="53" t="s">
        <v>103</v>
      </c>
      <c r="B41" s="57" t="s">
        <v>106</v>
      </c>
      <c r="C41" s="59" t="s">
        <v>387</v>
      </c>
      <c r="D41" s="56"/>
      <c r="E41" s="170">
        <v>8.2915483166460007</v>
      </c>
      <c r="F41" s="170">
        <v>25.654935823406401</v>
      </c>
      <c r="G41" s="170">
        <v>44.453149785454599</v>
      </c>
      <c r="H41" s="170">
        <v>0.25918267593599997</v>
      </c>
      <c r="I41" s="170">
        <v>21.956986879979198</v>
      </c>
      <c r="J41" s="170">
        <v>22.317803219975197</v>
      </c>
      <c r="K41" s="170">
        <v>24.397063261967197</v>
      </c>
      <c r="L41" s="170">
        <v>1.497788554378924</v>
      </c>
      <c r="M41" s="170">
        <v>238.77510096945602</v>
      </c>
      <c r="N41" s="170">
        <v>6.3978261515066341</v>
      </c>
      <c r="O41" s="170">
        <v>0.11818438615273899</v>
      </c>
      <c r="P41" s="170">
        <v>0.254914782733488</v>
      </c>
      <c r="Q41" s="170">
        <v>0.12714243143718201</v>
      </c>
      <c r="R41" s="170">
        <v>0.62564642130243042</v>
      </c>
      <c r="S41" s="170">
        <v>1.1036434824845034</v>
      </c>
      <c r="T41" s="170">
        <v>0.6228474123812916</v>
      </c>
      <c r="U41" s="170">
        <v>5.8206525230998167</v>
      </c>
      <c r="V41" s="170">
        <v>12.461061626999635</v>
      </c>
      <c r="W41" s="170">
        <v>41.715058536374002</v>
      </c>
      <c r="X41" s="170">
        <v>12.471932137285162</v>
      </c>
      <c r="Y41" s="170">
        <v>16.86154536016684</v>
      </c>
      <c r="Z41" s="170">
        <v>7.2503158512306412</v>
      </c>
      <c r="AA41" s="170">
        <v>7.3636834481748403</v>
      </c>
      <c r="AB41" s="174">
        <v>29.333477497452002</v>
      </c>
      <c r="AC41" s="170">
        <v>4.7535796478999998E-2</v>
      </c>
      <c r="AD41" s="170">
        <v>8.2429472435729885</v>
      </c>
      <c r="AE41" s="274"/>
      <c r="AF41" s="64">
        <v>10908.355</v>
      </c>
      <c r="AG41" s="64">
        <v>48486.691500000001</v>
      </c>
      <c r="AH41" s="64">
        <v>43665.601355999999</v>
      </c>
      <c r="AI41" s="64">
        <v>3494.8095497999998</v>
      </c>
      <c r="AJ41" s="64" t="s">
        <v>431</v>
      </c>
      <c r="AK41" s="140" t="s">
        <v>431</v>
      </c>
      <c r="AL41" s="139" t="s">
        <v>49</v>
      </c>
    </row>
    <row r="42" spans="1:38" ht="26.25" customHeight="1" thickBot="1" x14ac:dyDescent="0.3">
      <c r="A42" s="53" t="s">
        <v>70</v>
      </c>
      <c r="B42" s="57" t="s">
        <v>107</v>
      </c>
      <c r="C42" s="59" t="s">
        <v>108</v>
      </c>
      <c r="D42" s="56"/>
      <c r="E42" s="64" t="s">
        <v>431</v>
      </c>
      <c r="F42" s="64" t="s">
        <v>431</v>
      </c>
      <c r="G42" s="64" t="s">
        <v>431</v>
      </c>
      <c r="H42" s="64" t="s">
        <v>431</v>
      </c>
      <c r="I42" s="64" t="s">
        <v>431</v>
      </c>
      <c r="J42" s="64" t="s">
        <v>431</v>
      </c>
      <c r="K42" s="64" t="s">
        <v>431</v>
      </c>
      <c r="L42" s="64" t="s">
        <v>431</v>
      </c>
      <c r="M42" s="64" t="s">
        <v>431</v>
      </c>
      <c r="N42" s="64" t="s">
        <v>431</v>
      </c>
      <c r="O42" s="64" t="s">
        <v>431</v>
      </c>
      <c r="P42" s="170" t="s">
        <v>430</v>
      </c>
      <c r="Q42" s="170" t="s">
        <v>430</v>
      </c>
      <c r="R42" s="170" t="s">
        <v>430</v>
      </c>
      <c r="S42" s="64" t="s">
        <v>431</v>
      </c>
      <c r="T42" s="64" t="s">
        <v>431</v>
      </c>
      <c r="U42" s="64" t="s">
        <v>431</v>
      </c>
      <c r="V42" s="64" t="s">
        <v>431</v>
      </c>
      <c r="W42" s="170" t="s">
        <v>430</v>
      </c>
      <c r="X42" s="64" t="s">
        <v>431</v>
      </c>
      <c r="Y42" s="64" t="s">
        <v>431</v>
      </c>
      <c r="Z42" s="170" t="s">
        <v>430</v>
      </c>
      <c r="AA42" s="170" t="s">
        <v>430</v>
      </c>
      <c r="AB42" s="64" t="s">
        <v>431</v>
      </c>
      <c r="AC42" s="170" t="s">
        <v>430</v>
      </c>
      <c r="AD42" s="170" t="s">
        <v>430</v>
      </c>
      <c r="AE42" s="274"/>
      <c r="AF42" s="64" t="s">
        <v>431</v>
      </c>
      <c r="AG42" s="64" t="s">
        <v>431</v>
      </c>
      <c r="AH42" s="64" t="s">
        <v>431</v>
      </c>
      <c r="AI42" s="64" t="s">
        <v>431</v>
      </c>
      <c r="AJ42" s="64" t="s">
        <v>431</v>
      </c>
      <c r="AK42" s="140" t="s">
        <v>431</v>
      </c>
      <c r="AL42" s="139" t="s">
        <v>49</v>
      </c>
    </row>
    <row r="43" spans="1:38" ht="26.25" customHeight="1" thickBot="1" x14ac:dyDescent="0.3">
      <c r="A43" s="53" t="s">
        <v>103</v>
      </c>
      <c r="B43" s="57" t="s">
        <v>109</v>
      </c>
      <c r="C43" s="59" t="s">
        <v>110</v>
      </c>
      <c r="D43" s="56"/>
      <c r="E43" s="173">
        <v>5.7485208350748023</v>
      </c>
      <c r="F43" s="173">
        <v>0.88047697215886012</v>
      </c>
      <c r="G43" s="173">
        <v>6.7559803371252318</v>
      </c>
      <c r="H43" s="173">
        <v>4.2714921284000006E-4</v>
      </c>
      <c r="I43" s="173">
        <v>0.95993243357327973</v>
      </c>
      <c r="J43" s="173">
        <v>1.0623833064632398</v>
      </c>
      <c r="K43" s="173">
        <v>1.1069540748264799</v>
      </c>
      <c r="L43" s="173">
        <v>0.19638498839041924</v>
      </c>
      <c r="M43" s="173">
        <v>7.3395199972781819</v>
      </c>
      <c r="N43" s="173">
        <v>0.97255491388597715</v>
      </c>
      <c r="O43" s="178">
        <v>1.3851535316223941E-2</v>
      </c>
      <c r="P43" s="173">
        <v>5.1772391564941213E-2</v>
      </c>
      <c r="Q43" s="173">
        <v>3.3013779065941204E-2</v>
      </c>
      <c r="R43" s="173">
        <v>0.23679013346339473</v>
      </c>
      <c r="S43" s="173">
        <v>0.15651029047532694</v>
      </c>
      <c r="T43" s="173">
        <v>1.9666064009986748</v>
      </c>
      <c r="U43" s="178">
        <v>1.2981438055891562E-2</v>
      </c>
      <c r="V43" s="173">
        <v>1.5486969285894792</v>
      </c>
      <c r="W43" s="173">
        <v>1.3820460130033865</v>
      </c>
      <c r="X43" s="173">
        <v>0.3181893323455865</v>
      </c>
      <c r="Y43" s="173">
        <v>0.60202170367969821</v>
      </c>
      <c r="Z43" s="173">
        <v>0.17684514009330202</v>
      </c>
      <c r="AA43" s="173">
        <v>0.14075985505500563</v>
      </c>
      <c r="AB43" s="174">
        <v>0.92021103602528465</v>
      </c>
      <c r="AC43" s="178">
        <v>7.3140187504000011E-3</v>
      </c>
      <c r="AD43" s="178">
        <v>1.0824303720655992</v>
      </c>
      <c r="AE43" s="274"/>
      <c r="AF43" s="64">
        <v>15071.622240000002</v>
      </c>
      <c r="AG43" s="64">
        <v>6355.7080500000011</v>
      </c>
      <c r="AH43" s="64">
        <v>486.70784881999998</v>
      </c>
      <c r="AI43" s="64">
        <v>11.544573320000001</v>
      </c>
      <c r="AJ43" s="64" t="s">
        <v>431</v>
      </c>
      <c r="AK43" s="140" t="s">
        <v>431</v>
      </c>
      <c r="AL43" s="139" t="s">
        <v>49</v>
      </c>
    </row>
    <row r="44" spans="1:38" ht="26.25" customHeight="1" thickBot="1" x14ac:dyDescent="0.3">
      <c r="A44" s="53" t="s">
        <v>70</v>
      </c>
      <c r="B44" s="57" t="s">
        <v>111</v>
      </c>
      <c r="C44" s="59" t="s">
        <v>112</v>
      </c>
      <c r="D44" s="56"/>
      <c r="E44" s="170">
        <v>0.29645863500000003</v>
      </c>
      <c r="F44" s="170">
        <v>0.78698791499999998</v>
      </c>
      <c r="G44" s="170">
        <v>4.1655000000000005E-2</v>
      </c>
      <c r="H44" s="174">
        <v>1.6662000000000001E-3</v>
      </c>
      <c r="I44" s="174">
        <v>6.5398349999999999E-3</v>
      </c>
      <c r="J44" s="174">
        <v>6.5398349999999999E-3</v>
      </c>
      <c r="K44" s="174">
        <v>6.5398349999999999E-3</v>
      </c>
      <c r="L44" s="174">
        <v>3.3324000000000001E-3</v>
      </c>
      <c r="M44" s="170">
        <v>32.08967904</v>
      </c>
      <c r="N44" s="173">
        <v>1.5620625000000002E-4</v>
      </c>
      <c r="O44" s="173">
        <v>4.1655000000000001E-4</v>
      </c>
      <c r="P44" s="170" t="s">
        <v>430</v>
      </c>
      <c r="Q44" s="170" t="s">
        <v>430</v>
      </c>
      <c r="R44" s="174">
        <v>2.08275E-3</v>
      </c>
      <c r="S44" s="170">
        <v>7.0813500000000001E-2</v>
      </c>
      <c r="T44" s="170">
        <v>2.9158500000000002E-3</v>
      </c>
      <c r="U44" s="174">
        <v>4.1655000000000001E-4</v>
      </c>
      <c r="V44" s="170">
        <v>4.1654999999999998E-2</v>
      </c>
      <c r="W44" s="170" t="s">
        <v>430</v>
      </c>
      <c r="X44" s="174">
        <v>1.6662000000000001E-3</v>
      </c>
      <c r="Y44" s="174">
        <v>1.6662000000000001E-3</v>
      </c>
      <c r="Z44" s="170" t="s">
        <v>430</v>
      </c>
      <c r="AA44" s="170" t="s">
        <v>430</v>
      </c>
      <c r="AB44" s="174">
        <v>3.3324000000000001E-3</v>
      </c>
      <c r="AC44" s="170" t="s">
        <v>430</v>
      </c>
      <c r="AD44" s="170" t="s">
        <v>430</v>
      </c>
      <c r="AE44" s="274"/>
      <c r="AF44" s="137">
        <v>41655</v>
      </c>
      <c r="AG44" s="64" t="s">
        <v>431</v>
      </c>
      <c r="AH44" s="64" t="s">
        <v>431</v>
      </c>
      <c r="AI44" s="64" t="s">
        <v>431</v>
      </c>
      <c r="AJ44" s="64" t="s">
        <v>431</v>
      </c>
      <c r="AK44" s="64">
        <v>1841.56755</v>
      </c>
      <c r="AL44" s="139" t="s">
        <v>49</v>
      </c>
    </row>
    <row r="45" spans="1:38" ht="26.25" customHeight="1" thickBot="1" x14ac:dyDescent="0.3">
      <c r="A45" s="53" t="s">
        <v>70</v>
      </c>
      <c r="B45" s="57" t="s">
        <v>113</v>
      </c>
      <c r="C45" s="59" t="s">
        <v>114</v>
      </c>
      <c r="D45" s="56"/>
      <c r="E45" s="170">
        <v>1.8817800000000003E-2</v>
      </c>
      <c r="F45" s="170">
        <v>4.3015499999999998E-2</v>
      </c>
      <c r="G45" s="174">
        <v>4.7400000000000003E-3</v>
      </c>
      <c r="H45" s="170" t="s">
        <v>429</v>
      </c>
      <c r="I45" s="173">
        <v>2.2515E-3</v>
      </c>
      <c r="J45" s="173">
        <v>2.2515E-3</v>
      </c>
      <c r="K45" s="173">
        <v>2.2515E-3</v>
      </c>
      <c r="L45" s="137" t="s">
        <v>429</v>
      </c>
      <c r="M45" s="137" t="s">
        <v>429</v>
      </c>
      <c r="N45" s="137" t="s">
        <v>429</v>
      </c>
      <c r="O45" s="137" t="s">
        <v>429</v>
      </c>
      <c r="P45" s="137" t="s">
        <v>429</v>
      </c>
      <c r="Q45" s="137" t="s">
        <v>429</v>
      </c>
      <c r="R45" s="137" t="s">
        <v>429</v>
      </c>
      <c r="S45" s="137" t="s">
        <v>429</v>
      </c>
      <c r="T45" s="137" t="s">
        <v>429</v>
      </c>
      <c r="U45" s="137" t="s">
        <v>429</v>
      </c>
      <c r="V45" s="137" t="s">
        <v>429</v>
      </c>
      <c r="W45" s="137" t="s">
        <v>429</v>
      </c>
      <c r="X45" s="137" t="s">
        <v>429</v>
      </c>
      <c r="Y45" s="137" t="s">
        <v>429</v>
      </c>
      <c r="Z45" s="137" t="s">
        <v>429</v>
      </c>
      <c r="AA45" s="137" t="s">
        <v>429</v>
      </c>
      <c r="AB45" s="137" t="s">
        <v>429</v>
      </c>
      <c r="AC45" s="180" t="s">
        <v>430</v>
      </c>
      <c r="AD45" s="180" t="s">
        <v>430</v>
      </c>
      <c r="AE45" s="274"/>
      <c r="AF45" s="147">
        <v>237</v>
      </c>
      <c r="AG45" s="143" t="s">
        <v>431</v>
      </c>
      <c r="AH45" s="143" t="s">
        <v>431</v>
      </c>
      <c r="AI45" s="279" t="s">
        <v>431</v>
      </c>
      <c r="AJ45" s="137" t="s">
        <v>430</v>
      </c>
      <c r="AK45" s="147">
        <v>10.47777</v>
      </c>
      <c r="AL45" s="139" t="s">
        <v>49</v>
      </c>
    </row>
    <row r="46" spans="1:38" ht="26.25" customHeight="1" thickBot="1" x14ac:dyDescent="0.3">
      <c r="A46" s="53" t="s">
        <v>103</v>
      </c>
      <c r="B46" s="57" t="s">
        <v>115</v>
      </c>
      <c r="C46" s="59" t="s">
        <v>116</v>
      </c>
      <c r="D46" s="56"/>
      <c r="E46" s="173">
        <v>1.71202376584242</v>
      </c>
      <c r="F46" s="173">
        <v>0.68553552930686001</v>
      </c>
      <c r="G46" s="173">
        <v>6.1244024798927903</v>
      </c>
      <c r="H46" s="173">
        <v>1.5158498180000002E-5</v>
      </c>
      <c r="I46" s="173">
        <v>0.79588208664083959</v>
      </c>
      <c r="J46" s="173">
        <v>0.86406772019825973</v>
      </c>
      <c r="K46" s="173">
        <v>0.91408951901223978</v>
      </c>
      <c r="L46" s="173">
        <v>6.2460284241249601E-2</v>
      </c>
      <c r="M46" s="173">
        <v>6.8044507634535805</v>
      </c>
      <c r="N46" s="173">
        <v>0.96785989708939912</v>
      </c>
      <c r="O46" s="178">
        <v>1.3062034823579739E-2</v>
      </c>
      <c r="P46" s="173">
        <v>5.6688257592000406E-2</v>
      </c>
      <c r="Q46" s="173">
        <v>2.9337147517000402E-2</v>
      </c>
      <c r="R46" s="173">
        <v>0.10940316832286065</v>
      </c>
      <c r="S46" s="173">
        <v>0.12892696858536812</v>
      </c>
      <c r="T46" s="173">
        <v>0.25433854786592064</v>
      </c>
      <c r="U46" s="178">
        <v>1.3054549798197562E-2</v>
      </c>
      <c r="V46" s="173">
        <v>1.4533634882825788</v>
      </c>
      <c r="W46" s="173">
        <v>1.4589051914496267</v>
      </c>
      <c r="X46" s="173">
        <v>0.32814742666002644</v>
      </c>
      <c r="Y46" s="173">
        <v>0.44341133908061803</v>
      </c>
      <c r="Z46" s="173">
        <v>0.17274573712060201</v>
      </c>
      <c r="AA46" s="173">
        <v>0.13530832789324559</v>
      </c>
      <c r="AB46" s="174">
        <v>0.77155876574064441</v>
      </c>
      <c r="AC46" s="178">
        <v>4.7164156455000005E-3</v>
      </c>
      <c r="AD46" s="178">
        <v>1.2149133799969485</v>
      </c>
      <c r="AE46" s="274"/>
      <c r="AF46" s="64">
        <v>1291.45012</v>
      </c>
      <c r="AG46" s="64">
        <v>7145.5615700000008</v>
      </c>
      <c r="AH46" s="64">
        <v>1089.4675108199999</v>
      </c>
      <c r="AI46" s="64">
        <v>0.40968914000000006</v>
      </c>
      <c r="AJ46" s="64" t="s">
        <v>431</v>
      </c>
      <c r="AK46" s="140" t="s">
        <v>431</v>
      </c>
      <c r="AL46" s="139" t="s">
        <v>49</v>
      </c>
    </row>
    <row r="47" spans="1:38" ht="26.25" customHeight="1" thickBot="1" x14ac:dyDescent="0.3">
      <c r="A47" s="53" t="s">
        <v>70</v>
      </c>
      <c r="B47" s="57" t="s">
        <v>117</v>
      </c>
      <c r="C47" s="59" t="s">
        <v>118</v>
      </c>
      <c r="D47" s="56"/>
      <c r="E47" s="170">
        <v>2.793333807946E-2</v>
      </c>
      <c r="F47" s="170">
        <v>7.4152670554340008E-2</v>
      </c>
      <c r="G47" s="170">
        <v>3.9248753799999998E-3</v>
      </c>
      <c r="H47" s="174">
        <v>1.569950152E-4</v>
      </c>
      <c r="I47" s="174">
        <v>6.1620543466000004E-4</v>
      </c>
      <c r="J47" s="174">
        <v>6.1620543466000004E-4</v>
      </c>
      <c r="K47" s="174">
        <v>6.1620543466000004E-4</v>
      </c>
      <c r="L47" s="174">
        <v>3.139900304E-4</v>
      </c>
      <c r="M47" s="170">
        <v>3.0235983967398399</v>
      </c>
      <c r="N47" s="173">
        <v>1.4718282675000002E-5</v>
      </c>
      <c r="O47" s="173">
        <v>3.92487538E-5</v>
      </c>
      <c r="P47" s="170" t="s">
        <v>430</v>
      </c>
      <c r="Q47" s="170" t="s">
        <v>430</v>
      </c>
      <c r="R47" s="170" t="s">
        <v>430</v>
      </c>
      <c r="S47" s="170">
        <v>6.6722881459999996E-3</v>
      </c>
      <c r="T47" s="170">
        <v>2.7474127660000007E-4</v>
      </c>
      <c r="U47" s="174">
        <v>3.92487538E-5</v>
      </c>
      <c r="V47" s="170">
        <v>3.9248753799999998E-3</v>
      </c>
      <c r="W47" s="170" t="s">
        <v>430</v>
      </c>
      <c r="X47" s="174">
        <v>1.569950152E-4</v>
      </c>
      <c r="Y47" s="174">
        <v>1.569950152E-4</v>
      </c>
      <c r="Z47" s="170" t="s">
        <v>430</v>
      </c>
      <c r="AA47" s="170" t="s">
        <v>430</v>
      </c>
      <c r="AB47" s="174">
        <v>3.139900304E-4</v>
      </c>
      <c r="AC47" s="170" t="s">
        <v>430</v>
      </c>
      <c r="AD47" s="170" t="s">
        <v>430</v>
      </c>
      <c r="AE47" s="274"/>
      <c r="AF47" s="137">
        <v>3924.87538</v>
      </c>
      <c r="AG47" s="64" t="s">
        <v>431</v>
      </c>
      <c r="AH47" s="64" t="s">
        <v>431</v>
      </c>
      <c r="AI47" s="64" t="s">
        <v>431</v>
      </c>
      <c r="AJ47" s="64" t="s">
        <v>431</v>
      </c>
      <c r="AK47" s="140" t="s">
        <v>431</v>
      </c>
      <c r="AL47" s="139" t="s">
        <v>49</v>
      </c>
    </row>
    <row r="48" spans="1:38" ht="26.25" customHeight="1" thickBot="1" x14ac:dyDescent="0.3">
      <c r="A48" s="53" t="s">
        <v>119</v>
      </c>
      <c r="B48" s="57" t="s">
        <v>120</v>
      </c>
      <c r="C48" s="59" t="s">
        <v>121</v>
      </c>
      <c r="D48" s="56"/>
      <c r="E48" s="180" t="s">
        <v>430</v>
      </c>
      <c r="F48" s="170">
        <v>88.743200000000002</v>
      </c>
      <c r="G48" s="180" t="s">
        <v>430</v>
      </c>
      <c r="H48" s="180" t="s">
        <v>430</v>
      </c>
      <c r="I48" s="170">
        <v>0.55464500000000005</v>
      </c>
      <c r="J48" s="170">
        <v>4.6590180000000005</v>
      </c>
      <c r="K48" s="170">
        <v>9.872681</v>
      </c>
      <c r="L48" s="180" t="s">
        <v>430</v>
      </c>
      <c r="M48" s="180" t="s">
        <v>430</v>
      </c>
      <c r="N48" s="180" t="s">
        <v>430</v>
      </c>
      <c r="O48" s="180" t="s">
        <v>430</v>
      </c>
      <c r="P48" s="180" t="s">
        <v>430</v>
      </c>
      <c r="Q48" s="180" t="s">
        <v>430</v>
      </c>
      <c r="R48" s="180" t="s">
        <v>430</v>
      </c>
      <c r="S48" s="180" t="s">
        <v>430</v>
      </c>
      <c r="T48" s="180" t="s">
        <v>430</v>
      </c>
      <c r="U48" s="180" t="s">
        <v>430</v>
      </c>
      <c r="V48" s="180" t="s">
        <v>430</v>
      </c>
      <c r="W48" s="180" t="s">
        <v>430</v>
      </c>
      <c r="X48" s="180" t="s">
        <v>430</v>
      </c>
      <c r="Y48" s="180" t="s">
        <v>430</v>
      </c>
      <c r="Z48" s="180" t="s">
        <v>430</v>
      </c>
      <c r="AA48" s="180" t="s">
        <v>430</v>
      </c>
      <c r="AB48" s="180" t="s">
        <v>430</v>
      </c>
      <c r="AC48" s="180" t="s">
        <v>430</v>
      </c>
      <c r="AD48" s="180" t="s">
        <v>430</v>
      </c>
      <c r="AE48" s="276"/>
      <c r="AF48" s="56" t="s">
        <v>430</v>
      </c>
      <c r="AG48" s="56" t="s">
        <v>430</v>
      </c>
      <c r="AH48" s="56" t="s">
        <v>430</v>
      </c>
      <c r="AI48" s="56" t="s">
        <v>430</v>
      </c>
      <c r="AJ48" s="56" t="s">
        <v>430</v>
      </c>
      <c r="AK48" s="56">
        <v>110.929</v>
      </c>
      <c r="AL48" s="139" t="s">
        <v>122</v>
      </c>
    </row>
    <row r="49" spans="1:38" ht="26.25" customHeight="1" thickBot="1" x14ac:dyDescent="0.3">
      <c r="A49" s="53" t="s">
        <v>119</v>
      </c>
      <c r="B49" s="57" t="s">
        <v>123</v>
      </c>
      <c r="C49" s="59" t="s">
        <v>124</v>
      </c>
      <c r="D49" s="56"/>
      <c r="E49" s="174">
        <v>2.2769999999999995E-3</v>
      </c>
      <c r="F49" s="174">
        <v>1.9480999999999998E-2</v>
      </c>
      <c r="G49" s="174">
        <v>2.0240000000000002E-3</v>
      </c>
      <c r="H49" s="174">
        <v>9.3609999999999995E-3</v>
      </c>
      <c r="I49" s="174">
        <v>0.16444999999999999</v>
      </c>
      <c r="J49" s="174">
        <v>0.36937999999999999</v>
      </c>
      <c r="K49" s="174">
        <v>0.87790999999999997</v>
      </c>
      <c r="L49" s="174">
        <v>8.0580499999999999E-2</v>
      </c>
      <c r="M49" s="174">
        <v>1.1637999999999999</v>
      </c>
      <c r="N49" s="174">
        <v>0.96139999999999992</v>
      </c>
      <c r="O49" s="174">
        <v>1.771E-2</v>
      </c>
      <c r="P49" s="174">
        <v>3.0359999999999998E-2</v>
      </c>
      <c r="Q49" s="174">
        <v>3.2889999999999996E-2</v>
      </c>
      <c r="R49" s="174">
        <v>0.43009999999999998</v>
      </c>
      <c r="S49" s="174">
        <v>0.12143999999999999</v>
      </c>
      <c r="T49" s="174">
        <v>0.30359999999999998</v>
      </c>
      <c r="U49" s="174">
        <v>4.0479999999999995E-2</v>
      </c>
      <c r="V49" s="174">
        <v>0.55659999999999998</v>
      </c>
      <c r="W49" s="174">
        <v>7.59</v>
      </c>
      <c r="X49" s="174">
        <v>0.40479999999999999</v>
      </c>
      <c r="Y49" s="174">
        <v>0.50600000000000001</v>
      </c>
      <c r="Z49" s="174">
        <v>0.253</v>
      </c>
      <c r="AA49" s="174">
        <v>0.17710000000000001</v>
      </c>
      <c r="AB49" s="174">
        <v>0.91080000000000005</v>
      </c>
      <c r="AC49" s="170" t="s">
        <v>429</v>
      </c>
      <c r="AD49" s="170" t="s">
        <v>429</v>
      </c>
      <c r="AE49" s="276"/>
      <c r="AF49" s="56" t="s">
        <v>430</v>
      </c>
      <c r="AG49" s="56" t="s">
        <v>430</v>
      </c>
      <c r="AH49" s="56" t="s">
        <v>430</v>
      </c>
      <c r="AI49" s="56" t="s">
        <v>430</v>
      </c>
      <c r="AJ49" s="56" t="s">
        <v>430</v>
      </c>
      <c r="AK49" s="56">
        <v>2.5299999999999998</v>
      </c>
      <c r="AL49" s="139" t="s">
        <v>125</v>
      </c>
    </row>
    <row r="50" spans="1:38" ht="26.25" customHeight="1" thickBot="1" x14ac:dyDescent="0.3">
      <c r="A50" s="53" t="s">
        <v>119</v>
      </c>
      <c r="B50" s="57" t="s">
        <v>126</v>
      </c>
      <c r="C50" s="59" t="s">
        <v>127</v>
      </c>
      <c r="D50" s="56"/>
      <c r="E50" s="170" t="s">
        <v>429</v>
      </c>
      <c r="F50" s="170" t="s">
        <v>429</v>
      </c>
      <c r="G50" s="170" t="s">
        <v>429</v>
      </c>
      <c r="H50" s="170" t="s">
        <v>429</v>
      </c>
      <c r="I50" s="170" t="s">
        <v>429</v>
      </c>
      <c r="J50" s="170" t="s">
        <v>429</v>
      </c>
      <c r="K50" s="170" t="s">
        <v>429</v>
      </c>
      <c r="L50" s="170" t="s">
        <v>429</v>
      </c>
      <c r="M50" s="170" t="s">
        <v>429</v>
      </c>
      <c r="N50" s="170" t="s">
        <v>429</v>
      </c>
      <c r="O50" s="170" t="s">
        <v>429</v>
      </c>
      <c r="P50" s="170" t="s">
        <v>429</v>
      </c>
      <c r="Q50" s="170" t="s">
        <v>429</v>
      </c>
      <c r="R50" s="170" t="s">
        <v>429</v>
      </c>
      <c r="S50" s="170" t="s">
        <v>429</v>
      </c>
      <c r="T50" s="170" t="s">
        <v>429</v>
      </c>
      <c r="U50" s="170" t="s">
        <v>429</v>
      </c>
      <c r="V50" s="170" t="s">
        <v>429</v>
      </c>
      <c r="W50" s="170" t="s">
        <v>429</v>
      </c>
      <c r="X50" s="170" t="s">
        <v>429</v>
      </c>
      <c r="Y50" s="170" t="s">
        <v>429</v>
      </c>
      <c r="Z50" s="170" t="s">
        <v>429</v>
      </c>
      <c r="AA50" s="170" t="s">
        <v>429</v>
      </c>
      <c r="AB50" s="170" t="s">
        <v>429</v>
      </c>
      <c r="AC50" s="170" t="s">
        <v>429</v>
      </c>
      <c r="AD50" s="170" t="s">
        <v>429</v>
      </c>
      <c r="AE50" s="276"/>
      <c r="AF50" s="56" t="s">
        <v>430</v>
      </c>
      <c r="AG50" s="56" t="s">
        <v>430</v>
      </c>
      <c r="AH50" s="56" t="s">
        <v>430</v>
      </c>
      <c r="AI50" s="56" t="s">
        <v>430</v>
      </c>
      <c r="AJ50" s="56" t="s">
        <v>430</v>
      </c>
      <c r="AK50" s="56" t="s">
        <v>430</v>
      </c>
      <c r="AL50" s="139" t="s">
        <v>438</v>
      </c>
    </row>
    <row r="51" spans="1:38" ht="26.25" customHeight="1" thickBot="1" x14ac:dyDescent="0.3">
      <c r="A51" s="53" t="s">
        <v>119</v>
      </c>
      <c r="B51" s="57" t="s">
        <v>128</v>
      </c>
      <c r="C51" s="59" t="s">
        <v>129</v>
      </c>
      <c r="D51" s="56"/>
      <c r="E51" s="180" t="s">
        <v>430</v>
      </c>
      <c r="F51" s="170">
        <v>15.936000000000002</v>
      </c>
      <c r="G51" s="170" t="s">
        <v>429</v>
      </c>
      <c r="H51" s="180" t="s">
        <v>430</v>
      </c>
      <c r="I51" s="180" t="s">
        <v>430</v>
      </c>
      <c r="J51" s="180" t="s">
        <v>430</v>
      </c>
      <c r="K51" s="180" t="s">
        <v>430</v>
      </c>
      <c r="L51" s="180" t="s">
        <v>430</v>
      </c>
      <c r="M51" s="180" t="s">
        <v>430</v>
      </c>
      <c r="N51" s="180" t="s">
        <v>430</v>
      </c>
      <c r="O51" s="180" t="s">
        <v>430</v>
      </c>
      <c r="P51" s="180" t="s">
        <v>430</v>
      </c>
      <c r="Q51" s="180" t="s">
        <v>430</v>
      </c>
      <c r="R51" s="180" t="s">
        <v>430</v>
      </c>
      <c r="S51" s="180" t="s">
        <v>430</v>
      </c>
      <c r="T51" s="180" t="s">
        <v>430</v>
      </c>
      <c r="U51" s="180" t="s">
        <v>430</v>
      </c>
      <c r="V51" s="180" t="s">
        <v>430</v>
      </c>
      <c r="W51" s="170" t="s">
        <v>429</v>
      </c>
      <c r="X51" s="180" t="s">
        <v>430</v>
      </c>
      <c r="Y51" s="180" t="s">
        <v>430</v>
      </c>
      <c r="Z51" s="180" t="s">
        <v>430</v>
      </c>
      <c r="AA51" s="180" t="s">
        <v>430</v>
      </c>
      <c r="AB51" s="180" t="s">
        <v>430</v>
      </c>
      <c r="AC51" s="180" t="s">
        <v>430</v>
      </c>
      <c r="AD51" s="180" t="s">
        <v>430</v>
      </c>
      <c r="AE51" s="276"/>
      <c r="AF51" s="64" t="s">
        <v>430</v>
      </c>
      <c r="AG51" s="64" t="s">
        <v>430</v>
      </c>
      <c r="AH51" s="64" t="s">
        <v>430</v>
      </c>
      <c r="AI51" s="64" t="s">
        <v>430</v>
      </c>
      <c r="AJ51" s="64" t="s">
        <v>430</v>
      </c>
      <c r="AK51" s="140">
        <v>79.680000000000007</v>
      </c>
      <c r="AL51" s="139" t="s">
        <v>130</v>
      </c>
    </row>
    <row r="52" spans="1:38" ht="26.25" customHeight="1" thickBot="1" x14ac:dyDescent="0.3">
      <c r="A52" s="53" t="s">
        <v>119</v>
      </c>
      <c r="B52" s="57" t="s">
        <v>131</v>
      </c>
      <c r="C52" s="59" t="s">
        <v>379</v>
      </c>
      <c r="D52" s="56"/>
      <c r="E52" s="180">
        <v>3.6768000000000001</v>
      </c>
      <c r="F52" s="180">
        <v>3.0640000000000001</v>
      </c>
      <c r="G52" s="180">
        <v>9.4984000000000002</v>
      </c>
      <c r="H52" s="180">
        <v>1.6852000000000002E-2</v>
      </c>
      <c r="I52" s="180">
        <v>6.5876000000000004E-2</v>
      </c>
      <c r="J52" s="180">
        <v>0.15166800000000003</v>
      </c>
      <c r="K52" s="180">
        <v>0.24512</v>
      </c>
      <c r="L52" s="180" t="s">
        <v>430</v>
      </c>
      <c r="M52" s="180">
        <v>1.3788</v>
      </c>
      <c r="N52" s="180">
        <v>7.8132000000000007E-2</v>
      </c>
      <c r="O52" s="180">
        <v>7.8132000000000007E-2</v>
      </c>
      <c r="P52" s="180">
        <v>7.8132000000000007E-2</v>
      </c>
      <c r="Q52" s="180">
        <v>7.8132000000000007E-2</v>
      </c>
      <c r="R52" s="180">
        <v>7.8132000000000007E-2</v>
      </c>
      <c r="S52" s="180">
        <v>7.8132000000000007E-2</v>
      </c>
      <c r="T52" s="180">
        <v>7.8132000000000007E-2</v>
      </c>
      <c r="U52" s="180">
        <v>7.8132000000000007E-2</v>
      </c>
      <c r="V52" s="180">
        <v>7.8132000000000007E-2</v>
      </c>
      <c r="W52" s="180">
        <v>8.7323999999999999E-2</v>
      </c>
      <c r="X52" s="180" t="s">
        <v>430</v>
      </c>
      <c r="Y52" s="180" t="s">
        <v>430</v>
      </c>
      <c r="Z52" s="180" t="s">
        <v>430</v>
      </c>
      <c r="AA52" s="180" t="s">
        <v>430</v>
      </c>
      <c r="AB52" s="180" t="s">
        <v>430</v>
      </c>
      <c r="AC52" s="180" t="s">
        <v>430</v>
      </c>
      <c r="AD52" s="180" t="s">
        <v>430</v>
      </c>
      <c r="AE52" s="276"/>
      <c r="AF52" s="64" t="s">
        <v>430</v>
      </c>
      <c r="AG52" s="64" t="s">
        <v>430</v>
      </c>
      <c r="AH52" s="64" t="s">
        <v>430</v>
      </c>
      <c r="AI52" s="64" t="s">
        <v>430</v>
      </c>
      <c r="AJ52" s="64" t="s">
        <v>430</v>
      </c>
      <c r="AK52" s="140">
        <v>15.32</v>
      </c>
      <c r="AL52" s="139" t="s">
        <v>132</v>
      </c>
    </row>
    <row r="53" spans="1:38" ht="26.25" customHeight="1" thickBot="1" x14ac:dyDescent="0.3">
      <c r="A53" s="53" t="s">
        <v>119</v>
      </c>
      <c r="B53" s="57" t="s">
        <v>133</v>
      </c>
      <c r="C53" s="59" t="s">
        <v>134</v>
      </c>
      <c r="D53" s="56"/>
      <c r="E53" s="180" t="s">
        <v>430</v>
      </c>
      <c r="F53" s="180">
        <v>25.588000000000001</v>
      </c>
      <c r="G53" s="170" t="s">
        <v>429</v>
      </c>
      <c r="H53" s="180" t="s">
        <v>430</v>
      </c>
      <c r="I53" s="180" t="s">
        <v>430</v>
      </c>
      <c r="J53" s="180" t="s">
        <v>430</v>
      </c>
      <c r="K53" s="180" t="s">
        <v>430</v>
      </c>
      <c r="L53" s="180" t="s">
        <v>430</v>
      </c>
      <c r="M53" s="180" t="s">
        <v>430</v>
      </c>
      <c r="N53" s="180" t="s">
        <v>430</v>
      </c>
      <c r="O53" s="180" t="s">
        <v>430</v>
      </c>
      <c r="P53" s="180" t="s">
        <v>430</v>
      </c>
      <c r="Q53" s="180" t="s">
        <v>430</v>
      </c>
      <c r="R53" s="180" t="s">
        <v>430</v>
      </c>
      <c r="S53" s="180" t="s">
        <v>430</v>
      </c>
      <c r="T53" s="180" t="s">
        <v>430</v>
      </c>
      <c r="U53" s="180" t="s">
        <v>430</v>
      </c>
      <c r="V53" s="180" t="s">
        <v>430</v>
      </c>
      <c r="W53" s="170" t="s">
        <v>429</v>
      </c>
      <c r="X53" s="180" t="s">
        <v>430</v>
      </c>
      <c r="Y53" s="180" t="s">
        <v>430</v>
      </c>
      <c r="Z53" s="180" t="s">
        <v>430</v>
      </c>
      <c r="AA53" s="180" t="s">
        <v>430</v>
      </c>
      <c r="AB53" s="180" t="s">
        <v>430</v>
      </c>
      <c r="AC53" s="180" t="s">
        <v>430</v>
      </c>
      <c r="AD53" s="180" t="s">
        <v>430</v>
      </c>
      <c r="AE53" s="276"/>
      <c r="AF53" s="64" t="s">
        <v>430</v>
      </c>
      <c r="AG53" s="64" t="s">
        <v>430</v>
      </c>
      <c r="AH53" s="64" t="s">
        <v>430</v>
      </c>
      <c r="AI53" s="64" t="s">
        <v>430</v>
      </c>
      <c r="AJ53" s="64" t="s">
        <v>430</v>
      </c>
      <c r="AK53" s="140">
        <v>12.794</v>
      </c>
      <c r="AL53" s="139" t="s">
        <v>135</v>
      </c>
    </row>
    <row r="54" spans="1:38" ht="37.5" customHeight="1" thickBot="1" x14ac:dyDescent="0.3">
      <c r="A54" s="53" t="s">
        <v>119</v>
      </c>
      <c r="B54" s="57" t="s">
        <v>136</v>
      </c>
      <c r="C54" s="59" t="s">
        <v>137</v>
      </c>
      <c r="D54" s="56"/>
      <c r="E54" s="180" t="s">
        <v>430</v>
      </c>
      <c r="F54" s="170">
        <v>0.13843175472000002</v>
      </c>
      <c r="G54" s="170" t="s">
        <v>429</v>
      </c>
      <c r="H54" s="180" t="s">
        <v>430</v>
      </c>
      <c r="I54" s="180" t="s">
        <v>430</v>
      </c>
      <c r="J54" s="180" t="s">
        <v>430</v>
      </c>
      <c r="K54" s="180" t="s">
        <v>430</v>
      </c>
      <c r="L54" s="180" t="s">
        <v>430</v>
      </c>
      <c r="M54" s="180" t="s">
        <v>430</v>
      </c>
      <c r="N54" s="180" t="s">
        <v>430</v>
      </c>
      <c r="O54" s="180" t="s">
        <v>430</v>
      </c>
      <c r="P54" s="180" t="s">
        <v>430</v>
      </c>
      <c r="Q54" s="180" t="s">
        <v>430</v>
      </c>
      <c r="R54" s="180" t="s">
        <v>430</v>
      </c>
      <c r="S54" s="180" t="s">
        <v>430</v>
      </c>
      <c r="T54" s="180" t="s">
        <v>430</v>
      </c>
      <c r="U54" s="180" t="s">
        <v>430</v>
      </c>
      <c r="V54" s="180" t="s">
        <v>430</v>
      </c>
      <c r="W54" s="170" t="s">
        <v>429</v>
      </c>
      <c r="X54" s="180" t="s">
        <v>430</v>
      </c>
      <c r="Y54" s="180" t="s">
        <v>430</v>
      </c>
      <c r="Z54" s="180" t="s">
        <v>430</v>
      </c>
      <c r="AA54" s="180" t="s">
        <v>430</v>
      </c>
      <c r="AB54" s="180" t="s">
        <v>430</v>
      </c>
      <c r="AC54" s="180" t="s">
        <v>430</v>
      </c>
      <c r="AD54" s="180" t="s">
        <v>430</v>
      </c>
      <c r="AE54" s="276"/>
      <c r="AF54" s="64" t="s">
        <v>430</v>
      </c>
      <c r="AG54" s="64" t="s">
        <v>430</v>
      </c>
      <c r="AH54" s="64" t="s">
        <v>430</v>
      </c>
      <c r="AI54" s="64" t="s">
        <v>430</v>
      </c>
      <c r="AJ54" s="64">
        <v>37405.9</v>
      </c>
      <c r="AK54" s="140">
        <v>1384317.5472000001</v>
      </c>
      <c r="AL54" s="139" t="s">
        <v>439</v>
      </c>
    </row>
    <row r="55" spans="1:38" ht="26.25" customHeight="1" thickBot="1" x14ac:dyDescent="0.3">
      <c r="A55" s="53" t="s">
        <v>119</v>
      </c>
      <c r="B55" s="57" t="s">
        <v>138</v>
      </c>
      <c r="C55" s="59" t="s">
        <v>139</v>
      </c>
      <c r="D55" s="56"/>
      <c r="E55" s="56" t="s">
        <v>430</v>
      </c>
      <c r="F55" s="56" t="s">
        <v>430</v>
      </c>
      <c r="G55" s="56" t="s">
        <v>430</v>
      </c>
      <c r="H55" s="56" t="s">
        <v>430</v>
      </c>
      <c r="I55" s="56" t="s">
        <v>430</v>
      </c>
      <c r="J55" s="56" t="s">
        <v>430</v>
      </c>
      <c r="K55" s="56" t="s">
        <v>430</v>
      </c>
      <c r="L55" s="56" t="s">
        <v>430</v>
      </c>
      <c r="M55" s="56" t="s">
        <v>430</v>
      </c>
      <c r="N55" s="56" t="s">
        <v>430</v>
      </c>
      <c r="O55" s="56" t="s">
        <v>430</v>
      </c>
      <c r="P55" s="56" t="s">
        <v>430</v>
      </c>
      <c r="Q55" s="56" t="s">
        <v>430</v>
      </c>
      <c r="R55" s="56" t="s">
        <v>430</v>
      </c>
      <c r="S55" s="56" t="s">
        <v>430</v>
      </c>
      <c r="T55" s="56" t="s">
        <v>430</v>
      </c>
      <c r="U55" s="56" t="s">
        <v>430</v>
      </c>
      <c r="V55" s="56" t="s">
        <v>430</v>
      </c>
      <c r="W55" s="56" t="s">
        <v>430</v>
      </c>
      <c r="X55" s="56" t="s">
        <v>430</v>
      </c>
      <c r="Y55" s="56" t="s">
        <v>430</v>
      </c>
      <c r="Z55" s="56" t="s">
        <v>430</v>
      </c>
      <c r="AA55" s="56" t="s">
        <v>430</v>
      </c>
      <c r="AB55" s="56" t="s">
        <v>430</v>
      </c>
      <c r="AC55" s="56" t="s">
        <v>430</v>
      </c>
      <c r="AD55" s="56" t="s">
        <v>430</v>
      </c>
      <c r="AE55" s="276"/>
      <c r="AF55" s="64" t="s">
        <v>430</v>
      </c>
      <c r="AG55" s="64" t="s">
        <v>430</v>
      </c>
      <c r="AH55" s="64" t="s">
        <v>430</v>
      </c>
      <c r="AI55" s="64" t="s">
        <v>430</v>
      </c>
      <c r="AJ55" s="64" t="s">
        <v>430</v>
      </c>
      <c r="AK55" s="140" t="s">
        <v>430</v>
      </c>
      <c r="AL55" s="139" t="s">
        <v>140</v>
      </c>
    </row>
    <row r="56" spans="1:38" ht="26.25" customHeight="1" thickBot="1" x14ac:dyDescent="0.3">
      <c r="A56" s="57" t="s">
        <v>119</v>
      </c>
      <c r="B56" s="57" t="s">
        <v>141</v>
      </c>
      <c r="C56" s="59" t="s">
        <v>388</v>
      </c>
      <c r="D56" s="56"/>
      <c r="E56" s="56" t="s">
        <v>430</v>
      </c>
      <c r="F56" s="56" t="s">
        <v>430</v>
      </c>
      <c r="G56" s="56" t="s">
        <v>430</v>
      </c>
      <c r="H56" s="56" t="s">
        <v>430</v>
      </c>
      <c r="I56" s="56" t="s">
        <v>430</v>
      </c>
      <c r="J56" s="56" t="s">
        <v>430</v>
      </c>
      <c r="K56" s="56" t="s">
        <v>430</v>
      </c>
      <c r="L56" s="56" t="s">
        <v>430</v>
      </c>
      <c r="M56" s="56" t="s">
        <v>430</v>
      </c>
      <c r="N56" s="56" t="s">
        <v>430</v>
      </c>
      <c r="O56" s="56" t="s">
        <v>430</v>
      </c>
      <c r="P56" s="56" t="s">
        <v>430</v>
      </c>
      <c r="Q56" s="56" t="s">
        <v>430</v>
      </c>
      <c r="R56" s="56" t="s">
        <v>430</v>
      </c>
      <c r="S56" s="56" t="s">
        <v>430</v>
      </c>
      <c r="T56" s="56" t="s">
        <v>430</v>
      </c>
      <c r="U56" s="56" t="s">
        <v>430</v>
      </c>
      <c r="V56" s="56" t="s">
        <v>430</v>
      </c>
      <c r="W56" s="56" t="s">
        <v>430</v>
      </c>
      <c r="X56" s="56" t="s">
        <v>430</v>
      </c>
      <c r="Y56" s="56" t="s">
        <v>430</v>
      </c>
      <c r="Z56" s="56" t="s">
        <v>430</v>
      </c>
      <c r="AA56" s="56" t="s">
        <v>430</v>
      </c>
      <c r="AB56" s="56" t="s">
        <v>430</v>
      </c>
      <c r="AC56" s="56" t="s">
        <v>430</v>
      </c>
      <c r="AD56" s="56" t="s">
        <v>430</v>
      </c>
      <c r="AE56" s="276"/>
      <c r="AF56" s="64" t="s">
        <v>430</v>
      </c>
      <c r="AG56" s="64" t="s">
        <v>430</v>
      </c>
      <c r="AH56" s="64" t="s">
        <v>430</v>
      </c>
      <c r="AI56" s="64" t="s">
        <v>430</v>
      </c>
      <c r="AJ56" s="64" t="s">
        <v>430</v>
      </c>
      <c r="AK56" s="197" t="s">
        <v>434</v>
      </c>
      <c r="AL56" s="200" t="s">
        <v>399</v>
      </c>
    </row>
    <row r="57" spans="1:38" ht="26.25" customHeight="1" thickBot="1" x14ac:dyDescent="0.3">
      <c r="A57" s="53" t="s">
        <v>53</v>
      </c>
      <c r="B57" s="57" t="s">
        <v>143</v>
      </c>
      <c r="C57" s="59" t="s">
        <v>144</v>
      </c>
      <c r="D57" s="56"/>
      <c r="E57" s="172" t="s">
        <v>429</v>
      </c>
      <c r="F57" s="172" t="s">
        <v>429</v>
      </c>
      <c r="G57" s="172" t="s">
        <v>429</v>
      </c>
      <c r="H57" s="172" t="s">
        <v>429</v>
      </c>
      <c r="I57" s="170">
        <v>0.25327899999999998</v>
      </c>
      <c r="J57" s="170">
        <v>0.45590220000000004</v>
      </c>
      <c r="K57" s="170">
        <v>0.50655799999999995</v>
      </c>
      <c r="L57" s="170">
        <v>7.5983699999999993E-3</v>
      </c>
      <c r="M57" s="172" t="s">
        <v>429</v>
      </c>
      <c r="N57" s="172" t="s">
        <v>429</v>
      </c>
      <c r="O57" s="172" t="s">
        <v>429</v>
      </c>
      <c r="P57" s="172" t="s">
        <v>429</v>
      </c>
      <c r="Q57" s="172" t="s">
        <v>429</v>
      </c>
      <c r="R57" s="172" t="s">
        <v>429</v>
      </c>
      <c r="S57" s="172" t="s">
        <v>429</v>
      </c>
      <c r="T57" s="172" t="s">
        <v>429</v>
      </c>
      <c r="U57" s="172" t="s">
        <v>429</v>
      </c>
      <c r="V57" s="172" t="s">
        <v>429</v>
      </c>
      <c r="W57" s="172" t="s">
        <v>429</v>
      </c>
      <c r="X57" s="172" t="s">
        <v>429</v>
      </c>
      <c r="Y57" s="172" t="s">
        <v>429</v>
      </c>
      <c r="Z57" s="172" t="s">
        <v>429</v>
      </c>
      <c r="AA57" s="172" t="s">
        <v>429</v>
      </c>
      <c r="AB57" s="172" t="s">
        <v>429</v>
      </c>
      <c r="AC57" s="172" t="s">
        <v>429</v>
      </c>
      <c r="AD57" s="172" t="s">
        <v>430</v>
      </c>
      <c r="AE57" s="276"/>
      <c r="AF57" s="64" t="s">
        <v>430</v>
      </c>
      <c r="AG57" s="64" t="s">
        <v>430</v>
      </c>
      <c r="AH57" s="64" t="s">
        <v>430</v>
      </c>
      <c r="AI57" s="64" t="s">
        <v>430</v>
      </c>
      <c r="AJ57" s="64" t="s">
        <v>430</v>
      </c>
      <c r="AK57" s="140">
        <v>1948.3</v>
      </c>
      <c r="AL57" s="138" t="s">
        <v>1058</v>
      </c>
    </row>
    <row r="58" spans="1:38" ht="26.25" customHeight="1" thickBot="1" x14ac:dyDescent="0.3">
      <c r="A58" s="53" t="s">
        <v>53</v>
      </c>
      <c r="B58" s="57" t="s">
        <v>145</v>
      </c>
      <c r="C58" s="59" t="s">
        <v>146</v>
      </c>
      <c r="D58" s="56"/>
      <c r="E58" s="172" t="s">
        <v>429</v>
      </c>
      <c r="F58" s="172" t="s">
        <v>429</v>
      </c>
      <c r="G58" s="172" t="s">
        <v>429</v>
      </c>
      <c r="H58" s="171" t="s">
        <v>430</v>
      </c>
      <c r="I58" s="170">
        <v>0.62060040000000005</v>
      </c>
      <c r="J58" s="170">
        <v>3.103002</v>
      </c>
      <c r="K58" s="170">
        <v>7.9791480000000004</v>
      </c>
      <c r="L58" s="173">
        <v>2.85476184E-3</v>
      </c>
      <c r="M58" s="172" t="s">
        <v>429</v>
      </c>
      <c r="N58" s="172" t="s">
        <v>429</v>
      </c>
      <c r="O58" s="172" t="s">
        <v>429</v>
      </c>
      <c r="P58" s="172" t="s">
        <v>429</v>
      </c>
      <c r="Q58" s="172" t="s">
        <v>430</v>
      </c>
      <c r="R58" s="172" t="s">
        <v>430</v>
      </c>
      <c r="S58" s="172" t="s">
        <v>430</v>
      </c>
      <c r="T58" s="172" t="s">
        <v>430</v>
      </c>
      <c r="U58" s="172" t="s">
        <v>430</v>
      </c>
      <c r="V58" s="172" t="s">
        <v>430</v>
      </c>
      <c r="W58" s="172" t="s">
        <v>430</v>
      </c>
      <c r="X58" s="172" t="s">
        <v>430</v>
      </c>
      <c r="Y58" s="172" t="s">
        <v>430</v>
      </c>
      <c r="Z58" s="172" t="s">
        <v>430</v>
      </c>
      <c r="AA58" s="172" t="s">
        <v>430</v>
      </c>
      <c r="AB58" s="172" t="s">
        <v>430</v>
      </c>
      <c r="AC58" s="172" t="s">
        <v>430</v>
      </c>
      <c r="AD58" s="172" t="s">
        <v>430</v>
      </c>
      <c r="AE58" s="276"/>
      <c r="AF58" s="64" t="s">
        <v>430</v>
      </c>
      <c r="AG58" s="64" t="s">
        <v>430</v>
      </c>
      <c r="AH58" s="64" t="s">
        <v>430</v>
      </c>
      <c r="AI58" s="64" t="s">
        <v>430</v>
      </c>
      <c r="AJ58" s="64" t="s">
        <v>430</v>
      </c>
      <c r="AK58" s="140">
        <v>886.572</v>
      </c>
      <c r="AL58" s="138" t="s">
        <v>1059</v>
      </c>
    </row>
    <row r="59" spans="1:38" ht="26.25" customHeight="1" thickBot="1" x14ac:dyDescent="0.3">
      <c r="A59" s="53" t="s">
        <v>53</v>
      </c>
      <c r="B59" s="60" t="s">
        <v>147</v>
      </c>
      <c r="C59" s="59" t="s">
        <v>389</v>
      </c>
      <c r="D59" s="56"/>
      <c r="E59" s="172" t="s">
        <v>429</v>
      </c>
      <c r="F59" s="172" t="s">
        <v>429</v>
      </c>
      <c r="G59" s="172" t="s">
        <v>429</v>
      </c>
      <c r="H59" s="172" t="s">
        <v>429</v>
      </c>
      <c r="I59" s="174">
        <v>1.8219600000000002E-2</v>
      </c>
      <c r="J59" s="174">
        <v>2.0497050000000003E-2</v>
      </c>
      <c r="K59" s="174">
        <v>2.2774500000000003E-2</v>
      </c>
      <c r="L59" s="178">
        <v>1.1296152000000001E-5</v>
      </c>
      <c r="M59" s="172" t="s">
        <v>429</v>
      </c>
      <c r="N59" s="174">
        <v>0.12905549999999999</v>
      </c>
      <c r="O59" s="174">
        <v>9.8689500000000013E-3</v>
      </c>
      <c r="P59" s="173">
        <v>2.2774500000000004E-4</v>
      </c>
      <c r="Q59" s="174">
        <v>1.4423850000000002E-2</v>
      </c>
      <c r="R59" s="174">
        <v>1.7460450000000002E-2</v>
      </c>
      <c r="S59" s="174">
        <v>5.3140499999999999E-4</v>
      </c>
      <c r="T59" s="174">
        <v>3.7198350000000005E-2</v>
      </c>
      <c r="U59" s="174">
        <v>6.0732000000000008E-2</v>
      </c>
      <c r="V59" s="174">
        <v>2.808855E-2</v>
      </c>
      <c r="W59" s="172" t="s">
        <v>429</v>
      </c>
      <c r="X59" s="172" t="s">
        <v>429</v>
      </c>
      <c r="Y59" s="172" t="s">
        <v>429</v>
      </c>
      <c r="Z59" s="172" t="s">
        <v>429</v>
      </c>
      <c r="AA59" s="172" t="s">
        <v>429</v>
      </c>
      <c r="AB59" s="172" t="s">
        <v>429</v>
      </c>
      <c r="AC59" s="172" t="s">
        <v>429</v>
      </c>
      <c r="AD59" s="172" t="s">
        <v>430</v>
      </c>
      <c r="AE59" s="276"/>
      <c r="AF59" s="64" t="s">
        <v>430</v>
      </c>
      <c r="AG59" s="64" t="s">
        <v>430</v>
      </c>
      <c r="AH59" s="64" t="s">
        <v>430</v>
      </c>
      <c r="AI59" s="64" t="s">
        <v>430</v>
      </c>
      <c r="AJ59" s="64" t="s">
        <v>430</v>
      </c>
      <c r="AK59" s="140">
        <v>75.915000000000006</v>
      </c>
      <c r="AL59" s="138" t="s">
        <v>1060</v>
      </c>
    </row>
    <row r="60" spans="1:38" ht="26.25" customHeight="1" thickBot="1" x14ac:dyDescent="0.3">
      <c r="A60" s="53" t="s">
        <v>53</v>
      </c>
      <c r="B60" s="60" t="s">
        <v>148</v>
      </c>
      <c r="C60" s="59" t="s">
        <v>149</v>
      </c>
      <c r="D60" s="266"/>
      <c r="E60" s="172" t="s">
        <v>430</v>
      </c>
      <c r="F60" s="172" t="s">
        <v>430</v>
      </c>
      <c r="G60" s="172" t="s">
        <v>430</v>
      </c>
      <c r="H60" s="172" t="s">
        <v>430</v>
      </c>
      <c r="I60" s="174">
        <v>0.67886849999999999</v>
      </c>
      <c r="J60" s="174">
        <v>6.788685000000001</v>
      </c>
      <c r="K60" s="174">
        <v>14.256238500000002</v>
      </c>
      <c r="L60" s="172" t="s">
        <v>430</v>
      </c>
      <c r="M60" s="172" t="s">
        <v>430</v>
      </c>
      <c r="N60" s="172" t="s">
        <v>430</v>
      </c>
      <c r="O60" s="172" t="s">
        <v>430</v>
      </c>
      <c r="P60" s="172" t="s">
        <v>430</v>
      </c>
      <c r="Q60" s="172" t="s">
        <v>430</v>
      </c>
      <c r="R60" s="172" t="s">
        <v>430</v>
      </c>
      <c r="S60" s="172" t="s">
        <v>430</v>
      </c>
      <c r="T60" s="172" t="s">
        <v>430</v>
      </c>
      <c r="U60" s="172" t="s">
        <v>430</v>
      </c>
      <c r="V60" s="172" t="s">
        <v>430</v>
      </c>
      <c r="W60" s="172" t="s">
        <v>430</v>
      </c>
      <c r="X60" s="172" t="s">
        <v>430</v>
      </c>
      <c r="Y60" s="172" t="s">
        <v>430</v>
      </c>
      <c r="Z60" s="172" t="s">
        <v>430</v>
      </c>
      <c r="AA60" s="172" t="s">
        <v>430</v>
      </c>
      <c r="AB60" s="172" t="s">
        <v>430</v>
      </c>
      <c r="AC60" s="172" t="s">
        <v>430</v>
      </c>
      <c r="AD60" s="172" t="s">
        <v>430</v>
      </c>
      <c r="AE60" s="276"/>
      <c r="AF60" s="64" t="s">
        <v>430</v>
      </c>
      <c r="AG60" s="64" t="s">
        <v>430</v>
      </c>
      <c r="AH60" s="64" t="s">
        <v>430</v>
      </c>
      <c r="AI60" s="64" t="s">
        <v>430</v>
      </c>
      <c r="AJ60" s="64" t="s">
        <v>430</v>
      </c>
      <c r="AK60" s="140">
        <v>135773.70000000001</v>
      </c>
      <c r="AL60" s="138" t="s">
        <v>567</v>
      </c>
    </row>
    <row r="61" spans="1:38" ht="26.25" customHeight="1" thickBot="1" x14ac:dyDescent="0.3">
      <c r="A61" s="53" t="s">
        <v>53</v>
      </c>
      <c r="B61" s="60" t="s">
        <v>150</v>
      </c>
      <c r="C61" s="59" t="s">
        <v>151</v>
      </c>
      <c r="D61" s="56"/>
      <c r="E61" s="172" t="s">
        <v>430</v>
      </c>
      <c r="F61" s="172" t="s">
        <v>430</v>
      </c>
      <c r="G61" s="172" t="s">
        <v>430</v>
      </c>
      <c r="H61" s="172" t="s">
        <v>430</v>
      </c>
      <c r="I61" s="170">
        <v>11.245360969799998</v>
      </c>
      <c r="J61" s="170">
        <v>112.45360969799999</v>
      </c>
      <c r="K61" s="170">
        <v>376.32379357000008</v>
      </c>
      <c r="L61" s="172" t="s">
        <v>430</v>
      </c>
      <c r="M61" s="172" t="s">
        <v>430</v>
      </c>
      <c r="N61" s="172" t="s">
        <v>430</v>
      </c>
      <c r="O61" s="172" t="s">
        <v>430</v>
      </c>
      <c r="P61" s="172" t="s">
        <v>430</v>
      </c>
      <c r="Q61" s="172" t="s">
        <v>430</v>
      </c>
      <c r="R61" s="172" t="s">
        <v>430</v>
      </c>
      <c r="S61" s="172" t="s">
        <v>430</v>
      </c>
      <c r="T61" s="172" t="s">
        <v>430</v>
      </c>
      <c r="U61" s="172" t="s">
        <v>430</v>
      </c>
      <c r="V61" s="172" t="s">
        <v>430</v>
      </c>
      <c r="W61" s="172" t="s">
        <v>430</v>
      </c>
      <c r="X61" s="172" t="s">
        <v>430</v>
      </c>
      <c r="Y61" s="172" t="s">
        <v>430</v>
      </c>
      <c r="Z61" s="172" t="s">
        <v>430</v>
      </c>
      <c r="AA61" s="172" t="s">
        <v>430</v>
      </c>
      <c r="AB61" s="172" t="s">
        <v>430</v>
      </c>
      <c r="AC61" s="172" t="s">
        <v>430</v>
      </c>
      <c r="AD61" s="172" t="s">
        <v>430</v>
      </c>
      <c r="AE61" s="276"/>
      <c r="AF61" s="64" t="s">
        <v>430</v>
      </c>
      <c r="AG61" s="64" t="s">
        <v>430</v>
      </c>
      <c r="AH61" s="64" t="s">
        <v>430</v>
      </c>
      <c r="AI61" s="64" t="s">
        <v>430</v>
      </c>
      <c r="AJ61" s="64" t="s">
        <v>430</v>
      </c>
      <c r="AK61" s="140">
        <v>9777887</v>
      </c>
      <c r="AL61" s="138" t="s">
        <v>568</v>
      </c>
    </row>
    <row r="62" spans="1:38" ht="26.25" customHeight="1" thickBot="1" x14ac:dyDescent="0.3">
      <c r="A62" s="53" t="s">
        <v>53</v>
      </c>
      <c r="B62" s="60" t="s">
        <v>152</v>
      </c>
      <c r="C62" s="59" t="s">
        <v>153</v>
      </c>
      <c r="D62" s="56"/>
      <c r="E62" s="172" t="s">
        <v>430</v>
      </c>
      <c r="F62" s="172" t="s">
        <v>430</v>
      </c>
      <c r="G62" s="172" t="s">
        <v>430</v>
      </c>
      <c r="H62" s="172" t="s">
        <v>430</v>
      </c>
      <c r="I62" s="172" t="s">
        <v>429</v>
      </c>
      <c r="J62" s="172" t="s">
        <v>429</v>
      </c>
      <c r="K62" s="172" t="s">
        <v>429</v>
      </c>
      <c r="L62" s="172" t="s">
        <v>430</v>
      </c>
      <c r="M62" s="172" t="s">
        <v>430</v>
      </c>
      <c r="N62" s="172" t="s">
        <v>430</v>
      </c>
      <c r="O62" s="172" t="s">
        <v>430</v>
      </c>
      <c r="P62" s="172" t="s">
        <v>430</v>
      </c>
      <c r="Q62" s="172" t="s">
        <v>430</v>
      </c>
      <c r="R62" s="172" t="s">
        <v>430</v>
      </c>
      <c r="S62" s="172" t="s">
        <v>430</v>
      </c>
      <c r="T62" s="172" t="s">
        <v>430</v>
      </c>
      <c r="U62" s="172" t="s">
        <v>430</v>
      </c>
      <c r="V62" s="172" t="s">
        <v>430</v>
      </c>
      <c r="W62" s="172" t="s">
        <v>430</v>
      </c>
      <c r="X62" s="172" t="s">
        <v>430</v>
      </c>
      <c r="Y62" s="172" t="s">
        <v>430</v>
      </c>
      <c r="Z62" s="172" t="s">
        <v>430</v>
      </c>
      <c r="AA62" s="172" t="s">
        <v>430</v>
      </c>
      <c r="AB62" s="172" t="s">
        <v>430</v>
      </c>
      <c r="AC62" s="172" t="s">
        <v>430</v>
      </c>
      <c r="AD62" s="172" t="s">
        <v>430</v>
      </c>
      <c r="AE62" s="276"/>
      <c r="AF62" s="64" t="s">
        <v>430</v>
      </c>
      <c r="AG62" s="64" t="s">
        <v>430</v>
      </c>
      <c r="AH62" s="64" t="s">
        <v>430</v>
      </c>
      <c r="AI62" s="64" t="s">
        <v>430</v>
      </c>
      <c r="AJ62" s="64" t="s">
        <v>430</v>
      </c>
      <c r="AK62" s="172" t="s">
        <v>431</v>
      </c>
      <c r="AL62" s="138" t="s">
        <v>406</v>
      </c>
    </row>
    <row r="63" spans="1:38" ht="26.25" customHeight="1" thickBot="1" x14ac:dyDescent="0.3">
      <c r="A63" s="53" t="s">
        <v>53</v>
      </c>
      <c r="B63" s="60" t="s">
        <v>154</v>
      </c>
      <c r="C63" s="59" t="s">
        <v>155</v>
      </c>
      <c r="D63" s="280"/>
      <c r="E63" s="172" t="s">
        <v>430</v>
      </c>
      <c r="F63" s="172" t="s">
        <v>430</v>
      </c>
      <c r="G63" s="172" t="s">
        <v>430</v>
      </c>
      <c r="H63" s="172" t="s">
        <v>430</v>
      </c>
      <c r="I63" s="172" t="s">
        <v>430</v>
      </c>
      <c r="J63" s="172" t="s">
        <v>430</v>
      </c>
      <c r="K63" s="172" t="s">
        <v>430</v>
      </c>
      <c r="L63" s="172" t="s">
        <v>430</v>
      </c>
      <c r="M63" s="172" t="s">
        <v>430</v>
      </c>
      <c r="N63" s="172" t="s">
        <v>430</v>
      </c>
      <c r="O63" s="172" t="s">
        <v>430</v>
      </c>
      <c r="P63" s="172" t="s">
        <v>430</v>
      </c>
      <c r="Q63" s="172" t="s">
        <v>430</v>
      </c>
      <c r="R63" s="172" t="s">
        <v>430</v>
      </c>
      <c r="S63" s="172" t="s">
        <v>430</v>
      </c>
      <c r="T63" s="172" t="s">
        <v>430</v>
      </c>
      <c r="U63" s="172" t="s">
        <v>430</v>
      </c>
      <c r="V63" s="172" t="s">
        <v>430</v>
      </c>
      <c r="W63" s="172" t="s">
        <v>430</v>
      </c>
      <c r="X63" s="172" t="s">
        <v>430</v>
      </c>
      <c r="Y63" s="172" t="s">
        <v>430</v>
      </c>
      <c r="Z63" s="172" t="s">
        <v>430</v>
      </c>
      <c r="AA63" s="172" t="s">
        <v>430</v>
      </c>
      <c r="AB63" s="172" t="s">
        <v>430</v>
      </c>
      <c r="AC63" s="172" t="s">
        <v>430</v>
      </c>
      <c r="AD63" s="172" t="s">
        <v>430</v>
      </c>
      <c r="AE63" s="276"/>
      <c r="AF63" s="64" t="s">
        <v>430</v>
      </c>
      <c r="AG63" s="64" t="s">
        <v>430</v>
      </c>
      <c r="AH63" s="64" t="s">
        <v>430</v>
      </c>
      <c r="AI63" s="64" t="s">
        <v>430</v>
      </c>
      <c r="AJ63" s="64" t="s">
        <v>430</v>
      </c>
      <c r="AK63" s="205" t="s">
        <v>430</v>
      </c>
      <c r="AL63" s="138" t="s">
        <v>399</v>
      </c>
    </row>
    <row r="64" spans="1:38" ht="26.25" customHeight="1" thickBot="1" x14ac:dyDescent="0.3">
      <c r="A64" s="53" t="s">
        <v>53</v>
      </c>
      <c r="B64" s="60" t="s">
        <v>156</v>
      </c>
      <c r="C64" s="59" t="s">
        <v>157</v>
      </c>
      <c r="D64" s="56"/>
      <c r="E64" s="174">
        <v>9.1886999999999996E-2</v>
      </c>
      <c r="F64" s="172" t="s">
        <v>429</v>
      </c>
      <c r="G64" s="172" t="s">
        <v>429</v>
      </c>
      <c r="H64" s="174">
        <v>9.1887000000000013E-4</v>
      </c>
      <c r="I64" s="172" t="s">
        <v>429</v>
      </c>
      <c r="J64" s="172" t="s">
        <v>430</v>
      </c>
      <c r="K64" s="172" t="s">
        <v>430</v>
      </c>
      <c r="L64" s="172" t="s">
        <v>430</v>
      </c>
      <c r="M64" s="174">
        <v>9.188700000000001E-3</v>
      </c>
      <c r="N64" s="172" t="s">
        <v>430</v>
      </c>
      <c r="O64" s="172" t="s">
        <v>430</v>
      </c>
      <c r="P64" s="172" t="s">
        <v>430</v>
      </c>
      <c r="Q64" s="172" t="s">
        <v>430</v>
      </c>
      <c r="R64" s="172" t="s">
        <v>430</v>
      </c>
      <c r="S64" s="172" t="s">
        <v>430</v>
      </c>
      <c r="T64" s="172" t="s">
        <v>430</v>
      </c>
      <c r="U64" s="172" t="s">
        <v>430</v>
      </c>
      <c r="V64" s="172" t="s">
        <v>430</v>
      </c>
      <c r="W64" s="172" t="s">
        <v>430</v>
      </c>
      <c r="X64" s="172" t="s">
        <v>430</v>
      </c>
      <c r="Y64" s="172" t="s">
        <v>430</v>
      </c>
      <c r="Z64" s="172" t="s">
        <v>430</v>
      </c>
      <c r="AA64" s="172" t="s">
        <v>430</v>
      </c>
      <c r="AB64" s="172" t="s">
        <v>430</v>
      </c>
      <c r="AC64" s="172" t="s">
        <v>430</v>
      </c>
      <c r="AD64" s="172" t="s">
        <v>430</v>
      </c>
      <c r="AE64" s="276"/>
      <c r="AF64" s="64" t="s">
        <v>430</v>
      </c>
      <c r="AG64" s="64" t="s">
        <v>430</v>
      </c>
      <c r="AH64" s="64" t="s">
        <v>430</v>
      </c>
      <c r="AI64" s="64" t="s">
        <v>430</v>
      </c>
      <c r="AJ64" s="64" t="s">
        <v>430</v>
      </c>
      <c r="AK64" s="140">
        <v>91.887</v>
      </c>
      <c r="AL64" s="200" t="s">
        <v>970</v>
      </c>
    </row>
    <row r="65" spans="1:38" ht="26.25" customHeight="1" thickBot="1" x14ac:dyDescent="0.3">
      <c r="A65" s="53" t="s">
        <v>53</v>
      </c>
      <c r="B65" s="57" t="s">
        <v>158</v>
      </c>
      <c r="C65" s="59" t="s">
        <v>159</v>
      </c>
      <c r="D65" s="56"/>
      <c r="E65" s="174">
        <v>1.2867336</v>
      </c>
      <c r="F65" s="172" t="s">
        <v>430</v>
      </c>
      <c r="G65" s="172" t="s">
        <v>430</v>
      </c>
      <c r="H65" s="172" t="s">
        <v>429</v>
      </c>
      <c r="I65" s="172" t="s">
        <v>429</v>
      </c>
      <c r="J65" s="172" t="s">
        <v>430</v>
      </c>
      <c r="K65" s="172" t="s">
        <v>430</v>
      </c>
      <c r="L65" s="172" t="s">
        <v>430</v>
      </c>
      <c r="M65" s="172" t="s">
        <v>430</v>
      </c>
      <c r="N65" s="172" t="s">
        <v>430</v>
      </c>
      <c r="O65" s="172" t="s">
        <v>430</v>
      </c>
      <c r="P65" s="172" t="s">
        <v>430</v>
      </c>
      <c r="Q65" s="172" t="s">
        <v>430</v>
      </c>
      <c r="R65" s="172" t="s">
        <v>430</v>
      </c>
      <c r="S65" s="172" t="s">
        <v>430</v>
      </c>
      <c r="T65" s="172" t="s">
        <v>430</v>
      </c>
      <c r="U65" s="172" t="s">
        <v>430</v>
      </c>
      <c r="V65" s="172" t="s">
        <v>430</v>
      </c>
      <c r="W65" s="172" t="s">
        <v>430</v>
      </c>
      <c r="X65" s="172" t="s">
        <v>430</v>
      </c>
      <c r="Y65" s="172" t="s">
        <v>430</v>
      </c>
      <c r="Z65" s="172" t="s">
        <v>430</v>
      </c>
      <c r="AA65" s="172" t="s">
        <v>430</v>
      </c>
      <c r="AB65" s="172" t="s">
        <v>430</v>
      </c>
      <c r="AC65" s="172" t="s">
        <v>430</v>
      </c>
      <c r="AD65" s="172" t="s">
        <v>430</v>
      </c>
      <c r="AE65" s="276"/>
      <c r="AF65" s="64" t="s">
        <v>430</v>
      </c>
      <c r="AG65" s="64" t="s">
        <v>430</v>
      </c>
      <c r="AH65" s="64" t="s">
        <v>430</v>
      </c>
      <c r="AI65" s="64" t="s">
        <v>430</v>
      </c>
      <c r="AJ65" s="64" t="s">
        <v>430</v>
      </c>
      <c r="AK65" s="137">
        <v>128.67336</v>
      </c>
      <c r="AL65" s="200" t="s">
        <v>1068</v>
      </c>
    </row>
    <row r="66" spans="1:38" ht="26.25" customHeight="1" thickBot="1" x14ac:dyDescent="0.3">
      <c r="A66" s="53" t="s">
        <v>53</v>
      </c>
      <c r="B66" s="57" t="s">
        <v>160</v>
      </c>
      <c r="C66" s="59" t="s">
        <v>161</v>
      </c>
      <c r="D66" s="56"/>
      <c r="E66" s="172" t="s">
        <v>434</v>
      </c>
      <c r="F66" s="172" t="s">
        <v>430</v>
      </c>
      <c r="G66" s="172" t="s">
        <v>430</v>
      </c>
      <c r="H66" s="172" t="s">
        <v>430</v>
      </c>
      <c r="I66" s="172" t="s">
        <v>429</v>
      </c>
      <c r="J66" s="172" t="s">
        <v>430</v>
      </c>
      <c r="K66" s="172" t="s">
        <v>430</v>
      </c>
      <c r="L66" s="172" t="s">
        <v>430</v>
      </c>
      <c r="M66" s="172" t="s">
        <v>434</v>
      </c>
      <c r="N66" s="172" t="s">
        <v>430</v>
      </c>
      <c r="O66" s="172" t="s">
        <v>430</v>
      </c>
      <c r="P66" s="172" t="s">
        <v>430</v>
      </c>
      <c r="Q66" s="172" t="s">
        <v>430</v>
      </c>
      <c r="R66" s="172" t="s">
        <v>430</v>
      </c>
      <c r="S66" s="172" t="s">
        <v>430</v>
      </c>
      <c r="T66" s="172" t="s">
        <v>430</v>
      </c>
      <c r="U66" s="172" t="s">
        <v>430</v>
      </c>
      <c r="V66" s="172" t="s">
        <v>430</v>
      </c>
      <c r="W66" s="172" t="s">
        <v>430</v>
      </c>
      <c r="X66" s="172" t="s">
        <v>430</v>
      </c>
      <c r="Y66" s="172" t="s">
        <v>430</v>
      </c>
      <c r="Z66" s="172" t="s">
        <v>430</v>
      </c>
      <c r="AA66" s="172" t="s">
        <v>430</v>
      </c>
      <c r="AB66" s="172" t="s">
        <v>430</v>
      </c>
      <c r="AC66" s="172" t="s">
        <v>430</v>
      </c>
      <c r="AD66" s="172" t="s">
        <v>430</v>
      </c>
      <c r="AE66" s="276"/>
      <c r="AF66" s="64" t="s">
        <v>430</v>
      </c>
      <c r="AG66" s="64" t="s">
        <v>430</v>
      </c>
      <c r="AH66" s="64" t="s">
        <v>430</v>
      </c>
      <c r="AI66" s="64" t="s">
        <v>430</v>
      </c>
      <c r="AJ66" s="64" t="s">
        <v>430</v>
      </c>
      <c r="AK66" s="140" t="s">
        <v>434</v>
      </c>
      <c r="AL66" s="200" t="s">
        <v>162</v>
      </c>
    </row>
    <row r="67" spans="1:38" ht="26.25" customHeight="1" thickBot="1" x14ac:dyDescent="0.3">
      <c r="A67" s="53" t="s">
        <v>53</v>
      </c>
      <c r="B67" s="57" t="s">
        <v>163</v>
      </c>
      <c r="C67" s="59" t="s">
        <v>164</v>
      </c>
      <c r="D67" s="56"/>
      <c r="E67" s="172" t="s">
        <v>429</v>
      </c>
      <c r="F67" s="172" t="s">
        <v>429</v>
      </c>
      <c r="G67" s="172" t="s">
        <v>429</v>
      </c>
      <c r="H67" s="172" t="s">
        <v>430</v>
      </c>
      <c r="I67" s="172" t="s">
        <v>429</v>
      </c>
      <c r="J67" s="172" t="s">
        <v>429</v>
      </c>
      <c r="K67" s="174">
        <v>3.1175E-3</v>
      </c>
      <c r="L67" s="172" t="s">
        <v>429</v>
      </c>
      <c r="M67" s="172" t="s">
        <v>429</v>
      </c>
      <c r="N67" s="172" t="s">
        <v>429</v>
      </c>
      <c r="O67" s="172" t="s">
        <v>429</v>
      </c>
      <c r="P67" s="172" t="s">
        <v>429</v>
      </c>
      <c r="Q67" s="172" t="s">
        <v>429</v>
      </c>
      <c r="R67" s="172" t="s">
        <v>429</v>
      </c>
      <c r="S67" s="172" t="s">
        <v>429</v>
      </c>
      <c r="T67" s="172" t="s">
        <v>429</v>
      </c>
      <c r="U67" s="172" t="s">
        <v>429</v>
      </c>
      <c r="V67" s="172" t="s">
        <v>429</v>
      </c>
      <c r="W67" s="172" t="s">
        <v>429</v>
      </c>
      <c r="X67" s="172" t="s">
        <v>429</v>
      </c>
      <c r="Y67" s="172" t="s">
        <v>429</v>
      </c>
      <c r="Z67" s="172" t="s">
        <v>429</v>
      </c>
      <c r="AA67" s="172" t="s">
        <v>429</v>
      </c>
      <c r="AB67" s="172" t="s">
        <v>429</v>
      </c>
      <c r="AC67" s="172" t="s">
        <v>429</v>
      </c>
      <c r="AD67" s="172" t="s">
        <v>430</v>
      </c>
      <c r="AE67" s="276"/>
      <c r="AF67" s="64" t="s">
        <v>430</v>
      </c>
      <c r="AG67" s="64" t="s">
        <v>430</v>
      </c>
      <c r="AH67" s="64" t="s">
        <v>430</v>
      </c>
      <c r="AI67" s="64" t="s">
        <v>430</v>
      </c>
      <c r="AJ67" s="64" t="s">
        <v>430</v>
      </c>
      <c r="AK67" s="140">
        <v>31.175000000000001</v>
      </c>
      <c r="AL67" s="200" t="s">
        <v>1069</v>
      </c>
    </row>
    <row r="68" spans="1:38" ht="26.25" customHeight="1" thickBot="1" x14ac:dyDescent="0.3">
      <c r="A68" s="53" t="s">
        <v>53</v>
      </c>
      <c r="B68" s="57" t="s">
        <v>165</v>
      </c>
      <c r="C68" s="59" t="s">
        <v>166</v>
      </c>
      <c r="D68" s="56"/>
      <c r="E68" s="172" t="s">
        <v>429</v>
      </c>
      <c r="F68" s="172" t="s">
        <v>429</v>
      </c>
      <c r="G68" s="172" t="s">
        <v>429</v>
      </c>
      <c r="H68" s="172" t="s">
        <v>429</v>
      </c>
      <c r="I68" s="172" t="s">
        <v>429</v>
      </c>
      <c r="J68" s="172" t="s">
        <v>429</v>
      </c>
      <c r="K68" s="172" t="s">
        <v>429</v>
      </c>
      <c r="L68" s="172" t="s">
        <v>429</v>
      </c>
      <c r="M68" s="172" t="s">
        <v>429</v>
      </c>
      <c r="N68" s="172" t="s">
        <v>429</v>
      </c>
      <c r="O68" s="172" t="s">
        <v>429</v>
      </c>
      <c r="P68" s="172" t="s">
        <v>429</v>
      </c>
      <c r="Q68" s="172" t="s">
        <v>429</v>
      </c>
      <c r="R68" s="172" t="s">
        <v>429</v>
      </c>
      <c r="S68" s="172" t="s">
        <v>429</v>
      </c>
      <c r="T68" s="172" t="s">
        <v>429</v>
      </c>
      <c r="U68" s="172" t="s">
        <v>429</v>
      </c>
      <c r="V68" s="172" t="s">
        <v>429</v>
      </c>
      <c r="W68" s="172" t="s">
        <v>429</v>
      </c>
      <c r="X68" s="172" t="s">
        <v>429</v>
      </c>
      <c r="Y68" s="172" t="s">
        <v>429</v>
      </c>
      <c r="Z68" s="172" t="s">
        <v>429</v>
      </c>
      <c r="AA68" s="172" t="s">
        <v>429</v>
      </c>
      <c r="AB68" s="172" t="s">
        <v>429</v>
      </c>
      <c r="AC68" s="172" t="s">
        <v>429</v>
      </c>
      <c r="AD68" s="172" t="s">
        <v>429</v>
      </c>
      <c r="AE68" s="276"/>
      <c r="AF68" s="64" t="s">
        <v>430</v>
      </c>
      <c r="AG68" s="64" t="s">
        <v>430</v>
      </c>
      <c r="AH68" s="64" t="s">
        <v>430</v>
      </c>
      <c r="AI68" s="64" t="s">
        <v>430</v>
      </c>
      <c r="AJ68" s="64" t="s">
        <v>430</v>
      </c>
      <c r="AK68" s="140" t="s">
        <v>434</v>
      </c>
      <c r="AL68" s="200" t="s">
        <v>167</v>
      </c>
    </row>
    <row r="69" spans="1:38" ht="26.25" customHeight="1" thickBot="1" x14ac:dyDescent="0.3">
      <c r="A69" s="53" t="s">
        <v>53</v>
      </c>
      <c r="B69" s="57" t="s">
        <v>168</v>
      </c>
      <c r="C69" s="59" t="s">
        <v>169</v>
      </c>
      <c r="D69" s="64"/>
      <c r="E69" s="172" t="s">
        <v>430</v>
      </c>
      <c r="F69" s="172" t="s">
        <v>430</v>
      </c>
      <c r="G69" s="172" t="s">
        <v>430</v>
      </c>
      <c r="H69" s="172" t="s">
        <v>434</v>
      </c>
      <c r="I69" s="172" t="s">
        <v>429</v>
      </c>
      <c r="J69" s="172" t="s">
        <v>429</v>
      </c>
      <c r="K69" s="172" t="s">
        <v>434</v>
      </c>
      <c r="L69" s="172" t="s">
        <v>429</v>
      </c>
      <c r="M69" s="172" t="s">
        <v>434</v>
      </c>
      <c r="N69" s="172" t="s">
        <v>430</v>
      </c>
      <c r="O69" s="172" t="s">
        <v>430</v>
      </c>
      <c r="P69" s="172" t="s">
        <v>430</v>
      </c>
      <c r="Q69" s="172" t="s">
        <v>430</v>
      </c>
      <c r="R69" s="172" t="s">
        <v>430</v>
      </c>
      <c r="S69" s="172" t="s">
        <v>430</v>
      </c>
      <c r="T69" s="172" t="s">
        <v>430</v>
      </c>
      <c r="U69" s="172" t="s">
        <v>430</v>
      </c>
      <c r="V69" s="172" t="s">
        <v>430</v>
      </c>
      <c r="W69" s="172" t="s">
        <v>430</v>
      </c>
      <c r="X69" s="172" t="s">
        <v>430</v>
      </c>
      <c r="Y69" s="172" t="s">
        <v>430</v>
      </c>
      <c r="Z69" s="172" t="s">
        <v>430</v>
      </c>
      <c r="AA69" s="172" t="s">
        <v>430</v>
      </c>
      <c r="AB69" s="172" t="s">
        <v>430</v>
      </c>
      <c r="AC69" s="172" t="s">
        <v>430</v>
      </c>
      <c r="AD69" s="172" t="s">
        <v>430</v>
      </c>
      <c r="AE69" s="276"/>
      <c r="AF69" s="64" t="s">
        <v>430</v>
      </c>
      <c r="AG69" s="64" t="s">
        <v>430</v>
      </c>
      <c r="AH69" s="64" t="s">
        <v>430</v>
      </c>
      <c r="AI69" s="64" t="s">
        <v>430</v>
      </c>
      <c r="AJ69" s="64" t="s">
        <v>430</v>
      </c>
      <c r="AK69" s="140" t="s">
        <v>434</v>
      </c>
      <c r="AL69" s="200" t="s">
        <v>170</v>
      </c>
    </row>
    <row r="70" spans="1:38" ht="26.25" customHeight="1" thickBot="1" x14ac:dyDescent="0.3">
      <c r="A70" s="53" t="s">
        <v>53</v>
      </c>
      <c r="B70" s="57" t="s">
        <v>171</v>
      </c>
      <c r="C70" s="59" t="s">
        <v>372</v>
      </c>
      <c r="D70" s="64"/>
      <c r="E70" s="172" t="s">
        <v>429</v>
      </c>
      <c r="F70" s="174">
        <v>11.721440000000001</v>
      </c>
      <c r="G70" s="172" t="s">
        <v>429</v>
      </c>
      <c r="H70" s="172" t="s">
        <v>429</v>
      </c>
      <c r="I70" s="172" t="s">
        <v>429</v>
      </c>
      <c r="J70" s="172" t="s">
        <v>429</v>
      </c>
      <c r="K70" s="174">
        <v>73.259</v>
      </c>
      <c r="L70" s="172" t="s">
        <v>429</v>
      </c>
      <c r="M70" s="172" t="s">
        <v>429</v>
      </c>
      <c r="N70" s="172" t="s">
        <v>429</v>
      </c>
      <c r="O70" s="172" t="s">
        <v>429</v>
      </c>
      <c r="P70" s="172" t="s">
        <v>429</v>
      </c>
      <c r="Q70" s="172" t="s">
        <v>429</v>
      </c>
      <c r="R70" s="172" t="s">
        <v>429</v>
      </c>
      <c r="S70" s="172" t="s">
        <v>429</v>
      </c>
      <c r="T70" s="172" t="s">
        <v>429</v>
      </c>
      <c r="U70" s="172" t="s">
        <v>429</v>
      </c>
      <c r="V70" s="172" t="s">
        <v>429</v>
      </c>
      <c r="W70" s="172" t="s">
        <v>429</v>
      </c>
      <c r="X70" s="172" t="s">
        <v>429</v>
      </c>
      <c r="Y70" s="172" t="s">
        <v>429</v>
      </c>
      <c r="Z70" s="172" t="s">
        <v>429</v>
      </c>
      <c r="AA70" s="172" t="s">
        <v>429</v>
      </c>
      <c r="AB70" s="172" t="s">
        <v>429</v>
      </c>
      <c r="AC70" s="172" t="s">
        <v>429</v>
      </c>
      <c r="AD70" s="172" t="s">
        <v>429</v>
      </c>
      <c r="AE70" s="276"/>
      <c r="AF70" s="64" t="s">
        <v>430</v>
      </c>
      <c r="AG70" s="64" t="s">
        <v>430</v>
      </c>
      <c r="AH70" s="64" t="s">
        <v>430</v>
      </c>
      <c r="AI70" s="64" t="s">
        <v>430</v>
      </c>
      <c r="AJ70" s="64" t="s">
        <v>430</v>
      </c>
      <c r="AK70" s="140">
        <v>1465.18</v>
      </c>
      <c r="AL70" s="200" t="s">
        <v>399</v>
      </c>
    </row>
    <row r="71" spans="1:38" ht="26.25" customHeight="1" thickBot="1" x14ac:dyDescent="0.3">
      <c r="A71" s="53" t="s">
        <v>53</v>
      </c>
      <c r="B71" s="57" t="s">
        <v>172</v>
      </c>
      <c r="C71" s="59" t="s">
        <v>173</v>
      </c>
      <c r="D71" s="64"/>
      <c r="E71" s="172" t="s">
        <v>429</v>
      </c>
      <c r="F71" s="172" t="s">
        <v>431</v>
      </c>
      <c r="G71" s="172" t="s">
        <v>429</v>
      </c>
      <c r="H71" s="172" t="s">
        <v>429</v>
      </c>
      <c r="I71" s="172" t="s">
        <v>429</v>
      </c>
      <c r="J71" s="172" t="s">
        <v>429</v>
      </c>
      <c r="K71" s="172" t="s">
        <v>431</v>
      </c>
      <c r="L71" s="172" t="s">
        <v>429</v>
      </c>
      <c r="M71" s="172" t="s">
        <v>429</v>
      </c>
      <c r="N71" s="172" t="s">
        <v>429</v>
      </c>
      <c r="O71" s="172" t="s">
        <v>429</v>
      </c>
      <c r="P71" s="172" t="s">
        <v>429</v>
      </c>
      <c r="Q71" s="172" t="s">
        <v>429</v>
      </c>
      <c r="R71" s="172" t="s">
        <v>429</v>
      </c>
      <c r="S71" s="172" t="s">
        <v>429</v>
      </c>
      <c r="T71" s="172" t="s">
        <v>429</v>
      </c>
      <c r="U71" s="172" t="s">
        <v>429</v>
      </c>
      <c r="V71" s="172" t="s">
        <v>429</v>
      </c>
      <c r="W71" s="172" t="s">
        <v>429</v>
      </c>
      <c r="X71" s="172" t="s">
        <v>429</v>
      </c>
      <c r="Y71" s="172" t="s">
        <v>429</v>
      </c>
      <c r="Z71" s="172" t="s">
        <v>429</v>
      </c>
      <c r="AA71" s="172" t="s">
        <v>429</v>
      </c>
      <c r="AB71" s="172" t="s">
        <v>429</v>
      </c>
      <c r="AC71" s="172" t="s">
        <v>429</v>
      </c>
      <c r="AD71" s="172" t="s">
        <v>429</v>
      </c>
      <c r="AE71" s="276"/>
      <c r="AF71" s="64" t="s">
        <v>430</v>
      </c>
      <c r="AG71" s="64" t="s">
        <v>430</v>
      </c>
      <c r="AH71" s="64" t="s">
        <v>430</v>
      </c>
      <c r="AI71" s="64" t="s">
        <v>430</v>
      </c>
      <c r="AJ71" s="64" t="s">
        <v>430</v>
      </c>
      <c r="AK71" s="147" t="s">
        <v>431</v>
      </c>
      <c r="AL71" s="200" t="s">
        <v>399</v>
      </c>
    </row>
    <row r="72" spans="1:38" ht="26.25" customHeight="1" thickBot="1" x14ac:dyDescent="0.3">
      <c r="A72" s="53" t="s">
        <v>53</v>
      </c>
      <c r="B72" s="57" t="s">
        <v>174</v>
      </c>
      <c r="C72" s="59" t="s">
        <v>175</v>
      </c>
      <c r="D72" s="56"/>
      <c r="E72" s="170" t="s">
        <v>429</v>
      </c>
      <c r="F72" s="170">
        <v>1.5832237499999999</v>
      </c>
      <c r="G72" s="170" t="s">
        <v>429</v>
      </c>
      <c r="H72" s="170" t="s">
        <v>429</v>
      </c>
      <c r="I72" s="170">
        <v>1.4776754999999999</v>
      </c>
      <c r="J72" s="170">
        <v>1.8998685000000002</v>
      </c>
      <c r="K72" s="170">
        <v>3.1664474999999999</v>
      </c>
      <c r="L72" s="170">
        <v>5.3196317999999994E-3</v>
      </c>
      <c r="M72" s="170" t="s">
        <v>429</v>
      </c>
      <c r="N72" s="170">
        <v>48.552194999999998</v>
      </c>
      <c r="O72" s="170">
        <v>0.21109650000000002</v>
      </c>
      <c r="P72" s="170">
        <v>1.0554825000000001</v>
      </c>
      <c r="Q72" s="170">
        <v>4.2219300000000004</v>
      </c>
      <c r="R72" s="170">
        <v>47.496712500000001</v>
      </c>
      <c r="S72" s="170">
        <v>0.73883775000000018</v>
      </c>
      <c r="T72" s="170">
        <v>1.4776755000000004</v>
      </c>
      <c r="U72" s="170">
        <v>0.21109650000000002</v>
      </c>
      <c r="V72" s="170">
        <v>42.219300000000004</v>
      </c>
      <c r="W72" s="170">
        <v>31.664475000000003</v>
      </c>
      <c r="X72" s="170" t="s">
        <v>429</v>
      </c>
      <c r="Y72" s="170" t="s">
        <v>429</v>
      </c>
      <c r="Z72" s="170" t="s">
        <v>429</v>
      </c>
      <c r="AA72" s="170" t="s">
        <v>429</v>
      </c>
      <c r="AB72" s="170">
        <v>5.0663159999999996</v>
      </c>
      <c r="AC72" s="170">
        <v>0.31664474999999997</v>
      </c>
      <c r="AD72" s="170">
        <v>26.387062499999999</v>
      </c>
      <c r="AE72" s="276"/>
      <c r="AF72" s="56" t="s">
        <v>430</v>
      </c>
      <c r="AG72" s="56" t="s">
        <v>430</v>
      </c>
      <c r="AH72" s="56" t="s">
        <v>430</v>
      </c>
      <c r="AI72" s="56" t="s">
        <v>430</v>
      </c>
      <c r="AJ72" s="56" t="s">
        <v>430</v>
      </c>
      <c r="AK72" s="140">
        <v>10554.825000000001</v>
      </c>
      <c r="AL72" s="138" t="s">
        <v>1045</v>
      </c>
    </row>
    <row r="73" spans="1:38" ht="26.25" customHeight="1" thickBot="1" x14ac:dyDescent="0.3">
      <c r="A73" s="53" t="s">
        <v>53</v>
      </c>
      <c r="B73" s="57" t="s">
        <v>176</v>
      </c>
      <c r="C73" s="59" t="s">
        <v>177</v>
      </c>
      <c r="D73" s="56"/>
      <c r="E73" s="170" t="s">
        <v>429</v>
      </c>
      <c r="F73" s="170" t="s">
        <v>429</v>
      </c>
      <c r="G73" s="170" t="s">
        <v>429</v>
      </c>
      <c r="H73" s="170" t="s">
        <v>429</v>
      </c>
      <c r="I73" s="170">
        <v>1.021074</v>
      </c>
      <c r="J73" s="170">
        <v>1.4465215</v>
      </c>
      <c r="K73" s="170">
        <v>1.7017899999999999</v>
      </c>
      <c r="L73" s="170">
        <v>0.10210740000000001</v>
      </c>
      <c r="M73" s="170" t="s">
        <v>429</v>
      </c>
      <c r="N73" s="170" t="s">
        <v>429</v>
      </c>
      <c r="O73" s="170" t="s">
        <v>429</v>
      </c>
      <c r="P73" s="170" t="s">
        <v>429</v>
      </c>
      <c r="Q73" s="170" t="s">
        <v>429</v>
      </c>
      <c r="R73" s="170" t="s">
        <v>429</v>
      </c>
      <c r="S73" s="170" t="s">
        <v>429</v>
      </c>
      <c r="T73" s="170" t="s">
        <v>429</v>
      </c>
      <c r="U73" s="170" t="s">
        <v>429</v>
      </c>
      <c r="V73" s="170" t="s">
        <v>429</v>
      </c>
      <c r="W73" s="170" t="s">
        <v>429</v>
      </c>
      <c r="X73" s="170" t="s">
        <v>429</v>
      </c>
      <c r="Y73" s="170" t="s">
        <v>429</v>
      </c>
      <c r="Z73" s="170" t="s">
        <v>429</v>
      </c>
      <c r="AA73" s="170" t="s">
        <v>429</v>
      </c>
      <c r="AB73" s="170" t="s">
        <v>429</v>
      </c>
      <c r="AC73" s="170" t="s">
        <v>430</v>
      </c>
      <c r="AD73" s="170" t="s">
        <v>430</v>
      </c>
      <c r="AE73" s="276"/>
      <c r="AF73" s="56" t="s">
        <v>430</v>
      </c>
      <c r="AG73" s="56" t="s">
        <v>430</v>
      </c>
      <c r="AH73" s="56" t="s">
        <v>430</v>
      </c>
      <c r="AI73" s="56" t="s">
        <v>430</v>
      </c>
      <c r="AJ73" s="56" t="s">
        <v>430</v>
      </c>
      <c r="AK73" s="140">
        <v>1701.79</v>
      </c>
      <c r="AL73" s="138" t="s">
        <v>1046</v>
      </c>
    </row>
    <row r="74" spans="1:38" ht="26.25" customHeight="1" thickBot="1" x14ac:dyDescent="0.3">
      <c r="A74" s="53" t="s">
        <v>53</v>
      </c>
      <c r="B74" s="57" t="s">
        <v>178</v>
      </c>
      <c r="C74" s="59" t="s">
        <v>179</v>
      </c>
      <c r="D74" s="56"/>
      <c r="E74" s="181">
        <v>1.8673089999999999</v>
      </c>
      <c r="F74" s="170" t="s">
        <v>429</v>
      </c>
      <c r="G74" s="181">
        <v>8.4028904999999998</v>
      </c>
      <c r="H74" s="170" t="s">
        <v>429</v>
      </c>
      <c r="I74" s="181">
        <v>1.1203854</v>
      </c>
      <c r="J74" s="181">
        <v>1.3071162999999999</v>
      </c>
      <c r="K74" s="181">
        <v>1.6805781</v>
      </c>
      <c r="L74" s="170">
        <v>2.5768864199999998E-2</v>
      </c>
      <c r="M74" s="181">
        <v>224.07708</v>
      </c>
      <c r="N74" s="170" t="s">
        <v>429</v>
      </c>
      <c r="O74" s="170" t="s">
        <v>429</v>
      </c>
      <c r="P74" s="170" t="s">
        <v>429</v>
      </c>
      <c r="Q74" s="170" t="s">
        <v>429</v>
      </c>
      <c r="R74" s="170" t="s">
        <v>429</v>
      </c>
      <c r="S74" s="170" t="s">
        <v>429</v>
      </c>
      <c r="T74" s="170" t="s">
        <v>429</v>
      </c>
      <c r="U74" s="170" t="s">
        <v>429</v>
      </c>
      <c r="V74" s="170" t="s">
        <v>429</v>
      </c>
      <c r="W74" s="170" t="s">
        <v>429</v>
      </c>
      <c r="X74" s="181">
        <v>16.805781</v>
      </c>
      <c r="Y74" s="181">
        <v>16.805781</v>
      </c>
      <c r="Z74" s="181">
        <v>16.805781</v>
      </c>
      <c r="AA74" s="181">
        <v>2.0540399000000003</v>
      </c>
      <c r="AB74" s="181">
        <v>52.471382900000002</v>
      </c>
      <c r="AC74" s="170" t="s">
        <v>429</v>
      </c>
      <c r="AD74" s="170" t="s">
        <v>430</v>
      </c>
      <c r="AE74" s="276"/>
      <c r="AF74" s="56" t="s">
        <v>430</v>
      </c>
      <c r="AG74" s="56" t="s">
        <v>430</v>
      </c>
      <c r="AH74" s="56" t="s">
        <v>430</v>
      </c>
      <c r="AI74" s="56" t="s">
        <v>430</v>
      </c>
      <c r="AJ74" s="56" t="s">
        <v>430</v>
      </c>
      <c r="AK74" s="140">
        <v>1867.309</v>
      </c>
      <c r="AL74" s="138" t="s">
        <v>1047</v>
      </c>
    </row>
    <row r="75" spans="1:38" ht="26.25" customHeight="1" thickBot="1" x14ac:dyDescent="0.3">
      <c r="A75" s="53" t="s">
        <v>53</v>
      </c>
      <c r="B75" s="57" t="s">
        <v>180</v>
      </c>
      <c r="C75" s="59" t="s">
        <v>181</v>
      </c>
      <c r="D75" s="64"/>
      <c r="E75" s="170" t="s">
        <v>429</v>
      </c>
      <c r="F75" s="170" t="s">
        <v>429</v>
      </c>
      <c r="G75" s="181" t="s">
        <v>434</v>
      </c>
      <c r="H75" s="170" t="s">
        <v>429</v>
      </c>
      <c r="I75" s="170" t="s">
        <v>429</v>
      </c>
      <c r="J75" s="170" t="s">
        <v>429</v>
      </c>
      <c r="K75" s="181" t="s">
        <v>434</v>
      </c>
      <c r="L75" s="170" t="s">
        <v>429</v>
      </c>
      <c r="M75" s="170" t="s">
        <v>429</v>
      </c>
      <c r="N75" s="170" t="s">
        <v>429</v>
      </c>
      <c r="O75" s="170" t="s">
        <v>429</v>
      </c>
      <c r="P75" s="170" t="s">
        <v>429</v>
      </c>
      <c r="Q75" s="170" t="s">
        <v>429</v>
      </c>
      <c r="R75" s="170" t="s">
        <v>429</v>
      </c>
      <c r="S75" s="170" t="s">
        <v>429</v>
      </c>
      <c r="T75" s="170" t="s">
        <v>429</v>
      </c>
      <c r="U75" s="170" t="s">
        <v>429</v>
      </c>
      <c r="V75" s="170" t="s">
        <v>429</v>
      </c>
      <c r="W75" s="170" t="s">
        <v>429</v>
      </c>
      <c r="X75" s="170" t="s">
        <v>429</v>
      </c>
      <c r="Y75" s="170" t="s">
        <v>429</v>
      </c>
      <c r="Z75" s="170" t="s">
        <v>429</v>
      </c>
      <c r="AA75" s="170" t="s">
        <v>429</v>
      </c>
      <c r="AB75" s="170" t="s">
        <v>429</v>
      </c>
      <c r="AC75" s="170" t="s">
        <v>429</v>
      </c>
      <c r="AD75" s="170" t="s">
        <v>429</v>
      </c>
      <c r="AE75" s="276"/>
      <c r="AF75" s="56" t="s">
        <v>430</v>
      </c>
      <c r="AG75" s="56" t="s">
        <v>430</v>
      </c>
      <c r="AH75" s="56" t="s">
        <v>430</v>
      </c>
      <c r="AI75" s="56" t="s">
        <v>430</v>
      </c>
      <c r="AJ75" s="56" t="s">
        <v>430</v>
      </c>
      <c r="AK75" s="140" t="s">
        <v>434</v>
      </c>
      <c r="AL75" s="138" t="s">
        <v>182</v>
      </c>
    </row>
    <row r="76" spans="1:38" ht="26.25" customHeight="1" thickBot="1" x14ac:dyDescent="0.3">
      <c r="A76" s="53" t="s">
        <v>53</v>
      </c>
      <c r="B76" s="57" t="s">
        <v>183</v>
      </c>
      <c r="C76" s="59" t="s">
        <v>184</v>
      </c>
      <c r="D76" s="56"/>
      <c r="E76" s="170" t="s">
        <v>429</v>
      </c>
      <c r="F76" s="170" t="s">
        <v>429</v>
      </c>
      <c r="G76" s="181">
        <v>0.21196999999999999</v>
      </c>
      <c r="H76" s="170" t="s">
        <v>429</v>
      </c>
      <c r="I76" s="182">
        <v>2.5849999999999999E-4</v>
      </c>
      <c r="J76" s="182">
        <v>5.1699999999999999E-4</v>
      </c>
      <c r="K76" s="182">
        <v>6.2040000000000012E-4</v>
      </c>
      <c r="L76" s="170" t="s">
        <v>429</v>
      </c>
      <c r="M76" s="170" t="s">
        <v>429</v>
      </c>
      <c r="N76" s="180">
        <v>0.18612000000000001</v>
      </c>
      <c r="O76" s="180">
        <v>1.0340000000000002E-2</v>
      </c>
      <c r="P76" s="180">
        <v>1.0340000000000002E-2</v>
      </c>
      <c r="Q76" s="180">
        <v>1.0340000000000002E-2</v>
      </c>
      <c r="R76" s="170" t="s">
        <v>429</v>
      </c>
      <c r="S76" s="170" t="s">
        <v>429</v>
      </c>
      <c r="T76" s="170" t="s">
        <v>429</v>
      </c>
      <c r="U76" s="170" t="s">
        <v>429</v>
      </c>
      <c r="V76" s="181">
        <v>6.2039999999999998E-2</v>
      </c>
      <c r="W76" s="181">
        <v>0.46529999999999999</v>
      </c>
      <c r="X76" s="170" t="s">
        <v>429</v>
      </c>
      <c r="Y76" s="170" t="s">
        <v>429</v>
      </c>
      <c r="Z76" s="170" t="s">
        <v>429</v>
      </c>
      <c r="AA76" s="170" t="s">
        <v>429</v>
      </c>
      <c r="AB76" s="170" t="s">
        <v>429</v>
      </c>
      <c r="AC76" s="170" t="s">
        <v>429</v>
      </c>
      <c r="AD76" s="181">
        <v>0.20680000000000001</v>
      </c>
      <c r="AE76" s="276"/>
      <c r="AF76" s="56" t="s">
        <v>430</v>
      </c>
      <c r="AG76" s="56" t="s">
        <v>430</v>
      </c>
      <c r="AH76" s="56" t="s">
        <v>430</v>
      </c>
      <c r="AI76" s="56" t="s">
        <v>430</v>
      </c>
      <c r="AJ76" s="56" t="s">
        <v>430</v>
      </c>
      <c r="AK76" s="140">
        <v>103.4</v>
      </c>
      <c r="AL76" s="138" t="s">
        <v>1048</v>
      </c>
    </row>
    <row r="77" spans="1:38" ht="26.25" customHeight="1" thickBot="1" x14ac:dyDescent="0.3">
      <c r="A77" s="53" t="s">
        <v>53</v>
      </c>
      <c r="B77" s="57" t="s">
        <v>185</v>
      </c>
      <c r="C77" s="59" t="s">
        <v>186</v>
      </c>
      <c r="D77" s="56"/>
      <c r="E77" s="170" t="s">
        <v>429</v>
      </c>
      <c r="F77" s="170" t="s">
        <v>429</v>
      </c>
      <c r="G77" s="170">
        <v>0.43045830000000002</v>
      </c>
      <c r="H77" s="170" t="s">
        <v>429</v>
      </c>
      <c r="I77" s="174">
        <v>3.8262960000000003E-3</v>
      </c>
      <c r="J77" s="174">
        <v>4.1451540000000007E-3</v>
      </c>
      <c r="K77" s="174">
        <v>4.7828699999999998E-3</v>
      </c>
      <c r="L77" s="170" t="s">
        <v>429</v>
      </c>
      <c r="M77" s="170" t="s">
        <v>429</v>
      </c>
      <c r="N77" s="174">
        <v>6.3771600000000012E-2</v>
      </c>
      <c r="O77" s="174">
        <v>1.275432E-2</v>
      </c>
      <c r="P77" s="174">
        <v>1.275432E-2</v>
      </c>
      <c r="Q77" s="174">
        <v>9.5657399999999997E-3</v>
      </c>
      <c r="R77" s="170" t="s">
        <v>429</v>
      </c>
      <c r="S77" s="170" t="s">
        <v>429</v>
      </c>
      <c r="T77" s="170" t="s">
        <v>429</v>
      </c>
      <c r="U77" s="170" t="s">
        <v>429</v>
      </c>
      <c r="V77" s="174">
        <v>1.59429</v>
      </c>
      <c r="W77" s="174">
        <v>1.59429</v>
      </c>
      <c r="X77" s="170" t="s">
        <v>429</v>
      </c>
      <c r="Y77" s="170" t="s">
        <v>429</v>
      </c>
      <c r="Z77" s="170" t="s">
        <v>429</v>
      </c>
      <c r="AA77" s="170" t="s">
        <v>429</v>
      </c>
      <c r="AB77" s="170" t="s">
        <v>429</v>
      </c>
      <c r="AC77" s="170" t="s">
        <v>429</v>
      </c>
      <c r="AD77" s="181">
        <v>0.63771600000000006</v>
      </c>
      <c r="AE77" s="276"/>
      <c r="AF77" s="56" t="s">
        <v>430</v>
      </c>
      <c r="AG77" s="56" t="s">
        <v>430</v>
      </c>
      <c r="AH77" s="56" t="s">
        <v>430</v>
      </c>
      <c r="AI77" s="56" t="s">
        <v>430</v>
      </c>
      <c r="AJ77" s="56" t="s">
        <v>430</v>
      </c>
      <c r="AK77" s="140">
        <v>318.858</v>
      </c>
      <c r="AL77" s="138" t="s">
        <v>1049</v>
      </c>
    </row>
    <row r="78" spans="1:38" ht="26.25" customHeight="1" thickBot="1" x14ac:dyDescent="0.3">
      <c r="A78" s="53" t="s">
        <v>53</v>
      </c>
      <c r="B78" s="57" t="s">
        <v>187</v>
      </c>
      <c r="C78" s="59" t="s">
        <v>188</v>
      </c>
      <c r="D78" s="56"/>
      <c r="E78" s="170" t="s">
        <v>429</v>
      </c>
      <c r="F78" s="170" t="s">
        <v>429</v>
      </c>
      <c r="G78" s="181">
        <v>0.97010399999999997</v>
      </c>
      <c r="H78" s="170" t="s">
        <v>429</v>
      </c>
      <c r="I78" s="181">
        <v>6.1439919999999995E-2</v>
      </c>
      <c r="J78" s="181">
        <v>8.0841999999999997E-2</v>
      </c>
      <c r="K78" s="181">
        <v>0.10347775999999999</v>
      </c>
      <c r="L78" s="173">
        <v>6.1439920000000002E-5</v>
      </c>
      <c r="M78" s="170" t="s">
        <v>429</v>
      </c>
      <c r="N78" s="181">
        <v>6.1439919999999999</v>
      </c>
      <c r="O78" s="181">
        <v>3.557048</v>
      </c>
      <c r="P78" s="181">
        <v>7.4374639999999995E-3</v>
      </c>
      <c r="Q78" s="181">
        <v>1.293472</v>
      </c>
      <c r="R78" s="181">
        <v>5.1738879999999998</v>
      </c>
      <c r="S78" s="181">
        <v>10.347776</v>
      </c>
      <c r="T78" s="181">
        <v>4.5271520000000001</v>
      </c>
      <c r="U78" s="170" t="s">
        <v>429</v>
      </c>
      <c r="V78" s="170" t="s">
        <v>429</v>
      </c>
      <c r="W78" s="174">
        <v>1.6168399999999998</v>
      </c>
      <c r="X78" s="170" t="s">
        <v>429</v>
      </c>
      <c r="Y78" s="170" t="s">
        <v>429</v>
      </c>
      <c r="Z78" s="170" t="s">
        <v>429</v>
      </c>
      <c r="AA78" s="170" t="s">
        <v>429</v>
      </c>
      <c r="AB78" s="170" t="s">
        <v>429</v>
      </c>
      <c r="AC78" s="170" t="s">
        <v>429</v>
      </c>
      <c r="AD78" s="181">
        <v>0.29103119999999999</v>
      </c>
      <c r="AE78" s="276"/>
      <c r="AF78" s="56" t="s">
        <v>430</v>
      </c>
      <c r="AG78" s="56" t="s">
        <v>430</v>
      </c>
      <c r="AH78" s="56" t="s">
        <v>430</v>
      </c>
      <c r="AI78" s="56" t="s">
        <v>430</v>
      </c>
      <c r="AJ78" s="56" t="s">
        <v>430</v>
      </c>
      <c r="AK78" s="140">
        <v>323.36799999999999</v>
      </c>
      <c r="AL78" s="138" t="s">
        <v>1050</v>
      </c>
    </row>
    <row r="79" spans="1:38" ht="26.25" customHeight="1" thickBot="1" x14ac:dyDescent="0.3">
      <c r="A79" s="53" t="s">
        <v>53</v>
      </c>
      <c r="B79" s="57" t="s">
        <v>189</v>
      </c>
      <c r="C79" s="59" t="s">
        <v>190</v>
      </c>
      <c r="D79" s="56"/>
      <c r="E79" s="170" t="s">
        <v>429</v>
      </c>
      <c r="F79" s="170" t="s">
        <v>429</v>
      </c>
      <c r="G79" s="170" t="s">
        <v>434</v>
      </c>
      <c r="H79" s="170" t="s">
        <v>429</v>
      </c>
      <c r="I79" s="170" t="s">
        <v>429</v>
      </c>
      <c r="J79" s="170" t="s">
        <v>429</v>
      </c>
      <c r="K79" s="170" t="s">
        <v>434</v>
      </c>
      <c r="L79" s="170" t="s">
        <v>429</v>
      </c>
      <c r="M79" s="170" t="s">
        <v>429</v>
      </c>
      <c r="N79" s="170" t="s">
        <v>429</v>
      </c>
      <c r="O79" s="170" t="s">
        <v>429</v>
      </c>
      <c r="P79" s="170" t="s">
        <v>429</v>
      </c>
      <c r="Q79" s="170" t="s">
        <v>429</v>
      </c>
      <c r="R79" s="170" t="s">
        <v>429</v>
      </c>
      <c r="S79" s="170" t="s">
        <v>429</v>
      </c>
      <c r="T79" s="170" t="s">
        <v>434</v>
      </c>
      <c r="U79" s="170" t="s">
        <v>429</v>
      </c>
      <c r="V79" s="170" t="s">
        <v>429</v>
      </c>
      <c r="W79" s="170" t="s">
        <v>429</v>
      </c>
      <c r="X79" s="170" t="s">
        <v>429</v>
      </c>
      <c r="Y79" s="170" t="s">
        <v>429</v>
      </c>
      <c r="Z79" s="170" t="s">
        <v>429</v>
      </c>
      <c r="AA79" s="170" t="s">
        <v>429</v>
      </c>
      <c r="AB79" s="170" t="s">
        <v>429</v>
      </c>
      <c r="AC79" s="170" t="s">
        <v>434</v>
      </c>
      <c r="AD79" s="170" t="s">
        <v>429</v>
      </c>
      <c r="AE79" s="276"/>
      <c r="AF79" s="56" t="s">
        <v>430</v>
      </c>
      <c r="AG79" s="56" t="s">
        <v>430</v>
      </c>
      <c r="AH79" s="56" t="s">
        <v>430</v>
      </c>
      <c r="AI79" s="56" t="s">
        <v>430</v>
      </c>
      <c r="AJ79" s="56" t="s">
        <v>430</v>
      </c>
      <c r="AK79" s="140" t="s">
        <v>434</v>
      </c>
      <c r="AL79" s="138" t="s">
        <v>191</v>
      </c>
    </row>
    <row r="80" spans="1:38" ht="26.25" customHeight="1" thickBot="1" x14ac:dyDescent="0.3">
      <c r="A80" s="53" t="s">
        <v>53</v>
      </c>
      <c r="B80" s="57" t="s">
        <v>192</v>
      </c>
      <c r="C80" s="59" t="s">
        <v>193</v>
      </c>
      <c r="D80" s="56"/>
      <c r="E80" s="170" t="s">
        <v>429</v>
      </c>
      <c r="F80" s="170" t="s">
        <v>429</v>
      </c>
      <c r="G80" s="181">
        <v>0.98774000000000006</v>
      </c>
      <c r="H80" s="170" t="s">
        <v>429</v>
      </c>
      <c r="I80" s="170" t="s">
        <v>429</v>
      </c>
      <c r="J80" s="170" t="s">
        <v>429</v>
      </c>
      <c r="K80" s="181">
        <v>0.60784000000000005</v>
      </c>
      <c r="L80" s="170" t="s">
        <v>429</v>
      </c>
      <c r="M80" s="170" t="s">
        <v>429</v>
      </c>
      <c r="N80" s="170" t="s">
        <v>429</v>
      </c>
      <c r="O80" s="170" t="s">
        <v>429</v>
      </c>
      <c r="P80" s="170" t="s">
        <v>429</v>
      </c>
      <c r="Q80" s="170" t="s">
        <v>429</v>
      </c>
      <c r="R80" s="170" t="s">
        <v>429</v>
      </c>
      <c r="S80" s="170" t="s">
        <v>429</v>
      </c>
      <c r="T80" s="170" t="s">
        <v>429</v>
      </c>
      <c r="U80" s="170" t="s">
        <v>429</v>
      </c>
      <c r="V80" s="170" t="s">
        <v>429</v>
      </c>
      <c r="W80" s="170" t="s">
        <v>429</v>
      </c>
      <c r="X80" s="170" t="s">
        <v>429</v>
      </c>
      <c r="Y80" s="170" t="s">
        <v>429</v>
      </c>
      <c r="Z80" s="170" t="s">
        <v>429</v>
      </c>
      <c r="AA80" s="170" t="s">
        <v>429</v>
      </c>
      <c r="AB80" s="170" t="s">
        <v>429</v>
      </c>
      <c r="AC80" s="170" t="s">
        <v>429</v>
      </c>
      <c r="AD80" s="170" t="s">
        <v>429</v>
      </c>
      <c r="AE80" s="276"/>
      <c r="AF80" s="56" t="s">
        <v>430</v>
      </c>
      <c r="AG80" s="56" t="s">
        <v>430</v>
      </c>
      <c r="AH80" s="56" t="s">
        <v>430</v>
      </c>
      <c r="AI80" s="56" t="s">
        <v>430</v>
      </c>
      <c r="AJ80" s="56" t="s">
        <v>430</v>
      </c>
      <c r="AK80" s="140">
        <v>37.99</v>
      </c>
      <c r="AL80" s="138" t="s">
        <v>399</v>
      </c>
    </row>
    <row r="81" spans="1:38" ht="26.25" customHeight="1" thickBot="1" x14ac:dyDescent="0.3">
      <c r="A81" s="53" t="s">
        <v>53</v>
      </c>
      <c r="B81" s="57" t="s">
        <v>194</v>
      </c>
      <c r="C81" s="59" t="s">
        <v>195</v>
      </c>
      <c r="D81" s="56"/>
      <c r="E81" s="170" t="s">
        <v>430</v>
      </c>
      <c r="F81" s="170" t="s">
        <v>430</v>
      </c>
      <c r="G81" s="170" t="s">
        <v>430</v>
      </c>
      <c r="H81" s="170" t="s">
        <v>430</v>
      </c>
      <c r="I81" s="170" t="s">
        <v>430</v>
      </c>
      <c r="J81" s="170" t="s">
        <v>430</v>
      </c>
      <c r="K81" s="170" t="s">
        <v>430</v>
      </c>
      <c r="L81" s="170" t="s">
        <v>430</v>
      </c>
      <c r="M81" s="170" t="s">
        <v>430</v>
      </c>
      <c r="N81" s="170" t="s">
        <v>430</v>
      </c>
      <c r="O81" s="170" t="s">
        <v>430</v>
      </c>
      <c r="P81" s="170" t="s">
        <v>430</v>
      </c>
      <c r="Q81" s="170" t="s">
        <v>430</v>
      </c>
      <c r="R81" s="170" t="s">
        <v>430</v>
      </c>
      <c r="S81" s="170" t="s">
        <v>430</v>
      </c>
      <c r="T81" s="170" t="s">
        <v>430</v>
      </c>
      <c r="U81" s="170" t="s">
        <v>430</v>
      </c>
      <c r="V81" s="170" t="s">
        <v>430</v>
      </c>
      <c r="W81" s="170" t="s">
        <v>430</v>
      </c>
      <c r="X81" s="170" t="s">
        <v>430</v>
      </c>
      <c r="Y81" s="170" t="s">
        <v>430</v>
      </c>
      <c r="Z81" s="170" t="s">
        <v>430</v>
      </c>
      <c r="AA81" s="170" t="s">
        <v>430</v>
      </c>
      <c r="AB81" s="170" t="s">
        <v>430</v>
      </c>
      <c r="AC81" s="170" t="s">
        <v>430</v>
      </c>
      <c r="AD81" s="170" t="s">
        <v>430</v>
      </c>
      <c r="AE81" s="276"/>
      <c r="AF81" s="56" t="s">
        <v>430</v>
      </c>
      <c r="AG81" s="56" t="s">
        <v>430</v>
      </c>
      <c r="AH81" s="56" t="s">
        <v>430</v>
      </c>
      <c r="AI81" s="56" t="s">
        <v>430</v>
      </c>
      <c r="AJ81" s="56" t="s">
        <v>430</v>
      </c>
      <c r="AK81" s="140" t="s">
        <v>431</v>
      </c>
      <c r="AL81" s="138" t="s">
        <v>572</v>
      </c>
    </row>
    <row r="82" spans="1:38" ht="26.25" customHeight="1" thickBot="1" x14ac:dyDescent="0.3">
      <c r="A82" s="53" t="s">
        <v>196</v>
      </c>
      <c r="B82" s="57" t="s">
        <v>197</v>
      </c>
      <c r="C82" s="62" t="s">
        <v>198</v>
      </c>
      <c r="D82" s="56"/>
      <c r="E82" s="170" t="s">
        <v>430</v>
      </c>
      <c r="F82" s="170">
        <v>19.7303508</v>
      </c>
      <c r="G82" s="170" t="s">
        <v>430</v>
      </c>
      <c r="H82" s="170" t="s">
        <v>430</v>
      </c>
      <c r="I82" s="170" t="s">
        <v>429</v>
      </c>
      <c r="J82" s="170" t="s">
        <v>430</v>
      </c>
      <c r="K82" s="170" t="s">
        <v>430</v>
      </c>
      <c r="L82" s="170" t="s">
        <v>430</v>
      </c>
      <c r="M82" s="170" t="s">
        <v>430</v>
      </c>
      <c r="N82" s="170" t="s">
        <v>430</v>
      </c>
      <c r="O82" s="170" t="s">
        <v>430</v>
      </c>
      <c r="P82" s="170" t="s">
        <v>430</v>
      </c>
      <c r="Q82" s="170" t="s">
        <v>430</v>
      </c>
      <c r="R82" s="170" t="s">
        <v>430</v>
      </c>
      <c r="S82" s="170" t="s">
        <v>430</v>
      </c>
      <c r="T82" s="170" t="s">
        <v>430</v>
      </c>
      <c r="U82" s="170" t="s">
        <v>430</v>
      </c>
      <c r="V82" s="170" t="s">
        <v>430</v>
      </c>
      <c r="W82" s="170" t="s">
        <v>430</v>
      </c>
      <c r="X82" s="170" t="s">
        <v>430</v>
      </c>
      <c r="Y82" s="170" t="s">
        <v>430</v>
      </c>
      <c r="Z82" s="170" t="s">
        <v>430</v>
      </c>
      <c r="AA82" s="170" t="s">
        <v>430</v>
      </c>
      <c r="AB82" s="170" t="s">
        <v>430</v>
      </c>
      <c r="AC82" s="170" t="s">
        <v>430</v>
      </c>
      <c r="AD82" s="56" t="s">
        <v>430</v>
      </c>
      <c r="AE82" s="276"/>
      <c r="AF82" s="56" t="s">
        <v>430</v>
      </c>
      <c r="AG82" s="56" t="s">
        <v>430</v>
      </c>
      <c r="AH82" s="56" t="s">
        <v>430</v>
      </c>
      <c r="AI82" s="56" t="s">
        <v>430</v>
      </c>
      <c r="AJ82" s="56" t="s">
        <v>430</v>
      </c>
      <c r="AK82" s="56">
        <v>16441959</v>
      </c>
      <c r="AL82" s="200" t="s">
        <v>1066</v>
      </c>
    </row>
    <row r="83" spans="1:38" ht="26.25" customHeight="1" thickBot="1" x14ac:dyDescent="0.3">
      <c r="A83" s="53" t="s">
        <v>53</v>
      </c>
      <c r="B83" s="61" t="s">
        <v>199</v>
      </c>
      <c r="C83" s="62" t="s">
        <v>200</v>
      </c>
      <c r="D83" s="56"/>
      <c r="E83" s="56" t="s">
        <v>429</v>
      </c>
      <c r="F83" s="56">
        <v>2.7799999999999998E-4</v>
      </c>
      <c r="G83" s="56" t="s">
        <v>429</v>
      </c>
      <c r="H83" s="56" t="s">
        <v>430</v>
      </c>
      <c r="I83" s="56">
        <v>6.9589999999999999E-3</v>
      </c>
      <c r="J83" s="56">
        <v>5.2191000000000001E-2</v>
      </c>
      <c r="K83" s="56">
        <v>0.243558</v>
      </c>
      <c r="L83" s="56">
        <v>3.97E-4</v>
      </c>
      <c r="M83" s="56" t="s">
        <v>429</v>
      </c>
      <c r="N83" s="56" t="s">
        <v>430</v>
      </c>
      <c r="O83" s="56" t="s">
        <v>430</v>
      </c>
      <c r="P83" s="56" t="s">
        <v>430</v>
      </c>
      <c r="Q83" s="56" t="s">
        <v>430</v>
      </c>
      <c r="R83" s="56" t="s">
        <v>430</v>
      </c>
      <c r="S83" s="56" t="s">
        <v>430</v>
      </c>
      <c r="T83" s="56" t="s">
        <v>430</v>
      </c>
      <c r="U83" s="56" t="s">
        <v>430</v>
      </c>
      <c r="V83" s="56" t="s">
        <v>430</v>
      </c>
      <c r="W83" s="56" t="s">
        <v>429</v>
      </c>
      <c r="X83" s="56" t="s">
        <v>429</v>
      </c>
      <c r="Y83" s="56" t="s">
        <v>429</v>
      </c>
      <c r="Z83" s="56" t="s">
        <v>429</v>
      </c>
      <c r="AA83" s="56" t="s">
        <v>429</v>
      </c>
      <c r="AB83" s="56" t="s">
        <v>429</v>
      </c>
      <c r="AC83" s="56" t="s">
        <v>429</v>
      </c>
      <c r="AD83" s="56" t="s">
        <v>430</v>
      </c>
      <c r="AE83" s="276"/>
      <c r="AF83" s="56" t="s">
        <v>430</v>
      </c>
      <c r="AG83" s="56" t="s">
        <v>430</v>
      </c>
      <c r="AH83" s="56" t="s">
        <v>430</v>
      </c>
      <c r="AI83" s="56" t="s">
        <v>430</v>
      </c>
      <c r="AJ83" s="56" t="s">
        <v>430</v>
      </c>
      <c r="AK83" s="56" t="s">
        <v>429</v>
      </c>
      <c r="AL83" s="200" t="s">
        <v>1067</v>
      </c>
    </row>
    <row r="84" spans="1:38" ht="26.25" customHeight="1" thickBot="1" x14ac:dyDescent="0.3">
      <c r="A84" s="53" t="s">
        <v>53</v>
      </c>
      <c r="B84" s="61" t="s">
        <v>201</v>
      </c>
      <c r="C84" s="62" t="s">
        <v>202</v>
      </c>
      <c r="D84" s="56"/>
      <c r="E84" s="56" t="s">
        <v>429</v>
      </c>
      <c r="F84" s="56">
        <v>2.0354000000000001E-2</v>
      </c>
      <c r="G84" s="56" t="s">
        <v>430</v>
      </c>
      <c r="H84" s="56" t="s">
        <v>430</v>
      </c>
      <c r="I84" s="56">
        <v>1.2526000000000001E-2</v>
      </c>
      <c r="J84" s="56">
        <v>6.2629000000000004E-2</v>
      </c>
      <c r="K84" s="56">
        <v>0.25051699999999999</v>
      </c>
      <c r="L84" s="56">
        <v>1.9999999999999999E-6</v>
      </c>
      <c r="M84" s="56">
        <v>1.49E-3</v>
      </c>
      <c r="N84" s="56" t="s">
        <v>429</v>
      </c>
      <c r="O84" s="56" t="s">
        <v>429</v>
      </c>
      <c r="P84" s="56" t="s">
        <v>429</v>
      </c>
      <c r="Q84" s="56" t="s">
        <v>430</v>
      </c>
      <c r="R84" s="56" t="s">
        <v>430</v>
      </c>
      <c r="S84" s="56" t="s">
        <v>430</v>
      </c>
      <c r="T84" s="56" t="s">
        <v>430</v>
      </c>
      <c r="U84" s="56" t="s">
        <v>430</v>
      </c>
      <c r="V84" s="56" t="s">
        <v>430</v>
      </c>
      <c r="W84" s="56" t="s">
        <v>429</v>
      </c>
      <c r="X84" s="56" t="s">
        <v>429</v>
      </c>
      <c r="Y84" s="56" t="s">
        <v>429</v>
      </c>
      <c r="Z84" s="56" t="s">
        <v>429</v>
      </c>
      <c r="AA84" s="56" t="s">
        <v>429</v>
      </c>
      <c r="AB84" s="56" t="s">
        <v>429</v>
      </c>
      <c r="AC84" s="56" t="s">
        <v>429</v>
      </c>
      <c r="AD84" s="56" t="s">
        <v>430</v>
      </c>
      <c r="AE84" s="276"/>
      <c r="AF84" s="56" t="s">
        <v>430</v>
      </c>
      <c r="AG84" s="56" t="s">
        <v>430</v>
      </c>
      <c r="AH84" s="56" t="s">
        <v>430</v>
      </c>
      <c r="AI84" s="56" t="s">
        <v>430</v>
      </c>
      <c r="AJ84" s="56" t="s">
        <v>430</v>
      </c>
      <c r="AK84" s="56" t="s">
        <v>429</v>
      </c>
      <c r="AL84" s="200" t="s">
        <v>399</v>
      </c>
    </row>
    <row r="85" spans="1:38" ht="26.25" customHeight="1" thickBot="1" x14ac:dyDescent="0.3">
      <c r="A85" s="53" t="s">
        <v>196</v>
      </c>
      <c r="B85" s="59" t="s">
        <v>203</v>
      </c>
      <c r="C85" s="62" t="s">
        <v>390</v>
      </c>
      <c r="D85" s="56"/>
      <c r="E85" s="170" t="s">
        <v>430</v>
      </c>
      <c r="F85" s="170">
        <v>37.119999999999997</v>
      </c>
      <c r="G85" s="170" t="s">
        <v>430</v>
      </c>
      <c r="H85" s="170" t="s">
        <v>430</v>
      </c>
      <c r="I85" s="170" t="s">
        <v>430</v>
      </c>
      <c r="J85" s="170" t="s">
        <v>430</v>
      </c>
      <c r="K85" s="170" t="s">
        <v>430</v>
      </c>
      <c r="L85" s="170" t="s">
        <v>430</v>
      </c>
      <c r="M85" s="170" t="s">
        <v>430</v>
      </c>
      <c r="N85" s="170" t="s">
        <v>430</v>
      </c>
      <c r="O85" s="170" t="s">
        <v>430</v>
      </c>
      <c r="P85" s="170" t="s">
        <v>430</v>
      </c>
      <c r="Q85" s="170" t="s">
        <v>430</v>
      </c>
      <c r="R85" s="170" t="s">
        <v>430</v>
      </c>
      <c r="S85" s="170" t="s">
        <v>430</v>
      </c>
      <c r="T85" s="170" t="s">
        <v>430</v>
      </c>
      <c r="U85" s="170" t="s">
        <v>430</v>
      </c>
      <c r="V85" s="170" t="s">
        <v>430</v>
      </c>
      <c r="W85" s="170" t="s">
        <v>430</v>
      </c>
      <c r="X85" s="170" t="s">
        <v>430</v>
      </c>
      <c r="Y85" s="170" t="s">
        <v>430</v>
      </c>
      <c r="Z85" s="170" t="s">
        <v>430</v>
      </c>
      <c r="AA85" s="170" t="s">
        <v>430</v>
      </c>
      <c r="AB85" s="170" t="s">
        <v>430</v>
      </c>
      <c r="AC85" s="170" t="s">
        <v>430</v>
      </c>
      <c r="AD85" s="170" t="s">
        <v>430</v>
      </c>
      <c r="AE85" s="276"/>
      <c r="AF85" s="56" t="s">
        <v>430</v>
      </c>
      <c r="AG85" s="56" t="s">
        <v>430</v>
      </c>
      <c r="AH85" s="56" t="s">
        <v>430</v>
      </c>
      <c r="AI85" s="56" t="s">
        <v>430</v>
      </c>
      <c r="AJ85" s="56" t="s">
        <v>430</v>
      </c>
      <c r="AK85" s="56">
        <v>92.8</v>
      </c>
      <c r="AL85" s="200" t="s">
        <v>204</v>
      </c>
    </row>
    <row r="86" spans="1:38" ht="26.25" customHeight="1" thickBot="1" x14ac:dyDescent="0.3">
      <c r="A86" s="53" t="s">
        <v>196</v>
      </c>
      <c r="B86" s="59" t="s">
        <v>205</v>
      </c>
      <c r="C86" s="62" t="s">
        <v>206</v>
      </c>
      <c r="D86" s="56"/>
      <c r="E86" s="170" t="s">
        <v>430</v>
      </c>
      <c r="F86" s="170" t="s">
        <v>429</v>
      </c>
      <c r="G86" s="170" t="s">
        <v>430</v>
      </c>
      <c r="H86" s="170" t="s">
        <v>430</v>
      </c>
      <c r="I86" s="170" t="s">
        <v>429</v>
      </c>
      <c r="J86" s="170" t="s">
        <v>430</v>
      </c>
      <c r="K86" s="170" t="s">
        <v>430</v>
      </c>
      <c r="L86" s="170" t="s">
        <v>430</v>
      </c>
      <c r="M86" s="170" t="s">
        <v>430</v>
      </c>
      <c r="N86" s="170" t="s">
        <v>430</v>
      </c>
      <c r="O86" s="170" t="s">
        <v>430</v>
      </c>
      <c r="P86" s="170" t="s">
        <v>430</v>
      </c>
      <c r="Q86" s="170" t="s">
        <v>430</v>
      </c>
      <c r="R86" s="170" t="s">
        <v>430</v>
      </c>
      <c r="S86" s="170" t="s">
        <v>430</v>
      </c>
      <c r="T86" s="170" t="s">
        <v>430</v>
      </c>
      <c r="U86" s="170" t="s">
        <v>430</v>
      </c>
      <c r="V86" s="170" t="s">
        <v>430</v>
      </c>
      <c r="W86" s="170" t="s">
        <v>430</v>
      </c>
      <c r="X86" s="170" t="s">
        <v>430</v>
      </c>
      <c r="Y86" s="170" t="s">
        <v>430</v>
      </c>
      <c r="Z86" s="170" t="s">
        <v>430</v>
      </c>
      <c r="AA86" s="170" t="s">
        <v>430</v>
      </c>
      <c r="AB86" s="170" t="s">
        <v>430</v>
      </c>
      <c r="AC86" s="170" t="s">
        <v>430</v>
      </c>
      <c r="AD86" s="170" t="s">
        <v>430</v>
      </c>
      <c r="AE86" s="276"/>
      <c r="AF86" s="56" t="s">
        <v>430</v>
      </c>
      <c r="AG86" s="56" t="s">
        <v>430</v>
      </c>
      <c r="AH86" s="56" t="s">
        <v>430</v>
      </c>
      <c r="AI86" s="56" t="s">
        <v>430</v>
      </c>
      <c r="AJ86" s="56" t="s">
        <v>430</v>
      </c>
      <c r="AK86" s="56" t="s">
        <v>429</v>
      </c>
      <c r="AL86" s="200" t="s">
        <v>207</v>
      </c>
    </row>
    <row r="87" spans="1:38" ht="26.25" customHeight="1" thickBot="1" x14ac:dyDescent="0.3">
      <c r="A87" s="53" t="s">
        <v>196</v>
      </c>
      <c r="B87" s="59" t="s">
        <v>208</v>
      </c>
      <c r="C87" s="62" t="s">
        <v>209</v>
      </c>
      <c r="D87" s="56"/>
      <c r="E87" s="170" t="s">
        <v>430</v>
      </c>
      <c r="F87" s="170">
        <v>0.19730350799999999</v>
      </c>
      <c r="G87" s="170" t="s">
        <v>430</v>
      </c>
      <c r="H87" s="170" t="s">
        <v>430</v>
      </c>
      <c r="I87" s="170" t="s">
        <v>429</v>
      </c>
      <c r="J87" s="170" t="s">
        <v>430</v>
      </c>
      <c r="K87" s="170" t="s">
        <v>430</v>
      </c>
      <c r="L87" s="170" t="s">
        <v>430</v>
      </c>
      <c r="M87" s="170" t="s">
        <v>430</v>
      </c>
      <c r="N87" s="170" t="s">
        <v>430</v>
      </c>
      <c r="O87" s="170" t="s">
        <v>430</v>
      </c>
      <c r="P87" s="170" t="s">
        <v>430</v>
      </c>
      <c r="Q87" s="170" t="s">
        <v>430</v>
      </c>
      <c r="R87" s="170" t="s">
        <v>430</v>
      </c>
      <c r="S87" s="170" t="s">
        <v>430</v>
      </c>
      <c r="T87" s="170" t="s">
        <v>430</v>
      </c>
      <c r="U87" s="170" t="s">
        <v>430</v>
      </c>
      <c r="V87" s="170" t="s">
        <v>430</v>
      </c>
      <c r="W87" s="170" t="s">
        <v>430</v>
      </c>
      <c r="X87" s="170" t="s">
        <v>430</v>
      </c>
      <c r="Y87" s="170" t="s">
        <v>430</v>
      </c>
      <c r="Z87" s="170" t="s">
        <v>430</v>
      </c>
      <c r="AA87" s="170" t="s">
        <v>430</v>
      </c>
      <c r="AB87" s="170" t="s">
        <v>430</v>
      </c>
      <c r="AC87" s="170" t="s">
        <v>430</v>
      </c>
      <c r="AD87" s="170" t="s">
        <v>430</v>
      </c>
      <c r="AE87" s="276"/>
      <c r="AF87" s="56" t="s">
        <v>430</v>
      </c>
      <c r="AG87" s="56" t="s">
        <v>430</v>
      </c>
      <c r="AH87" s="56" t="s">
        <v>430</v>
      </c>
      <c r="AI87" s="56" t="s">
        <v>430</v>
      </c>
      <c r="AJ87" s="56" t="s">
        <v>430</v>
      </c>
      <c r="AK87" s="56">
        <v>16441959</v>
      </c>
      <c r="AL87" s="200" t="s">
        <v>1066</v>
      </c>
    </row>
    <row r="88" spans="1:38" ht="26.25" customHeight="1" thickBot="1" x14ac:dyDescent="0.3">
      <c r="A88" s="53" t="s">
        <v>196</v>
      </c>
      <c r="B88" s="59" t="s">
        <v>210</v>
      </c>
      <c r="C88" s="62" t="s">
        <v>211</v>
      </c>
      <c r="D88" s="56"/>
      <c r="E88" s="171" t="s">
        <v>429</v>
      </c>
      <c r="F88" s="171">
        <v>0.56046799999999997</v>
      </c>
      <c r="G88" s="171" t="s">
        <v>429</v>
      </c>
      <c r="H88" s="171" t="s">
        <v>429</v>
      </c>
      <c r="I88" s="171" t="s">
        <v>429</v>
      </c>
      <c r="J88" s="171" t="s">
        <v>429</v>
      </c>
      <c r="K88" s="171" t="s">
        <v>429</v>
      </c>
      <c r="L88" s="171" t="s">
        <v>429</v>
      </c>
      <c r="M88" s="171" t="s">
        <v>429</v>
      </c>
      <c r="N88" s="171" t="s">
        <v>429</v>
      </c>
      <c r="O88" s="171" t="s">
        <v>429</v>
      </c>
      <c r="P88" s="171" t="s">
        <v>429</v>
      </c>
      <c r="Q88" s="171" t="s">
        <v>429</v>
      </c>
      <c r="R88" s="171" t="s">
        <v>429</v>
      </c>
      <c r="S88" s="171" t="s">
        <v>429</v>
      </c>
      <c r="T88" s="171" t="s">
        <v>429</v>
      </c>
      <c r="U88" s="171" t="s">
        <v>429</v>
      </c>
      <c r="V88" s="171" t="s">
        <v>429</v>
      </c>
      <c r="W88" s="171" t="s">
        <v>429</v>
      </c>
      <c r="X88" s="171" t="s">
        <v>429</v>
      </c>
      <c r="Y88" s="171" t="s">
        <v>429</v>
      </c>
      <c r="Z88" s="171" t="s">
        <v>429</v>
      </c>
      <c r="AA88" s="171" t="s">
        <v>429</v>
      </c>
      <c r="AB88" s="171" t="s">
        <v>429</v>
      </c>
      <c r="AC88" s="171" t="s">
        <v>429</v>
      </c>
      <c r="AD88" s="171" t="s">
        <v>429</v>
      </c>
      <c r="AE88" s="276"/>
      <c r="AF88" s="56" t="s">
        <v>430</v>
      </c>
      <c r="AG88" s="56" t="s">
        <v>430</v>
      </c>
      <c r="AH88" s="56" t="s">
        <v>430</v>
      </c>
      <c r="AI88" s="56" t="s">
        <v>430</v>
      </c>
      <c r="AJ88" s="56" t="s">
        <v>430</v>
      </c>
      <c r="AK88" s="56">
        <v>56046.8</v>
      </c>
      <c r="AL88" s="200" t="s">
        <v>976</v>
      </c>
    </row>
    <row r="89" spans="1:38" ht="26.25" customHeight="1" thickBot="1" x14ac:dyDescent="0.3">
      <c r="A89" s="53" t="s">
        <v>196</v>
      </c>
      <c r="B89" s="59" t="s">
        <v>212</v>
      </c>
      <c r="C89" s="62" t="s">
        <v>213</v>
      </c>
      <c r="D89" s="56"/>
      <c r="E89" s="170" t="s">
        <v>430</v>
      </c>
      <c r="F89" s="170" t="s">
        <v>429</v>
      </c>
      <c r="G89" s="170" t="s">
        <v>430</v>
      </c>
      <c r="H89" s="170" t="s">
        <v>430</v>
      </c>
      <c r="I89" s="171" t="s">
        <v>429</v>
      </c>
      <c r="J89" s="170" t="s">
        <v>430</v>
      </c>
      <c r="K89" s="170" t="s">
        <v>430</v>
      </c>
      <c r="L89" s="171" t="s">
        <v>429</v>
      </c>
      <c r="M89" s="170" t="s">
        <v>430</v>
      </c>
      <c r="N89" s="170" t="s">
        <v>430</v>
      </c>
      <c r="O89" s="170" t="s">
        <v>430</v>
      </c>
      <c r="P89" s="170" t="s">
        <v>430</v>
      </c>
      <c r="Q89" s="170" t="s">
        <v>430</v>
      </c>
      <c r="R89" s="170" t="s">
        <v>430</v>
      </c>
      <c r="S89" s="170" t="s">
        <v>430</v>
      </c>
      <c r="T89" s="170" t="s">
        <v>430</v>
      </c>
      <c r="U89" s="170" t="s">
        <v>430</v>
      </c>
      <c r="V89" s="170" t="s">
        <v>430</v>
      </c>
      <c r="W89" s="170" t="s">
        <v>430</v>
      </c>
      <c r="X89" s="170" t="s">
        <v>430</v>
      </c>
      <c r="Y89" s="170" t="s">
        <v>430</v>
      </c>
      <c r="Z89" s="170" t="s">
        <v>430</v>
      </c>
      <c r="AA89" s="170" t="s">
        <v>430</v>
      </c>
      <c r="AB89" s="170" t="s">
        <v>430</v>
      </c>
      <c r="AC89" s="170" t="s">
        <v>430</v>
      </c>
      <c r="AD89" s="170" t="s">
        <v>430</v>
      </c>
      <c r="AE89" s="276"/>
      <c r="AF89" s="56" t="s">
        <v>430</v>
      </c>
      <c r="AG89" s="56" t="s">
        <v>430</v>
      </c>
      <c r="AH89" s="56" t="s">
        <v>430</v>
      </c>
      <c r="AI89" s="56" t="s">
        <v>430</v>
      </c>
      <c r="AJ89" s="56" t="s">
        <v>430</v>
      </c>
      <c r="AK89" s="56" t="s">
        <v>429</v>
      </c>
      <c r="AL89" s="200" t="s">
        <v>399</v>
      </c>
    </row>
    <row r="90" spans="1:38" s="4" customFormat="1" ht="26.25" customHeight="1" thickBot="1" x14ac:dyDescent="0.25">
      <c r="A90" s="53" t="s">
        <v>196</v>
      </c>
      <c r="B90" s="59" t="s">
        <v>214</v>
      </c>
      <c r="C90" s="62" t="s">
        <v>215</v>
      </c>
      <c r="D90" s="56"/>
      <c r="E90" s="170" t="s">
        <v>429</v>
      </c>
      <c r="F90" s="171">
        <v>4.8730000000000002E-2</v>
      </c>
      <c r="G90" s="170" t="s">
        <v>429</v>
      </c>
      <c r="H90" s="170" t="s">
        <v>429</v>
      </c>
      <c r="I90" s="170" t="s">
        <v>429</v>
      </c>
      <c r="J90" s="170" t="s">
        <v>429</v>
      </c>
      <c r="K90" s="170" t="s">
        <v>429</v>
      </c>
      <c r="L90" s="170" t="s">
        <v>429</v>
      </c>
      <c r="M90" s="170" t="s">
        <v>429</v>
      </c>
      <c r="N90" s="170" t="s">
        <v>429</v>
      </c>
      <c r="O90" s="170" t="s">
        <v>429</v>
      </c>
      <c r="P90" s="170" t="s">
        <v>429</v>
      </c>
      <c r="Q90" s="170" t="s">
        <v>429</v>
      </c>
      <c r="R90" s="170" t="s">
        <v>429</v>
      </c>
      <c r="S90" s="170" t="s">
        <v>429</v>
      </c>
      <c r="T90" s="170" t="s">
        <v>429</v>
      </c>
      <c r="U90" s="170" t="s">
        <v>429</v>
      </c>
      <c r="V90" s="170" t="s">
        <v>429</v>
      </c>
      <c r="W90" s="170" t="s">
        <v>429</v>
      </c>
      <c r="X90" s="170" t="s">
        <v>429</v>
      </c>
      <c r="Y90" s="170" t="s">
        <v>429</v>
      </c>
      <c r="Z90" s="170" t="s">
        <v>429</v>
      </c>
      <c r="AA90" s="170" t="s">
        <v>429</v>
      </c>
      <c r="AB90" s="170" t="s">
        <v>429</v>
      </c>
      <c r="AC90" s="170" t="s">
        <v>429</v>
      </c>
      <c r="AD90" s="170" t="s">
        <v>429</v>
      </c>
      <c r="AE90" s="276"/>
      <c r="AF90" s="56" t="s">
        <v>430</v>
      </c>
      <c r="AG90" s="56" t="s">
        <v>430</v>
      </c>
      <c r="AH90" s="56" t="s">
        <v>430</v>
      </c>
      <c r="AI90" s="56" t="s">
        <v>430</v>
      </c>
      <c r="AJ90" s="56" t="s">
        <v>430</v>
      </c>
      <c r="AK90" s="56">
        <v>24365</v>
      </c>
      <c r="AL90" s="200" t="s">
        <v>976</v>
      </c>
    </row>
    <row r="91" spans="1:38" ht="26.25" customHeight="1" thickBot="1" x14ac:dyDescent="0.3">
      <c r="A91" s="53" t="s">
        <v>196</v>
      </c>
      <c r="B91" s="57" t="s">
        <v>391</v>
      </c>
      <c r="C91" s="59" t="s">
        <v>216</v>
      </c>
      <c r="D91" s="56"/>
      <c r="E91" s="170" t="s">
        <v>429</v>
      </c>
      <c r="F91" s="170" t="s">
        <v>429</v>
      </c>
      <c r="G91" s="170" t="s">
        <v>429</v>
      </c>
      <c r="H91" s="170" t="s">
        <v>429</v>
      </c>
      <c r="I91" s="170" t="s">
        <v>429</v>
      </c>
      <c r="J91" s="170" t="s">
        <v>429</v>
      </c>
      <c r="K91" s="170" t="s">
        <v>429</v>
      </c>
      <c r="L91" s="170" t="s">
        <v>429</v>
      </c>
      <c r="M91" s="170" t="s">
        <v>429</v>
      </c>
      <c r="N91" s="170" t="s">
        <v>429</v>
      </c>
      <c r="O91" s="170" t="s">
        <v>429</v>
      </c>
      <c r="P91" s="170" t="s">
        <v>429</v>
      </c>
      <c r="Q91" s="170" t="s">
        <v>429</v>
      </c>
      <c r="R91" s="170" t="s">
        <v>429</v>
      </c>
      <c r="S91" s="170" t="s">
        <v>429</v>
      </c>
      <c r="T91" s="170" t="s">
        <v>429</v>
      </c>
      <c r="U91" s="170" t="s">
        <v>429</v>
      </c>
      <c r="V91" s="170" t="s">
        <v>429</v>
      </c>
      <c r="W91" s="170" t="s">
        <v>429</v>
      </c>
      <c r="X91" s="170" t="s">
        <v>429</v>
      </c>
      <c r="Y91" s="170" t="s">
        <v>429</v>
      </c>
      <c r="Z91" s="170" t="s">
        <v>429</v>
      </c>
      <c r="AA91" s="170" t="s">
        <v>429</v>
      </c>
      <c r="AB91" s="170" t="s">
        <v>429</v>
      </c>
      <c r="AC91" s="170" t="s">
        <v>429</v>
      </c>
      <c r="AD91" s="170" t="s">
        <v>429</v>
      </c>
      <c r="AE91" s="276"/>
      <c r="AF91" s="56" t="s">
        <v>430</v>
      </c>
      <c r="AG91" s="56" t="s">
        <v>430</v>
      </c>
      <c r="AH91" s="56" t="s">
        <v>430</v>
      </c>
      <c r="AI91" s="56" t="s">
        <v>430</v>
      </c>
      <c r="AJ91" s="56" t="s">
        <v>430</v>
      </c>
      <c r="AK91" s="56" t="s">
        <v>429</v>
      </c>
      <c r="AL91" s="200" t="s">
        <v>399</v>
      </c>
    </row>
    <row r="92" spans="1:38" ht="26.25" customHeight="1" thickBot="1" x14ac:dyDescent="0.3">
      <c r="A92" s="53" t="s">
        <v>53</v>
      </c>
      <c r="B92" s="57" t="s">
        <v>217</v>
      </c>
      <c r="C92" s="59" t="s">
        <v>218</v>
      </c>
      <c r="D92" s="64"/>
      <c r="E92" s="170">
        <v>0.15078</v>
      </c>
      <c r="F92" s="170">
        <v>0.30155999999999999</v>
      </c>
      <c r="G92" s="170">
        <v>0.30155999999999999</v>
      </c>
      <c r="H92" s="170" t="s">
        <v>429</v>
      </c>
      <c r="I92" s="170">
        <v>9.0468000000000007E-2</v>
      </c>
      <c r="J92" s="170">
        <v>0.12062400000000001</v>
      </c>
      <c r="K92" s="170">
        <v>0.15078</v>
      </c>
      <c r="L92" s="174">
        <v>2.3521680000000004E-3</v>
      </c>
      <c r="M92" s="170">
        <v>0.82928999999999997</v>
      </c>
      <c r="N92" s="170" t="s">
        <v>430</v>
      </c>
      <c r="O92" s="170" t="s">
        <v>430</v>
      </c>
      <c r="P92" s="170" t="s">
        <v>430</v>
      </c>
      <c r="Q92" s="170" t="s">
        <v>430</v>
      </c>
      <c r="R92" s="170" t="s">
        <v>430</v>
      </c>
      <c r="S92" s="170" t="s">
        <v>430</v>
      </c>
      <c r="T92" s="170" t="s">
        <v>430</v>
      </c>
      <c r="U92" s="170" t="s">
        <v>430</v>
      </c>
      <c r="V92" s="170" t="s">
        <v>430</v>
      </c>
      <c r="W92" s="170" t="s">
        <v>430</v>
      </c>
      <c r="X92" s="170" t="s">
        <v>429</v>
      </c>
      <c r="Y92" s="170" t="s">
        <v>429</v>
      </c>
      <c r="Z92" s="170" t="s">
        <v>429</v>
      </c>
      <c r="AA92" s="170" t="s">
        <v>429</v>
      </c>
      <c r="AB92" s="170" t="s">
        <v>429</v>
      </c>
      <c r="AC92" s="170" t="s">
        <v>429</v>
      </c>
      <c r="AD92" s="170" t="s">
        <v>430</v>
      </c>
      <c r="AE92" s="276"/>
      <c r="AF92" s="56" t="s">
        <v>430</v>
      </c>
      <c r="AG92" s="56" t="s">
        <v>430</v>
      </c>
      <c r="AH92" s="56" t="s">
        <v>430</v>
      </c>
      <c r="AI92" s="56" t="s">
        <v>430</v>
      </c>
      <c r="AJ92" s="56" t="s">
        <v>430</v>
      </c>
      <c r="AK92" s="56">
        <v>150.78</v>
      </c>
      <c r="AL92" s="139" t="s">
        <v>219</v>
      </c>
    </row>
    <row r="93" spans="1:38" ht="26.25" customHeight="1" thickBot="1" x14ac:dyDescent="0.3">
      <c r="A93" s="53" t="s">
        <v>53</v>
      </c>
      <c r="B93" s="57" t="s">
        <v>220</v>
      </c>
      <c r="C93" s="59" t="s">
        <v>392</v>
      </c>
      <c r="D93" s="64"/>
      <c r="E93" s="170" t="s">
        <v>430</v>
      </c>
      <c r="F93" s="170">
        <v>11.793799999999999</v>
      </c>
      <c r="G93" s="170" t="s">
        <v>430</v>
      </c>
      <c r="H93" s="170" t="s">
        <v>430</v>
      </c>
      <c r="I93" s="170" t="s">
        <v>429</v>
      </c>
      <c r="J93" s="170" t="s">
        <v>429</v>
      </c>
      <c r="K93" s="170" t="s">
        <v>429</v>
      </c>
      <c r="L93" s="170" t="s">
        <v>429</v>
      </c>
      <c r="M93" s="170" t="s">
        <v>430</v>
      </c>
      <c r="N93" s="170" t="s">
        <v>430</v>
      </c>
      <c r="O93" s="170" t="s">
        <v>430</v>
      </c>
      <c r="P93" s="170" t="s">
        <v>430</v>
      </c>
      <c r="Q93" s="170" t="s">
        <v>430</v>
      </c>
      <c r="R93" s="170" t="s">
        <v>430</v>
      </c>
      <c r="S93" s="170" t="s">
        <v>430</v>
      </c>
      <c r="T93" s="170" t="s">
        <v>430</v>
      </c>
      <c r="U93" s="170" t="s">
        <v>430</v>
      </c>
      <c r="V93" s="170" t="s">
        <v>430</v>
      </c>
      <c r="W93" s="170" t="s">
        <v>430</v>
      </c>
      <c r="X93" s="170" t="s">
        <v>430</v>
      </c>
      <c r="Y93" s="170" t="s">
        <v>430</v>
      </c>
      <c r="Z93" s="170" t="s">
        <v>430</v>
      </c>
      <c r="AA93" s="170" t="s">
        <v>430</v>
      </c>
      <c r="AB93" s="170" t="s">
        <v>430</v>
      </c>
      <c r="AC93" s="170" t="s">
        <v>430</v>
      </c>
      <c r="AD93" s="170" t="s">
        <v>430</v>
      </c>
      <c r="AE93" s="276"/>
      <c r="AF93" s="56" t="s">
        <v>430</v>
      </c>
      <c r="AG93" s="56" t="s">
        <v>430</v>
      </c>
      <c r="AH93" s="56" t="s">
        <v>430</v>
      </c>
      <c r="AI93" s="56" t="s">
        <v>430</v>
      </c>
      <c r="AJ93" s="56" t="s">
        <v>430</v>
      </c>
      <c r="AK93" s="56">
        <v>5896.9</v>
      </c>
      <c r="AL93" s="135" t="s">
        <v>221</v>
      </c>
    </row>
    <row r="94" spans="1:38" ht="26.25" customHeight="1" thickBot="1" x14ac:dyDescent="0.3">
      <c r="A94" s="53" t="s">
        <v>53</v>
      </c>
      <c r="B94" s="63" t="s">
        <v>393</v>
      </c>
      <c r="C94" s="59" t="s">
        <v>222</v>
      </c>
      <c r="D94" s="56"/>
      <c r="E94" s="170" t="s">
        <v>430</v>
      </c>
      <c r="F94" s="170" t="s">
        <v>429</v>
      </c>
      <c r="G94" s="170" t="s">
        <v>430</v>
      </c>
      <c r="H94" s="170" t="s">
        <v>430</v>
      </c>
      <c r="I94" s="170" t="s">
        <v>429</v>
      </c>
      <c r="J94" s="170" t="s">
        <v>429</v>
      </c>
      <c r="K94" s="170" t="s">
        <v>429</v>
      </c>
      <c r="L94" s="170" t="s">
        <v>429</v>
      </c>
      <c r="M94" s="170" t="s">
        <v>430</v>
      </c>
      <c r="N94" s="170" t="s">
        <v>430</v>
      </c>
      <c r="O94" s="170" t="s">
        <v>430</v>
      </c>
      <c r="P94" s="170" t="s">
        <v>430</v>
      </c>
      <c r="Q94" s="170" t="s">
        <v>430</v>
      </c>
      <c r="R94" s="170" t="s">
        <v>430</v>
      </c>
      <c r="S94" s="170" t="s">
        <v>430</v>
      </c>
      <c r="T94" s="170" t="s">
        <v>430</v>
      </c>
      <c r="U94" s="170" t="s">
        <v>430</v>
      </c>
      <c r="V94" s="170" t="s">
        <v>430</v>
      </c>
      <c r="W94" s="170" t="s">
        <v>430</v>
      </c>
      <c r="X94" s="170" t="s">
        <v>430</v>
      </c>
      <c r="Y94" s="170" t="s">
        <v>430</v>
      </c>
      <c r="Z94" s="170" t="s">
        <v>430</v>
      </c>
      <c r="AA94" s="170" t="s">
        <v>430</v>
      </c>
      <c r="AB94" s="170" t="s">
        <v>430</v>
      </c>
      <c r="AC94" s="170" t="s">
        <v>430</v>
      </c>
      <c r="AD94" s="170" t="s">
        <v>430</v>
      </c>
      <c r="AE94" s="276"/>
      <c r="AF94" s="56" t="s">
        <v>430</v>
      </c>
      <c r="AG94" s="56" t="s">
        <v>430</v>
      </c>
      <c r="AH94" s="56" t="s">
        <v>430</v>
      </c>
      <c r="AI94" s="56" t="s">
        <v>430</v>
      </c>
      <c r="AJ94" s="56" t="s">
        <v>430</v>
      </c>
      <c r="AK94" s="56" t="s">
        <v>429</v>
      </c>
      <c r="AL94" s="200" t="s">
        <v>399</v>
      </c>
    </row>
    <row r="95" spans="1:38" ht="26.25" customHeight="1" thickBot="1" x14ac:dyDescent="0.3">
      <c r="A95" s="53" t="s">
        <v>53</v>
      </c>
      <c r="B95" s="63" t="s">
        <v>223</v>
      </c>
      <c r="C95" s="59" t="s">
        <v>224</v>
      </c>
      <c r="D95" s="64"/>
      <c r="E95" s="170" t="s">
        <v>429</v>
      </c>
      <c r="F95" s="170" t="s">
        <v>429</v>
      </c>
      <c r="G95" s="170" t="s">
        <v>429</v>
      </c>
      <c r="H95" s="170" t="s">
        <v>429</v>
      </c>
      <c r="I95" s="170" t="s">
        <v>429</v>
      </c>
      <c r="J95" s="170" t="s">
        <v>429</v>
      </c>
      <c r="K95" s="170">
        <v>0.13980000000000001</v>
      </c>
      <c r="L95" s="170" t="s">
        <v>984</v>
      </c>
      <c r="M95" s="170" t="s">
        <v>984</v>
      </c>
      <c r="N95" s="170" t="s">
        <v>430</v>
      </c>
      <c r="O95" s="170" t="s">
        <v>430</v>
      </c>
      <c r="P95" s="170" t="s">
        <v>430</v>
      </c>
      <c r="Q95" s="170" t="s">
        <v>430</v>
      </c>
      <c r="R95" s="170" t="s">
        <v>430</v>
      </c>
      <c r="S95" s="170" t="s">
        <v>430</v>
      </c>
      <c r="T95" s="170" t="s">
        <v>430</v>
      </c>
      <c r="U95" s="170" t="s">
        <v>430</v>
      </c>
      <c r="V95" s="170" t="s">
        <v>430</v>
      </c>
      <c r="W95" s="170" t="s">
        <v>430</v>
      </c>
      <c r="X95" s="170" t="s">
        <v>430</v>
      </c>
      <c r="Y95" s="170" t="s">
        <v>430</v>
      </c>
      <c r="Z95" s="170" t="s">
        <v>430</v>
      </c>
      <c r="AA95" s="170" t="s">
        <v>430</v>
      </c>
      <c r="AB95" s="170" t="s">
        <v>430</v>
      </c>
      <c r="AC95" s="170" t="s">
        <v>430</v>
      </c>
      <c r="AD95" s="170" t="s">
        <v>430</v>
      </c>
      <c r="AE95" s="276"/>
      <c r="AF95" s="56" t="s">
        <v>430</v>
      </c>
      <c r="AG95" s="56" t="s">
        <v>430</v>
      </c>
      <c r="AH95" s="56" t="s">
        <v>430</v>
      </c>
      <c r="AI95" s="56" t="s">
        <v>430</v>
      </c>
      <c r="AJ95" s="56" t="s">
        <v>430</v>
      </c>
      <c r="AK95" s="56">
        <v>139.80000000000001</v>
      </c>
      <c r="AL95" s="139" t="s">
        <v>438</v>
      </c>
    </row>
    <row r="96" spans="1:38" ht="26.25" customHeight="1" thickBot="1" x14ac:dyDescent="0.3">
      <c r="A96" s="53" t="s">
        <v>53</v>
      </c>
      <c r="B96" s="57" t="s">
        <v>225</v>
      </c>
      <c r="C96" s="59" t="s">
        <v>226</v>
      </c>
      <c r="D96" s="64"/>
      <c r="E96" s="170" t="s">
        <v>984</v>
      </c>
      <c r="F96" s="170" t="s">
        <v>984</v>
      </c>
      <c r="G96" s="170" t="s">
        <v>984</v>
      </c>
      <c r="H96" s="170" t="s">
        <v>984</v>
      </c>
      <c r="I96" s="170" t="s">
        <v>984</v>
      </c>
      <c r="J96" s="170" t="s">
        <v>984</v>
      </c>
      <c r="K96" s="170" t="s">
        <v>984</v>
      </c>
      <c r="L96" s="170" t="s">
        <v>984</v>
      </c>
      <c r="M96" s="170" t="s">
        <v>984</v>
      </c>
      <c r="N96" s="170" t="s">
        <v>430</v>
      </c>
      <c r="O96" s="170" t="s">
        <v>430</v>
      </c>
      <c r="P96" s="170" t="s">
        <v>430</v>
      </c>
      <c r="Q96" s="170" t="s">
        <v>430</v>
      </c>
      <c r="R96" s="170" t="s">
        <v>430</v>
      </c>
      <c r="S96" s="170" t="s">
        <v>430</v>
      </c>
      <c r="T96" s="170" t="s">
        <v>430</v>
      </c>
      <c r="U96" s="170" t="s">
        <v>430</v>
      </c>
      <c r="V96" s="170" t="s">
        <v>430</v>
      </c>
      <c r="W96" s="170" t="s">
        <v>430</v>
      </c>
      <c r="X96" s="170" t="s">
        <v>430</v>
      </c>
      <c r="Y96" s="170" t="s">
        <v>430</v>
      </c>
      <c r="Z96" s="170" t="s">
        <v>430</v>
      </c>
      <c r="AA96" s="170" t="s">
        <v>430</v>
      </c>
      <c r="AB96" s="170" t="s">
        <v>430</v>
      </c>
      <c r="AC96" s="171" t="s">
        <v>429</v>
      </c>
      <c r="AD96" s="171" t="s">
        <v>429</v>
      </c>
      <c r="AE96" s="276"/>
      <c r="AF96" s="56" t="s">
        <v>430</v>
      </c>
      <c r="AG96" s="56" t="s">
        <v>430</v>
      </c>
      <c r="AH96" s="56" t="s">
        <v>430</v>
      </c>
      <c r="AI96" s="56" t="s">
        <v>430</v>
      </c>
      <c r="AJ96" s="56" t="s">
        <v>430</v>
      </c>
      <c r="AK96" s="56" t="s">
        <v>429</v>
      </c>
      <c r="AL96" s="138" t="s">
        <v>399</v>
      </c>
    </row>
    <row r="97" spans="1:38" ht="26.25" customHeight="1" thickBot="1" x14ac:dyDescent="0.3">
      <c r="A97" s="53" t="s">
        <v>53</v>
      </c>
      <c r="B97" s="57" t="s">
        <v>227</v>
      </c>
      <c r="C97" s="59" t="s">
        <v>228</v>
      </c>
      <c r="D97" s="64"/>
      <c r="E97" s="170" t="s">
        <v>430</v>
      </c>
      <c r="F97" s="170" t="s">
        <v>430</v>
      </c>
      <c r="G97" s="170" t="s">
        <v>430</v>
      </c>
      <c r="H97" s="170" t="s">
        <v>430</v>
      </c>
      <c r="I97" s="170" t="s">
        <v>430</v>
      </c>
      <c r="J97" s="170" t="s">
        <v>430</v>
      </c>
      <c r="K97" s="170" t="s">
        <v>430</v>
      </c>
      <c r="L97" s="170" t="s">
        <v>430</v>
      </c>
      <c r="M97" s="170" t="s">
        <v>430</v>
      </c>
      <c r="N97" s="170" t="s">
        <v>429</v>
      </c>
      <c r="O97" s="170" t="s">
        <v>429</v>
      </c>
      <c r="P97" s="170">
        <v>0.16441959</v>
      </c>
      <c r="Q97" s="170" t="s">
        <v>429</v>
      </c>
      <c r="R97" s="170" t="s">
        <v>429</v>
      </c>
      <c r="S97" s="170" t="s">
        <v>429</v>
      </c>
      <c r="T97" s="170" t="s">
        <v>429</v>
      </c>
      <c r="U97" s="170" t="s">
        <v>429</v>
      </c>
      <c r="V97" s="170" t="s">
        <v>429</v>
      </c>
      <c r="W97" s="170" t="s">
        <v>430</v>
      </c>
      <c r="X97" s="170" t="s">
        <v>430</v>
      </c>
      <c r="Y97" s="170" t="s">
        <v>430</v>
      </c>
      <c r="Z97" s="170" t="s">
        <v>430</v>
      </c>
      <c r="AA97" s="170" t="s">
        <v>430</v>
      </c>
      <c r="AB97" s="170" t="s">
        <v>430</v>
      </c>
      <c r="AC97" s="171" t="s">
        <v>429</v>
      </c>
      <c r="AD97" s="170">
        <v>1.6441959000000002</v>
      </c>
      <c r="AE97" s="276"/>
      <c r="AF97" s="56" t="s">
        <v>430</v>
      </c>
      <c r="AG97" s="56" t="s">
        <v>430</v>
      </c>
      <c r="AH97" s="56" t="s">
        <v>430</v>
      </c>
      <c r="AI97" s="56" t="s">
        <v>430</v>
      </c>
      <c r="AJ97" s="56" t="s">
        <v>430</v>
      </c>
      <c r="AK97" s="56">
        <v>16441959</v>
      </c>
      <c r="AL97" s="200" t="s">
        <v>1066</v>
      </c>
    </row>
    <row r="98" spans="1:38" ht="26.25" customHeight="1" thickBot="1" x14ac:dyDescent="0.3">
      <c r="A98" s="53" t="s">
        <v>53</v>
      </c>
      <c r="B98" s="57" t="s">
        <v>229</v>
      </c>
      <c r="C98" s="59" t="s">
        <v>230</v>
      </c>
      <c r="D98" s="64"/>
      <c r="E98" s="170" t="s">
        <v>984</v>
      </c>
      <c r="F98" s="170" t="s">
        <v>984</v>
      </c>
      <c r="G98" s="170" t="s">
        <v>984</v>
      </c>
      <c r="H98" s="170" t="s">
        <v>984</v>
      </c>
      <c r="I98" s="170" t="s">
        <v>984</v>
      </c>
      <c r="J98" s="170" t="s">
        <v>984</v>
      </c>
      <c r="K98" s="170" t="s">
        <v>984</v>
      </c>
      <c r="L98" s="170" t="s">
        <v>984</v>
      </c>
      <c r="M98" s="170" t="s">
        <v>984</v>
      </c>
      <c r="N98" s="170" t="s">
        <v>984</v>
      </c>
      <c r="O98" s="170" t="s">
        <v>984</v>
      </c>
      <c r="P98" s="170" t="s">
        <v>984</v>
      </c>
      <c r="Q98" s="170" t="s">
        <v>984</v>
      </c>
      <c r="R98" s="170" t="s">
        <v>984</v>
      </c>
      <c r="S98" s="170" t="s">
        <v>984</v>
      </c>
      <c r="T98" s="170" t="s">
        <v>984</v>
      </c>
      <c r="U98" s="170" t="s">
        <v>984</v>
      </c>
      <c r="V98" s="170" t="s">
        <v>984</v>
      </c>
      <c r="W98" s="170" t="s">
        <v>984</v>
      </c>
      <c r="X98" s="170" t="s">
        <v>984</v>
      </c>
      <c r="Y98" s="170" t="s">
        <v>984</v>
      </c>
      <c r="Z98" s="170" t="s">
        <v>984</v>
      </c>
      <c r="AA98" s="170" t="s">
        <v>984</v>
      </c>
      <c r="AB98" s="170" t="s">
        <v>984</v>
      </c>
      <c r="AC98" s="170" t="s">
        <v>984</v>
      </c>
      <c r="AD98" s="170" t="s">
        <v>984</v>
      </c>
      <c r="AE98" s="276"/>
      <c r="AF98" s="56" t="s">
        <v>430</v>
      </c>
      <c r="AG98" s="56" t="s">
        <v>430</v>
      </c>
      <c r="AH98" s="56" t="s">
        <v>430</v>
      </c>
      <c r="AI98" s="56" t="s">
        <v>430</v>
      </c>
      <c r="AJ98" s="56" t="s">
        <v>430</v>
      </c>
      <c r="AK98" s="56" t="s">
        <v>429</v>
      </c>
      <c r="AL98" s="138" t="s">
        <v>399</v>
      </c>
    </row>
    <row r="99" spans="1:38" ht="26.25" customHeight="1" thickBot="1" x14ac:dyDescent="0.3">
      <c r="A99" s="53" t="s">
        <v>231</v>
      </c>
      <c r="B99" s="57" t="s">
        <v>232</v>
      </c>
      <c r="C99" s="59" t="s">
        <v>394</v>
      </c>
      <c r="D99" s="64"/>
      <c r="E99" s="180">
        <v>1.3756310000000001E-2</v>
      </c>
      <c r="F99" s="180">
        <v>49.349386494000008</v>
      </c>
      <c r="G99" s="172" t="s">
        <v>430</v>
      </c>
      <c r="H99" s="175">
        <v>60.527764000000005</v>
      </c>
      <c r="I99" s="175">
        <v>1.1280174199999999</v>
      </c>
      <c r="J99" s="175">
        <v>1.7332950600000001</v>
      </c>
      <c r="K99" s="175">
        <v>3.7967415600000001</v>
      </c>
      <c r="L99" s="172" t="s">
        <v>430</v>
      </c>
      <c r="M99" s="172" t="s">
        <v>430</v>
      </c>
      <c r="N99" s="172" t="s">
        <v>430</v>
      </c>
      <c r="O99" s="172" t="s">
        <v>430</v>
      </c>
      <c r="P99" s="172" t="s">
        <v>430</v>
      </c>
      <c r="Q99" s="172" t="s">
        <v>430</v>
      </c>
      <c r="R99" s="172" t="s">
        <v>430</v>
      </c>
      <c r="S99" s="172" t="s">
        <v>430</v>
      </c>
      <c r="T99" s="172" t="s">
        <v>430</v>
      </c>
      <c r="U99" s="172" t="s">
        <v>430</v>
      </c>
      <c r="V99" s="172" t="s">
        <v>430</v>
      </c>
      <c r="W99" s="172" t="s">
        <v>430</v>
      </c>
      <c r="X99" s="172" t="s">
        <v>430</v>
      </c>
      <c r="Y99" s="172" t="s">
        <v>430</v>
      </c>
      <c r="Z99" s="172" t="s">
        <v>430</v>
      </c>
      <c r="AA99" s="172" t="s">
        <v>430</v>
      </c>
      <c r="AB99" s="172" t="s">
        <v>430</v>
      </c>
      <c r="AC99" s="172" t="s">
        <v>430</v>
      </c>
      <c r="AD99" s="172" t="s">
        <v>430</v>
      </c>
      <c r="AE99" s="274"/>
      <c r="AF99" s="64" t="s">
        <v>430</v>
      </c>
      <c r="AG99" s="64" t="s">
        <v>430</v>
      </c>
      <c r="AH99" s="64" t="s">
        <v>430</v>
      </c>
      <c r="AI99" s="64" t="s">
        <v>430</v>
      </c>
      <c r="AJ99" s="64" t="s">
        <v>430</v>
      </c>
      <c r="AK99" s="140">
        <v>2751.2620000000002</v>
      </c>
      <c r="AL99" s="139" t="s">
        <v>233</v>
      </c>
    </row>
    <row r="100" spans="1:38" ht="26.25" customHeight="1" thickBot="1" x14ac:dyDescent="0.3">
      <c r="A100" s="53" t="s">
        <v>231</v>
      </c>
      <c r="B100" s="57" t="s">
        <v>234</v>
      </c>
      <c r="C100" s="59" t="s">
        <v>395</v>
      </c>
      <c r="D100" s="64"/>
      <c r="E100" s="180">
        <v>5.1361740000000003E-3</v>
      </c>
      <c r="F100" s="180">
        <v>30.481480632</v>
      </c>
      <c r="G100" s="172" t="s">
        <v>430</v>
      </c>
      <c r="H100" s="175">
        <v>27.050516399999999</v>
      </c>
      <c r="I100" s="175">
        <v>0.61634087999999998</v>
      </c>
      <c r="J100" s="175">
        <v>0.92451132000000003</v>
      </c>
      <c r="K100" s="175">
        <v>2.0202284399999999</v>
      </c>
      <c r="L100" s="172" t="s">
        <v>430</v>
      </c>
      <c r="M100" s="172" t="s">
        <v>430</v>
      </c>
      <c r="N100" s="172" t="s">
        <v>430</v>
      </c>
      <c r="O100" s="172" t="s">
        <v>430</v>
      </c>
      <c r="P100" s="172" t="s">
        <v>430</v>
      </c>
      <c r="Q100" s="172" t="s">
        <v>430</v>
      </c>
      <c r="R100" s="172" t="s">
        <v>430</v>
      </c>
      <c r="S100" s="172" t="s">
        <v>430</v>
      </c>
      <c r="T100" s="172" t="s">
        <v>430</v>
      </c>
      <c r="U100" s="172" t="s">
        <v>430</v>
      </c>
      <c r="V100" s="172" t="s">
        <v>430</v>
      </c>
      <c r="W100" s="172" t="s">
        <v>430</v>
      </c>
      <c r="X100" s="172" t="s">
        <v>430</v>
      </c>
      <c r="Y100" s="172" t="s">
        <v>430</v>
      </c>
      <c r="Z100" s="172" t="s">
        <v>430</v>
      </c>
      <c r="AA100" s="172" t="s">
        <v>430</v>
      </c>
      <c r="AB100" s="172" t="s">
        <v>430</v>
      </c>
      <c r="AC100" s="172" t="s">
        <v>430</v>
      </c>
      <c r="AD100" s="172" t="s">
        <v>430</v>
      </c>
      <c r="AE100" s="274"/>
      <c r="AF100" s="64" t="s">
        <v>430</v>
      </c>
      <c r="AG100" s="64" t="s">
        <v>430</v>
      </c>
      <c r="AH100" s="64" t="s">
        <v>430</v>
      </c>
      <c r="AI100" s="64" t="s">
        <v>430</v>
      </c>
      <c r="AJ100" s="64" t="s">
        <v>430</v>
      </c>
      <c r="AK100" s="140">
        <v>3424.116</v>
      </c>
      <c r="AL100" s="139" t="s">
        <v>233</v>
      </c>
    </row>
    <row r="101" spans="1:38" s="136" customFormat="1" ht="26.25" customHeight="1" thickBot="1" x14ac:dyDescent="0.3">
      <c r="A101" s="57" t="s">
        <v>231</v>
      </c>
      <c r="B101" s="57" t="s">
        <v>235</v>
      </c>
      <c r="C101" s="59" t="s">
        <v>236</v>
      </c>
      <c r="D101" s="64"/>
      <c r="E101" s="180">
        <v>9.1878606000000002E-2</v>
      </c>
      <c r="F101" s="180">
        <v>2.5879140690000004</v>
      </c>
      <c r="G101" s="172" t="s">
        <v>430</v>
      </c>
      <c r="H101" s="175">
        <v>6.1252404000000009</v>
      </c>
      <c r="I101" s="175">
        <v>0.30626202000000002</v>
      </c>
      <c r="J101" s="175">
        <v>0.91878606000000007</v>
      </c>
      <c r="K101" s="175">
        <v>2.1438341400000005</v>
      </c>
      <c r="L101" s="172" t="s">
        <v>430</v>
      </c>
      <c r="M101" s="172" t="s">
        <v>430</v>
      </c>
      <c r="N101" s="172" t="s">
        <v>430</v>
      </c>
      <c r="O101" s="172" t="s">
        <v>430</v>
      </c>
      <c r="P101" s="172" t="s">
        <v>430</v>
      </c>
      <c r="Q101" s="172" t="s">
        <v>430</v>
      </c>
      <c r="R101" s="172" t="s">
        <v>430</v>
      </c>
      <c r="S101" s="172" t="s">
        <v>430</v>
      </c>
      <c r="T101" s="172" t="s">
        <v>430</v>
      </c>
      <c r="U101" s="172" t="s">
        <v>430</v>
      </c>
      <c r="V101" s="172" t="s">
        <v>430</v>
      </c>
      <c r="W101" s="172" t="s">
        <v>430</v>
      </c>
      <c r="X101" s="172" t="s">
        <v>430</v>
      </c>
      <c r="Y101" s="172" t="s">
        <v>430</v>
      </c>
      <c r="Z101" s="172" t="s">
        <v>430</v>
      </c>
      <c r="AA101" s="172" t="s">
        <v>430</v>
      </c>
      <c r="AB101" s="172" t="s">
        <v>430</v>
      </c>
      <c r="AC101" s="172" t="s">
        <v>430</v>
      </c>
      <c r="AD101" s="172" t="s">
        <v>430</v>
      </c>
      <c r="AE101" s="274"/>
      <c r="AF101" s="64" t="s">
        <v>430</v>
      </c>
      <c r="AG101" s="64" t="s">
        <v>430</v>
      </c>
      <c r="AH101" s="64" t="s">
        <v>430</v>
      </c>
      <c r="AI101" s="64" t="s">
        <v>430</v>
      </c>
      <c r="AJ101" s="64" t="s">
        <v>430</v>
      </c>
      <c r="AK101" s="140">
        <v>15313.101000000001</v>
      </c>
      <c r="AL101" s="139" t="s">
        <v>233</v>
      </c>
    </row>
    <row r="102" spans="1:38" ht="26.25" customHeight="1" thickBot="1" x14ac:dyDescent="0.3">
      <c r="A102" s="53" t="s">
        <v>231</v>
      </c>
      <c r="B102" s="57" t="s">
        <v>237</v>
      </c>
      <c r="C102" s="59" t="s">
        <v>373</v>
      </c>
      <c r="D102" s="64"/>
      <c r="E102" s="180">
        <v>2.68805E-3</v>
      </c>
      <c r="F102" s="180">
        <v>0.74055777500000008</v>
      </c>
      <c r="G102" s="172" t="s">
        <v>430</v>
      </c>
      <c r="H102" s="175">
        <v>4.9728925000000013</v>
      </c>
      <c r="I102" s="180">
        <v>8.0641500000000008E-3</v>
      </c>
      <c r="J102" s="180">
        <v>0.18816350000000004</v>
      </c>
      <c r="K102" s="180">
        <v>1.4112262500000001</v>
      </c>
      <c r="L102" s="172" t="s">
        <v>430</v>
      </c>
      <c r="M102" s="172" t="s">
        <v>430</v>
      </c>
      <c r="N102" s="172" t="s">
        <v>430</v>
      </c>
      <c r="O102" s="172" t="s">
        <v>430</v>
      </c>
      <c r="P102" s="172" t="s">
        <v>430</v>
      </c>
      <c r="Q102" s="172" t="s">
        <v>430</v>
      </c>
      <c r="R102" s="172" t="s">
        <v>430</v>
      </c>
      <c r="S102" s="172" t="s">
        <v>430</v>
      </c>
      <c r="T102" s="172" t="s">
        <v>430</v>
      </c>
      <c r="U102" s="172" t="s">
        <v>430</v>
      </c>
      <c r="V102" s="172" t="s">
        <v>430</v>
      </c>
      <c r="W102" s="172" t="s">
        <v>430</v>
      </c>
      <c r="X102" s="172" t="s">
        <v>430</v>
      </c>
      <c r="Y102" s="172" t="s">
        <v>430</v>
      </c>
      <c r="Z102" s="172" t="s">
        <v>430</v>
      </c>
      <c r="AA102" s="172" t="s">
        <v>430</v>
      </c>
      <c r="AB102" s="172" t="s">
        <v>430</v>
      </c>
      <c r="AC102" s="172" t="s">
        <v>430</v>
      </c>
      <c r="AD102" s="172" t="s">
        <v>430</v>
      </c>
      <c r="AE102" s="274"/>
      <c r="AF102" s="64" t="s">
        <v>430</v>
      </c>
      <c r="AG102" s="64" t="s">
        <v>430</v>
      </c>
      <c r="AH102" s="64" t="s">
        <v>430</v>
      </c>
      <c r="AI102" s="64" t="s">
        <v>430</v>
      </c>
      <c r="AJ102" s="64" t="s">
        <v>430</v>
      </c>
      <c r="AK102" s="140">
        <v>1344.0250000000001</v>
      </c>
      <c r="AL102" s="139" t="s">
        <v>233</v>
      </c>
    </row>
    <row r="103" spans="1:38" ht="26.25" customHeight="1" thickBot="1" x14ac:dyDescent="0.3">
      <c r="A103" s="53" t="s">
        <v>231</v>
      </c>
      <c r="B103" s="57" t="s">
        <v>238</v>
      </c>
      <c r="C103" s="59" t="s">
        <v>239</v>
      </c>
      <c r="D103" s="64"/>
      <c r="E103" s="174" t="s">
        <v>429</v>
      </c>
      <c r="F103" s="174" t="s">
        <v>429</v>
      </c>
      <c r="G103" s="172" t="s">
        <v>430</v>
      </c>
      <c r="H103" s="174" t="s">
        <v>429</v>
      </c>
      <c r="I103" s="174" t="s">
        <v>429</v>
      </c>
      <c r="J103" s="174" t="s">
        <v>429</v>
      </c>
      <c r="K103" s="174" t="s">
        <v>429</v>
      </c>
      <c r="L103" s="172" t="s">
        <v>430</v>
      </c>
      <c r="M103" s="172" t="s">
        <v>430</v>
      </c>
      <c r="N103" s="172" t="s">
        <v>430</v>
      </c>
      <c r="O103" s="172" t="s">
        <v>430</v>
      </c>
      <c r="P103" s="172" t="s">
        <v>430</v>
      </c>
      <c r="Q103" s="172" t="s">
        <v>430</v>
      </c>
      <c r="R103" s="172" t="s">
        <v>430</v>
      </c>
      <c r="S103" s="172" t="s">
        <v>430</v>
      </c>
      <c r="T103" s="172" t="s">
        <v>430</v>
      </c>
      <c r="U103" s="172" t="s">
        <v>430</v>
      </c>
      <c r="V103" s="172" t="s">
        <v>430</v>
      </c>
      <c r="W103" s="172" t="s">
        <v>430</v>
      </c>
      <c r="X103" s="172" t="s">
        <v>430</v>
      </c>
      <c r="Y103" s="172" t="s">
        <v>430</v>
      </c>
      <c r="Z103" s="172" t="s">
        <v>430</v>
      </c>
      <c r="AA103" s="172" t="s">
        <v>430</v>
      </c>
      <c r="AB103" s="172" t="s">
        <v>430</v>
      </c>
      <c r="AC103" s="172" t="s">
        <v>430</v>
      </c>
      <c r="AD103" s="172" t="s">
        <v>430</v>
      </c>
      <c r="AE103" s="274"/>
      <c r="AF103" s="64" t="s">
        <v>430</v>
      </c>
      <c r="AG103" s="64" t="s">
        <v>430</v>
      </c>
      <c r="AH103" s="64" t="s">
        <v>430</v>
      </c>
      <c r="AI103" s="64" t="s">
        <v>430</v>
      </c>
      <c r="AJ103" s="64" t="s">
        <v>430</v>
      </c>
      <c r="AK103" s="140" t="s">
        <v>429</v>
      </c>
      <c r="AL103" s="139" t="s">
        <v>233</v>
      </c>
    </row>
    <row r="104" spans="1:38" s="136" customFormat="1" ht="26.25" customHeight="1" thickBot="1" x14ac:dyDescent="0.3">
      <c r="A104" s="57" t="s">
        <v>231</v>
      </c>
      <c r="B104" s="57" t="s">
        <v>240</v>
      </c>
      <c r="C104" s="59" t="s">
        <v>241</v>
      </c>
      <c r="D104" s="64"/>
      <c r="E104" s="180">
        <v>1.6050108E-2</v>
      </c>
      <c r="F104" s="180">
        <v>1.4498597560000002</v>
      </c>
      <c r="G104" s="172" t="s">
        <v>430</v>
      </c>
      <c r="H104" s="175">
        <v>1.0700072</v>
      </c>
      <c r="I104" s="175">
        <v>5.3500360000000004E-2</v>
      </c>
      <c r="J104" s="175">
        <v>0.16050107999999999</v>
      </c>
      <c r="K104" s="175">
        <v>0.37450252000000006</v>
      </c>
      <c r="L104" s="172" t="s">
        <v>430</v>
      </c>
      <c r="M104" s="172" t="s">
        <v>430</v>
      </c>
      <c r="N104" s="172" t="s">
        <v>430</v>
      </c>
      <c r="O104" s="172" t="s">
        <v>430</v>
      </c>
      <c r="P104" s="172" t="s">
        <v>430</v>
      </c>
      <c r="Q104" s="172" t="s">
        <v>430</v>
      </c>
      <c r="R104" s="172" t="s">
        <v>430</v>
      </c>
      <c r="S104" s="172" t="s">
        <v>430</v>
      </c>
      <c r="T104" s="172" t="s">
        <v>430</v>
      </c>
      <c r="U104" s="172" t="s">
        <v>430</v>
      </c>
      <c r="V104" s="172" t="s">
        <v>430</v>
      </c>
      <c r="W104" s="172" t="s">
        <v>430</v>
      </c>
      <c r="X104" s="172" t="s">
        <v>430</v>
      </c>
      <c r="Y104" s="172" t="s">
        <v>430</v>
      </c>
      <c r="Z104" s="172" t="s">
        <v>430</v>
      </c>
      <c r="AA104" s="172" t="s">
        <v>430</v>
      </c>
      <c r="AB104" s="172" t="s">
        <v>430</v>
      </c>
      <c r="AC104" s="172" t="s">
        <v>430</v>
      </c>
      <c r="AD104" s="172" t="s">
        <v>430</v>
      </c>
      <c r="AE104" s="274"/>
      <c r="AF104" s="64" t="s">
        <v>430</v>
      </c>
      <c r="AG104" s="64" t="s">
        <v>430</v>
      </c>
      <c r="AH104" s="64" t="s">
        <v>430</v>
      </c>
      <c r="AI104" s="64" t="s">
        <v>430</v>
      </c>
      <c r="AJ104" s="64" t="s">
        <v>430</v>
      </c>
      <c r="AK104" s="140">
        <v>2675.018</v>
      </c>
      <c r="AL104" s="139" t="s">
        <v>233</v>
      </c>
    </row>
    <row r="105" spans="1:38" ht="26.25" customHeight="1" thickBot="1" x14ac:dyDescent="0.3">
      <c r="A105" s="53" t="s">
        <v>231</v>
      </c>
      <c r="B105" s="57" t="s">
        <v>242</v>
      </c>
      <c r="C105" s="59" t="s">
        <v>243</v>
      </c>
      <c r="D105" s="64"/>
      <c r="E105" s="180">
        <v>0.19104262499999999</v>
      </c>
      <c r="F105" s="180">
        <v>6.533657775</v>
      </c>
      <c r="G105" s="172" t="s">
        <v>430</v>
      </c>
      <c r="H105" s="175">
        <v>10.698386999999999</v>
      </c>
      <c r="I105" s="175">
        <v>0.21396773999999999</v>
      </c>
      <c r="J105" s="175">
        <v>0.33623501999999994</v>
      </c>
      <c r="K105" s="175">
        <v>0.73360367999999998</v>
      </c>
      <c r="L105" s="172" t="s">
        <v>430</v>
      </c>
      <c r="M105" s="172" t="s">
        <v>430</v>
      </c>
      <c r="N105" s="172" t="s">
        <v>430</v>
      </c>
      <c r="O105" s="172" t="s">
        <v>430</v>
      </c>
      <c r="P105" s="172" t="s">
        <v>430</v>
      </c>
      <c r="Q105" s="172" t="s">
        <v>430</v>
      </c>
      <c r="R105" s="172" t="s">
        <v>430</v>
      </c>
      <c r="S105" s="172" t="s">
        <v>430</v>
      </c>
      <c r="T105" s="172" t="s">
        <v>430</v>
      </c>
      <c r="U105" s="172" t="s">
        <v>430</v>
      </c>
      <c r="V105" s="172" t="s">
        <v>430</v>
      </c>
      <c r="W105" s="172" t="s">
        <v>430</v>
      </c>
      <c r="X105" s="172" t="s">
        <v>430</v>
      </c>
      <c r="Y105" s="172" t="s">
        <v>430</v>
      </c>
      <c r="Z105" s="172" t="s">
        <v>430</v>
      </c>
      <c r="AA105" s="172" t="s">
        <v>430</v>
      </c>
      <c r="AB105" s="172" t="s">
        <v>430</v>
      </c>
      <c r="AC105" s="172" t="s">
        <v>430</v>
      </c>
      <c r="AD105" s="172" t="s">
        <v>430</v>
      </c>
      <c r="AE105" s="274"/>
      <c r="AF105" s="64" t="s">
        <v>430</v>
      </c>
      <c r="AG105" s="64" t="s">
        <v>430</v>
      </c>
      <c r="AH105" s="64" t="s">
        <v>430</v>
      </c>
      <c r="AI105" s="64" t="s">
        <v>430</v>
      </c>
      <c r="AJ105" s="64" t="s">
        <v>430</v>
      </c>
      <c r="AK105" s="140">
        <v>1528.3409999999999</v>
      </c>
      <c r="AL105" s="139" t="s">
        <v>233</v>
      </c>
    </row>
    <row r="106" spans="1:38" ht="26.25" customHeight="1" thickBot="1" x14ac:dyDescent="0.3">
      <c r="A106" s="53" t="s">
        <v>231</v>
      </c>
      <c r="B106" s="57" t="s">
        <v>244</v>
      </c>
      <c r="C106" s="59" t="s">
        <v>245</v>
      </c>
      <c r="D106" s="64"/>
      <c r="E106" s="174" t="s">
        <v>429</v>
      </c>
      <c r="F106" s="174" t="s">
        <v>429</v>
      </c>
      <c r="G106" s="172" t="s">
        <v>430</v>
      </c>
      <c r="H106" s="174" t="s">
        <v>429</v>
      </c>
      <c r="I106" s="174" t="s">
        <v>429</v>
      </c>
      <c r="J106" s="174" t="s">
        <v>429</v>
      </c>
      <c r="K106" s="174" t="s">
        <v>429</v>
      </c>
      <c r="L106" s="172" t="s">
        <v>430</v>
      </c>
      <c r="M106" s="172" t="s">
        <v>430</v>
      </c>
      <c r="N106" s="172" t="s">
        <v>430</v>
      </c>
      <c r="O106" s="172" t="s">
        <v>430</v>
      </c>
      <c r="P106" s="172" t="s">
        <v>430</v>
      </c>
      <c r="Q106" s="172" t="s">
        <v>430</v>
      </c>
      <c r="R106" s="172" t="s">
        <v>430</v>
      </c>
      <c r="S106" s="172" t="s">
        <v>430</v>
      </c>
      <c r="T106" s="172" t="s">
        <v>430</v>
      </c>
      <c r="U106" s="172" t="s">
        <v>430</v>
      </c>
      <c r="V106" s="172" t="s">
        <v>430</v>
      </c>
      <c r="W106" s="172" t="s">
        <v>430</v>
      </c>
      <c r="X106" s="172" t="s">
        <v>430</v>
      </c>
      <c r="Y106" s="172" t="s">
        <v>430</v>
      </c>
      <c r="Z106" s="172" t="s">
        <v>430</v>
      </c>
      <c r="AA106" s="172" t="s">
        <v>430</v>
      </c>
      <c r="AB106" s="172" t="s">
        <v>430</v>
      </c>
      <c r="AC106" s="172" t="s">
        <v>430</v>
      </c>
      <c r="AD106" s="172" t="s">
        <v>430</v>
      </c>
      <c r="AE106" s="274"/>
      <c r="AF106" s="64" t="s">
        <v>430</v>
      </c>
      <c r="AG106" s="64" t="s">
        <v>430</v>
      </c>
      <c r="AH106" s="64" t="s">
        <v>430</v>
      </c>
      <c r="AI106" s="64" t="s">
        <v>430</v>
      </c>
      <c r="AJ106" s="64" t="s">
        <v>430</v>
      </c>
      <c r="AK106" s="140" t="s">
        <v>429</v>
      </c>
      <c r="AL106" s="139" t="s">
        <v>233</v>
      </c>
    </row>
    <row r="107" spans="1:38" ht="26.25" customHeight="1" thickBot="1" x14ac:dyDescent="0.3">
      <c r="A107" s="53" t="s">
        <v>231</v>
      </c>
      <c r="B107" s="57" t="s">
        <v>246</v>
      </c>
      <c r="C107" s="59" t="s">
        <v>366</v>
      </c>
      <c r="D107" s="64"/>
      <c r="E107" s="180">
        <v>0.45888449600000003</v>
      </c>
      <c r="F107" s="180">
        <v>5.4082815600000007</v>
      </c>
      <c r="G107" s="172" t="s">
        <v>430</v>
      </c>
      <c r="H107" s="175">
        <v>5.2443942400000001</v>
      </c>
      <c r="I107" s="175">
        <v>9.8332392000000005E-2</v>
      </c>
      <c r="J107" s="175">
        <v>1.31109856</v>
      </c>
      <c r="K107" s="175">
        <v>6.2277181600000002</v>
      </c>
      <c r="L107" s="172" t="s">
        <v>430</v>
      </c>
      <c r="M107" s="172" t="s">
        <v>430</v>
      </c>
      <c r="N107" s="172" t="s">
        <v>430</v>
      </c>
      <c r="O107" s="172" t="s">
        <v>430</v>
      </c>
      <c r="P107" s="172" t="s">
        <v>430</v>
      </c>
      <c r="Q107" s="172" t="s">
        <v>430</v>
      </c>
      <c r="R107" s="172" t="s">
        <v>430</v>
      </c>
      <c r="S107" s="172" t="s">
        <v>430</v>
      </c>
      <c r="T107" s="172" t="s">
        <v>430</v>
      </c>
      <c r="U107" s="172" t="s">
        <v>430</v>
      </c>
      <c r="V107" s="172" t="s">
        <v>430</v>
      </c>
      <c r="W107" s="172" t="s">
        <v>430</v>
      </c>
      <c r="X107" s="172" t="s">
        <v>430</v>
      </c>
      <c r="Y107" s="172" t="s">
        <v>430</v>
      </c>
      <c r="Z107" s="172" t="s">
        <v>430</v>
      </c>
      <c r="AA107" s="172" t="s">
        <v>430</v>
      </c>
      <c r="AB107" s="172" t="s">
        <v>430</v>
      </c>
      <c r="AC107" s="172" t="s">
        <v>430</v>
      </c>
      <c r="AD107" s="172" t="s">
        <v>430</v>
      </c>
      <c r="AE107" s="274"/>
      <c r="AF107" s="64" t="s">
        <v>430</v>
      </c>
      <c r="AG107" s="64" t="s">
        <v>430</v>
      </c>
      <c r="AH107" s="64" t="s">
        <v>430</v>
      </c>
      <c r="AI107" s="64" t="s">
        <v>430</v>
      </c>
      <c r="AJ107" s="64" t="s">
        <v>430</v>
      </c>
      <c r="AK107" s="140">
        <v>32777.464</v>
      </c>
      <c r="AL107" s="139" t="s">
        <v>233</v>
      </c>
    </row>
    <row r="108" spans="1:38" ht="26.25" customHeight="1" thickBot="1" x14ac:dyDescent="0.3">
      <c r="A108" s="53" t="s">
        <v>231</v>
      </c>
      <c r="B108" s="57" t="s">
        <v>247</v>
      </c>
      <c r="C108" s="59" t="s">
        <v>367</v>
      </c>
      <c r="D108" s="64"/>
      <c r="E108" s="174" t="s">
        <v>431</v>
      </c>
      <c r="F108" s="174" t="s">
        <v>431</v>
      </c>
      <c r="G108" s="172" t="s">
        <v>430</v>
      </c>
      <c r="H108" s="174" t="s">
        <v>431</v>
      </c>
      <c r="I108" s="174" t="s">
        <v>431</v>
      </c>
      <c r="J108" s="174" t="s">
        <v>431</v>
      </c>
      <c r="K108" s="174" t="s">
        <v>431</v>
      </c>
      <c r="L108" s="172" t="s">
        <v>430</v>
      </c>
      <c r="M108" s="172" t="s">
        <v>430</v>
      </c>
      <c r="N108" s="172" t="s">
        <v>430</v>
      </c>
      <c r="O108" s="172" t="s">
        <v>430</v>
      </c>
      <c r="P108" s="172" t="s">
        <v>430</v>
      </c>
      <c r="Q108" s="172" t="s">
        <v>430</v>
      </c>
      <c r="R108" s="172" t="s">
        <v>430</v>
      </c>
      <c r="S108" s="172" t="s">
        <v>430</v>
      </c>
      <c r="T108" s="172" t="s">
        <v>430</v>
      </c>
      <c r="U108" s="172" t="s">
        <v>430</v>
      </c>
      <c r="V108" s="172" t="s">
        <v>430</v>
      </c>
      <c r="W108" s="172" t="s">
        <v>430</v>
      </c>
      <c r="X108" s="172" t="s">
        <v>430</v>
      </c>
      <c r="Y108" s="172" t="s">
        <v>430</v>
      </c>
      <c r="Z108" s="172" t="s">
        <v>430</v>
      </c>
      <c r="AA108" s="172" t="s">
        <v>430</v>
      </c>
      <c r="AB108" s="172" t="s">
        <v>430</v>
      </c>
      <c r="AC108" s="172" t="s">
        <v>430</v>
      </c>
      <c r="AD108" s="172" t="s">
        <v>430</v>
      </c>
      <c r="AE108" s="274"/>
      <c r="AF108" s="64" t="s">
        <v>430</v>
      </c>
      <c r="AG108" s="64" t="s">
        <v>430</v>
      </c>
      <c r="AH108" s="64" t="s">
        <v>430</v>
      </c>
      <c r="AI108" s="64" t="s">
        <v>430</v>
      </c>
      <c r="AJ108" s="64" t="s">
        <v>430</v>
      </c>
      <c r="AK108" s="140" t="s">
        <v>431</v>
      </c>
      <c r="AL108" s="139" t="s">
        <v>233</v>
      </c>
    </row>
    <row r="109" spans="1:38" ht="26.25" customHeight="1" thickBot="1" x14ac:dyDescent="0.3">
      <c r="A109" s="53" t="s">
        <v>231</v>
      </c>
      <c r="B109" s="57" t="s">
        <v>248</v>
      </c>
      <c r="C109" s="59" t="s">
        <v>368</v>
      </c>
      <c r="D109" s="64"/>
      <c r="E109" s="174" t="s">
        <v>431</v>
      </c>
      <c r="F109" s="174" t="s">
        <v>431</v>
      </c>
      <c r="G109" s="172" t="s">
        <v>430</v>
      </c>
      <c r="H109" s="174" t="s">
        <v>431</v>
      </c>
      <c r="I109" s="174" t="s">
        <v>431</v>
      </c>
      <c r="J109" s="174" t="s">
        <v>431</v>
      </c>
      <c r="K109" s="174" t="s">
        <v>431</v>
      </c>
      <c r="L109" s="172" t="s">
        <v>430</v>
      </c>
      <c r="M109" s="172" t="s">
        <v>430</v>
      </c>
      <c r="N109" s="172" t="s">
        <v>430</v>
      </c>
      <c r="O109" s="172" t="s">
        <v>430</v>
      </c>
      <c r="P109" s="172" t="s">
        <v>430</v>
      </c>
      <c r="Q109" s="172" t="s">
        <v>430</v>
      </c>
      <c r="R109" s="172" t="s">
        <v>430</v>
      </c>
      <c r="S109" s="172" t="s">
        <v>430</v>
      </c>
      <c r="T109" s="172" t="s">
        <v>430</v>
      </c>
      <c r="U109" s="172" t="s">
        <v>430</v>
      </c>
      <c r="V109" s="172" t="s">
        <v>430</v>
      </c>
      <c r="W109" s="172" t="s">
        <v>430</v>
      </c>
      <c r="X109" s="172" t="s">
        <v>430</v>
      </c>
      <c r="Y109" s="172" t="s">
        <v>430</v>
      </c>
      <c r="Z109" s="172" t="s">
        <v>430</v>
      </c>
      <c r="AA109" s="172" t="s">
        <v>430</v>
      </c>
      <c r="AB109" s="172" t="s">
        <v>430</v>
      </c>
      <c r="AC109" s="172" t="s">
        <v>430</v>
      </c>
      <c r="AD109" s="172" t="s">
        <v>430</v>
      </c>
      <c r="AE109" s="274"/>
      <c r="AF109" s="64" t="s">
        <v>430</v>
      </c>
      <c r="AG109" s="64" t="s">
        <v>430</v>
      </c>
      <c r="AH109" s="64" t="s">
        <v>430</v>
      </c>
      <c r="AI109" s="64" t="s">
        <v>430</v>
      </c>
      <c r="AJ109" s="64" t="s">
        <v>430</v>
      </c>
      <c r="AK109" s="140" t="s">
        <v>431</v>
      </c>
      <c r="AL109" s="139" t="s">
        <v>233</v>
      </c>
    </row>
    <row r="110" spans="1:38" ht="26.25" customHeight="1" thickBot="1" x14ac:dyDescent="0.3">
      <c r="A110" s="53" t="s">
        <v>231</v>
      </c>
      <c r="B110" s="57" t="s">
        <v>249</v>
      </c>
      <c r="C110" s="59" t="s">
        <v>369</v>
      </c>
      <c r="D110" s="64"/>
      <c r="E110" s="174" t="s">
        <v>431</v>
      </c>
      <c r="F110" s="174" t="s">
        <v>431</v>
      </c>
      <c r="G110" s="172" t="s">
        <v>430</v>
      </c>
      <c r="H110" s="174" t="s">
        <v>431</v>
      </c>
      <c r="I110" s="174" t="s">
        <v>431</v>
      </c>
      <c r="J110" s="174" t="s">
        <v>431</v>
      </c>
      <c r="K110" s="174" t="s">
        <v>431</v>
      </c>
      <c r="L110" s="172" t="s">
        <v>430</v>
      </c>
      <c r="M110" s="172" t="s">
        <v>430</v>
      </c>
      <c r="N110" s="172" t="s">
        <v>430</v>
      </c>
      <c r="O110" s="172" t="s">
        <v>430</v>
      </c>
      <c r="P110" s="172" t="s">
        <v>430</v>
      </c>
      <c r="Q110" s="172" t="s">
        <v>430</v>
      </c>
      <c r="R110" s="172" t="s">
        <v>430</v>
      </c>
      <c r="S110" s="172" t="s">
        <v>430</v>
      </c>
      <c r="T110" s="172" t="s">
        <v>430</v>
      </c>
      <c r="U110" s="172" t="s">
        <v>430</v>
      </c>
      <c r="V110" s="172" t="s">
        <v>430</v>
      </c>
      <c r="W110" s="172" t="s">
        <v>430</v>
      </c>
      <c r="X110" s="172" t="s">
        <v>430</v>
      </c>
      <c r="Y110" s="172" t="s">
        <v>430</v>
      </c>
      <c r="Z110" s="172" t="s">
        <v>430</v>
      </c>
      <c r="AA110" s="172" t="s">
        <v>430</v>
      </c>
      <c r="AB110" s="172" t="s">
        <v>430</v>
      </c>
      <c r="AC110" s="172" t="s">
        <v>430</v>
      </c>
      <c r="AD110" s="172" t="s">
        <v>430</v>
      </c>
      <c r="AE110" s="274"/>
      <c r="AF110" s="64" t="s">
        <v>430</v>
      </c>
      <c r="AG110" s="64" t="s">
        <v>430</v>
      </c>
      <c r="AH110" s="64" t="s">
        <v>430</v>
      </c>
      <c r="AI110" s="64" t="s">
        <v>430</v>
      </c>
      <c r="AJ110" s="64" t="s">
        <v>430</v>
      </c>
      <c r="AK110" s="140" t="s">
        <v>431</v>
      </c>
      <c r="AL110" s="139" t="s">
        <v>233</v>
      </c>
    </row>
    <row r="111" spans="1:38" ht="26.25" customHeight="1" thickBot="1" x14ac:dyDescent="0.3">
      <c r="A111" s="53" t="s">
        <v>231</v>
      </c>
      <c r="B111" s="57" t="s">
        <v>250</v>
      </c>
      <c r="C111" s="59" t="s">
        <v>363</v>
      </c>
      <c r="D111" s="64"/>
      <c r="E111" s="183">
        <v>8.477949999999999E-5</v>
      </c>
      <c r="F111" s="180">
        <v>4.5950489000000004E-2</v>
      </c>
      <c r="G111" s="172" t="s">
        <v>430</v>
      </c>
      <c r="H111" s="175">
        <v>1.7803694999999999</v>
      </c>
      <c r="I111" s="175" t="s">
        <v>429</v>
      </c>
      <c r="J111" s="175" t="s">
        <v>429</v>
      </c>
      <c r="K111" s="175" t="s">
        <v>429</v>
      </c>
      <c r="L111" s="172" t="s">
        <v>430</v>
      </c>
      <c r="M111" s="172" t="s">
        <v>430</v>
      </c>
      <c r="N111" s="172" t="s">
        <v>430</v>
      </c>
      <c r="O111" s="172" t="s">
        <v>430</v>
      </c>
      <c r="P111" s="172" t="s">
        <v>430</v>
      </c>
      <c r="Q111" s="172" t="s">
        <v>430</v>
      </c>
      <c r="R111" s="172" t="s">
        <v>430</v>
      </c>
      <c r="S111" s="172" t="s">
        <v>430</v>
      </c>
      <c r="T111" s="172" t="s">
        <v>430</v>
      </c>
      <c r="U111" s="172" t="s">
        <v>430</v>
      </c>
      <c r="V111" s="172" t="s">
        <v>430</v>
      </c>
      <c r="W111" s="172" t="s">
        <v>430</v>
      </c>
      <c r="X111" s="172" t="s">
        <v>430</v>
      </c>
      <c r="Y111" s="172" t="s">
        <v>430</v>
      </c>
      <c r="Z111" s="172" t="s">
        <v>430</v>
      </c>
      <c r="AA111" s="172" t="s">
        <v>430</v>
      </c>
      <c r="AB111" s="172" t="s">
        <v>430</v>
      </c>
      <c r="AC111" s="172" t="s">
        <v>430</v>
      </c>
      <c r="AD111" s="172" t="s">
        <v>430</v>
      </c>
      <c r="AE111" s="274"/>
      <c r="AF111" s="64" t="s">
        <v>430</v>
      </c>
      <c r="AG111" s="64" t="s">
        <v>430</v>
      </c>
      <c r="AH111" s="64" t="s">
        <v>430</v>
      </c>
      <c r="AI111" s="64" t="s">
        <v>430</v>
      </c>
      <c r="AJ111" s="64" t="s">
        <v>430</v>
      </c>
      <c r="AK111" s="140">
        <v>169.559</v>
      </c>
      <c r="AL111" s="139" t="s">
        <v>233</v>
      </c>
    </row>
    <row r="112" spans="1:38" ht="26.25" customHeight="1" thickBot="1" x14ac:dyDescent="0.3">
      <c r="A112" s="53" t="s">
        <v>251</v>
      </c>
      <c r="B112" s="57" t="s">
        <v>252</v>
      </c>
      <c r="C112" s="59" t="s">
        <v>253</v>
      </c>
      <c r="D112" s="56"/>
      <c r="E112" s="184">
        <v>0.43732000000000004</v>
      </c>
      <c r="F112" s="172" t="s">
        <v>429</v>
      </c>
      <c r="G112" s="172" t="s">
        <v>430</v>
      </c>
      <c r="H112" s="184">
        <v>0.54665000000000008</v>
      </c>
      <c r="I112" s="172" t="s">
        <v>429</v>
      </c>
      <c r="J112" s="172" t="s">
        <v>429</v>
      </c>
      <c r="K112" s="172" t="s">
        <v>430</v>
      </c>
      <c r="L112" s="172" t="s">
        <v>430</v>
      </c>
      <c r="M112" s="172" t="s">
        <v>430</v>
      </c>
      <c r="N112" s="172" t="s">
        <v>430</v>
      </c>
      <c r="O112" s="172" t="s">
        <v>430</v>
      </c>
      <c r="P112" s="172" t="s">
        <v>430</v>
      </c>
      <c r="Q112" s="172" t="s">
        <v>430</v>
      </c>
      <c r="R112" s="172" t="s">
        <v>430</v>
      </c>
      <c r="S112" s="172" t="s">
        <v>430</v>
      </c>
      <c r="T112" s="172" t="s">
        <v>430</v>
      </c>
      <c r="U112" s="172" t="s">
        <v>430</v>
      </c>
      <c r="V112" s="172" t="s">
        <v>430</v>
      </c>
      <c r="W112" s="172" t="s">
        <v>430</v>
      </c>
      <c r="X112" s="172" t="s">
        <v>430</v>
      </c>
      <c r="Y112" s="172" t="s">
        <v>430</v>
      </c>
      <c r="Z112" s="172" t="s">
        <v>430</v>
      </c>
      <c r="AA112" s="172" t="s">
        <v>430</v>
      </c>
      <c r="AB112" s="172" t="s">
        <v>430</v>
      </c>
      <c r="AC112" s="172" t="s">
        <v>430</v>
      </c>
      <c r="AD112" s="172" t="s">
        <v>430</v>
      </c>
      <c r="AE112" s="274"/>
      <c r="AF112" s="172" t="s">
        <v>430</v>
      </c>
      <c r="AG112" s="172" t="s">
        <v>430</v>
      </c>
      <c r="AH112" s="64" t="s">
        <v>430</v>
      </c>
      <c r="AI112" s="64" t="s">
        <v>430</v>
      </c>
      <c r="AJ112" s="64" t="s">
        <v>430</v>
      </c>
      <c r="AK112" s="272">
        <v>37.700000000000003</v>
      </c>
      <c r="AL112" s="138" t="s">
        <v>972</v>
      </c>
    </row>
    <row r="113" spans="1:38" ht="26.25" customHeight="1" thickBot="1" x14ac:dyDescent="0.3">
      <c r="A113" s="53" t="s">
        <v>251</v>
      </c>
      <c r="B113" s="60" t="s">
        <v>254</v>
      </c>
      <c r="C113" s="61" t="s">
        <v>255</v>
      </c>
      <c r="D113" s="56"/>
      <c r="E113" s="184">
        <v>0.11058000000000001</v>
      </c>
      <c r="F113" s="172" t="s">
        <v>429</v>
      </c>
      <c r="G113" s="172" t="s">
        <v>430</v>
      </c>
      <c r="H113" s="175">
        <v>79.318164899999985</v>
      </c>
      <c r="I113" s="172" t="s">
        <v>429</v>
      </c>
      <c r="J113" s="172" t="s">
        <v>429</v>
      </c>
      <c r="K113" s="172" t="s">
        <v>430</v>
      </c>
      <c r="L113" s="172" t="s">
        <v>430</v>
      </c>
      <c r="M113" s="172" t="s">
        <v>430</v>
      </c>
      <c r="N113" s="172" t="s">
        <v>430</v>
      </c>
      <c r="O113" s="172" t="s">
        <v>430</v>
      </c>
      <c r="P113" s="172" t="s">
        <v>430</v>
      </c>
      <c r="Q113" s="172" t="s">
        <v>430</v>
      </c>
      <c r="R113" s="172" t="s">
        <v>430</v>
      </c>
      <c r="S113" s="172" t="s">
        <v>430</v>
      </c>
      <c r="T113" s="172" t="s">
        <v>430</v>
      </c>
      <c r="U113" s="172" t="s">
        <v>430</v>
      </c>
      <c r="V113" s="172" t="s">
        <v>430</v>
      </c>
      <c r="W113" s="172" t="s">
        <v>430</v>
      </c>
      <c r="X113" s="172" t="s">
        <v>430</v>
      </c>
      <c r="Y113" s="172" t="s">
        <v>430</v>
      </c>
      <c r="Z113" s="172" t="s">
        <v>430</v>
      </c>
      <c r="AA113" s="172" t="s">
        <v>430</v>
      </c>
      <c r="AB113" s="172" t="s">
        <v>430</v>
      </c>
      <c r="AC113" s="172" t="s">
        <v>430</v>
      </c>
      <c r="AD113" s="172" t="s">
        <v>430</v>
      </c>
      <c r="AE113" s="274"/>
      <c r="AF113" s="172" t="s">
        <v>430</v>
      </c>
      <c r="AG113" s="172" t="s">
        <v>430</v>
      </c>
      <c r="AH113" s="64" t="s">
        <v>430</v>
      </c>
      <c r="AI113" s="64" t="s">
        <v>430</v>
      </c>
      <c r="AJ113" s="64" t="s">
        <v>430</v>
      </c>
      <c r="AK113" s="135" t="s">
        <v>997</v>
      </c>
      <c r="AL113" s="138" t="s">
        <v>973</v>
      </c>
    </row>
    <row r="114" spans="1:38" ht="26.25" customHeight="1" thickBot="1" x14ac:dyDescent="0.3">
      <c r="A114" s="53" t="s">
        <v>251</v>
      </c>
      <c r="B114" s="60" t="s">
        <v>256</v>
      </c>
      <c r="C114" s="61" t="s">
        <v>374</v>
      </c>
      <c r="D114" s="56"/>
      <c r="E114" s="174" t="s">
        <v>434</v>
      </c>
      <c r="F114" s="172" t="s">
        <v>429</v>
      </c>
      <c r="G114" s="172" t="s">
        <v>430</v>
      </c>
      <c r="H114" s="174" t="s">
        <v>434</v>
      </c>
      <c r="I114" s="172" t="s">
        <v>429</v>
      </c>
      <c r="J114" s="172" t="s">
        <v>429</v>
      </c>
      <c r="K114" s="172" t="s">
        <v>430</v>
      </c>
      <c r="L114" s="172" t="s">
        <v>430</v>
      </c>
      <c r="M114" s="172" t="s">
        <v>430</v>
      </c>
      <c r="N114" s="172" t="s">
        <v>430</v>
      </c>
      <c r="O114" s="172" t="s">
        <v>430</v>
      </c>
      <c r="P114" s="172" t="s">
        <v>430</v>
      </c>
      <c r="Q114" s="172" t="s">
        <v>430</v>
      </c>
      <c r="R114" s="172" t="s">
        <v>430</v>
      </c>
      <c r="S114" s="172" t="s">
        <v>430</v>
      </c>
      <c r="T114" s="172" t="s">
        <v>430</v>
      </c>
      <c r="U114" s="172" t="s">
        <v>430</v>
      </c>
      <c r="V114" s="172" t="s">
        <v>430</v>
      </c>
      <c r="W114" s="172" t="s">
        <v>430</v>
      </c>
      <c r="X114" s="172" t="s">
        <v>430</v>
      </c>
      <c r="Y114" s="172" t="s">
        <v>430</v>
      </c>
      <c r="Z114" s="172" t="s">
        <v>430</v>
      </c>
      <c r="AA114" s="172" t="s">
        <v>430</v>
      </c>
      <c r="AB114" s="172" t="s">
        <v>430</v>
      </c>
      <c r="AC114" s="172" t="s">
        <v>430</v>
      </c>
      <c r="AD114" s="172" t="s">
        <v>430</v>
      </c>
      <c r="AE114" s="274"/>
      <c r="AF114" s="56" t="s">
        <v>430</v>
      </c>
      <c r="AG114" s="56" t="s">
        <v>430</v>
      </c>
      <c r="AH114" s="56" t="s">
        <v>430</v>
      </c>
      <c r="AI114" s="56" t="s">
        <v>430</v>
      </c>
      <c r="AJ114" s="56" t="s">
        <v>430</v>
      </c>
      <c r="AK114" s="135" t="s">
        <v>434</v>
      </c>
      <c r="AL114" s="138" t="s">
        <v>399</v>
      </c>
    </row>
    <row r="115" spans="1:38" ht="26.25" customHeight="1" thickBot="1" x14ac:dyDescent="0.3">
      <c r="A115" s="53" t="s">
        <v>251</v>
      </c>
      <c r="B115" s="60" t="s">
        <v>257</v>
      </c>
      <c r="C115" s="61" t="s">
        <v>258</v>
      </c>
      <c r="D115" s="56"/>
      <c r="E115" s="184" t="s">
        <v>431</v>
      </c>
      <c r="F115" s="172" t="s">
        <v>429</v>
      </c>
      <c r="G115" s="172" t="s">
        <v>430</v>
      </c>
      <c r="H115" s="184" t="s">
        <v>431</v>
      </c>
      <c r="I115" s="172" t="s">
        <v>429</v>
      </c>
      <c r="J115" s="172" t="s">
        <v>429</v>
      </c>
      <c r="K115" s="172" t="s">
        <v>430</v>
      </c>
      <c r="L115" s="172" t="s">
        <v>430</v>
      </c>
      <c r="M115" s="172" t="s">
        <v>430</v>
      </c>
      <c r="N115" s="172" t="s">
        <v>430</v>
      </c>
      <c r="O115" s="172" t="s">
        <v>430</v>
      </c>
      <c r="P115" s="172" t="s">
        <v>430</v>
      </c>
      <c r="Q115" s="172" t="s">
        <v>430</v>
      </c>
      <c r="R115" s="172" t="s">
        <v>430</v>
      </c>
      <c r="S115" s="172" t="s">
        <v>430</v>
      </c>
      <c r="T115" s="172" t="s">
        <v>430</v>
      </c>
      <c r="U115" s="172" t="s">
        <v>430</v>
      </c>
      <c r="V115" s="172" t="s">
        <v>430</v>
      </c>
      <c r="W115" s="172" t="s">
        <v>430</v>
      </c>
      <c r="X115" s="172" t="s">
        <v>430</v>
      </c>
      <c r="Y115" s="172" t="s">
        <v>430</v>
      </c>
      <c r="Z115" s="172" t="s">
        <v>430</v>
      </c>
      <c r="AA115" s="172" t="s">
        <v>430</v>
      </c>
      <c r="AB115" s="172" t="s">
        <v>430</v>
      </c>
      <c r="AC115" s="172" t="s">
        <v>430</v>
      </c>
      <c r="AD115" s="172" t="s">
        <v>430</v>
      </c>
      <c r="AE115" s="274"/>
      <c r="AF115" s="56" t="s">
        <v>430</v>
      </c>
      <c r="AG115" s="56" t="s">
        <v>430</v>
      </c>
      <c r="AH115" s="56" t="s">
        <v>430</v>
      </c>
      <c r="AI115" s="56" t="s">
        <v>430</v>
      </c>
      <c r="AJ115" s="56" t="s">
        <v>430</v>
      </c>
      <c r="AK115" s="135" t="s">
        <v>431</v>
      </c>
      <c r="AL115" s="138" t="s">
        <v>973</v>
      </c>
    </row>
    <row r="116" spans="1:38" ht="26.25" customHeight="1" thickBot="1" x14ac:dyDescent="0.3">
      <c r="A116" s="53" t="s">
        <v>251</v>
      </c>
      <c r="B116" s="57" t="s">
        <v>259</v>
      </c>
      <c r="C116" s="59" t="s">
        <v>396</v>
      </c>
      <c r="D116" s="56"/>
      <c r="E116" s="184">
        <v>0.31794860250000001</v>
      </c>
      <c r="F116" s="172" t="s">
        <v>430</v>
      </c>
      <c r="G116" s="172" t="s">
        <v>430</v>
      </c>
      <c r="H116" s="175">
        <v>42.667160100000011</v>
      </c>
      <c r="I116" s="172" t="s">
        <v>430</v>
      </c>
      <c r="J116" s="172" t="s">
        <v>430</v>
      </c>
      <c r="K116" s="172" t="s">
        <v>430</v>
      </c>
      <c r="L116" s="172" t="s">
        <v>430</v>
      </c>
      <c r="M116" s="172" t="s">
        <v>430</v>
      </c>
      <c r="N116" s="172" t="s">
        <v>430</v>
      </c>
      <c r="O116" s="172" t="s">
        <v>430</v>
      </c>
      <c r="P116" s="172" t="s">
        <v>430</v>
      </c>
      <c r="Q116" s="172" t="s">
        <v>430</v>
      </c>
      <c r="R116" s="172" t="s">
        <v>430</v>
      </c>
      <c r="S116" s="172" t="s">
        <v>430</v>
      </c>
      <c r="T116" s="172" t="s">
        <v>430</v>
      </c>
      <c r="U116" s="172" t="s">
        <v>430</v>
      </c>
      <c r="V116" s="172" t="s">
        <v>430</v>
      </c>
      <c r="W116" s="172" t="s">
        <v>430</v>
      </c>
      <c r="X116" s="172" t="s">
        <v>430</v>
      </c>
      <c r="Y116" s="172" t="s">
        <v>430</v>
      </c>
      <c r="Z116" s="172" t="s">
        <v>430</v>
      </c>
      <c r="AA116" s="172" t="s">
        <v>430</v>
      </c>
      <c r="AB116" s="172" t="s">
        <v>430</v>
      </c>
      <c r="AC116" s="172" t="s">
        <v>430</v>
      </c>
      <c r="AD116" s="172" t="s">
        <v>430</v>
      </c>
      <c r="AE116" s="274"/>
      <c r="AF116" s="56" t="s">
        <v>430</v>
      </c>
      <c r="AG116" s="56" t="s">
        <v>430</v>
      </c>
      <c r="AH116" s="56" t="s">
        <v>430</v>
      </c>
      <c r="AI116" s="56" t="s">
        <v>430</v>
      </c>
      <c r="AJ116" s="56" t="s">
        <v>430</v>
      </c>
      <c r="AK116" s="140"/>
      <c r="AL116" s="291" t="s">
        <v>399</v>
      </c>
    </row>
    <row r="117" spans="1:38" ht="26.25" customHeight="1" thickBot="1" x14ac:dyDescent="0.3">
      <c r="A117" s="53" t="s">
        <v>251</v>
      </c>
      <c r="B117" s="57" t="s">
        <v>260</v>
      </c>
      <c r="C117" s="59" t="s">
        <v>261</v>
      </c>
      <c r="D117" s="56"/>
      <c r="E117" s="172" t="s">
        <v>430</v>
      </c>
      <c r="F117" s="172" t="s">
        <v>430</v>
      </c>
      <c r="G117" s="172" t="s">
        <v>430</v>
      </c>
      <c r="H117" s="172" t="s">
        <v>430</v>
      </c>
      <c r="I117" s="172" t="s">
        <v>430</v>
      </c>
      <c r="J117" s="172" t="s">
        <v>430</v>
      </c>
      <c r="K117" s="172" t="s">
        <v>430</v>
      </c>
      <c r="L117" s="172" t="s">
        <v>430</v>
      </c>
      <c r="M117" s="172" t="s">
        <v>430</v>
      </c>
      <c r="N117" s="172" t="s">
        <v>430</v>
      </c>
      <c r="O117" s="172" t="s">
        <v>430</v>
      </c>
      <c r="P117" s="172" t="s">
        <v>430</v>
      </c>
      <c r="Q117" s="172" t="s">
        <v>430</v>
      </c>
      <c r="R117" s="172" t="s">
        <v>430</v>
      </c>
      <c r="S117" s="172" t="s">
        <v>430</v>
      </c>
      <c r="T117" s="172" t="s">
        <v>430</v>
      </c>
      <c r="U117" s="172" t="s">
        <v>430</v>
      </c>
      <c r="V117" s="172" t="s">
        <v>430</v>
      </c>
      <c r="W117" s="172" t="s">
        <v>430</v>
      </c>
      <c r="X117" s="172" t="s">
        <v>430</v>
      </c>
      <c r="Y117" s="172" t="s">
        <v>430</v>
      </c>
      <c r="Z117" s="172" t="s">
        <v>430</v>
      </c>
      <c r="AA117" s="172" t="s">
        <v>430</v>
      </c>
      <c r="AB117" s="172" t="s">
        <v>430</v>
      </c>
      <c r="AC117" s="172" t="s">
        <v>430</v>
      </c>
      <c r="AD117" s="172" t="s">
        <v>430</v>
      </c>
      <c r="AE117" s="274"/>
      <c r="AF117" s="56" t="s">
        <v>430</v>
      </c>
      <c r="AG117" s="56" t="s">
        <v>430</v>
      </c>
      <c r="AH117" s="56" t="s">
        <v>430</v>
      </c>
      <c r="AI117" s="56" t="s">
        <v>430</v>
      </c>
      <c r="AJ117" s="56" t="s">
        <v>430</v>
      </c>
      <c r="AK117" s="140" t="s">
        <v>429</v>
      </c>
      <c r="AL117" s="291" t="s">
        <v>450</v>
      </c>
    </row>
    <row r="118" spans="1:38" ht="26.25" customHeight="1" thickBot="1" x14ac:dyDescent="0.3">
      <c r="A118" s="53" t="s">
        <v>251</v>
      </c>
      <c r="B118" s="57" t="s">
        <v>262</v>
      </c>
      <c r="C118" s="59" t="s">
        <v>397</v>
      </c>
      <c r="D118" s="56"/>
      <c r="E118" s="172" t="s">
        <v>430</v>
      </c>
      <c r="F118" s="172" t="s">
        <v>430</v>
      </c>
      <c r="G118" s="172" t="s">
        <v>430</v>
      </c>
      <c r="H118" s="172" t="s">
        <v>430</v>
      </c>
      <c r="I118" s="172" t="s">
        <v>430</v>
      </c>
      <c r="J118" s="172" t="s">
        <v>430</v>
      </c>
      <c r="K118" s="172" t="s">
        <v>430</v>
      </c>
      <c r="L118" s="172" t="s">
        <v>430</v>
      </c>
      <c r="M118" s="172" t="s">
        <v>430</v>
      </c>
      <c r="N118" s="172" t="s">
        <v>430</v>
      </c>
      <c r="O118" s="172" t="s">
        <v>430</v>
      </c>
      <c r="P118" s="172" t="s">
        <v>430</v>
      </c>
      <c r="Q118" s="172" t="s">
        <v>430</v>
      </c>
      <c r="R118" s="172" t="s">
        <v>430</v>
      </c>
      <c r="S118" s="172" t="s">
        <v>430</v>
      </c>
      <c r="T118" s="172" t="s">
        <v>430</v>
      </c>
      <c r="U118" s="172" t="s">
        <v>430</v>
      </c>
      <c r="V118" s="172" t="s">
        <v>430</v>
      </c>
      <c r="W118" s="172" t="s">
        <v>430</v>
      </c>
      <c r="X118" s="172" t="s">
        <v>430</v>
      </c>
      <c r="Y118" s="172" t="s">
        <v>430</v>
      </c>
      <c r="Z118" s="172" t="s">
        <v>430</v>
      </c>
      <c r="AA118" s="172" t="s">
        <v>430</v>
      </c>
      <c r="AB118" s="172" t="s">
        <v>430</v>
      </c>
      <c r="AC118" s="172" t="s">
        <v>430</v>
      </c>
      <c r="AD118" s="172" t="s">
        <v>430</v>
      </c>
      <c r="AE118" s="274"/>
      <c r="AF118" s="56" t="s">
        <v>430</v>
      </c>
      <c r="AG118" s="56" t="s">
        <v>430</v>
      </c>
      <c r="AH118" s="56" t="s">
        <v>430</v>
      </c>
      <c r="AI118" s="56" t="s">
        <v>430</v>
      </c>
      <c r="AJ118" s="56" t="s">
        <v>430</v>
      </c>
      <c r="AK118" s="151" t="s">
        <v>1036</v>
      </c>
      <c r="AL118" s="291" t="s">
        <v>450</v>
      </c>
    </row>
    <row r="119" spans="1:38" ht="26.25" customHeight="1" thickBot="1" x14ac:dyDescent="0.3">
      <c r="A119" s="53" t="s">
        <v>251</v>
      </c>
      <c r="B119" s="57" t="s">
        <v>263</v>
      </c>
      <c r="C119" s="59" t="s">
        <v>264</v>
      </c>
      <c r="D119" s="56"/>
      <c r="E119" s="172" t="s">
        <v>430</v>
      </c>
      <c r="F119" s="172" t="s">
        <v>430</v>
      </c>
      <c r="G119" s="172" t="s">
        <v>430</v>
      </c>
      <c r="H119" s="172" t="s">
        <v>430</v>
      </c>
      <c r="I119" s="174">
        <v>1.2890219999999999</v>
      </c>
      <c r="J119" s="174">
        <v>33.514572000000001</v>
      </c>
      <c r="K119" s="174">
        <v>33.514572000000001</v>
      </c>
      <c r="L119" s="172" t="s">
        <v>430</v>
      </c>
      <c r="M119" s="172" t="s">
        <v>430</v>
      </c>
      <c r="N119" s="172" t="s">
        <v>430</v>
      </c>
      <c r="O119" s="172" t="s">
        <v>430</v>
      </c>
      <c r="P119" s="172" t="s">
        <v>430</v>
      </c>
      <c r="Q119" s="172" t="s">
        <v>430</v>
      </c>
      <c r="R119" s="172" t="s">
        <v>430</v>
      </c>
      <c r="S119" s="172" t="s">
        <v>430</v>
      </c>
      <c r="T119" s="172" t="s">
        <v>430</v>
      </c>
      <c r="U119" s="172" t="s">
        <v>430</v>
      </c>
      <c r="V119" s="172" t="s">
        <v>430</v>
      </c>
      <c r="W119" s="172" t="s">
        <v>430</v>
      </c>
      <c r="X119" s="172" t="s">
        <v>430</v>
      </c>
      <c r="Y119" s="172" t="s">
        <v>430</v>
      </c>
      <c r="Z119" s="172" t="s">
        <v>430</v>
      </c>
      <c r="AA119" s="172" t="s">
        <v>430</v>
      </c>
      <c r="AB119" s="172" t="s">
        <v>430</v>
      </c>
      <c r="AC119" s="172" t="s">
        <v>430</v>
      </c>
      <c r="AD119" s="172" t="s">
        <v>430</v>
      </c>
      <c r="AE119" s="274"/>
      <c r="AF119" s="56" t="s">
        <v>430</v>
      </c>
      <c r="AG119" s="56" t="s">
        <v>430</v>
      </c>
      <c r="AH119" s="56" t="s">
        <v>430</v>
      </c>
      <c r="AI119" s="56" t="s">
        <v>430</v>
      </c>
      <c r="AJ119" s="56" t="s">
        <v>430</v>
      </c>
      <c r="AK119" s="140">
        <v>21483.7</v>
      </c>
      <c r="AL119" s="291" t="s">
        <v>450</v>
      </c>
    </row>
    <row r="120" spans="1:38" ht="26.25" customHeight="1" thickBot="1" x14ac:dyDescent="0.3">
      <c r="A120" s="53" t="s">
        <v>251</v>
      </c>
      <c r="B120" s="57" t="s">
        <v>265</v>
      </c>
      <c r="C120" s="59" t="s">
        <v>266</v>
      </c>
      <c r="D120" s="56"/>
      <c r="E120" s="172" t="s">
        <v>430</v>
      </c>
      <c r="F120" s="172" t="s">
        <v>430</v>
      </c>
      <c r="G120" s="172" t="s">
        <v>430</v>
      </c>
      <c r="H120" s="172" t="s">
        <v>430</v>
      </c>
      <c r="I120" s="172" t="s">
        <v>430</v>
      </c>
      <c r="J120" s="172" t="s">
        <v>430</v>
      </c>
      <c r="K120" s="172" t="s">
        <v>430</v>
      </c>
      <c r="L120" s="172" t="s">
        <v>430</v>
      </c>
      <c r="M120" s="172" t="s">
        <v>430</v>
      </c>
      <c r="N120" s="172" t="s">
        <v>430</v>
      </c>
      <c r="O120" s="172" t="s">
        <v>430</v>
      </c>
      <c r="P120" s="172" t="s">
        <v>430</v>
      </c>
      <c r="Q120" s="172" t="s">
        <v>430</v>
      </c>
      <c r="R120" s="172" t="s">
        <v>430</v>
      </c>
      <c r="S120" s="172" t="s">
        <v>430</v>
      </c>
      <c r="T120" s="172" t="s">
        <v>430</v>
      </c>
      <c r="U120" s="172" t="s">
        <v>430</v>
      </c>
      <c r="V120" s="172" t="s">
        <v>430</v>
      </c>
      <c r="W120" s="172" t="s">
        <v>430</v>
      </c>
      <c r="X120" s="172" t="s">
        <v>430</v>
      </c>
      <c r="Y120" s="172" t="s">
        <v>430</v>
      </c>
      <c r="Z120" s="172" t="s">
        <v>430</v>
      </c>
      <c r="AA120" s="172" t="s">
        <v>430</v>
      </c>
      <c r="AB120" s="172" t="s">
        <v>430</v>
      </c>
      <c r="AC120" s="172" t="s">
        <v>430</v>
      </c>
      <c r="AD120" s="172" t="s">
        <v>430</v>
      </c>
      <c r="AE120" s="274"/>
      <c r="AF120" s="56" t="s">
        <v>430</v>
      </c>
      <c r="AG120" s="56" t="s">
        <v>430</v>
      </c>
      <c r="AH120" s="56" t="s">
        <v>430</v>
      </c>
      <c r="AI120" s="56" t="s">
        <v>430</v>
      </c>
      <c r="AJ120" s="56" t="s">
        <v>430</v>
      </c>
      <c r="AK120" s="140">
        <v>9638.4</v>
      </c>
      <c r="AL120" s="291" t="s">
        <v>1022</v>
      </c>
    </row>
    <row r="121" spans="1:38" ht="26.25" customHeight="1" thickBot="1" x14ac:dyDescent="0.3">
      <c r="A121" s="53" t="s">
        <v>251</v>
      </c>
      <c r="B121" s="57" t="s">
        <v>267</v>
      </c>
      <c r="C121" s="59" t="s">
        <v>268</v>
      </c>
      <c r="D121" s="56"/>
      <c r="E121" s="172" t="s">
        <v>430</v>
      </c>
      <c r="F121" s="174">
        <v>18.475981999999998</v>
      </c>
      <c r="G121" s="172" t="s">
        <v>430</v>
      </c>
      <c r="H121" s="172" t="s">
        <v>430</v>
      </c>
      <c r="I121" s="172" t="s">
        <v>430</v>
      </c>
      <c r="J121" s="172" t="s">
        <v>430</v>
      </c>
      <c r="K121" s="172" t="s">
        <v>430</v>
      </c>
      <c r="L121" s="172" t="s">
        <v>430</v>
      </c>
      <c r="M121" s="172" t="s">
        <v>430</v>
      </c>
      <c r="N121" s="172" t="s">
        <v>430</v>
      </c>
      <c r="O121" s="172" t="s">
        <v>430</v>
      </c>
      <c r="P121" s="172" t="s">
        <v>430</v>
      </c>
      <c r="Q121" s="172" t="s">
        <v>430</v>
      </c>
      <c r="R121" s="172" t="s">
        <v>430</v>
      </c>
      <c r="S121" s="172" t="s">
        <v>430</v>
      </c>
      <c r="T121" s="172" t="s">
        <v>430</v>
      </c>
      <c r="U121" s="172" t="s">
        <v>430</v>
      </c>
      <c r="V121" s="172" t="s">
        <v>430</v>
      </c>
      <c r="W121" s="172" t="s">
        <v>430</v>
      </c>
      <c r="X121" s="172" t="s">
        <v>430</v>
      </c>
      <c r="Y121" s="172" t="s">
        <v>430</v>
      </c>
      <c r="Z121" s="172" t="s">
        <v>430</v>
      </c>
      <c r="AA121" s="172" t="s">
        <v>430</v>
      </c>
      <c r="AB121" s="172" t="s">
        <v>430</v>
      </c>
      <c r="AC121" s="172" t="s">
        <v>430</v>
      </c>
      <c r="AD121" s="172" t="s">
        <v>430</v>
      </c>
      <c r="AE121" s="274"/>
      <c r="AF121" s="56" t="s">
        <v>430</v>
      </c>
      <c r="AG121" s="56" t="s">
        <v>430</v>
      </c>
      <c r="AH121" s="56" t="s">
        <v>430</v>
      </c>
      <c r="AI121" s="56" t="s">
        <v>430</v>
      </c>
      <c r="AJ121" s="56" t="s">
        <v>430</v>
      </c>
      <c r="AK121" s="140">
        <v>21483.7</v>
      </c>
      <c r="AL121" s="291" t="s">
        <v>974</v>
      </c>
    </row>
    <row r="122" spans="1:38" ht="26.25" customHeight="1" thickBot="1" x14ac:dyDescent="0.3">
      <c r="A122" s="53" t="s">
        <v>251</v>
      </c>
      <c r="B122" s="60" t="s">
        <v>270</v>
      </c>
      <c r="C122" s="61" t="s">
        <v>271</v>
      </c>
      <c r="D122" s="56"/>
      <c r="E122" s="172" t="s">
        <v>430</v>
      </c>
      <c r="F122" s="172" t="s">
        <v>430</v>
      </c>
      <c r="G122" s="172" t="s">
        <v>430</v>
      </c>
      <c r="H122" s="172" t="s">
        <v>430</v>
      </c>
      <c r="I122" s="172" t="s">
        <v>430</v>
      </c>
      <c r="J122" s="172" t="s">
        <v>430</v>
      </c>
      <c r="K122" s="172" t="s">
        <v>430</v>
      </c>
      <c r="L122" s="172" t="s">
        <v>430</v>
      </c>
      <c r="M122" s="172" t="s">
        <v>430</v>
      </c>
      <c r="N122" s="172" t="s">
        <v>430</v>
      </c>
      <c r="O122" s="172" t="s">
        <v>430</v>
      </c>
      <c r="P122" s="172" t="s">
        <v>430</v>
      </c>
      <c r="Q122" s="172" t="s">
        <v>430</v>
      </c>
      <c r="R122" s="172" t="s">
        <v>430</v>
      </c>
      <c r="S122" s="172" t="s">
        <v>430</v>
      </c>
      <c r="T122" s="172" t="s">
        <v>430</v>
      </c>
      <c r="U122" s="172" t="s">
        <v>430</v>
      </c>
      <c r="V122" s="172" t="s">
        <v>430</v>
      </c>
      <c r="W122" s="172" t="s">
        <v>430</v>
      </c>
      <c r="X122" s="172" t="s">
        <v>430</v>
      </c>
      <c r="Y122" s="172" t="s">
        <v>430</v>
      </c>
      <c r="Z122" s="172" t="s">
        <v>430</v>
      </c>
      <c r="AA122" s="172" t="s">
        <v>430</v>
      </c>
      <c r="AB122" s="172" t="s">
        <v>430</v>
      </c>
      <c r="AC122" s="174" t="s">
        <v>429</v>
      </c>
      <c r="AD122" s="172" t="s">
        <v>430</v>
      </c>
      <c r="AE122" s="274"/>
      <c r="AF122" s="56" t="s">
        <v>430</v>
      </c>
      <c r="AG122" s="56" t="s">
        <v>430</v>
      </c>
      <c r="AH122" s="56" t="s">
        <v>430</v>
      </c>
      <c r="AI122" s="56" t="s">
        <v>430</v>
      </c>
      <c r="AJ122" s="56" t="s">
        <v>430</v>
      </c>
      <c r="AK122" s="140" t="s">
        <v>429</v>
      </c>
      <c r="AL122" s="291" t="s">
        <v>399</v>
      </c>
    </row>
    <row r="123" spans="1:38" ht="26.25" customHeight="1" thickBot="1" x14ac:dyDescent="0.3">
      <c r="A123" s="53" t="s">
        <v>251</v>
      </c>
      <c r="B123" s="57" t="s">
        <v>272</v>
      </c>
      <c r="C123" s="59" t="s">
        <v>273</v>
      </c>
      <c r="D123" s="56"/>
      <c r="E123" s="174" t="s">
        <v>431</v>
      </c>
      <c r="F123" s="174" t="s">
        <v>431</v>
      </c>
      <c r="G123" s="174" t="s">
        <v>431</v>
      </c>
      <c r="H123" s="174" t="s">
        <v>431</v>
      </c>
      <c r="I123" s="174" t="s">
        <v>431</v>
      </c>
      <c r="J123" s="174" t="s">
        <v>431</v>
      </c>
      <c r="K123" s="174" t="s">
        <v>431</v>
      </c>
      <c r="L123" s="174" t="s">
        <v>431</v>
      </c>
      <c r="M123" s="174" t="s">
        <v>431</v>
      </c>
      <c r="N123" s="174" t="s">
        <v>431</v>
      </c>
      <c r="O123" s="174" t="s">
        <v>431</v>
      </c>
      <c r="P123" s="174" t="s">
        <v>431</v>
      </c>
      <c r="Q123" s="174" t="s">
        <v>431</v>
      </c>
      <c r="R123" s="174" t="s">
        <v>431</v>
      </c>
      <c r="S123" s="174" t="s">
        <v>431</v>
      </c>
      <c r="T123" s="174" t="s">
        <v>431</v>
      </c>
      <c r="U123" s="174" t="s">
        <v>431</v>
      </c>
      <c r="V123" s="174" t="s">
        <v>431</v>
      </c>
      <c r="W123" s="174" t="s">
        <v>430</v>
      </c>
      <c r="X123" s="174" t="s">
        <v>431</v>
      </c>
      <c r="Y123" s="174" t="s">
        <v>431</v>
      </c>
      <c r="Z123" s="174" t="s">
        <v>431</v>
      </c>
      <c r="AA123" s="174" t="s">
        <v>431</v>
      </c>
      <c r="AB123" s="174" t="s">
        <v>431</v>
      </c>
      <c r="AC123" s="174" t="s">
        <v>430</v>
      </c>
      <c r="AD123" s="174" t="s">
        <v>430</v>
      </c>
      <c r="AE123" s="274"/>
      <c r="AF123" s="56" t="s">
        <v>430</v>
      </c>
      <c r="AG123" s="56" t="s">
        <v>430</v>
      </c>
      <c r="AH123" s="56" t="s">
        <v>430</v>
      </c>
      <c r="AI123" s="56" t="s">
        <v>430</v>
      </c>
      <c r="AJ123" s="56" t="s">
        <v>430</v>
      </c>
      <c r="AK123" s="140" t="s">
        <v>431</v>
      </c>
      <c r="AL123" s="291" t="s">
        <v>404</v>
      </c>
    </row>
    <row r="124" spans="1:38" ht="26.25" customHeight="1" thickBot="1" x14ac:dyDescent="0.3">
      <c r="A124" s="53" t="s">
        <v>251</v>
      </c>
      <c r="B124" s="275" t="s">
        <v>274</v>
      </c>
      <c r="C124" s="59" t="s">
        <v>275</v>
      </c>
      <c r="D124" s="56"/>
      <c r="E124" s="174" t="s">
        <v>430</v>
      </c>
      <c r="F124" s="174" t="s">
        <v>430</v>
      </c>
      <c r="G124" s="174" t="s">
        <v>430</v>
      </c>
      <c r="H124" s="174">
        <v>14.080489200000001</v>
      </c>
      <c r="I124" s="174" t="s">
        <v>430</v>
      </c>
      <c r="J124" s="174" t="s">
        <v>430</v>
      </c>
      <c r="K124" s="174" t="s">
        <v>430</v>
      </c>
      <c r="L124" s="174" t="s">
        <v>430</v>
      </c>
      <c r="M124" s="174" t="s">
        <v>430</v>
      </c>
      <c r="N124" s="174" t="s">
        <v>430</v>
      </c>
      <c r="O124" s="174" t="s">
        <v>430</v>
      </c>
      <c r="P124" s="174" t="s">
        <v>430</v>
      </c>
      <c r="Q124" s="174" t="s">
        <v>430</v>
      </c>
      <c r="R124" s="174" t="s">
        <v>430</v>
      </c>
      <c r="S124" s="174" t="s">
        <v>430</v>
      </c>
      <c r="T124" s="174" t="s">
        <v>430</v>
      </c>
      <c r="U124" s="174" t="s">
        <v>430</v>
      </c>
      <c r="V124" s="174" t="s">
        <v>430</v>
      </c>
      <c r="W124" s="174" t="s">
        <v>430</v>
      </c>
      <c r="X124" s="174" t="s">
        <v>430</v>
      </c>
      <c r="Y124" s="174" t="s">
        <v>430</v>
      </c>
      <c r="Z124" s="174" t="s">
        <v>430</v>
      </c>
      <c r="AA124" s="174" t="s">
        <v>430</v>
      </c>
      <c r="AB124" s="174" t="s">
        <v>430</v>
      </c>
      <c r="AC124" s="174" t="s">
        <v>430</v>
      </c>
      <c r="AD124" s="174" t="s">
        <v>430</v>
      </c>
      <c r="AE124" s="274"/>
      <c r="AF124" s="56" t="s">
        <v>430</v>
      </c>
      <c r="AG124" s="56" t="s">
        <v>430</v>
      </c>
      <c r="AH124" s="56" t="s">
        <v>430</v>
      </c>
      <c r="AI124" s="56" t="s">
        <v>430</v>
      </c>
      <c r="AJ124" s="56" t="s">
        <v>430</v>
      </c>
      <c r="AK124" s="140">
        <v>130374.9</v>
      </c>
      <c r="AL124" s="291" t="s">
        <v>399</v>
      </c>
    </row>
    <row r="125" spans="1:38" ht="26.25" customHeight="1" thickBot="1" x14ac:dyDescent="0.3">
      <c r="A125" s="53" t="s">
        <v>276</v>
      </c>
      <c r="B125" s="57" t="s">
        <v>277</v>
      </c>
      <c r="C125" s="59" t="s">
        <v>278</v>
      </c>
      <c r="D125" s="56"/>
      <c r="E125" s="174" t="s">
        <v>430</v>
      </c>
      <c r="F125" s="174">
        <v>5.9041319999999997</v>
      </c>
      <c r="G125" s="174" t="s">
        <v>430</v>
      </c>
      <c r="H125" s="174" t="s">
        <v>429</v>
      </c>
      <c r="I125" s="173">
        <v>8.2884929999999999E-4</v>
      </c>
      <c r="J125" s="173">
        <v>1.2489510000000001E-4</v>
      </c>
      <c r="K125" s="173">
        <v>1.7523161000000001E-3</v>
      </c>
      <c r="L125" s="174" t="s">
        <v>430</v>
      </c>
      <c r="M125" s="174" t="s">
        <v>429</v>
      </c>
      <c r="N125" s="174" t="s">
        <v>430</v>
      </c>
      <c r="O125" s="174" t="s">
        <v>430</v>
      </c>
      <c r="P125" s="174" t="s">
        <v>429</v>
      </c>
      <c r="Q125" s="174" t="s">
        <v>430</v>
      </c>
      <c r="R125" s="174" t="s">
        <v>430</v>
      </c>
      <c r="S125" s="174" t="s">
        <v>430</v>
      </c>
      <c r="T125" s="174" t="s">
        <v>430</v>
      </c>
      <c r="U125" s="174" t="s">
        <v>430</v>
      </c>
      <c r="V125" s="174" t="s">
        <v>430</v>
      </c>
      <c r="W125" s="174" t="s">
        <v>430</v>
      </c>
      <c r="X125" s="174" t="s">
        <v>430</v>
      </c>
      <c r="Y125" s="174" t="s">
        <v>430</v>
      </c>
      <c r="Z125" s="174" t="s">
        <v>430</v>
      </c>
      <c r="AA125" s="174" t="s">
        <v>430</v>
      </c>
      <c r="AB125" s="174" t="s">
        <v>430</v>
      </c>
      <c r="AC125" s="174" t="s">
        <v>430</v>
      </c>
      <c r="AD125" s="174" t="s">
        <v>430</v>
      </c>
      <c r="AE125" s="276"/>
      <c r="AF125" s="56" t="s">
        <v>430</v>
      </c>
      <c r="AG125" s="56" t="s">
        <v>430</v>
      </c>
      <c r="AH125" s="56" t="s">
        <v>430</v>
      </c>
      <c r="AI125" s="56" t="s">
        <v>430</v>
      </c>
      <c r="AJ125" s="56" t="s">
        <v>430</v>
      </c>
      <c r="AK125" s="140">
        <v>3784.7</v>
      </c>
      <c r="AL125" s="139" t="s">
        <v>446</v>
      </c>
    </row>
    <row r="126" spans="1:38" ht="26.25" customHeight="1" thickBot="1" x14ac:dyDescent="0.3">
      <c r="A126" s="53" t="s">
        <v>276</v>
      </c>
      <c r="B126" s="57" t="s">
        <v>279</v>
      </c>
      <c r="C126" s="59" t="s">
        <v>280</v>
      </c>
      <c r="D126" s="56"/>
      <c r="E126" s="174" t="s">
        <v>429</v>
      </c>
      <c r="F126" s="174" t="s">
        <v>429</v>
      </c>
      <c r="G126" s="174" t="s">
        <v>429</v>
      </c>
      <c r="H126" s="174" t="s">
        <v>429</v>
      </c>
      <c r="I126" s="174" t="s">
        <v>429</v>
      </c>
      <c r="J126" s="174" t="s">
        <v>429</v>
      </c>
      <c r="K126" s="174" t="s">
        <v>429</v>
      </c>
      <c r="L126" s="174" t="s">
        <v>429</v>
      </c>
      <c r="M126" s="174" t="s">
        <v>429</v>
      </c>
      <c r="N126" s="174" t="s">
        <v>430</v>
      </c>
      <c r="O126" s="174" t="s">
        <v>430</v>
      </c>
      <c r="P126" s="174" t="s">
        <v>430</v>
      </c>
      <c r="Q126" s="174" t="s">
        <v>430</v>
      </c>
      <c r="R126" s="174" t="s">
        <v>430</v>
      </c>
      <c r="S126" s="174" t="s">
        <v>430</v>
      </c>
      <c r="T126" s="174" t="s">
        <v>430</v>
      </c>
      <c r="U126" s="174" t="s">
        <v>430</v>
      </c>
      <c r="V126" s="174" t="s">
        <v>430</v>
      </c>
      <c r="W126" s="174" t="s">
        <v>430</v>
      </c>
      <c r="X126" s="174" t="s">
        <v>430</v>
      </c>
      <c r="Y126" s="174" t="s">
        <v>430</v>
      </c>
      <c r="Z126" s="174" t="s">
        <v>430</v>
      </c>
      <c r="AA126" s="174" t="s">
        <v>430</v>
      </c>
      <c r="AB126" s="174" t="s">
        <v>430</v>
      </c>
      <c r="AC126" s="174" t="s">
        <v>430</v>
      </c>
      <c r="AD126" s="174" t="s">
        <v>430</v>
      </c>
      <c r="AE126" s="276"/>
      <c r="AF126" s="56" t="s">
        <v>430</v>
      </c>
      <c r="AG126" s="56" t="s">
        <v>430</v>
      </c>
      <c r="AH126" s="56" t="s">
        <v>430</v>
      </c>
      <c r="AI126" s="56" t="s">
        <v>430</v>
      </c>
      <c r="AJ126" s="56" t="s">
        <v>430</v>
      </c>
      <c r="AK126" s="56" t="s">
        <v>429</v>
      </c>
      <c r="AL126" s="139"/>
    </row>
    <row r="127" spans="1:38" ht="26.25" customHeight="1" thickBot="1" x14ac:dyDescent="0.3">
      <c r="A127" s="53" t="s">
        <v>276</v>
      </c>
      <c r="B127" s="57" t="s">
        <v>281</v>
      </c>
      <c r="C127" s="59" t="s">
        <v>282</v>
      </c>
      <c r="D127" s="56"/>
      <c r="E127" s="174" t="s">
        <v>429</v>
      </c>
      <c r="F127" s="174" t="s">
        <v>429</v>
      </c>
      <c r="G127" s="174" t="s">
        <v>429</v>
      </c>
      <c r="H127" s="174" t="s">
        <v>429</v>
      </c>
      <c r="I127" s="174" t="s">
        <v>429</v>
      </c>
      <c r="J127" s="174" t="s">
        <v>429</v>
      </c>
      <c r="K127" s="174" t="s">
        <v>429</v>
      </c>
      <c r="L127" s="174" t="s">
        <v>429</v>
      </c>
      <c r="M127" s="174" t="s">
        <v>429</v>
      </c>
      <c r="N127" s="174" t="s">
        <v>430</v>
      </c>
      <c r="O127" s="174" t="s">
        <v>430</v>
      </c>
      <c r="P127" s="174" t="s">
        <v>430</v>
      </c>
      <c r="Q127" s="174" t="s">
        <v>430</v>
      </c>
      <c r="R127" s="174" t="s">
        <v>430</v>
      </c>
      <c r="S127" s="174" t="s">
        <v>430</v>
      </c>
      <c r="T127" s="174" t="s">
        <v>430</v>
      </c>
      <c r="U127" s="174" t="s">
        <v>430</v>
      </c>
      <c r="V127" s="174" t="s">
        <v>430</v>
      </c>
      <c r="W127" s="174" t="s">
        <v>430</v>
      </c>
      <c r="X127" s="174" t="s">
        <v>430</v>
      </c>
      <c r="Y127" s="174" t="s">
        <v>430</v>
      </c>
      <c r="Z127" s="174" t="s">
        <v>430</v>
      </c>
      <c r="AA127" s="174" t="s">
        <v>430</v>
      </c>
      <c r="AB127" s="174" t="s">
        <v>430</v>
      </c>
      <c r="AC127" s="174" t="s">
        <v>430</v>
      </c>
      <c r="AD127" s="174" t="s">
        <v>430</v>
      </c>
      <c r="AE127" s="267"/>
      <c r="AF127" s="56" t="s">
        <v>430</v>
      </c>
      <c r="AG127" s="56" t="s">
        <v>430</v>
      </c>
      <c r="AH127" s="56" t="s">
        <v>430</v>
      </c>
      <c r="AI127" s="56" t="s">
        <v>430</v>
      </c>
      <c r="AJ127" s="56" t="s">
        <v>430</v>
      </c>
      <c r="AK127" s="56" t="s">
        <v>429</v>
      </c>
      <c r="AL127" s="139"/>
    </row>
    <row r="128" spans="1:38" ht="26.25" customHeight="1" thickBot="1" x14ac:dyDescent="0.3">
      <c r="A128" s="53" t="s">
        <v>276</v>
      </c>
      <c r="B128" s="57" t="s">
        <v>283</v>
      </c>
      <c r="C128" s="59" t="s">
        <v>284</v>
      </c>
      <c r="D128" s="56"/>
      <c r="E128" s="56" t="s">
        <v>434</v>
      </c>
      <c r="F128" s="56" t="s">
        <v>434</v>
      </c>
      <c r="G128" s="56" t="s">
        <v>434</v>
      </c>
      <c r="H128" s="56" t="s">
        <v>434</v>
      </c>
      <c r="I128" s="56" t="s">
        <v>434</v>
      </c>
      <c r="J128" s="56" t="s">
        <v>434</v>
      </c>
      <c r="K128" s="56" t="s">
        <v>434</v>
      </c>
      <c r="L128" s="56" t="s">
        <v>434</v>
      </c>
      <c r="M128" s="56" t="s">
        <v>434</v>
      </c>
      <c r="N128" s="56" t="s">
        <v>434</v>
      </c>
      <c r="O128" s="56" t="s">
        <v>434</v>
      </c>
      <c r="P128" s="56" t="s">
        <v>434</v>
      </c>
      <c r="Q128" s="56" t="s">
        <v>434</v>
      </c>
      <c r="R128" s="56" t="s">
        <v>434</v>
      </c>
      <c r="S128" s="56" t="s">
        <v>434</v>
      </c>
      <c r="T128" s="56" t="s">
        <v>434</v>
      </c>
      <c r="U128" s="56" t="s">
        <v>434</v>
      </c>
      <c r="V128" s="56" t="s">
        <v>434</v>
      </c>
      <c r="W128" s="56" t="s">
        <v>434</v>
      </c>
      <c r="X128" s="56" t="s">
        <v>434</v>
      </c>
      <c r="Y128" s="56" t="s">
        <v>434</v>
      </c>
      <c r="Z128" s="56" t="s">
        <v>434</v>
      </c>
      <c r="AA128" s="56" t="s">
        <v>434</v>
      </c>
      <c r="AB128" s="56" t="s">
        <v>434</v>
      </c>
      <c r="AC128" s="56" t="s">
        <v>434</v>
      </c>
      <c r="AD128" s="56" t="s">
        <v>434</v>
      </c>
      <c r="AE128" s="276"/>
      <c r="AF128" s="56" t="s">
        <v>430</v>
      </c>
      <c r="AG128" s="56" t="s">
        <v>430</v>
      </c>
      <c r="AH128" s="56" t="s">
        <v>430</v>
      </c>
      <c r="AI128" s="56" t="s">
        <v>430</v>
      </c>
      <c r="AJ128" s="56" t="s">
        <v>430</v>
      </c>
      <c r="AK128" s="56" t="s">
        <v>434</v>
      </c>
      <c r="AL128" s="139" t="s">
        <v>447</v>
      </c>
    </row>
    <row r="129" spans="1:38" ht="26.25" customHeight="1" thickBot="1" x14ac:dyDescent="0.3">
      <c r="A129" s="53" t="s">
        <v>276</v>
      </c>
      <c r="B129" s="57" t="s">
        <v>286</v>
      </c>
      <c r="C129" s="62" t="s">
        <v>287</v>
      </c>
      <c r="D129" s="56"/>
      <c r="E129" s="174" t="s">
        <v>429</v>
      </c>
      <c r="F129" s="174" t="s">
        <v>429</v>
      </c>
      <c r="G129" s="174" t="s">
        <v>429</v>
      </c>
      <c r="H129" s="174" t="s">
        <v>429</v>
      </c>
      <c r="I129" s="174" t="s">
        <v>429</v>
      </c>
      <c r="J129" s="174" t="s">
        <v>429</v>
      </c>
      <c r="K129" s="174" t="s">
        <v>429</v>
      </c>
      <c r="L129" s="174" t="s">
        <v>429</v>
      </c>
      <c r="M129" s="174" t="s">
        <v>429</v>
      </c>
      <c r="N129" s="174" t="s">
        <v>429</v>
      </c>
      <c r="O129" s="174" t="s">
        <v>429</v>
      </c>
      <c r="P129" s="174" t="s">
        <v>429</v>
      </c>
      <c r="Q129" s="174" t="s">
        <v>429</v>
      </c>
      <c r="R129" s="174" t="s">
        <v>429</v>
      </c>
      <c r="S129" s="174" t="s">
        <v>429</v>
      </c>
      <c r="T129" s="174" t="s">
        <v>429</v>
      </c>
      <c r="U129" s="174" t="s">
        <v>429</v>
      </c>
      <c r="V129" s="174" t="s">
        <v>429</v>
      </c>
      <c r="W129" s="174" t="s">
        <v>429</v>
      </c>
      <c r="X129" s="174" t="s">
        <v>429</v>
      </c>
      <c r="Y129" s="174" t="s">
        <v>429</v>
      </c>
      <c r="Z129" s="174" t="s">
        <v>429</v>
      </c>
      <c r="AA129" s="174" t="s">
        <v>429</v>
      </c>
      <c r="AB129" s="174" t="s">
        <v>429</v>
      </c>
      <c r="AC129" s="174" t="s">
        <v>429</v>
      </c>
      <c r="AD129" s="174" t="s">
        <v>430</v>
      </c>
      <c r="AE129" s="276"/>
      <c r="AF129" s="56" t="s">
        <v>430</v>
      </c>
      <c r="AG129" s="56" t="s">
        <v>430</v>
      </c>
      <c r="AH129" s="56" t="s">
        <v>430</v>
      </c>
      <c r="AI129" s="56" t="s">
        <v>430</v>
      </c>
      <c r="AJ129" s="56" t="s">
        <v>430</v>
      </c>
      <c r="AK129" s="56" t="s">
        <v>429</v>
      </c>
      <c r="AL129" s="139" t="s">
        <v>288</v>
      </c>
    </row>
    <row r="130" spans="1:38" ht="26.25" customHeight="1" thickBot="1" x14ac:dyDescent="0.3">
      <c r="A130" s="53" t="s">
        <v>276</v>
      </c>
      <c r="B130" s="57" t="s">
        <v>289</v>
      </c>
      <c r="C130" s="185" t="s">
        <v>290</v>
      </c>
      <c r="D130" s="56"/>
      <c r="E130" s="178">
        <v>0.56393400000000005</v>
      </c>
      <c r="F130" s="178">
        <v>4.7966800000000003</v>
      </c>
      <c r="G130" s="178">
        <v>3.0465400000000004E-2</v>
      </c>
      <c r="H130" s="174" t="s">
        <v>429</v>
      </c>
      <c r="I130" s="178">
        <v>1.6205000000000001E-2</v>
      </c>
      <c r="J130" s="178">
        <v>4.5374000000000005E-3</v>
      </c>
      <c r="K130" s="178">
        <v>6.4819999999999999E-3</v>
      </c>
      <c r="L130" s="178">
        <v>5.6717500000000006E-4</v>
      </c>
      <c r="M130" s="178">
        <v>4.5374000000000012E-2</v>
      </c>
      <c r="N130" s="178">
        <v>0.84266000000000008</v>
      </c>
      <c r="O130" s="178">
        <v>6.4820000000000003E-2</v>
      </c>
      <c r="P130" s="178">
        <v>3.6299200000000004E-2</v>
      </c>
      <c r="Q130" s="178">
        <v>1.0371200000000002E-2</v>
      </c>
      <c r="R130" s="174" t="s">
        <v>429</v>
      </c>
      <c r="S130" s="174" t="s">
        <v>429</v>
      </c>
      <c r="T130" s="178">
        <v>9.0748000000000023E-2</v>
      </c>
      <c r="U130" s="174" t="s">
        <v>429</v>
      </c>
      <c r="V130" s="174" t="s">
        <v>429</v>
      </c>
      <c r="W130" s="170">
        <v>226.87000000000003</v>
      </c>
      <c r="X130" s="174" t="s">
        <v>429</v>
      </c>
      <c r="Y130" s="174" t="s">
        <v>429</v>
      </c>
      <c r="Z130" s="174" t="s">
        <v>429</v>
      </c>
      <c r="AA130" s="174" t="s">
        <v>429</v>
      </c>
      <c r="AB130" s="178">
        <v>1.2964E-2</v>
      </c>
      <c r="AC130" s="178">
        <v>1.2964000000000002</v>
      </c>
      <c r="AD130" s="174" t="s">
        <v>430</v>
      </c>
      <c r="AE130" s="276"/>
      <c r="AF130" s="56" t="s">
        <v>430</v>
      </c>
      <c r="AG130" s="56" t="s">
        <v>430</v>
      </c>
      <c r="AH130" s="56" t="s">
        <v>430</v>
      </c>
      <c r="AI130" s="56" t="s">
        <v>430</v>
      </c>
      <c r="AJ130" s="56" t="s">
        <v>430</v>
      </c>
      <c r="AK130" s="56">
        <v>648.20000000000005</v>
      </c>
      <c r="AL130" s="139" t="s">
        <v>288</v>
      </c>
    </row>
    <row r="131" spans="1:38" ht="26.25" customHeight="1" thickBot="1" x14ac:dyDescent="0.3">
      <c r="A131" s="53" t="s">
        <v>276</v>
      </c>
      <c r="B131" s="57" t="s">
        <v>291</v>
      </c>
      <c r="C131" s="62" t="s">
        <v>292</v>
      </c>
      <c r="D131" s="56"/>
      <c r="E131" s="174">
        <v>2.2209524499999998E-2</v>
      </c>
      <c r="F131" s="174">
        <v>6.7594204999999992E-3</v>
      </c>
      <c r="G131" s="174">
        <v>5.2144101000000005E-3</v>
      </c>
      <c r="H131" s="174" t="s">
        <v>429</v>
      </c>
      <c r="I131" s="174" t="s">
        <v>429</v>
      </c>
      <c r="J131" s="174" t="s">
        <v>429</v>
      </c>
      <c r="K131" s="174">
        <v>0.164157355</v>
      </c>
      <c r="L131" s="174">
        <v>3.7756191649999998E-3</v>
      </c>
      <c r="M131" s="174">
        <v>1.8346998499999998E-3</v>
      </c>
      <c r="N131" s="174">
        <v>0.59869152999999997</v>
      </c>
      <c r="O131" s="174">
        <v>7.7250519999999989E-2</v>
      </c>
      <c r="P131" s="174">
        <v>0.41522154499999997</v>
      </c>
      <c r="Q131" s="174">
        <v>1.9312629999999999E-3</v>
      </c>
      <c r="R131" s="174">
        <v>1.9312629999999997E-2</v>
      </c>
      <c r="S131" s="174">
        <v>0.94631886999999992</v>
      </c>
      <c r="T131" s="174">
        <v>1.9312629999999997E-2</v>
      </c>
      <c r="U131" s="174" t="s">
        <v>429</v>
      </c>
      <c r="V131" s="174" t="s">
        <v>429</v>
      </c>
      <c r="W131" s="170">
        <v>0.38625259999999995</v>
      </c>
      <c r="X131" s="174" t="s">
        <v>429</v>
      </c>
      <c r="Y131" s="174" t="s">
        <v>429</v>
      </c>
      <c r="Z131" s="174" t="s">
        <v>429</v>
      </c>
      <c r="AA131" s="174" t="s">
        <v>429</v>
      </c>
      <c r="AB131" s="305">
        <v>3.8625260000000002E-7</v>
      </c>
      <c r="AC131" s="178">
        <v>9.6563149999999995E-4</v>
      </c>
      <c r="AD131" s="178">
        <v>1.931263E-4</v>
      </c>
      <c r="AE131" s="276"/>
      <c r="AF131" s="56" t="s">
        <v>430</v>
      </c>
      <c r="AG131" s="56" t="s">
        <v>430</v>
      </c>
      <c r="AH131" s="56" t="s">
        <v>430</v>
      </c>
      <c r="AI131" s="56" t="s">
        <v>430</v>
      </c>
      <c r="AJ131" s="56" t="s">
        <v>430</v>
      </c>
      <c r="AK131" s="56">
        <v>9.6563149999999993</v>
      </c>
      <c r="AL131" s="139" t="s">
        <v>288</v>
      </c>
    </row>
    <row r="132" spans="1:38" ht="26.25" customHeight="1" thickBot="1" x14ac:dyDescent="0.3">
      <c r="A132" s="53" t="s">
        <v>276</v>
      </c>
      <c r="B132" s="57" t="s">
        <v>293</v>
      </c>
      <c r="C132" s="62" t="s">
        <v>294</v>
      </c>
      <c r="D132" s="56"/>
      <c r="E132" s="174" t="s">
        <v>434</v>
      </c>
      <c r="F132" s="174" t="s">
        <v>434</v>
      </c>
      <c r="G132" s="174" t="s">
        <v>434</v>
      </c>
      <c r="H132" s="174" t="s">
        <v>429</v>
      </c>
      <c r="I132" s="174" t="s">
        <v>434</v>
      </c>
      <c r="J132" s="174" t="s">
        <v>434</v>
      </c>
      <c r="K132" s="174" t="s">
        <v>434</v>
      </c>
      <c r="L132" s="174" t="s">
        <v>434</v>
      </c>
      <c r="M132" s="174" t="s">
        <v>434</v>
      </c>
      <c r="N132" s="174" t="s">
        <v>434</v>
      </c>
      <c r="O132" s="174" t="s">
        <v>434</v>
      </c>
      <c r="P132" s="174" t="s">
        <v>434</v>
      </c>
      <c r="Q132" s="174" t="s">
        <v>434</v>
      </c>
      <c r="R132" s="174" t="s">
        <v>434</v>
      </c>
      <c r="S132" s="174" t="s">
        <v>434</v>
      </c>
      <c r="T132" s="174" t="s">
        <v>434</v>
      </c>
      <c r="U132" s="174" t="s">
        <v>434</v>
      </c>
      <c r="V132" s="174" t="s">
        <v>434</v>
      </c>
      <c r="W132" s="174" t="s">
        <v>434</v>
      </c>
      <c r="X132" s="174" t="s">
        <v>429</v>
      </c>
      <c r="Y132" s="174" t="s">
        <v>429</v>
      </c>
      <c r="Z132" s="174" t="s">
        <v>429</v>
      </c>
      <c r="AA132" s="174" t="s">
        <v>429</v>
      </c>
      <c r="AB132" s="174" t="s">
        <v>429</v>
      </c>
      <c r="AC132" s="174" t="s">
        <v>434</v>
      </c>
      <c r="AD132" s="174" t="s">
        <v>430</v>
      </c>
      <c r="AE132" s="267"/>
      <c r="AF132" s="56" t="s">
        <v>430</v>
      </c>
      <c r="AG132" s="56" t="s">
        <v>430</v>
      </c>
      <c r="AH132" s="56" t="s">
        <v>430</v>
      </c>
      <c r="AI132" s="56" t="s">
        <v>430</v>
      </c>
      <c r="AJ132" s="56" t="s">
        <v>430</v>
      </c>
      <c r="AK132" s="56" t="s">
        <v>434</v>
      </c>
      <c r="AL132" s="139"/>
    </row>
    <row r="133" spans="1:38" ht="26.25" customHeight="1" thickBot="1" x14ac:dyDescent="0.3">
      <c r="A133" s="53" t="s">
        <v>276</v>
      </c>
      <c r="B133" s="57" t="s">
        <v>295</v>
      </c>
      <c r="C133" s="62" t="s">
        <v>296</v>
      </c>
      <c r="D133" s="56"/>
      <c r="E133" s="174" t="s">
        <v>434</v>
      </c>
      <c r="F133" s="174" t="s">
        <v>434</v>
      </c>
      <c r="G133" s="174" t="s">
        <v>434</v>
      </c>
      <c r="H133" s="174" t="s">
        <v>467</v>
      </c>
      <c r="I133" s="174" t="s">
        <v>434</v>
      </c>
      <c r="J133" s="174" t="s">
        <v>434</v>
      </c>
      <c r="K133" s="174" t="s">
        <v>434</v>
      </c>
      <c r="L133" s="174" t="s">
        <v>434</v>
      </c>
      <c r="M133" s="174" t="s">
        <v>984</v>
      </c>
      <c r="N133" s="174" t="s">
        <v>434</v>
      </c>
      <c r="O133" s="174" t="s">
        <v>434</v>
      </c>
      <c r="P133" s="174" t="s">
        <v>434</v>
      </c>
      <c r="Q133" s="174" t="s">
        <v>434</v>
      </c>
      <c r="R133" s="174" t="s">
        <v>434</v>
      </c>
      <c r="S133" s="174" t="s">
        <v>434</v>
      </c>
      <c r="T133" s="174" t="s">
        <v>434</v>
      </c>
      <c r="U133" s="174" t="s">
        <v>434</v>
      </c>
      <c r="V133" s="174" t="s">
        <v>434</v>
      </c>
      <c r="W133" s="174" t="s">
        <v>434</v>
      </c>
      <c r="X133" s="174" t="s">
        <v>434</v>
      </c>
      <c r="Y133" s="174" t="s">
        <v>434</v>
      </c>
      <c r="Z133" s="174" t="s">
        <v>434</v>
      </c>
      <c r="AA133" s="174" t="s">
        <v>434</v>
      </c>
      <c r="AB133" s="174" t="s">
        <v>434</v>
      </c>
      <c r="AC133" s="174" t="s">
        <v>434</v>
      </c>
      <c r="AD133" s="174" t="s">
        <v>434</v>
      </c>
      <c r="AE133" s="267"/>
      <c r="AF133" s="56" t="s">
        <v>430</v>
      </c>
      <c r="AG133" s="56" t="s">
        <v>430</v>
      </c>
      <c r="AH133" s="56" t="s">
        <v>430</v>
      </c>
      <c r="AI133" s="56" t="s">
        <v>430</v>
      </c>
      <c r="AJ133" s="56" t="s">
        <v>430</v>
      </c>
      <c r="AK133" s="56" t="s">
        <v>434</v>
      </c>
      <c r="AL133" s="139" t="s">
        <v>448</v>
      </c>
    </row>
    <row r="134" spans="1:38" ht="26.25" customHeight="1" thickBot="1" x14ac:dyDescent="0.3">
      <c r="A134" s="53" t="s">
        <v>276</v>
      </c>
      <c r="B134" s="57" t="s">
        <v>297</v>
      </c>
      <c r="C134" s="59" t="s">
        <v>298</v>
      </c>
      <c r="D134" s="56"/>
      <c r="E134" s="174" t="s">
        <v>429</v>
      </c>
      <c r="F134" s="174" t="s">
        <v>429</v>
      </c>
      <c r="G134" s="174" t="s">
        <v>429</v>
      </c>
      <c r="H134" s="174" t="s">
        <v>429</v>
      </c>
      <c r="I134" s="174" t="s">
        <v>429</v>
      </c>
      <c r="J134" s="174" t="s">
        <v>429</v>
      </c>
      <c r="K134" s="174" t="s">
        <v>429</v>
      </c>
      <c r="L134" s="174" t="s">
        <v>429</v>
      </c>
      <c r="M134" s="174" t="s">
        <v>429</v>
      </c>
      <c r="N134" s="174" t="s">
        <v>429</v>
      </c>
      <c r="O134" s="174" t="s">
        <v>429</v>
      </c>
      <c r="P134" s="174" t="s">
        <v>429</v>
      </c>
      <c r="Q134" s="174" t="s">
        <v>429</v>
      </c>
      <c r="R134" s="174" t="s">
        <v>429</v>
      </c>
      <c r="S134" s="174" t="s">
        <v>429</v>
      </c>
      <c r="T134" s="174" t="s">
        <v>429</v>
      </c>
      <c r="U134" s="174" t="s">
        <v>429</v>
      </c>
      <c r="V134" s="174" t="s">
        <v>429</v>
      </c>
      <c r="W134" s="174" t="s">
        <v>429</v>
      </c>
      <c r="X134" s="174" t="s">
        <v>429</v>
      </c>
      <c r="Y134" s="174" t="s">
        <v>429</v>
      </c>
      <c r="Z134" s="174" t="s">
        <v>429</v>
      </c>
      <c r="AA134" s="174" t="s">
        <v>429</v>
      </c>
      <c r="AB134" s="174" t="s">
        <v>429</v>
      </c>
      <c r="AC134" s="174" t="s">
        <v>429</v>
      </c>
      <c r="AD134" s="174" t="s">
        <v>430</v>
      </c>
      <c r="AE134" s="267"/>
      <c r="AF134" s="56" t="s">
        <v>430</v>
      </c>
      <c r="AG134" s="56" t="s">
        <v>430</v>
      </c>
      <c r="AH134" s="56" t="s">
        <v>430</v>
      </c>
      <c r="AI134" s="56" t="s">
        <v>430</v>
      </c>
      <c r="AJ134" s="56" t="s">
        <v>430</v>
      </c>
      <c r="AK134" s="56" t="s">
        <v>429</v>
      </c>
      <c r="AL134" s="139"/>
    </row>
    <row r="135" spans="1:38" ht="26.25" customHeight="1" thickBot="1" x14ac:dyDescent="0.3">
      <c r="A135" s="53" t="s">
        <v>276</v>
      </c>
      <c r="B135" s="57" t="s">
        <v>299</v>
      </c>
      <c r="C135" s="59" t="s">
        <v>300</v>
      </c>
      <c r="D135" s="56"/>
      <c r="E135" s="174" t="s">
        <v>429</v>
      </c>
      <c r="F135" s="174" t="s">
        <v>429</v>
      </c>
      <c r="G135" s="174" t="s">
        <v>429</v>
      </c>
      <c r="H135" s="174" t="s">
        <v>429</v>
      </c>
      <c r="I135" s="174" t="s">
        <v>429</v>
      </c>
      <c r="J135" s="174" t="s">
        <v>429</v>
      </c>
      <c r="K135" s="174" t="s">
        <v>429</v>
      </c>
      <c r="L135" s="174" t="s">
        <v>429</v>
      </c>
      <c r="M135" s="174" t="s">
        <v>429</v>
      </c>
      <c r="N135" s="174" t="s">
        <v>429</v>
      </c>
      <c r="O135" s="174" t="s">
        <v>429</v>
      </c>
      <c r="P135" s="174" t="s">
        <v>429</v>
      </c>
      <c r="Q135" s="174" t="s">
        <v>429</v>
      </c>
      <c r="R135" s="174" t="s">
        <v>429</v>
      </c>
      <c r="S135" s="174" t="s">
        <v>429</v>
      </c>
      <c r="T135" s="174" t="s">
        <v>429</v>
      </c>
      <c r="U135" s="174" t="s">
        <v>429</v>
      </c>
      <c r="V135" s="174" t="s">
        <v>429</v>
      </c>
      <c r="W135" s="174" t="s">
        <v>429</v>
      </c>
      <c r="X135" s="174" t="s">
        <v>429</v>
      </c>
      <c r="Y135" s="174" t="s">
        <v>429</v>
      </c>
      <c r="Z135" s="174" t="s">
        <v>429</v>
      </c>
      <c r="AA135" s="174" t="s">
        <v>429</v>
      </c>
      <c r="AB135" s="174" t="s">
        <v>429</v>
      </c>
      <c r="AC135" s="174" t="s">
        <v>429</v>
      </c>
      <c r="AD135" s="174" t="s">
        <v>430</v>
      </c>
      <c r="AE135" s="267"/>
      <c r="AF135" s="56" t="s">
        <v>430</v>
      </c>
      <c r="AG135" s="56" t="s">
        <v>430</v>
      </c>
      <c r="AH135" s="56" t="s">
        <v>430</v>
      </c>
      <c r="AI135" s="56" t="s">
        <v>430</v>
      </c>
      <c r="AJ135" s="56" t="s">
        <v>430</v>
      </c>
      <c r="AK135" s="56" t="s">
        <v>429</v>
      </c>
      <c r="AL135" s="139"/>
    </row>
    <row r="136" spans="1:38" ht="26.25" customHeight="1" thickBot="1" x14ac:dyDescent="0.3">
      <c r="A136" s="53" t="s">
        <v>276</v>
      </c>
      <c r="B136" s="57" t="s">
        <v>301</v>
      </c>
      <c r="C136" s="59" t="s">
        <v>302</v>
      </c>
      <c r="D136" s="56"/>
      <c r="E136" s="171" t="s">
        <v>430</v>
      </c>
      <c r="F136" s="173">
        <v>8.8832430000000007E-3</v>
      </c>
      <c r="G136" s="171" t="s">
        <v>430</v>
      </c>
      <c r="H136" s="171" t="s">
        <v>429</v>
      </c>
      <c r="I136" s="171" t="s">
        <v>429</v>
      </c>
      <c r="J136" s="171" t="s">
        <v>429</v>
      </c>
      <c r="K136" s="171" t="s">
        <v>429</v>
      </c>
      <c r="L136" s="171" t="s">
        <v>429</v>
      </c>
      <c r="M136" s="171" t="s">
        <v>430</v>
      </c>
      <c r="N136" s="171" t="s">
        <v>429</v>
      </c>
      <c r="O136" s="171" t="s">
        <v>429</v>
      </c>
      <c r="P136" s="171" t="s">
        <v>429</v>
      </c>
      <c r="Q136" s="171" t="s">
        <v>429</v>
      </c>
      <c r="R136" s="171" t="s">
        <v>429</v>
      </c>
      <c r="S136" s="171" t="s">
        <v>429</v>
      </c>
      <c r="T136" s="171" t="s">
        <v>429</v>
      </c>
      <c r="U136" s="171" t="s">
        <v>429</v>
      </c>
      <c r="V136" s="171" t="s">
        <v>429</v>
      </c>
      <c r="W136" s="171" t="s">
        <v>430</v>
      </c>
      <c r="X136" s="171" t="s">
        <v>430</v>
      </c>
      <c r="Y136" s="171" t="s">
        <v>430</v>
      </c>
      <c r="Z136" s="171" t="s">
        <v>430</v>
      </c>
      <c r="AA136" s="171" t="s">
        <v>430</v>
      </c>
      <c r="AB136" s="171" t="s">
        <v>430</v>
      </c>
      <c r="AC136" s="171" t="s">
        <v>430</v>
      </c>
      <c r="AD136" s="171" t="s">
        <v>430</v>
      </c>
      <c r="AE136" s="276"/>
      <c r="AF136" s="56" t="s">
        <v>430</v>
      </c>
      <c r="AG136" s="56" t="s">
        <v>430</v>
      </c>
      <c r="AH136" s="56" t="s">
        <v>430</v>
      </c>
      <c r="AI136" s="56" t="s">
        <v>430</v>
      </c>
      <c r="AJ136" s="56" t="s">
        <v>430</v>
      </c>
      <c r="AK136" s="282">
        <v>592216.19999999995</v>
      </c>
      <c r="AL136" s="138" t="s">
        <v>975</v>
      </c>
    </row>
    <row r="137" spans="1:38" ht="26.25" customHeight="1" thickBot="1" x14ac:dyDescent="0.3">
      <c r="A137" s="53" t="s">
        <v>276</v>
      </c>
      <c r="B137" s="57" t="s">
        <v>303</v>
      </c>
      <c r="C137" s="59" t="s">
        <v>304</v>
      </c>
      <c r="D137" s="56"/>
      <c r="E137" s="171" t="s">
        <v>430</v>
      </c>
      <c r="F137" s="171" t="s">
        <v>431</v>
      </c>
      <c r="G137" s="171" t="s">
        <v>430</v>
      </c>
      <c r="H137" s="171" t="s">
        <v>429</v>
      </c>
      <c r="I137" s="171" t="s">
        <v>429</v>
      </c>
      <c r="J137" s="171" t="s">
        <v>429</v>
      </c>
      <c r="K137" s="171" t="s">
        <v>429</v>
      </c>
      <c r="L137" s="171" t="s">
        <v>429</v>
      </c>
      <c r="M137" s="171" t="s">
        <v>430</v>
      </c>
      <c r="N137" s="171" t="s">
        <v>429</v>
      </c>
      <c r="O137" s="171" t="s">
        <v>429</v>
      </c>
      <c r="P137" s="171" t="s">
        <v>429</v>
      </c>
      <c r="Q137" s="171" t="s">
        <v>429</v>
      </c>
      <c r="R137" s="171" t="s">
        <v>429</v>
      </c>
      <c r="S137" s="171" t="s">
        <v>429</v>
      </c>
      <c r="T137" s="171" t="s">
        <v>429</v>
      </c>
      <c r="U137" s="171" t="s">
        <v>429</v>
      </c>
      <c r="V137" s="171" t="s">
        <v>429</v>
      </c>
      <c r="W137" s="171" t="s">
        <v>430</v>
      </c>
      <c r="X137" s="171" t="s">
        <v>430</v>
      </c>
      <c r="Y137" s="171" t="s">
        <v>430</v>
      </c>
      <c r="Z137" s="171" t="s">
        <v>430</v>
      </c>
      <c r="AA137" s="171" t="s">
        <v>430</v>
      </c>
      <c r="AB137" s="171" t="s">
        <v>430</v>
      </c>
      <c r="AC137" s="171" t="s">
        <v>430</v>
      </c>
      <c r="AD137" s="171" t="s">
        <v>430</v>
      </c>
      <c r="AE137" s="276"/>
      <c r="AF137" s="56" t="s">
        <v>430</v>
      </c>
      <c r="AG137" s="56" t="s">
        <v>430</v>
      </c>
      <c r="AH137" s="56" t="s">
        <v>430</v>
      </c>
      <c r="AI137" s="56" t="s">
        <v>430</v>
      </c>
      <c r="AJ137" s="56" t="s">
        <v>430</v>
      </c>
      <c r="AK137" s="56" t="s">
        <v>431</v>
      </c>
      <c r="AL137" s="139" t="s">
        <v>449</v>
      </c>
    </row>
    <row r="138" spans="1:38" ht="26.25" customHeight="1" thickBot="1" x14ac:dyDescent="0.3">
      <c r="A138" s="57" t="s">
        <v>276</v>
      </c>
      <c r="B138" s="57" t="s">
        <v>305</v>
      </c>
      <c r="C138" s="59" t="s">
        <v>306</v>
      </c>
      <c r="D138" s="56"/>
      <c r="E138" s="171" t="s">
        <v>430</v>
      </c>
      <c r="F138" s="171" t="s">
        <v>429</v>
      </c>
      <c r="G138" s="171" t="s">
        <v>430</v>
      </c>
      <c r="H138" s="171" t="s">
        <v>429</v>
      </c>
      <c r="I138" s="171" t="s">
        <v>429</v>
      </c>
      <c r="J138" s="171" t="s">
        <v>429</v>
      </c>
      <c r="K138" s="171" t="s">
        <v>429</v>
      </c>
      <c r="L138" s="171" t="s">
        <v>429</v>
      </c>
      <c r="M138" s="171" t="s">
        <v>430</v>
      </c>
      <c r="N138" s="171" t="s">
        <v>429</v>
      </c>
      <c r="O138" s="171" t="s">
        <v>429</v>
      </c>
      <c r="P138" s="171" t="s">
        <v>429</v>
      </c>
      <c r="Q138" s="171" t="s">
        <v>429</v>
      </c>
      <c r="R138" s="171" t="s">
        <v>429</v>
      </c>
      <c r="S138" s="171" t="s">
        <v>429</v>
      </c>
      <c r="T138" s="171" t="s">
        <v>429</v>
      </c>
      <c r="U138" s="171" t="s">
        <v>429</v>
      </c>
      <c r="V138" s="171" t="s">
        <v>429</v>
      </c>
      <c r="W138" s="171" t="s">
        <v>430</v>
      </c>
      <c r="X138" s="171" t="s">
        <v>430</v>
      </c>
      <c r="Y138" s="171" t="s">
        <v>430</v>
      </c>
      <c r="Z138" s="171" t="s">
        <v>430</v>
      </c>
      <c r="AA138" s="171" t="s">
        <v>430</v>
      </c>
      <c r="AB138" s="171" t="s">
        <v>430</v>
      </c>
      <c r="AC138" s="171" t="s">
        <v>430</v>
      </c>
      <c r="AD138" s="171" t="s">
        <v>430</v>
      </c>
      <c r="AE138" s="276"/>
      <c r="AF138" s="56" t="s">
        <v>430</v>
      </c>
      <c r="AG138" s="56" t="s">
        <v>430</v>
      </c>
      <c r="AH138" s="56" t="s">
        <v>430</v>
      </c>
      <c r="AI138" s="56" t="s">
        <v>430</v>
      </c>
      <c r="AJ138" s="56" t="s">
        <v>430</v>
      </c>
      <c r="AK138" s="56" t="s">
        <v>429</v>
      </c>
      <c r="AL138" s="139" t="s">
        <v>449</v>
      </c>
    </row>
    <row r="139" spans="1:38" ht="26.25" customHeight="1" thickBot="1" x14ac:dyDescent="0.3">
      <c r="A139" s="57" t="s">
        <v>276</v>
      </c>
      <c r="B139" s="57" t="s">
        <v>307</v>
      </c>
      <c r="C139" s="59" t="s">
        <v>364</v>
      </c>
      <c r="D139" s="56"/>
      <c r="E139" s="56" t="s">
        <v>434</v>
      </c>
      <c r="F139" s="56" t="s">
        <v>434</v>
      </c>
      <c r="G139" s="56" t="s">
        <v>434</v>
      </c>
      <c r="H139" s="56" t="s">
        <v>434</v>
      </c>
      <c r="I139" s="56" t="s">
        <v>434</v>
      </c>
      <c r="J139" s="56" t="s">
        <v>434</v>
      </c>
      <c r="K139" s="56" t="s">
        <v>434</v>
      </c>
      <c r="L139" s="56" t="s">
        <v>434</v>
      </c>
      <c r="M139" s="56" t="s">
        <v>434</v>
      </c>
      <c r="N139" s="56" t="s">
        <v>434</v>
      </c>
      <c r="O139" s="56" t="s">
        <v>434</v>
      </c>
      <c r="P139" s="56" t="s">
        <v>434</v>
      </c>
      <c r="Q139" s="56" t="s">
        <v>434</v>
      </c>
      <c r="R139" s="56" t="s">
        <v>434</v>
      </c>
      <c r="S139" s="56" t="s">
        <v>434</v>
      </c>
      <c r="T139" s="56" t="s">
        <v>434</v>
      </c>
      <c r="U139" s="56" t="s">
        <v>434</v>
      </c>
      <c r="V139" s="56" t="s">
        <v>434</v>
      </c>
      <c r="W139" s="56" t="s">
        <v>434</v>
      </c>
      <c r="X139" s="56" t="s">
        <v>434</v>
      </c>
      <c r="Y139" s="56" t="s">
        <v>434</v>
      </c>
      <c r="Z139" s="56" t="s">
        <v>434</v>
      </c>
      <c r="AA139" s="56" t="s">
        <v>434</v>
      </c>
      <c r="AB139" s="56" t="s">
        <v>434</v>
      </c>
      <c r="AC139" s="56" t="s">
        <v>434</v>
      </c>
      <c r="AD139" s="56" t="s">
        <v>434</v>
      </c>
      <c r="AE139" s="276"/>
      <c r="AF139" s="56" t="s">
        <v>434</v>
      </c>
      <c r="AG139" s="56" t="s">
        <v>434</v>
      </c>
      <c r="AH139" s="56" t="s">
        <v>434</v>
      </c>
      <c r="AI139" s="56" t="s">
        <v>434</v>
      </c>
      <c r="AJ139" s="56" t="s">
        <v>434</v>
      </c>
      <c r="AK139" s="56" t="s">
        <v>434</v>
      </c>
      <c r="AL139" s="139" t="s">
        <v>438</v>
      </c>
    </row>
    <row r="140" spans="1:38" ht="26.25" customHeight="1" thickBot="1" x14ac:dyDescent="0.3">
      <c r="A140" s="53" t="s">
        <v>309</v>
      </c>
      <c r="B140" s="57" t="s">
        <v>310</v>
      </c>
      <c r="C140" s="59" t="s">
        <v>365</v>
      </c>
      <c r="D140" s="56"/>
      <c r="E140" s="56" t="s">
        <v>430</v>
      </c>
      <c r="F140" s="56" t="s">
        <v>430</v>
      </c>
      <c r="G140" s="56" t="s">
        <v>430</v>
      </c>
      <c r="H140" s="56" t="s">
        <v>430</v>
      </c>
      <c r="I140" s="56" t="s">
        <v>430</v>
      </c>
      <c r="J140" s="56" t="s">
        <v>430</v>
      </c>
      <c r="K140" s="56" t="s">
        <v>430</v>
      </c>
      <c r="L140" s="56" t="s">
        <v>430</v>
      </c>
      <c r="M140" s="56" t="s">
        <v>430</v>
      </c>
      <c r="N140" s="56" t="s">
        <v>430</v>
      </c>
      <c r="O140" s="56" t="s">
        <v>430</v>
      </c>
      <c r="P140" s="56" t="s">
        <v>430</v>
      </c>
      <c r="Q140" s="56" t="s">
        <v>430</v>
      </c>
      <c r="R140" s="56" t="s">
        <v>430</v>
      </c>
      <c r="S140" s="56" t="s">
        <v>430</v>
      </c>
      <c r="T140" s="56" t="s">
        <v>430</v>
      </c>
      <c r="U140" s="56" t="s">
        <v>430</v>
      </c>
      <c r="V140" s="56" t="s">
        <v>430</v>
      </c>
      <c r="W140" s="56" t="s">
        <v>430</v>
      </c>
      <c r="X140" s="56" t="s">
        <v>430</v>
      </c>
      <c r="Y140" s="56" t="s">
        <v>430</v>
      </c>
      <c r="Z140" s="56" t="s">
        <v>430</v>
      </c>
      <c r="AA140" s="56" t="s">
        <v>430</v>
      </c>
      <c r="AB140" s="56" t="s">
        <v>430</v>
      </c>
      <c r="AC140" s="56" t="s">
        <v>430</v>
      </c>
      <c r="AD140" s="56" t="s">
        <v>430</v>
      </c>
      <c r="AE140" s="276"/>
      <c r="AF140" s="56" t="s">
        <v>430</v>
      </c>
      <c r="AG140" s="56" t="s">
        <v>430</v>
      </c>
      <c r="AH140" s="56" t="s">
        <v>430</v>
      </c>
      <c r="AI140" s="56" t="s">
        <v>430</v>
      </c>
      <c r="AJ140" s="56" t="s">
        <v>430</v>
      </c>
      <c r="AK140" s="56" t="s">
        <v>430</v>
      </c>
      <c r="AL140" s="293" t="s">
        <v>430</v>
      </c>
    </row>
    <row r="141" spans="1:38" s="5" customFormat="1" ht="37.5" customHeight="1" thickBot="1" x14ac:dyDescent="0.3">
      <c r="A141" s="67"/>
      <c r="B141" s="68" t="s">
        <v>311</v>
      </c>
      <c r="C141" s="69" t="s">
        <v>375</v>
      </c>
      <c r="D141" s="67" t="s">
        <v>142</v>
      </c>
      <c r="E141" s="15">
        <f>SUM(E14:E140)</f>
        <v>450.78646163848441</v>
      </c>
      <c r="F141" s="15">
        <f t="shared" ref="F141:AD141" si="0">SUM(F14:F140)</f>
        <v>420.64091620372096</v>
      </c>
      <c r="G141" s="15">
        <f t="shared" si="0"/>
        <v>1568.2541663981508</v>
      </c>
      <c r="H141" s="15">
        <f t="shared" si="0"/>
        <v>254.39579481983421</v>
      </c>
      <c r="I141" s="15">
        <f t="shared" si="0"/>
        <v>94.600944767443394</v>
      </c>
      <c r="J141" s="15">
        <f t="shared" si="0"/>
        <v>262.81514523386926</v>
      </c>
      <c r="K141" s="15">
        <f t="shared" si="0"/>
        <v>651.54242763440789</v>
      </c>
      <c r="L141" s="15">
        <f t="shared" si="0"/>
        <v>5.2809977762052451</v>
      </c>
      <c r="M141" s="15">
        <f t="shared" si="0"/>
        <v>908.21008903650363</v>
      </c>
      <c r="N141" s="15">
        <f t="shared" si="0"/>
        <v>120.06054775874213</v>
      </c>
      <c r="O141" s="15">
        <f t="shared" si="0"/>
        <v>8.3574362174123866</v>
      </c>
      <c r="P141" s="15">
        <f t="shared" si="0"/>
        <v>9.0129550707300172</v>
      </c>
      <c r="Q141" s="15">
        <f t="shared" si="0"/>
        <v>18.291074324365258</v>
      </c>
      <c r="R141" s="15">
        <f>SUM(R14:R140)</f>
        <v>66.065812954868107</v>
      </c>
      <c r="S141" s="15">
        <f t="shared" si="0"/>
        <v>46.68817860214898</v>
      </c>
      <c r="T141" s="15">
        <f t="shared" si="0"/>
        <v>50.897647087216349</v>
      </c>
      <c r="U141" s="15">
        <f t="shared" si="0"/>
        <v>42.02375061453067</v>
      </c>
      <c r="V141" s="15">
        <f t="shared" si="0"/>
        <v>175.51567755554498</v>
      </c>
      <c r="W141" s="15">
        <f t="shared" si="0"/>
        <v>393.74459210868685</v>
      </c>
      <c r="X141" s="15">
        <f t="shared" si="0"/>
        <v>45.473572470194085</v>
      </c>
      <c r="Y141" s="15">
        <f t="shared" si="0"/>
        <v>107.56906831548773</v>
      </c>
      <c r="Z141" s="15">
        <f t="shared" si="0"/>
        <v>75.741202183805086</v>
      </c>
      <c r="AA141" s="15">
        <f t="shared" si="0"/>
        <v>17.656373094126007</v>
      </c>
      <c r="AB141" s="15">
        <f t="shared" si="0"/>
        <v>235.68469936467525</v>
      </c>
      <c r="AC141" s="15">
        <f t="shared" si="0"/>
        <v>12.860529594504301</v>
      </c>
      <c r="AD141" s="15">
        <f t="shared" si="0"/>
        <v>96.411094186408491</v>
      </c>
      <c r="AE141" s="46"/>
      <c r="AF141" s="15"/>
      <c r="AG141" s="15"/>
      <c r="AH141" s="15"/>
      <c r="AI141" s="15"/>
      <c r="AJ141" s="15"/>
      <c r="AK141" s="15"/>
      <c r="AL141" s="36"/>
    </row>
    <row r="142" spans="1:38" ht="15" customHeight="1" thickBot="1" x14ac:dyDescent="0.35">
      <c r="A142" s="70"/>
      <c r="B142" s="37"/>
      <c r="C142" s="71"/>
      <c r="D142" s="72"/>
      <c r="E142"/>
      <c r="F142"/>
      <c r="G142"/>
      <c r="H142"/>
      <c r="I142"/>
      <c r="J142"/>
      <c r="K142"/>
      <c r="L142"/>
      <c r="M142"/>
      <c r="N142"/>
      <c r="O142" s="6"/>
      <c r="P142" s="6"/>
      <c r="Q142" s="6"/>
      <c r="R142" s="6"/>
      <c r="S142" s="6"/>
      <c r="T142" s="6"/>
      <c r="U142" s="6"/>
      <c r="V142" s="6"/>
      <c r="W142" s="6"/>
      <c r="X142" s="6"/>
      <c r="Y142" s="6"/>
      <c r="Z142" s="6"/>
      <c r="AA142" s="6"/>
      <c r="AB142" s="6"/>
      <c r="AC142" s="6"/>
      <c r="AD142" s="6"/>
      <c r="AE142" s="47"/>
      <c r="AF142" s="7"/>
      <c r="AG142" s="7"/>
      <c r="AH142" s="7"/>
      <c r="AI142" s="7"/>
      <c r="AJ142" s="7"/>
      <c r="AK142" s="7"/>
      <c r="AL142" s="37"/>
    </row>
    <row r="143" spans="1:38" ht="26.25" customHeight="1" thickBot="1" x14ac:dyDescent="0.3">
      <c r="A143" s="73"/>
      <c r="B143" s="38" t="s">
        <v>334</v>
      </c>
      <c r="C143" s="74" t="s">
        <v>341</v>
      </c>
      <c r="D143" s="75" t="s">
        <v>269</v>
      </c>
      <c r="E143" s="8">
        <v>19.080832165940144</v>
      </c>
      <c r="F143" s="8">
        <v>5.8805380738529918</v>
      </c>
      <c r="G143" s="8">
        <v>5.2922526262157349E-2</v>
      </c>
      <c r="H143" s="8">
        <v>0.60424280363533422</v>
      </c>
      <c r="I143" s="8">
        <v>1.2525267579098047</v>
      </c>
      <c r="J143" s="8" t="s">
        <v>430</v>
      </c>
      <c r="K143" s="8" t="s">
        <v>430</v>
      </c>
      <c r="L143" s="8" t="s">
        <v>430</v>
      </c>
      <c r="M143" s="8">
        <v>46.042956025662853</v>
      </c>
      <c r="N143" s="8">
        <v>7.4328094406667648E-5</v>
      </c>
      <c r="O143" s="8" t="s">
        <v>430</v>
      </c>
      <c r="P143" s="8" t="s">
        <v>430</v>
      </c>
      <c r="Q143" s="8" t="s">
        <v>430</v>
      </c>
      <c r="R143" s="8" t="s">
        <v>430</v>
      </c>
      <c r="S143" s="8" t="s">
        <v>430</v>
      </c>
      <c r="T143" s="8" t="s">
        <v>430</v>
      </c>
      <c r="U143" s="8" t="s">
        <v>430</v>
      </c>
      <c r="V143" s="8" t="s">
        <v>430</v>
      </c>
      <c r="W143" s="8" t="s">
        <v>430</v>
      </c>
      <c r="X143" s="8">
        <v>2.6724860062061616E-5</v>
      </c>
      <c r="Y143" s="8">
        <v>2.8995176978993695E-5</v>
      </c>
      <c r="Z143" s="8">
        <v>1.5153150055891636E-5</v>
      </c>
      <c r="AA143" s="8">
        <v>2.812726749576107E-5</v>
      </c>
      <c r="AB143" s="8" t="s">
        <v>430</v>
      </c>
      <c r="AC143" s="8" t="s">
        <v>430</v>
      </c>
      <c r="AD143" s="8" t="s">
        <v>430</v>
      </c>
      <c r="AE143" s="48"/>
      <c r="AF143" s="8">
        <v>21820.398932453954</v>
      </c>
      <c r="AG143" s="8" t="s">
        <v>430</v>
      </c>
      <c r="AH143" s="8">
        <v>18280.969411764701</v>
      </c>
      <c r="AI143" s="8" t="s">
        <v>430</v>
      </c>
      <c r="AJ143" s="8">
        <v>1555.3424860705975</v>
      </c>
      <c r="AK143" s="8" t="s">
        <v>430</v>
      </c>
      <c r="AL143" s="38" t="s">
        <v>49</v>
      </c>
    </row>
    <row r="144" spans="1:38" ht="26.25" customHeight="1" thickBot="1" x14ac:dyDescent="0.3">
      <c r="A144" s="73"/>
      <c r="B144" s="38" t="s">
        <v>335</v>
      </c>
      <c r="C144" s="74" t="s">
        <v>342</v>
      </c>
      <c r="D144" s="75" t="s">
        <v>269</v>
      </c>
      <c r="E144" s="8">
        <v>38.078555173487814</v>
      </c>
      <c r="F144" s="8">
        <v>36.227179824138922</v>
      </c>
      <c r="G144" s="8">
        <v>5.5840712866794207E-2</v>
      </c>
      <c r="H144" s="8">
        <v>1.6435755935136525</v>
      </c>
      <c r="I144" s="8">
        <v>0.63966122828773631</v>
      </c>
      <c r="J144" s="8" t="s">
        <v>430</v>
      </c>
      <c r="K144" s="8" t="s">
        <v>430</v>
      </c>
      <c r="L144" s="8" t="s">
        <v>430</v>
      </c>
      <c r="M144" s="8">
        <v>374.79092559934719</v>
      </c>
      <c r="N144" s="8">
        <v>1.0079787185123548E-4</v>
      </c>
      <c r="O144" s="8" t="s">
        <v>430</v>
      </c>
      <c r="P144" s="8" t="s">
        <v>430</v>
      </c>
      <c r="Q144" s="8" t="s">
        <v>430</v>
      </c>
      <c r="R144" s="8" t="s">
        <v>430</v>
      </c>
      <c r="S144" s="8" t="s">
        <v>430</v>
      </c>
      <c r="T144" s="8" t="s">
        <v>430</v>
      </c>
      <c r="U144" s="8" t="s">
        <v>430</v>
      </c>
      <c r="V144" s="8" t="s">
        <v>430</v>
      </c>
      <c r="W144" s="8" t="s">
        <v>430</v>
      </c>
      <c r="X144" s="8">
        <v>1.6397777658071678E-5</v>
      </c>
      <c r="Y144" s="8">
        <v>2.1348510863053686E-5</v>
      </c>
      <c r="Z144" s="8">
        <v>1.0707635443160443E-5</v>
      </c>
      <c r="AA144" s="8">
        <v>2.299114145338667E-5</v>
      </c>
      <c r="AB144" s="8" t="s">
        <v>430</v>
      </c>
      <c r="AC144" s="8" t="s">
        <v>430</v>
      </c>
      <c r="AD144" s="8" t="s">
        <v>430</v>
      </c>
      <c r="AE144" s="48"/>
      <c r="AF144" s="8">
        <v>108180.00597498294</v>
      </c>
      <c r="AG144" s="8" t="s">
        <v>430</v>
      </c>
      <c r="AH144" s="8">
        <v>16714.029176470587</v>
      </c>
      <c r="AI144" s="8" t="s">
        <v>430</v>
      </c>
      <c r="AJ144" s="8">
        <v>2536.404669592052</v>
      </c>
      <c r="AK144" s="8" t="s">
        <v>430</v>
      </c>
      <c r="AL144" s="38" t="s">
        <v>49</v>
      </c>
    </row>
    <row r="145" spans="1:38" ht="26.25" customHeight="1" thickBot="1" x14ac:dyDescent="0.3">
      <c r="A145" s="73"/>
      <c r="B145" s="38" t="s">
        <v>336</v>
      </c>
      <c r="C145" s="74" t="s">
        <v>343</v>
      </c>
      <c r="D145" s="75" t="s">
        <v>269</v>
      </c>
      <c r="E145" s="8">
        <v>18.944383226650015</v>
      </c>
      <c r="F145" s="8">
        <v>5.7756415575395712</v>
      </c>
      <c r="G145" s="8">
        <v>2.5132789563873763E-2</v>
      </c>
      <c r="H145" s="8">
        <v>0.55029793832425888</v>
      </c>
      <c r="I145" s="8">
        <v>0.41511106285767152</v>
      </c>
      <c r="J145" s="8" t="s">
        <v>430</v>
      </c>
      <c r="K145" s="8" t="s">
        <v>430</v>
      </c>
      <c r="L145" s="8" t="s">
        <v>430</v>
      </c>
      <c r="M145" s="8">
        <v>45.142942786496263</v>
      </c>
      <c r="N145" s="8">
        <v>3.8361692068924E-5</v>
      </c>
      <c r="O145" s="8" t="s">
        <v>430</v>
      </c>
      <c r="P145" s="8" t="s">
        <v>430</v>
      </c>
      <c r="Q145" s="8" t="s">
        <v>430</v>
      </c>
      <c r="R145" s="8" t="s">
        <v>430</v>
      </c>
      <c r="S145" s="8" t="s">
        <v>430</v>
      </c>
      <c r="T145" s="8" t="s">
        <v>430</v>
      </c>
      <c r="U145" s="8" t="s">
        <v>430</v>
      </c>
      <c r="V145" s="8" t="s">
        <v>430</v>
      </c>
      <c r="W145" s="8" t="s">
        <v>430</v>
      </c>
      <c r="X145" s="8">
        <v>4.8772868742324321E-6</v>
      </c>
      <c r="Y145" s="8">
        <v>5.2006499594589922E-6</v>
      </c>
      <c r="Z145" s="8">
        <v>1.6545758731140217E-5</v>
      </c>
      <c r="AA145" s="8">
        <v>7.742378884185744E-6</v>
      </c>
      <c r="AB145" s="8" t="s">
        <v>430</v>
      </c>
      <c r="AC145" s="8" t="s">
        <v>430</v>
      </c>
      <c r="AD145" s="8" t="s">
        <v>430</v>
      </c>
      <c r="AE145" s="48"/>
      <c r="AF145" s="8">
        <v>21205.739807596095</v>
      </c>
      <c r="AG145" s="8" t="s">
        <v>430</v>
      </c>
      <c r="AH145" s="8">
        <v>48401.042823529402</v>
      </c>
      <c r="AI145" s="8" t="s">
        <v>430</v>
      </c>
      <c r="AJ145" s="8">
        <v>913.26520335940245</v>
      </c>
      <c r="AK145" s="8" t="s">
        <v>430</v>
      </c>
      <c r="AL145" s="38" t="s">
        <v>49</v>
      </c>
    </row>
    <row r="146" spans="1:38" ht="26.25" customHeight="1" thickBot="1" x14ac:dyDescent="0.3">
      <c r="A146" s="73"/>
      <c r="B146" s="38" t="s">
        <v>337</v>
      </c>
      <c r="C146" s="74" t="s">
        <v>344</v>
      </c>
      <c r="D146" s="75" t="s">
        <v>269</v>
      </c>
      <c r="E146" s="8">
        <v>0.36851797643848072</v>
      </c>
      <c r="F146" s="8">
        <v>7.2926599554241518</v>
      </c>
      <c r="G146" s="8">
        <v>9.1574497157152583E-4</v>
      </c>
      <c r="H146" s="8">
        <v>3.2744820195587895E-3</v>
      </c>
      <c r="I146" s="8">
        <v>0.12209932954287013</v>
      </c>
      <c r="J146" s="8" t="s">
        <v>430</v>
      </c>
      <c r="K146" s="8" t="s">
        <v>430</v>
      </c>
      <c r="L146" s="8" t="s">
        <v>430</v>
      </c>
      <c r="M146" s="8">
        <v>27.622198324312023</v>
      </c>
      <c r="N146" s="8">
        <v>1.8314899431430518E-6</v>
      </c>
      <c r="O146" s="8" t="s">
        <v>430</v>
      </c>
      <c r="P146" s="8" t="s">
        <v>430</v>
      </c>
      <c r="Q146" s="8" t="s">
        <v>430</v>
      </c>
      <c r="R146" s="8" t="s">
        <v>430</v>
      </c>
      <c r="S146" s="8" t="s">
        <v>430</v>
      </c>
      <c r="T146" s="8" t="s">
        <v>430</v>
      </c>
      <c r="U146" s="8" t="s">
        <v>430</v>
      </c>
      <c r="V146" s="8" t="s">
        <v>430</v>
      </c>
      <c r="W146" s="8" t="s">
        <v>430</v>
      </c>
      <c r="X146" s="8">
        <v>4.6619744007277676E-7</v>
      </c>
      <c r="Y146" s="8">
        <v>5.2169713531953588E-7</v>
      </c>
      <c r="Z146" s="8">
        <v>3.7739792767796218E-7</v>
      </c>
      <c r="AA146" s="8">
        <v>5.6609689151694327E-7</v>
      </c>
      <c r="AB146" s="8" t="s">
        <v>430</v>
      </c>
      <c r="AC146" s="8" t="s">
        <v>430</v>
      </c>
      <c r="AD146" s="8" t="s">
        <v>430</v>
      </c>
      <c r="AE146" s="48"/>
      <c r="AF146" s="8">
        <v>2458.6364994314295</v>
      </c>
      <c r="AG146" s="8" t="s">
        <v>430</v>
      </c>
      <c r="AH146" s="8" t="s">
        <v>430</v>
      </c>
      <c r="AI146" s="8" t="s">
        <v>430</v>
      </c>
      <c r="AJ146" s="8" t="s">
        <v>430</v>
      </c>
      <c r="AK146" s="8" t="s">
        <v>430</v>
      </c>
      <c r="AL146" s="38" t="s">
        <v>49</v>
      </c>
    </row>
    <row r="147" spans="1:38" ht="26.25" customHeight="1" thickBot="1" x14ac:dyDescent="0.3">
      <c r="A147" s="73"/>
      <c r="B147" s="38" t="s">
        <v>338</v>
      </c>
      <c r="C147" s="74" t="s">
        <v>345</v>
      </c>
      <c r="D147" s="75" t="s">
        <v>269</v>
      </c>
      <c r="E147" s="8" t="s">
        <v>434</v>
      </c>
      <c r="F147" s="8" t="s">
        <v>434</v>
      </c>
      <c r="G147" s="8" t="s">
        <v>434</v>
      </c>
      <c r="H147" s="8" t="s">
        <v>434</v>
      </c>
      <c r="I147" s="8" t="s">
        <v>434</v>
      </c>
      <c r="J147" s="8" t="s">
        <v>434</v>
      </c>
      <c r="K147" s="8" t="s">
        <v>434</v>
      </c>
      <c r="L147" s="8" t="s">
        <v>434</v>
      </c>
      <c r="M147" s="8" t="s">
        <v>434</v>
      </c>
      <c r="N147" s="8" t="s">
        <v>434</v>
      </c>
      <c r="O147" s="8" t="s">
        <v>434</v>
      </c>
      <c r="P147" s="8" t="s">
        <v>434</v>
      </c>
      <c r="Q147" s="8" t="s">
        <v>434</v>
      </c>
      <c r="R147" s="8" t="s">
        <v>434</v>
      </c>
      <c r="S147" s="8" t="s">
        <v>434</v>
      </c>
      <c r="T147" s="8" t="s">
        <v>434</v>
      </c>
      <c r="U147" s="8" t="s">
        <v>434</v>
      </c>
      <c r="V147" s="8" t="s">
        <v>434</v>
      </c>
      <c r="W147" s="8" t="s">
        <v>434</v>
      </c>
      <c r="X147" s="8" t="s">
        <v>434</v>
      </c>
      <c r="Y147" s="8" t="s">
        <v>434</v>
      </c>
      <c r="Z147" s="8" t="s">
        <v>434</v>
      </c>
      <c r="AA147" s="8" t="s">
        <v>434</v>
      </c>
      <c r="AB147" s="8" t="s">
        <v>434</v>
      </c>
      <c r="AC147" s="8" t="s">
        <v>434</v>
      </c>
      <c r="AD147" s="8" t="s">
        <v>434</v>
      </c>
      <c r="AE147" s="48"/>
      <c r="AF147" s="8" t="s">
        <v>434</v>
      </c>
      <c r="AG147" s="8" t="s">
        <v>434</v>
      </c>
      <c r="AH147" s="8" t="s">
        <v>434</v>
      </c>
      <c r="AI147" s="8" t="s">
        <v>434</v>
      </c>
      <c r="AJ147" s="8" t="s">
        <v>434</v>
      </c>
      <c r="AK147" s="8" t="s">
        <v>434</v>
      </c>
      <c r="AL147" s="38" t="s">
        <v>49</v>
      </c>
    </row>
    <row r="148" spans="1:38" ht="26.25" customHeight="1" thickBot="1" x14ac:dyDescent="0.3">
      <c r="A148" s="73"/>
      <c r="B148" s="38" t="s">
        <v>339</v>
      </c>
      <c r="C148" s="74" t="s">
        <v>346</v>
      </c>
      <c r="D148" s="75" t="s">
        <v>269</v>
      </c>
      <c r="E148" s="8" t="s">
        <v>434</v>
      </c>
      <c r="F148" s="8" t="s">
        <v>434</v>
      </c>
      <c r="G148" s="8" t="s">
        <v>434</v>
      </c>
      <c r="H148" s="8" t="s">
        <v>434</v>
      </c>
      <c r="I148" s="8" t="s">
        <v>434</v>
      </c>
      <c r="J148" s="8" t="s">
        <v>434</v>
      </c>
      <c r="K148" s="8" t="s">
        <v>434</v>
      </c>
      <c r="L148" s="8" t="s">
        <v>434</v>
      </c>
      <c r="M148" s="8" t="s">
        <v>434</v>
      </c>
      <c r="N148" s="8" t="s">
        <v>434</v>
      </c>
      <c r="O148" s="8" t="s">
        <v>434</v>
      </c>
      <c r="P148" s="8" t="s">
        <v>434</v>
      </c>
      <c r="Q148" s="8" t="s">
        <v>434</v>
      </c>
      <c r="R148" s="8" t="s">
        <v>434</v>
      </c>
      <c r="S148" s="8" t="s">
        <v>434</v>
      </c>
      <c r="T148" s="8" t="s">
        <v>434</v>
      </c>
      <c r="U148" s="8" t="s">
        <v>434</v>
      </c>
      <c r="V148" s="8" t="s">
        <v>434</v>
      </c>
      <c r="W148" s="8" t="s">
        <v>434</v>
      </c>
      <c r="X148" s="8" t="s">
        <v>434</v>
      </c>
      <c r="Y148" s="8" t="s">
        <v>434</v>
      </c>
      <c r="Z148" s="8" t="s">
        <v>434</v>
      </c>
      <c r="AA148" s="8" t="s">
        <v>434</v>
      </c>
      <c r="AB148" s="8" t="s">
        <v>434</v>
      </c>
      <c r="AC148" s="8" t="s">
        <v>434</v>
      </c>
      <c r="AD148" s="8" t="s">
        <v>434</v>
      </c>
      <c r="AE148" s="48"/>
      <c r="AF148" s="8" t="s">
        <v>434</v>
      </c>
      <c r="AG148" s="8" t="s">
        <v>434</v>
      </c>
      <c r="AH148" s="8" t="s">
        <v>434</v>
      </c>
      <c r="AI148" s="8" t="s">
        <v>434</v>
      </c>
      <c r="AJ148" s="8" t="s">
        <v>434</v>
      </c>
      <c r="AK148" s="8" t="s">
        <v>434</v>
      </c>
      <c r="AL148" s="38" t="s">
        <v>400</v>
      </c>
    </row>
    <row r="149" spans="1:38" ht="26.25" customHeight="1" thickBot="1" x14ac:dyDescent="0.3">
      <c r="A149" s="73"/>
      <c r="B149" s="38" t="s">
        <v>340</v>
      </c>
      <c r="C149" s="74" t="s">
        <v>347</v>
      </c>
      <c r="D149" s="75" t="s">
        <v>269</v>
      </c>
      <c r="E149" s="8" t="s">
        <v>434</v>
      </c>
      <c r="F149" s="8" t="s">
        <v>434</v>
      </c>
      <c r="G149" s="8" t="s">
        <v>434</v>
      </c>
      <c r="H149" s="8" t="s">
        <v>434</v>
      </c>
      <c r="I149" s="8" t="s">
        <v>434</v>
      </c>
      <c r="J149" s="8" t="s">
        <v>434</v>
      </c>
      <c r="K149" s="8" t="s">
        <v>434</v>
      </c>
      <c r="L149" s="8" t="s">
        <v>434</v>
      </c>
      <c r="M149" s="8" t="s">
        <v>434</v>
      </c>
      <c r="N149" s="8" t="s">
        <v>434</v>
      </c>
      <c r="O149" s="8" t="s">
        <v>434</v>
      </c>
      <c r="P149" s="8" t="s">
        <v>434</v>
      </c>
      <c r="Q149" s="8" t="s">
        <v>434</v>
      </c>
      <c r="R149" s="8" t="s">
        <v>434</v>
      </c>
      <c r="S149" s="8" t="s">
        <v>434</v>
      </c>
      <c r="T149" s="8" t="s">
        <v>434</v>
      </c>
      <c r="U149" s="8" t="s">
        <v>434</v>
      </c>
      <c r="V149" s="8" t="s">
        <v>434</v>
      </c>
      <c r="W149" s="8" t="s">
        <v>434</v>
      </c>
      <c r="X149" s="8" t="s">
        <v>434</v>
      </c>
      <c r="Y149" s="8" t="s">
        <v>434</v>
      </c>
      <c r="Z149" s="8" t="s">
        <v>434</v>
      </c>
      <c r="AA149" s="8" t="s">
        <v>434</v>
      </c>
      <c r="AB149" s="8" t="s">
        <v>434</v>
      </c>
      <c r="AC149" s="8" t="s">
        <v>434</v>
      </c>
      <c r="AD149" s="8" t="s">
        <v>434</v>
      </c>
      <c r="AE149" s="48"/>
      <c r="AF149" s="8" t="s">
        <v>434</v>
      </c>
      <c r="AG149" s="8" t="s">
        <v>434</v>
      </c>
      <c r="AH149" s="8" t="s">
        <v>434</v>
      </c>
      <c r="AI149" s="8" t="s">
        <v>434</v>
      </c>
      <c r="AJ149" s="8" t="s">
        <v>434</v>
      </c>
      <c r="AK149" s="8" t="s">
        <v>434</v>
      </c>
      <c r="AL149" s="38" t="s">
        <v>400</v>
      </c>
    </row>
    <row r="150" spans="1:38" ht="15" customHeight="1" thickBot="1" x14ac:dyDescent="0.35">
      <c r="A150" s="81"/>
      <c r="B150" s="82"/>
      <c r="C150" s="82"/>
      <c r="D150" s="72"/>
      <c r="E150"/>
      <c r="F150"/>
      <c r="G150"/>
      <c r="H150"/>
      <c r="I150"/>
      <c r="J150"/>
      <c r="K150"/>
      <c r="L150"/>
      <c r="M150"/>
      <c r="N150"/>
      <c r="O150" s="72"/>
      <c r="P150" s="72"/>
      <c r="Q150" s="72"/>
      <c r="R150" s="72"/>
      <c r="S150" s="72"/>
      <c r="T150" s="72"/>
      <c r="U150" s="72"/>
      <c r="V150" s="72"/>
      <c r="W150" s="72"/>
      <c r="X150" s="72"/>
      <c r="Y150" s="72"/>
      <c r="Z150" s="72"/>
      <c r="AA150" s="72"/>
      <c r="AB150" s="72"/>
      <c r="AC150" s="72"/>
      <c r="AD150" s="72"/>
      <c r="AE150" s="51"/>
      <c r="AF150" s="72"/>
      <c r="AG150" s="72"/>
      <c r="AH150" s="72"/>
      <c r="AI150" s="72"/>
      <c r="AJ150" s="72"/>
      <c r="AK150" s="72"/>
      <c r="AL150" s="41"/>
    </row>
    <row r="151" spans="1:38" ht="26.25" customHeight="1" thickBot="1" x14ac:dyDescent="0.3">
      <c r="A151" s="76"/>
      <c r="B151" s="39" t="s">
        <v>313</v>
      </c>
      <c r="C151" s="77" t="s">
        <v>356</v>
      </c>
      <c r="D151" s="76"/>
      <c r="E151" s="118" t="s">
        <v>440</v>
      </c>
      <c r="F151" s="118" t="s">
        <v>440</v>
      </c>
      <c r="G151" s="118" t="s">
        <v>440</v>
      </c>
      <c r="H151" s="118" t="s">
        <v>440</v>
      </c>
      <c r="I151" s="118" t="s">
        <v>440</v>
      </c>
      <c r="J151" s="118" t="s">
        <v>440</v>
      </c>
      <c r="K151" s="118" t="s">
        <v>440</v>
      </c>
      <c r="L151" s="118" t="s">
        <v>440</v>
      </c>
      <c r="M151" s="118" t="s">
        <v>440</v>
      </c>
      <c r="N151" s="118" t="s">
        <v>440</v>
      </c>
      <c r="O151" s="118" t="s">
        <v>440</v>
      </c>
      <c r="P151" s="118" t="s">
        <v>440</v>
      </c>
      <c r="Q151" s="118" t="s">
        <v>440</v>
      </c>
      <c r="R151" s="118" t="s">
        <v>440</v>
      </c>
      <c r="S151" s="118" t="s">
        <v>440</v>
      </c>
      <c r="T151" s="118" t="s">
        <v>440</v>
      </c>
      <c r="U151" s="118" t="s">
        <v>440</v>
      </c>
      <c r="V151" s="118" t="s">
        <v>440</v>
      </c>
      <c r="W151" s="118" t="s">
        <v>440</v>
      </c>
      <c r="X151" s="118" t="s">
        <v>440</v>
      </c>
      <c r="Y151" s="118" t="s">
        <v>440</v>
      </c>
      <c r="Z151" s="118" t="s">
        <v>440</v>
      </c>
      <c r="AA151" s="118" t="s">
        <v>440</v>
      </c>
      <c r="AB151" s="118" t="s">
        <v>440</v>
      </c>
      <c r="AC151" s="118" t="s">
        <v>440</v>
      </c>
      <c r="AD151" s="118" t="s">
        <v>440</v>
      </c>
      <c r="AE151" s="127"/>
      <c r="AF151" s="118" t="s">
        <v>440</v>
      </c>
      <c r="AG151" s="118" t="s">
        <v>440</v>
      </c>
      <c r="AH151" s="118" t="s">
        <v>440</v>
      </c>
      <c r="AI151" s="118" t="s">
        <v>440</v>
      </c>
      <c r="AJ151" s="118" t="s">
        <v>440</v>
      </c>
      <c r="AK151" s="118" t="s">
        <v>440</v>
      </c>
      <c r="AL151" s="39"/>
    </row>
    <row r="152" spans="1:38" ht="37.5" customHeight="1" thickBot="1" x14ac:dyDescent="0.3">
      <c r="A152" s="78"/>
      <c r="B152" s="79" t="s">
        <v>354</v>
      </c>
      <c r="C152" s="80" t="s">
        <v>351</v>
      </c>
      <c r="D152" s="78" t="s">
        <v>285</v>
      </c>
      <c r="E152" s="10">
        <f>SUM(E$141, E$151, IF(AND(ISNUMBER(SEARCH($B$4,"AT|BE|CH|GB|IE|LT|LU|NL")),SUM(E$143:E$149)&gt;0),SUM(E$143:E$149)-SUM(E$27:E$33),0))</f>
        <v>450.78646163848441</v>
      </c>
      <c r="F152" s="10">
        <f t="shared" ref="F152:AD152" si="1">SUM(F$141, F$151, IF(AND(ISNUMBER(SEARCH($B$4,"AT|BE|CH|GB|IE|LT|LU|NL")),SUM(F$143:F$149)&gt;0),SUM(F$143:F$149)-SUM(F$27:F$33),0))</f>
        <v>420.64091620372096</v>
      </c>
      <c r="G152" s="10">
        <f t="shared" si="1"/>
        <v>1568.2541663981508</v>
      </c>
      <c r="H152" s="10">
        <f t="shared" si="1"/>
        <v>254.39579481983421</v>
      </c>
      <c r="I152" s="10">
        <f t="shared" si="1"/>
        <v>94.600944767443394</v>
      </c>
      <c r="J152" s="10">
        <f t="shared" si="1"/>
        <v>262.81514523386926</v>
      </c>
      <c r="K152" s="10">
        <f t="shared" si="1"/>
        <v>651.54242763440789</v>
      </c>
      <c r="L152" s="10">
        <f t="shared" si="1"/>
        <v>5.2809977762052451</v>
      </c>
      <c r="M152" s="10">
        <f t="shared" si="1"/>
        <v>908.21008903650363</v>
      </c>
      <c r="N152" s="10">
        <f t="shared" si="1"/>
        <v>120.06054775874213</v>
      </c>
      <c r="O152" s="10">
        <f t="shared" si="1"/>
        <v>8.3574362174123866</v>
      </c>
      <c r="P152" s="10">
        <f t="shared" si="1"/>
        <v>9.0129550707300172</v>
      </c>
      <c r="Q152" s="10">
        <f t="shared" si="1"/>
        <v>18.291074324365258</v>
      </c>
      <c r="R152" s="10">
        <f t="shared" si="1"/>
        <v>66.065812954868107</v>
      </c>
      <c r="S152" s="10">
        <f t="shared" si="1"/>
        <v>46.68817860214898</v>
      </c>
      <c r="T152" s="10">
        <f t="shared" si="1"/>
        <v>50.897647087216349</v>
      </c>
      <c r="U152" s="10">
        <f t="shared" si="1"/>
        <v>42.02375061453067</v>
      </c>
      <c r="V152" s="10">
        <f t="shared" si="1"/>
        <v>175.51567755554498</v>
      </c>
      <c r="W152" s="10">
        <f t="shared" si="1"/>
        <v>393.74459210868685</v>
      </c>
      <c r="X152" s="10">
        <f t="shared" si="1"/>
        <v>45.473572470194085</v>
      </c>
      <c r="Y152" s="10">
        <f t="shared" si="1"/>
        <v>107.56906831548773</v>
      </c>
      <c r="Z152" s="10">
        <f t="shared" si="1"/>
        <v>75.741202183805086</v>
      </c>
      <c r="AA152" s="10">
        <f t="shared" si="1"/>
        <v>17.656373094126007</v>
      </c>
      <c r="AB152" s="10">
        <f t="shared" si="1"/>
        <v>235.68469936467525</v>
      </c>
      <c r="AC152" s="10">
        <f t="shared" si="1"/>
        <v>12.860529594504301</v>
      </c>
      <c r="AD152" s="10">
        <f t="shared" si="1"/>
        <v>96.411094186408491</v>
      </c>
      <c r="AE152" s="48"/>
      <c r="AF152" s="10"/>
      <c r="AG152" s="10"/>
      <c r="AH152" s="10"/>
      <c r="AI152" s="10"/>
      <c r="AJ152" s="10"/>
      <c r="AK152" s="10"/>
      <c r="AL152" s="40"/>
    </row>
    <row r="153" spans="1:38" ht="26.25" customHeight="1" thickBot="1" x14ac:dyDescent="0.3">
      <c r="A153" s="76"/>
      <c r="B153" s="39" t="s">
        <v>314</v>
      </c>
      <c r="C153" s="77" t="s">
        <v>357</v>
      </c>
      <c r="D153" s="76" t="s">
        <v>308</v>
      </c>
      <c r="E153" s="118"/>
      <c r="F153" s="118"/>
      <c r="G153" s="118"/>
      <c r="H153" s="118"/>
      <c r="I153" s="118"/>
      <c r="J153" s="118"/>
      <c r="K153" s="118"/>
      <c r="L153" s="118"/>
      <c r="M153" s="118"/>
      <c r="N153" s="118"/>
      <c r="O153" s="118"/>
      <c r="P153" s="118"/>
      <c r="Q153" s="118"/>
      <c r="R153" s="118"/>
      <c r="S153" s="118"/>
      <c r="T153" s="118"/>
      <c r="U153" s="118"/>
      <c r="V153" s="118"/>
      <c r="W153" s="118"/>
      <c r="X153" s="118"/>
      <c r="Y153" s="118"/>
      <c r="Z153" s="118"/>
      <c r="AA153" s="118"/>
      <c r="AB153" s="118"/>
      <c r="AC153" s="118"/>
      <c r="AD153" s="118"/>
      <c r="AE153" s="127"/>
      <c r="AF153" s="118"/>
      <c r="AG153" s="118"/>
      <c r="AH153" s="118"/>
      <c r="AI153" s="118"/>
      <c r="AJ153" s="118"/>
      <c r="AK153" s="118"/>
      <c r="AL153" s="39"/>
    </row>
    <row r="154" spans="1:38" ht="37.5" customHeight="1" thickBot="1" x14ac:dyDescent="0.3">
      <c r="A154" s="78"/>
      <c r="B154" s="79" t="s">
        <v>355</v>
      </c>
      <c r="C154" s="80" t="s">
        <v>352</v>
      </c>
      <c r="D154" s="78" t="s">
        <v>312</v>
      </c>
      <c r="E154" s="10">
        <f>SUM(E$141, E$153, -1 * IF(OR($B$6=2005,$B$6&gt;=2020),SUM(E$99:E$122),0), IF(AND(ISNUMBER(SEARCH($B$4,"AT|BE|CH|GB|IE|LT|LU|NL")),SUM(E$143:E$149)&gt;0),SUM(E$143:E$149)-SUM(E$27:E$33),0))</f>
        <v>450.78646163848441</v>
      </c>
      <c r="F154" s="10">
        <f>SUM(F$141, F$153, -1 * IF(OR($B$6=2005,$B$6&gt;=2020),SUM(F$99:F$122),0), IF(AND(ISNUMBER(SEARCH($B$4,"AT|BE|CH|GB|IE|LT|LU|NL")),SUM(F$143:F$149)&gt;0),SUM(F$143:F$149)-SUM(F$27:F$33),0))</f>
        <v>420.64091620372096</v>
      </c>
      <c r="G154" s="10">
        <f>SUM(G$141, G$153, IF(AND(ISNUMBER(SEARCH($B$4,"AT|BE|CH|GB|IE|LT|LU|NL")),SUM(G$143:G$149)&gt;0),SUM(G$143:G$149)-SUM(G$27:G$33),0))</f>
        <v>1568.2541663981508</v>
      </c>
      <c r="H154" s="10">
        <f>SUM(H$141, H$153, IF(AND(ISNUMBER(SEARCH($B$4,"AT|BE|CH|GB|IE|LT|LU|NL")),SUM(H$143:H$149)&gt;0),SUM(H$143:H$149)-SUM(H$27:H$33),0))</f>
        <v>254.39579481983421</v>
      </c>
      <c r="I154" s="10">
        <f t="shared" ref="I154:AD154" si="2">SUM(I$141, I$153, IF(AND(ISNUMBER(SEARCH($B$4,"AT|BE|CH|GB|IE|LT|LU|NL")),SUM(I$143:I$149)&gt;0),SUM(I$143:I$149)-SUM(I$27:I$33),0))</f>
        <v>94.600944767443394</v>
      </c>
      <c r="J154" s="10">
        <f t="shared" si="2"/>
        <v>262.81514523386926</v>
      </c>
      <c r="K154" s="10">
        <f t="shared" si="2"/>
        <v>651.54242763440789</v>
      </c>
      <c r="L154" s="10">
        <f t="shared" si="2"/>
        <v>5.2809977762052451</v>
      </c>
      <c r="M154" s="10">
        <f t="shared" si="2"/>
        <v>908.21008903650363</v>
      </c>
      <c r="N154" s="10">
        <f t="shared" si="2"/>
        <v>120.06054775874213</v>
      </c>
      <c r="O154" s="10">
        <f t="shared" si="2"/>
        <v>8.3574362174123866</v>
      </c>
      <c r="P154" s="10">
        <f t="shared" si="2"/>
        <v>9.0129550707300172</v>
      </c>
      <c r="Q154" s="10">
        <f t="shared" si="2"/>
        <v>18.291074324365258</v>
      </c>
      <c r="R154" s="10">
        <f t="shared" si="2"/>
        <v>66.065812954868107</v>
      </c>
      <c r="S154" s="10">
        <f t="shared" si="2"/>
        <v>46.68817860214898</v>
      </c>
      <c r="T154" s="10">
        <f t="shared" si="2"/>
        <v>50.897647087216349</v>
      </c>
      <c r="U154" s="10">
        <f t="shared" si="2"/>
        <v>42.02375061453067</v>
      </c>
      <c r="V154" s="10">
        <f t="shared" si="2"/>
        <v>175.51567755554498</v>
      </c>
      <c r="W154" s="10">
        <f t="shared" si="2"/>
        <v>393.74459210868685</v>
      </c>
      <c r="X154" s="10">
        <f t="shared" si="2"/>
        <v>45.473572470194085</v>
      </c>
      <c r="Y154" s="10">
        <f t="shared" si="2"/>
        <v>107.56906831548773</v>
      </c>
      <c r="Z154" s="10">
        <f t="shared" si="2"/>
        <v>75.741202183805086</v>
      </c>
      <c r="AA154" s="10">
        <f t="shared" si="2"/>
        <v>17.656373094126007</v>
      </c>
      <c r="AB154" s="10">
        <f t="shared" si="2"/>
        <v>235.68469936467525</v>
      </c>
      <c r="AC154" s="10">
        <f t="shared" si="2"/>
        <v>12.860529594504301</v>
      </c>
      <c r="AD154" s="10">
        <f t="shared" si="2"/>
        <v>96.411094186408491</v>
      </c>
      <c r="AE154" s="50"/>
      <c r="AF154" s="10"/>
      <c r="AG154" s="10"/>
      <c r="AH154" s="10"/>
      <c r="AI154" s="10"/>
      <c r="AJ154" s="10"/>
      <c r="AK154" s="10"/>
      <c r="AL154" s="40"/>
    </row>
    <row r="155" spans="1:38" ht="15" customHeight="1" thickBot="1" x14ac:dyDescent="0.35">
      <c r="A155" s="81"/>
      <c r="B155" s="82"/>
      <c r="C155" s="82"/>
      <c r="D155" s="72"/>
      <c r="E155"/>
      <c r="F155"/>
      <c r="G155"/>
      <c r="H155"/>
      <c r="I155"/>
      <c r="J155"/>
      <c r="K155"/>
      <c r="L155"/>
      <c r="M155"/>
      <c r="N155"/>
      <c r="O155" s="72"/>
      <c r="P155" s="72"/>
      <c r="Q155" s="72"/>
      <c r="R155" s="72"/>
      <c r="S155" s="72"/>
      <c r="T155" s="72"/>
      <c r="U155" s="72"/>
      <c r="V155" s="72"/>
      <c r="W155" s="72"/>
      <c r="X155" s="72"/>
      <c r="Y155" s="72"/>
      <c r="Z155" s="72"/>
      <c r="AA155" s="72"/>
      <c r="AB155" s="72"/>
      <c r="AC155" s="72"/>
      <c r="AD155" s="72"/>
      <c r="AE155" s="51"/>
      <c r="AF155" s="72"/>
      <c r="AG155" s="72"/>
      <c r="AH155" s="72"/>
      <c r="AI155" s="72"/>
      <c r="AJ155" s="72"/>
      <c r="AK155" s="72"/>
      <c r="AL155" s="41"/>
    </row>
    <row r="156" spans="1:38" ht="26.25" customHeight="1" thickBot="1" x14ac:dyDescent="0.3">
      <c r="A156" s="83" t="s">
        <v>350</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2"/>
      <c r="AF156" s="84"/>
      <c r="AG156" s="84"/>
      <c r="AH156" s="84"/>
      <c r="AI156" s="84"/>
      <c r="AJ156" s="84"/>
      <c r="AK156" s="84"/>
      <c r="AL156" s="42"/>
    </row>
    <row r="157" spans="1:38" ht="26.25" customHeight="1" thickBot="1" x14ac:dyDescent="0.3">
      <c r="A157" s="43" t="s">
        <v>315</v>
      </c>
      <c r="B157" s="43" t="s">
        <v>316</v>
      </c>
      <c r="C157" s="85" t="s">
        <v>317</v>
      </c>
      <c r="D157" s="119"/>
      <c r="E157" s="119">
        <v>0.37212300316331848</v>
      </c>
      <c r="F157" s="119">
        <v>2.8789621426889137E-3</v>
      </c>
      <c r="G157" s="119">
        <v>2.2207005683425617E-2</v>
      </c>
      <c r="H157" s="119" t="s">
        <v>429</v>
      </c>
      <c r="I157" s="119">
        <v>1.3286196462602476E-2</v>
      </c>
      <c r="J157" s="119" t="s">
        <v>429</v>
      </c>
      <c r="K157" s="119">
        <v>2.6572392925204951E-2</v>
      </c>
      <c r="L157" s="119" t="s">
        <v>429</v>
      </c>
      <c r="M157" s="119">
        <v>0.15026639736720937</v>
      </c>
      <c r="N157" s="119" t="s">
        <v>429</v>
      </c>
      <c r="O157" s="119" t="s">
        <v>429</v>
      </c>
      <c r="P157" s="119" t="s">
        <v>429</v>
      </c>
      <c r="Q157" s="119" t="s">
        <v>429</v>
      </c>
      <c r="R157" s="119" t="s">
        <v>429</v>
      </c>
      <c r="S157" s="119" t="s">
        <v>429</v>
      </c>
      <c r="T157" s="119" t="s">
        <v>429</v>
      </c>
      <c r="U157" s="119" t="s">
        <v>429</v>
      </c>
      <c r="V157" s="119" t="s">
        <v>429</v>
      </c>
      <c r="W157" s="119" t="s">
        <v>429</v>
      </c>
      <c r="X157" s="119">
        <v>7.5636165385877199E-5</v>
      </c>
      <c r="Y157" s="119">
        <v>1.1345411921382486E-5</v>
      </c>
      <c r="Z157" s="119" t="s">
        <v>429</v>
      </c>
      <c r="AA157" s="119">
        <v>1.9041144797209292E-6</v>
      </c>
      <c r="AB157" s="119" t="s">
        <v>429</v>
      </c>
      <c r="AC157" s="119" t="s">
        <v>429</v>
      </c>
      <c r="AD157" s="119" t="s">
        <v>429</v>
      </c>
      <c r="AE157" s="121"/>
      <c r="AF157" s="119" t="s">
        <v>429</v>
      </c>
      <c r="AG157" s="119" t="s">
        <v>429</v>
      </c>
      <c r="AH157" s="119" t="s">
        <v>429</v>
      </c>
      <c r="AI157" s="119" t="s">
        <v>429</v>
      </c>
      <c r="AJ157" s="119" t="s">
        <v>429</v>
      </c>
      <c r="AK157" s="119" t="s">
        <v>429</v>
      </c>
      <c r="AL157" s="124" t="s">
        <v>562</v>
      </c>
    </row>
    <row r="158" spans="1:38" ht="26.25" customHeight="1" thickBot="1" x14ac:dyDescent="0.3">
      <c r="A158" s="43" t="s">
        <v>315</v>
      </c>
      <c r="B158" s="43" t="s">
        <v>318</v>
      </c>
      <c r="C158" s="85" t="s">
        <v>319</v>
      </c>
      <c r="D158" s="119"/>
      <c r="E158" s="119">
        <v>1.2342015620001205</v>
      </c>
      <c r="F158" s="119">
        <v>6.3377669882050666E-2</v>
      </c>
      <c r="G158" s="119">
        <v>0.10771863794160982</v>
      </c>
      <c r="H158" s="119" t="s">
        <v>429</v>
      </c>
      <c r="I158" s="119">
        <v>3.1782075106913062E-2</v>
      </c>
      <c r="J158" s="119" t="s">
        <v>429</v>
      </c>
      <c r="K158" s="119">
        <v>6.3564150213826123E-2</v>
      </c>
      <c r="L158" s="119" t="s">
        <v>429</v>
      </c>
      <c r="M158" s="119">
        <v>1.8460119510793798</v>
      </c>
      <c r="N158" s="119" t="s">
        <v>429</v>
      </c>
      <c r="O158" s="119" t="s">
        <v>429</v>
      </c>
      <c r="P158" s="119" t="s">
        <v>429</v>
      </c>
      <c r="Q158" s="119" t="s">
        <v>429</v>
      </c>
      <c r="R158" s="119" t="s">
        <v>429</v>
      </c>
      <c r="S158" s="119" t="s">
        <v>429</v>
      </c>
      <c r="T158" s="119" t="s">
        <v>429</v>
      </c>
      <c r="U158" s="119" t="s">
        <v>429</v>
      </c>
      <c r="V158" s="119" t="s">
        <v>429</v>
      </c>
      <c r="W158" s="119" t="s">
        <v>429</v>
      </c>
      <c r="X158" s="119">
        <v>1.6650573570674088E-3</v>
      </c>
      <c r="Y158" s="119">
        <v>2.497587832439565E-4</v>
      </c>
      <c r="Z158" s="119" t="s">
        <v>429</v>
      </c>
      <c r="AA158" s="119">
        <v>4.1917274194392931E-5</v>
      </c>
      <c r="AB158" s="119" t="s">
        <v>429</v>
      </c>
      <c r="AC158" s="119" t="s">
        <v>429</v>
      </c>
      <c r="AD158" s="119" t="s">
        <v>429</v>
      </c>
      <c r="AE158" s="121"/>
      <c r="AF158" s="119" t="s">
        <v>429</v>
      </c>
      <c r="AG158" s="119" t="s">
        <v>429</v>
      </c>
      <c r="AH158" s="119" t="s">
        <v>429</v>
      </c>
      <c r="AI158" s="119" t="s">
        <v>429</v>
      </c>
      <c r="AJ158" s="119" t="s">
        <v>429</v>
      </c>
      <c r="AK158" s="119" t="s">
        <v>429</v>
      </c>
      <c r="AL158" s="124" t="s">
        <v>562</v>
      </c>
    </row>
    <row r="159" spans="1:38" ht="26.25" customHeight="1" thickBot="1" x14ac:dyDescent="0.3">
      <c r="A159" s="43" t="s">
        <v>320</v>
      </c>
      <c r="B159" s="43" t="s">
        <v>321</v>
      </c>
      <c r="C159" s="85" t="s">
        <v>398</v>
      </c>
      <c r="D159" s="119"/>
      <c r="E159" s="119">
        <v>2.0977702567684156</v>
      </c>
      <c r="F159" s="119">
        <v>7.2176097685739668E-2</v>
      </c>
      <c r="G159" s="119">
        <v>0.52946377554099766</v>
      </c>
      <c r="H159" s="119" t="s">
        <v>430</v>
      </c>
      <c r="I159" s="119">
        <v>0.1411931432178698</v>
      </c>
      <c r="J159" s="119">
        <v>0.15623381556557484</v>
      </c>
      <c r="K159" s="119" t="s">
        <v>430</v>
      </c>
      <c r="L159" s="119" t="s">
        <v>430</v>
      </c>
      <c r="M159" s="119">
        <v>0.19758143940016912</v>
      </c>
      <c r="N159" s="119">
        <v>0.2232417660164849</v>
      </c>
      <c r="O159" s="119">
        <v>1.7324980770498839E-2</v>
      </c>
      <c r="P159" s="119">
        <v>5.0983450311496516E-2</v>
      </c>
      <c r="Q159" s="119">
        <v>8.4172303081995359E-2</v>
      </c>
      <c r="R159" s="119">
        <v>0.1019930298524942</v>
      </c>
      <c r="S159" s="119">
        <v>1.5119567848038977</v>
      </c>
      <c r="T159" s="119">
        <v>2.4761170770498842</v>
      </c>
      <c r="U159" s="119">
        <v>0.17349768070498839</v>
      </c>
      <c r="V159" s="119">
        <v>2.0492529324598605</v>
      </c>
      <c r="W159" s="119">
        <v>2.3043008301648496E-4</v>
      </c>
      <c r="X159" s="119" t="s">
        <v>430</v>
      </c>
      <c r="Y159" s="119" t="s">
        <v>430</v>
      </c>
      <c r="Z159" s="119" t="s">
        <v>430</v>
      </c>
      <c r="AA159" s="119" t="s">
        <v>430</v>
      </c>
      <c r="AB159" s="119" t="s">
        <v>430</v>
      </c>
      <c r="AC159" s="119">
        <v>1.3810410016399071E-4</v>
      </c>
      <c r="AD159" s="119">
        <v>6.3951374703115599E-2</v>
      </c>
      <c r="AE159" s="121"/>
      <c r="AF159" s="119" t="s">
        <v>429</v>
      </c>
      <c r="AG159" s="119" t="s">
        <v>429</v>
      </c>
      <c r="AH159" s="119" t="s">
        <v>429</v>
      </c>
      <c r="AI159" s="119" t="s">
        <v>429</v>
      </c>
      <c r="AJ159" s="119" t="s">
        <v>429</v>
      </c>
      <c r="AK159" s="119" t="s">
        <v>429</v>
      </c>
      <c r="AL159" s="124" t="s">
        <v>562</v>
      </c>
    </row>
    <row r="160" spans="1:38" ht="26.25" customHeight="1" thickBot="1" x14ac:dyDescent="0.3">
      <c r="A160" s="43" t="s">
        <v>322</v>
      </c>
      <c r="B160" s="43" t="s">
        <v>323</v>
      </c>
      <c r="C160" s="85" t="s">
        <v>324</v>
      </c>
      <c r="D160" s="119"/>
      <c r="E160" s="119" t="s">
        <v>429</v>
      </c>
      <c r="F160" s="119" t="s">
        <v>429</v>
      </c>
      <c r="G160" s="119" t="s">
        <v>429</v>
      </c>
      <c r="H160" s="119" t="s">
        <v>429</v>
      </c>
      <c r="I160" s="119" t="s">
        <v>429</v>
      </c>
      <c r="J160" s="119" t="s">
        <v>429</v>
      </c>
      <c r="K160" s="119" t="s">
        <v>429</v>
      </c>
      <c r="L160" s="119" t="s">
        <v>429</v>
      </c>
      <c r="M160" s="119" t="s">
        <v>429</v>
      </c>
      <c r="N160" s="119" t="s">
        <v>429</v>
      </c>
      <c r="O160" s="119" t="s">
        <v>429</v>
      </c>
      <c r="P160" s="119" t="s">
        <v>429</v>
      </c>
      <c r="Q160" s="119" t="s">
        <v>429</v>
      </c>
      <c r="R160" s="119" t="s">
        <v>429</v>
      </c>
      <c r="S160" s="119" t="s">
        <v>429</v>
      </c>
      <c r="T160" s="119" t="s">
        <v>429</v>
      </c>
      <c r="U160" s="119" t="s">
        <v>429</v>
      </c>
      <c r="V160" s="119" t="s">
        <v>429</v>
      </c>
      <c r="W160" s="119" t="s">
        <v>429</v>
      </c>
      <c r="X160" s="119" t="s">
        <v>429</v>
      </c>
      <c r="Y160" s="119" t="s">
        <v>429</v>
      </c>
      <c r="Z160" s="119" t="s">
        <v>429</v>
      </c>
      <c r="AA160" s="119" t="s">
        <v>429</v>
      </c>
      <c r="AB160" s="119" t="s">
        <v>429</v>
      </c>
      <c r="AC160" s="119" t="s">
        <v>429</v>
      </c>
      <c r="AD160" s="119" t="s">
        <v>429</v>
      </c>
      <c r="AE160" s="121"/>
      <c r="AF160" s="119" t="s">
        <v>429</v>
      </c>
      <c r="AG160" s="119" t="s">
        <v>429</v>
      </c>
      <c r="AH160" s="119" t="s">
        <v>429</v>
      </c>
      <c r="AI160" s="119" t="s">
        <v>429</v>
      </c>
      <c r="AJ160" s="119" t="s">
        <v>429</v>
      </c>
      <c r="AK160" s="119" t="s">
        <v>429</v>
      </c>
      <c r="AL160" s="124"/>
    </row>
    <row r="161" spans="1:38" ht="26.25" customHeight="1" thickBot="1" x14ac:dyDescent="0.3">
      <c r="A161" s="44" t="s">
        <v>322</v>
      </c>
      <c r="B161" s="44" t="s">
        <v>325</v>
      </c>
      <c r="C161" s="87" t="s">
        <v>326</v>
      </c>
      <c r="D161" s="119"/>
      <c r="E161" s="119" t="s">
        <v>429</v>
      </c>
      <c r="F161" s="119" t="s">
        <v>429</v>
      </c>
      <c r="G161" s="119" t="s">
        <v>429</v>
      </c>
      <c r="H161" s="119" t="s">
        <v>429</v>
      </c>
      <c r="I161" s="119" t="s">
        <v>429</v>
      </c>
      <c r="J161" s="119" t="s">
        <v>429</v>
      </c>
      <c r="K161" s="119" t="s">
        <v>429</v>
      </c>
      <c r="L161" s="119" t="s">
        <v>429</v>
      </c>
      <c r="M161" s="119" t="s">
        <v>429</v>
      </c>
      <c r="N161" s="119" t="s">
        <v>429</v>
      </c>
      <c r="O161" s="119" t="s">
        <v>429</v>
      </c>
      <c r="P161" s="119" t="s">
        <v>429</v>
      </c>
      <c r="Q161" s="119" t="s">
        <v>429</v>
      </c>
      <c r="R161" s="119" t="s">
        <v>429</v>
      </c>
      <c r="S161" s="119" t="s">
        <v>429</v>
      </c>
      <c r="T161" s="119" t="s">
        <v>429</v>
      </c>
      <c r="U161" s="119" t="s">
        <v>429</v>
      </c>
      <c r="V161" s="119" t="s">
        <v>429</v>
      </c>
      <c r="W161" s="119" t="s">
        <v>429</v>
      </c>
      <c r="X161" s="119" t="s">
        <v>429</v>
      </c>
      <c r="Y161" s="119" t="s">
        <v>429</v>
      </c>
      <c r="Z161" s="119" t="s">
        <v>429</v>
      </c>
      <c r="AA161" s="119" t="s">
        <v>429</v>
      </c>
      <c r="AB161" s="119" t="s">
        <v>429</v>
      </c>
      <c r="AC161" s="119" t="s">
        <v>429</v>
      </c>
      <c r="AD161" s="119" t="s">
        <v>429</v>
      </c>
      <c r="AE161" s="121"/>
      <c r="AF161" s="119" t="s">
        <v>429</v>
      </c>
      <c r="AG161" s="119" t="s">
        <v>429</v>
      </c>
      <c r="AH161" s="119" t="s">
        <v>429</v>
      </c>
      <c r="AI161" s="119" t="s">
        <v>429</v>
      </c>
      <c r="AJ161" s="119" t="s">
        <v>429</v>
      </c>
      <c r="AK161" s="119" t="s">
        <v>429</v>
      </c>
      <c r="AL161" s="124" t="s">
        <v>430</v>
      </c>
    </row>
    <row r="162" spans="1:38" ht="26.25" customHeight="1" thickBot="1" x14ac:dyDescent="0.3">
      <c r="A162" s="45" t="s">
        <v>327</v>
      </c>
      <c r="B162" s="45" t="s">
        <v>328</v>
      </c>
      <c r="C162" s="89" t="s">
        <v>329</v>
      </c>
      <c r="D162" s="120"/>
      <c r="E162" s="120" t="s">
        <v>434</v>
      </c>
      <c r="F162" s="120" t="s">
        <v>434</v>
      </c>
      <c r="G162" s="120" t="s">
        <v>434</v>
      </c>
      <c r="H162" s="120" t="s">
        <v>434</v>
      </c>
      <c r="I162" s="120" t="s">
        <v>434</v>
      </c>
      <c r="J162" s="120" t="s">
        <v>434</v>
      </c>
      <c r="K162" s="120" t="s">
        <v>434</v>
      </c>
      <c r="L162" s="120" t="s">
        <v>434</v>
      </c>
      <c r="M162" s="120" t="s">
        <v>434</v>
      </c>
      <c r="N162" s="120" t="s">
        <v>434</v>
      </c>
      <c r="O162" s="120" t="s">
        <v>434</v>
      </c>
      <c r="P162" s="120" t="s">
        <v>434</v>
      </c>
      <c r="Q162" s="120" t="s">
        <v>434</v>
      </c>
      <c r="R162" s="120" t="s">
        <v>434</v>
      </c>
      <c r="S162" s="120" t="s">
        <v>434</v>
      </c>
      <c r="T162" s="120" t="s">
        <v>434</v>
      </c>
      <c r="U162" s="120" t="s">
        <v>434</v>
      </c>
      <c r="V162" s="120" t="s">
        <v>434</v>
      </c>
      <c r="W162" s="120" t="s">
        <v>434</v>
      </c>
      <c r="X162" s="120" t="s">
        <v>434</v>
      </c>
      <c r="Y162" s="120" t="s">
        <v>434</v>
      </c>
      <c r="Z162" s="120" t="s">
        <v>434</v>
      </c>
      <c r="AA162" s="120" t="s">
        <v>434</v>
      </c>
      <c r="AB162" s="120" t="s">
        <v>434</v>
      </c>
      <c r="AC162" s="120" t="s">
        <v>434</v>
      </c>
      <c r="AD162" s="120" t="s">
        <v>434</v>
      </c>
      <c r="AE162" s="122"/>
      <c r="AF162" s="120" t="s">
        <v>434</v>
      </c>
      <c r="AG162" s="120" t="s">
        <v>434</v>
      </c>
      <c r="AH162" s="120" t="s">
        <v>434</v>
      </c>
      <c r="AI162" s="120" t="s">
        <v>434</v>
      </c>
      <c r="AJ162" s="120" t="s">
        <v>434</v>
      </c>
      <c r="AK162" s="120" t="s">
        <v>434</v>
      </c>
      <c r="AL162" s="125" t="s">
        <v>438</v>
      </c>
    </row>
    <row r="163" spans="1:38" ht="26.25" customHeight="1" thickBot="1" x14ac:dyDescent="0.3">
      <c r="A163" s="45" t="s">
        <v>327</v>
      </c>
      <c r="B163" s="45" t="s">
        <v>330</v>
      </c>
      <c r="C163" s="89" t="s">
        <v>331</v>
      </c>
      <c r="D163" s="120"/>
      <c r="E163" s="120" t="s">
        <v>649</v>
      </c>
      <c r="F163" s="120" t="s">
        <v>689</v>
      </c>
      <c r="G163" s="120" t="s">
        <v>690</v>
      </c>
      <c r="H163" s="120" t="s">
        <v>691</v>
      </c>
      <c r="I163" s="120" t="s">
        <v>692</v>
      </c>
      <c r="J163" s="120" t="s">
        <v>693</v>
      </c>
      <c r="K163" s="120" t="s">
        <v>694</v>
      </c>
      <c r="L163" s="120" t="s">
        <v>695</v>
      </c>
      <c r="M163" s="120" t="s">
        <v>696</v>
      </c>
      <c r="N163" s="120" t="s">
        <v>430</v>
      </c>
      <c r="O163" s="120" t="s">
        <v>430</v>
      </c>
      <c r="P163" s="120" t="s">
        <v>430</v>
      </c>
      <c r="Q163" s="120" t="s">
        <v>430</v>
      </c>
      <c r="R163" s="120" t="s">
        <v>430</v>
      </c>
      <c r="S163" s="120" t="s">
        <v>430</v>
      </c>
      <c r="T163" s="120" t="s">
        <v>430</v>
      </c>
      <c r="U163" s="120" t="s">
        <v>430</v>
      </c>
      <c r="V163" s="120" t="s">
        <v>430</v>
      </c>
      <c r="W163" s="120" t="s">
        <v>430</v>
      </c>
      <c r="X163" s="120" t="s">
        <v>430</v>
      </c>
      <c r="Y163" s="120" t="s">
        <v>430</v>
      </c>
      <c r="Z163" s="120" t="s">
        <v>430</v>
      </c>
      <c r="AA163" s="120" t="s">
        <v>430</v>
      </c>
      <c r="AB163" s="120" t="s">
        <v>430</v>
      </c>
      <c r="AC163" s="120" t="s">
        <v>430</v>
      </c>
      <c r="AD163" s="120" t="s">
        <v>430</v>
      </c>
      <c r="AE163" s="122"/>
      <c r="AF163" s="120" t="s">
        <v>430</v>
      </c>
      <c r="AG163" s="120" t="s">
        <v>430</v>
      </c>
      <c r="AH163" s="120" t="s">
        <v>430</v>
      </c>
      <c r="AI163" s="120" t="s">
        <v>430</v>
      </c>
      <c r="AJ163" s="120" t="s">
        <v>430</v>
      </c>
      <c r="AK163" s="120" t="s">
        <v>530</v>
      </c>
      <c r="AL163" s="125" t="s">
        <v>598</v>
      </c>
    </row>
    <row r="164" spans="1:38" ht="26.25" customHeight="1" thickBot="1" x14ac:dyDescent="0.3">
      <c r="A164" s="45" t="s">
        <v>327</v>
      </c>
      <c r="B164" s="45" t="s">
        <v>332</v>
      </c>
      <c r="C164" s="89" t="s">
        <v>333</v>
      </c>
      <c r="D164" s="120"/>
      <c r="E164" s="120" t="s">
        <v>697</v>
      </c>
      <c r="F164" s="120" t="s">
        <v>698</v>
      </c>
      <c r="G164" s="120" t="s">
        <v>699</v>
      </c>
      <c r="H164" s="120" t="s">
        <v>700</v>
      </c>
      <c r="I164" s="120" t="s">
        <v>701</v>
      </c>
      <c r="J164" s="120" t="s">
        <v>702</v>
      </c>
      <c r="K164" s="120" t="s">
        <v>703</v>
      </c>
      <c r="L164" s="120" t="s">
        <v>704</v>
      </c>
      <c r="M164" s="120" t="s">
        <v>705</v>
      </c>
      <c r="N164" s="120" t="s">
        <v>430</v>
      </c>
      <c r="O164" s="120" t="s">
        <v>430</v>
      </c>
      <c r="P164" s="120" t="s">
        <v>430</v>
      </c>
      <c r="Q164" s="120" t="s">
        <v>430</v>
      </c>
      <c r="R164" s="120" t="s">
        <v>430</v>
      </c>
      <c r="S164" s="120" t="s">
        <v>430</v>
      </c>
      <c r="T164" s="120" t="s">
        <v>430</v>
      </c>
      <c r="U164" s="120" t="s">
        <v>430</v>
      </c>
      <c r="V164" s="120" t="s">
        <v>430</v>
      </c>
      <c r="W164" s="120" t="s">
        <v>430</v>
      </c>
      <c r="X164" s="120" t="s">
        <v>430</v>
      </c>
      <c r="Y164" s="120" t="s">
        <v>430</v>
      </c>
      <c r="Z164" s="120" t="s">
        <v>430</v>
      </c>
      <c r="AA164" s="120" t="s">
        <v>430</v>
      </c>
      <c r="AB164" s="120" t="s">
        <v>430</v>
      </c>
      <c r="AC164" s="120" t="s">
        <v>430</v>
      </c>
      <c r="AD164" s="120" t="s">
        <v>430</v>
      </c>
      <c r="AE164" s="123"/>
      <c r="AF164" s="120" t="s">
        <v>430</v>
      </c>
      <c r="AG164" s="120" t="s">
        <v>430</v>
      </c>
      <c r="AH164" s="120" t="s">
        <v>430</v>
      </c>
      <c r="AI164" s="120" t="s">
        <v>430</v>
      </c>
      <c r="AJ164" s="120" t="s">
        <v>430</v>
      </c>
      <c r="AK164" s="120" t="s">
        <v>489</v>
      </c>
      <c r="AL164" s="126" t="s">
        <v>563</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6"/>
    </row>
    <row r="166" spans="1:38" s="100" customFormat="1" ht="52.5" customHeight="1" x14ac:dyDescent="0.3">
      <c r="A166" s="392" t="s">
        <v>358</v>
      </c>
      <c r="B166" s="392"/>
      <c r="C166" s="392"/>
      <c r="D166" s="392"/>
      <c r="E166" s="392"/>
      <c r="F166" s="392"/>
      <c r="G166" s="392"/>
      <c r="H166" s="98"/>
      <c r="I166" s="99"/>
      <c r="J166" s="99"/>
      <c r="K166" s="99"/>
      <c r="L166" s="99"/>
      <c r="M166" s="99"/>
      <c r="N166" s="99"/>
      <c r="O166" s="99"/>
      <c r="P166" s="99"/>
      <c r="Q166" s="99"/>
      <c r="R166" s="99"/>
      <c r="S166" s="99"/>
      <c r="T166" s="99"/>
      <c r="U166" s="99"/>
      <c r="AC166" s="101"/>
      <c r="AD166" s="101"/>
      <c r="AG166" s="102"/>
      <c r="AH166" s="102"/>
      <c r="AI166" s="102"/>
      <c r="AJ166" s="102"/>
      <c r="AK166" s="102"/>
      <c r="AL166" s="102"/>
    </row>
    <row r="167" spans="1:38" s="103" customFormat="1" ht="63.75" customHeight="1" x14ac:dyDescent="0.3">
      <c r="A167" s="392" t="s">
        <v>362</v>
      </c>
      <c r="B167" s="392"/>
      <c r="C167" s="392"/>
      <c r="D167" s="392"/>
      <c r="E167" s="392"/>
      <c r="F167" s="392"/>
      <c r="G167" s="392"/>
      <c r="H167" s="98"/>
      <c r="I167" s="99"/>
      <c r="J167"/>
      <c r="K167"/>
      <c r="L167"/>
      <c r="M167" s="99"/>
      <c r="N167" s="99"/>
      <c r="O167" s="99"/>
      <c r="P167" s="99"/>
      <c r="Q167" s="99"/>
      <c r="R167" s="99"/>
      <c r="S167" s="99"/>
      <c r="T167" s="99"/>
      <c r="U167" s="99"/>
    </row>
    <row r="168" spans="1:38" s="103" customFormat="1" ht="26.25" customHeight="1" x14ac:dyDescent="0.3">
      <c r="A168" s="392" t="s">
        <v>359</v>
      </c>
      <c r="B168" s="392"/>
      <c r="C168" s="392"/>
      <c r="D168" s="392"/>
      <c r="E168" s="392"/>
      <c r="F168" s="392"/>
      <c r="G168" s="392"/>
      <c r="H168" s="98"/>
      <c r="I168" s="99"/>
      <c r="J168"/>
      <c r="K168"/>
      <c r="L168"/>
      <c r="M168" s="99"/>
      <c r="N168" s="99"/>
      <c r="O168" s="99"/>
      <c r="P168" s="99"/>
      <c r="Q168" s="99"/>
      <c r="R168" s="99"/>
      <c r="S168" s="99"/>
      <c r="T168" s="99"/>
      <c r="U168" s="99"/>
    </row>
    <row r="169" spans="1:38" s="100" customFormat="1" ht="26.25" customHeight="1" x14ac:dyDescent="0.3">
      <c r="A169" s="392" t="s">
        <v>360</v>
      </c>
      <c r="B169" s="392"/>
      <c r="C169" s="392"/>
      <c r="D169" s="392"/>
      <c r="E169" s="392"/>
      <c r="F169" s="392"/>
      <c r="G169" s="392"/>
      <c r="H169" s="98"/>
      <c r="I169" s="99"/>
      <c r="J169"/>
      <c r="K169"/>
      <c r="L169"/>
      <c r="M169" s="99"/>
      <c r="N169" s="99"/>
      <c r="O169" s="99"/>
      <c r="P169" s="99"/>
      <c r="Q169" s="99"/>
      <c r="R169" s="99"/>
      <c r="S169" s="99"/>
      <c r="T169" s="99"/>
      <c r="U169" s="99"/>
      <c r="AC169" s="101"/>
      <c r="AD169" s="101"/>
      <c r="AG169" s="102"/>
      <c r="AH169" s="102"/>
      <c r="AI169" s="102"/>
      <c r="AJ169" s="102"/>
      <c r="AK169" s="102"/>
      <c r="AL169" s="102"/>
    </row>
    <row r="170" spans="1:38" s="103" customFormat="1" ht="52.5" customHeight="1" x14ac:dyDescent="0.3">
      <c r="A170" s="392" t="s">
        <v>361</v>
      </c>
      <c r="B170" s="392"/>
      <c r="C170" s="392"/>
      <c r="D170" s="392"/>
      <c r="E170" s="392"/>
      <c r="F170" s="392"/>
      <c r="G170" s="392"/>
      <c r="H170" s="98"/>
      <c r="I170" s="99"/>
      <c r="J170"/>
      <c r="K170"/>
      <c r="L170"/>
      <c r="M170" s="99"/>
      <c r="N170" s="99"/>
      <c r="O170" s="99"/>
      <c r="P170" s="99"/>
      <c r="Q170" s="99"/>
      <c r="R170" s="99"/>
      <c r="S170" s="99"/>
      <c r="T170" s="99"/>
      <c r="U170" s="9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drawing r:id="rId1"/>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9" tint="0.79998168889431442"/>
  </sheetPr>
  <dimension ref="A1:AL170"/>
  <sheetViews>
    <sheetView topLeftCell="C1" zoomScale="90" zoomScaleNormal="80" workbookViewId="0">
      <selection activeCell="E14" sqref="E14:AK140"/>
    </sheetView>
  </sheetViews>
  <sheetFormatPr defaultColWidth="8.77734375" defaultRowHeight="13.2" x14ac:dyDescent="0.25"/>
  <cols>
    <col min="1" max="2" width="21.44140625" style="1" customWidth="1"/>
    <col min="3" max="3" width="46.44140625" style="14" customWidth="1"/>
    <col min="4" max="4" width="7.21875" style="1" customWidth="1"/>
    <col min="5" max="24" width="8.5546875" style="1" customWidth="1"/>
    <col min="25" max="25" width="8.77734375" style="1" customWidth="1"/>
    <col min="26" max="30" width="8.5546875" style="1" customWidth="1"/>
    <col min="31" max="31" width="2.21875" style="1" customWidth="1"/>
    <col min="32" max="36" width="8.5546875" style="1" customWidth="1"/>
    <col min="37" max="37" width="11.109375" style="1" customWidth="1"/>
    <col min="38" max="38" width="25.77734375" style="1" customWidth="1"/>
    <col min="39" max="16384" width="8.77734375" style="1"/>
  </cols>
  <sheetData>
    <row r="1" spans="1:38" ht="22.5" customHeight="1" x14ac:dyDescent="0.25">
      <c r="A1" s="19" t="s">
        <v>349</v>
      </c>
      <c r="B1" s="20"/>
      <c r="C1" s="21"/>
    </row>
    <row r="2" spans="1:38" x14ac:dyDescent="0.25">
      <c r="A2" s="22" t="s">
        <v>348</v>
      </c>
      <c r="B2" s="20"/>
      <c r="C2" s="21"/>
    </row>
    <row r="3" spans="1:38" x14ac:dyDescent="0.25">
      <c r="B3" s="20"/>
      <c r="C3" s="21"/>
      <c r="F3" s="20"/>
      <c r="R3" s="2"/>
      <c r="S3" s="2"/>
      <c r="T3" s="2"/>
      <c r="U3" s="2"/>
      <c r="V3" s="2"/>
    </row>
    <row r="4" spans="1:38" x14ac:dyDescent="0.25">
      <c r="A4" s="22" t="s">
        <v>0</v>
      </c>
      <c r="B4" s="116" t="s">
        <v>428</v>
      </c>
      <c r="C4" s="23" t="s">
        <v>1</v>
      </c>
      <c r="R4" s="2"/>
      <c r="S4" s="2"/>
      <c r="T4" s="2"/>
      <c r="U4" s="2"/>
      <c r="V4" s="2"/>
    </row>
    <row r="5" spans="1:38" x14ac:dyDescent="0.25">
      <c r="A5" s="22" t="s">
        <v>2</v>
      </c>
      <c r="B5" s="116" t="s">
        <v>1106</v>
      </c>
      <c r="C5" s="23" t="s">
        <v>3</v>
      </c>
      <c r="R5" s="2"/>
      <c r="S5" s="2"/>
      <c r="T5" s="2"/>
      <c r="U5" s="2"/>
      <c r="V5" s="2"/>
    </row>
    <row r="6" spans="1:38" x14ac:dyDescent="0.25">
      <c r="A6" s="22" t="s">
        <v>4</v>
      </c>
      <c r="B6" s="117">
        <v>2011</v>
      </c>
      <c r="C6" s="23" t="s">
        <v>5</v>
      </c>
      <c r="R6" s="24"/>
      <c r="S6" s="24"/>
      <c r="T6" s="24"/>
      <c r="U6" s="24"/>
      <c r="V6" s="24"/>
    </row>
    <row r="7" spans="1:38" x14ac:dyDescent="0.25">
      <c r="A7" s="22" t="s">
        <v>6</v>
      </c>
      <c r="B7" s="116" t="s">
        <v>1107</v>
      </c>
      <c r="C7" s="23" t="s">
        <v>7</v>
      </c>
      <c r="R7" s="2"/>
      <c r="S7" s="2"/>
      <c r="T7" s="2"/>
      <c r="U7" s="2"/>
      <c r="V7" s="2"/>
    </row>
    <row r="8" spans="1:38" x14ac:dyDescent="0.25">
      <c r="A8" s="5"/>
      <c r="B8" s="20"/>
      <c r="C8" s="21"/>
      <c r="R8" s="2"/>
      <c r="S8" s="2"/>
      <c r="T8" s="2"/>
      <c r="U8" s="2"/>
      <c r="V8" s="2"/>
      <c r="AF8" s="24"/>
    </row>
    <row r="9" spans="1:38" ht="13.8" thickBot="1" x14ac:dyDescent="0.3">
      <c r="A9" s="25"/>
      <c r="B9" s="26"/>
      <c r="C9" s="27"/>
      <c r="D9" s="28"/>
      <c r="E9" s="28"/>
      <c r="F9" s="28"/>
      <c r="G9" s="28"/>
      <c r="H9" s="28"/>
      <c r="I9" s="28"/>
      <c r="J9" s="28"/>
      <c r="K9" s="28"/>
      <c r="L9" s="28"/>
      <c r="M9" s="28"/>
      <c r="N9" s="28"/>
      <c r="O9" s="28"/>
      <c r="P9" s="28"/>
      <c r="Q9" s="28"/>
      <c r="R9" s="2"/>
      <c r="S9" s="2"/>
      <c r="T9" s="2"/>
      <c r="U9" s="2"/>
      <c r="V9" s="2"/>
      <c r="AF9" s="24"/>
    </row>
    <row r="10" spans="1:38" s="2" customFormat="1" ht="37.5" customHeight="1" thickBot="1" x14ac:dyDescent="0.3">
      <c r="A10" s="393" t="str">
        <f>B4&amp;": "&amp;B5&amp;": "&amp;B6</f>
        <v>Kazakhstan: 12.02.2024: 2011</v>
      </c>
      <c r="B10" s="395" t="s">
        <v>8</v>
      </c>
      <c r="C10" s="396"/>
      <c r="D10" s="397"/>
      <c r="E10" s="383" t="s">
        <v>9</v>
      </c>
      <c r="F10" s="384"/>
      <c r="G10" s="384"/>
      <c r="H10" s="385"/>
      <c r="I10" s="383" t="s">
        <v>10</v>
      </c>
      <c r="J10" s="384"/>
      <c r="K10" s="384"/>
      <c r="L10" s="385"/>
      <c r="M10" s="401" t="s">
        <v>11</v>
      </c>
      <c r="N10" s="383" t="s">
        <v>12</v>
      </c>
      <c r="O10" s="384"/>
      <c r="P10" s="385"/>
      <c r="Q10" s="383" t="s">
        <v>13</v>
      </c>
      <c r="R10" s="384"/>
      <c r="S10" s="384"/>
      <c r="T10" s="384"/>
      <c r="U10" s="384"/>
      <c r="V10" s="385"/>
      <c r="W10" s="383" t="s">
        <v>353</v>
      </c>
      <c r="X10" s="384"/>
      <c r="Y10" s="384"/>
      <c r="Z10" s="384"/>
      <c r="AA10" s="384"/>
      <c r="AB10" s="384"/>
      <c r="AC10" s="384"/>
      <c r="AD10" s="385"/>
      <c r="AE10" s="29"/>
      <c r="AF10" s="383" t="s">
        <v>370</v>
      </c>
      <c r="AG10" s="384"/>
      <c r="AH10" s="384"/>
      <c r="AI10" s="384"/>
      <c r="AJ10" s="384"/>
      <c r="AK10" s="384"/>
      <c r="AL10" s="385"/>
    </row>
    <row r="11" spans="1:38" ht="15" customHeight="1" thickBot="1" x14ac:dyDescent="0.3">
      <c r="A11" s="394"/>
      <c r="B11" s="398"/>
      <c r="C11" s="399"/>
      <c r="D11" s="400"/>
      <c r="E11" s="386"/>
      <c r="F11" s="387"/>
      <c r="G11" s="387"/>
      <c r="H11" s="388"/>
      <c r="I11" s="386"/>
      <c r="J11" s="387"/>
      <c r="K11" s="387"/>
      <c r="L11" s="388"/>
      <c r="M11" s="402"/>
      <c r="N11" s="386"/>
      <c r="O11" s="387"/>
      <c r="P11" s="388"/>
      <c r="Q11" s="386"/>
      <c r="R11" s="387"/>
      <c r="S11" s="387"/>
      <c r="T11" s="387"/>
      <c r="U11" s="387"/>
      <c r="V11" s="388"/>
      <c r="W11" s="95"/>
      <c r="X11" s="389" t="s">
        <v>31</v>
      </c>
      <c r="Y11" s="390"/>
      <c r="Z11" s="390"/>
      <c r="AA11" s="390"/>
      <c r="AB11" s="391"/>
      <c r="AC11" s="96"/>
      <c r="AD11" s="97"/>
      <c r="AE11" s="30"/>
      <c r="AF11" s="386"/>
      <c r="AG11" s="387"/>
      <c r="AH11" s="387"/>
      <c r="AI11" s="387"/>
      <c r="AJ11" s="387"/>
      <c r="AK11" s="387"/>
      <c r="AL11" s="388"/>
    </row>
    <row r="12" spans="1:38" ht="52.5" customHeight="1" thickBot="1" x14ac:dyDescent="0.3">
      <c r="A12" s="394"/>
      <c r="B12" s="398"/>
      <c r="C12" s="399"/>
      <c r="D12" s="400"/>
      <c r="E12" s="91" t="s">
        <v>371</v>
      </c>
      <c r="F12" s="91" t="s">
        <v>14</v>
      </c>
      <c r="G12" s="91" t="s">
        <v>15</v>
      </c>
      <c r="H12" s="91" t="s">
        <v>16</v>
      </c>
      <c r="I12" s="91" t="s">
        <v>17</v>
      </c>
      <c r="J12" s="92" t="s">
        <v>18</v>
      </c>
      <c r="K12" s="92" t="s">
        <v>19</v>
      </c>
      <c r="L12" s="93" t="s">
        <v>381</v>
      </c>
      <c r="M12" s="91" t="s">
        <v>20</v>
      </c>
      <c r="N12" s="92" t="s">
        <v>21</v>
      </c>
      <c r="O12" s="92" t="s">
        <v>22</v>
      </c>
      <c r="P12" s="92" t="s">
        <v>23</v>
      </c>
      <c r="Q12" s="92" t="s">
        <v>24</v>
      </c>
      <c r="R12" s="92" t="s">
        <v>25</v>
      </c>
      <c r="S12" s="92" t="s">
        <v>26</v>
      </c>
      <c r="T12" s="92" t="s">
        <v>27</v>
      </c>
      <c r="U12" s="92" t="s">
        <v>28</v>
      </c>
      <c r="V12" s="92" t="s">
        <v>29</v>
      </c>
      <c r="W12" s="91" t="s">
        <v>30</v>
      </c>
      <c r="X12" s="91" t="s">
        <v>382</v>
      </c>
      <c r="Y12" s="91" t="s">
        <v>383</v>
      </c>
      <c r="Z12" s="91" t="s">
        <v>384</v>
      </c>
      <c r="AA12" s="91" t="s">
        <v>385</v>
      </c>
      <c r="AB12" s="91" t="s">
        <v>41</v>
      </c>
      <c r="AC12" s="92" t="s">
        <v>32</v>
      </c>
      <c r="AD12" s="92" t="s">
        <v>33</v>
      </c>
      <c r="AE12" s="31"/>
      <c r="AF12" s="91" t="s">
        <v>34</v>
      </c>
      <c r="AG12" s="91" t="s">
        <v>35</v>
      </c>
      <c r="AH12" s="91" t="s">
        <v>36</v>
      </c>
      <c r="AI12" s="91" t="s">
        <v>37</v>
      </c>
      <c r="AJ12" s="91" t="s">
        <v>38</v>
      </c>
      <c r="AK12" s="91" t="s">
        <v>39</v>
      </c>
      <c r="AL12" s="94" t="s">
        <v>40</v>
      </c>
    </row>
    <row r="13" spans="1:38" ht="37.5" customHeight="1" thickBot="1" x14ac:dyDescent="0.3">
      <c r="A13" s="32" t="s">
        <v>42</v>
      </c>
      <c r="B13" s="32" t="s">
        <v>43</v>
      </c>
      <c r="C13" s="33" t="s">
        <v>410</v>
      </c>
      <c r="D13" s="32" t="s">
        <v>44</v>
      </c>
      <c r="E13" s="32" t="s">
        <v>45</v>
      </c>
      <c r="F13" s="32" t="s">
        <v>45</v>
      </c>
      <c r="G13" s="32" t="s">
        <v>45</v>
      </c>
      <c r="H13" s="32" t="s">
        <v>45</v>
      </c>
      <c r="I13" s="32" t="s">
        <v>45</v>
      </c>
      <c r="J13" s="32" t="s">
        <v>45</v>
      </c>
      <c r="K13" s="32" t="s">
        <v>45</v>
      </c>
      <c r="L13" s="32" t="s">
        <v>45</v>
      </c>
      <c r="M13" s="32" t="s">
        <v>45</v>
      </c>
      <c r="N13" s="32" t="s">
        <v>46</v>
      </c>
      <c r="O13" s="32" t="s">
        <v>46</v>
      </c>
      <c r="P13" s="32" t="s">
        <v>46</v>
      </c>
      <c r="Q13" s="32" t="s">
        <v>46</v>
      </c>
      <c r="R13" s="32" t="s">
        <v>46</v>
      </c>
      <c r="S13" s="32" t="s">
        <v>46</v>
      </c>
      <c r="T13" s="32" t="s">
        <v>46</v>
      </c>
      <c r="U13" s="32" t="s">
        <v>46</v>
      </c>
      <c r="V13" s="32" t="s">
        <v>46</v>
      </c>
      <c r="W13" s="32" t="s">
        <v>47</v>
      </c>
      <c r="X13" s="32" t="s">
        <v>46</v>
      </c>
      <c r="Y13" s="32" t="s">
        <v>46</v>
      </c>
      <c r="Z13" s="32" t="s">
        <v>46</v>
      </c>
      <c r="AA13" s="32" t="s">
        <v>46</v>
      </c>
      <c r="AB13" s="32" t="s">
        <v>46</v>
      </c>
      <c r="AC13" s="32" t="s">
        <v>48</v>
      </c>
      <c r="AD13" s="32" t="s">
        <v>48</v>
      </c>
      <c r="AE13" s="34"/>
      <c r="AF13" s="55" t="s">
        <v>49</v>
      </c>
      <c r="AG13" s="55" t="s">
        <v>49</v>
      </c>
      <c r="AH13" s="55" t="s">
        <v>49</v>
      </c>
      <c r="AI13" s="55" t="s">
        <v>49</v>
      </c>
      <c r="AJ13" s="55" t="s">
        <v>49</v>
      </c>
      <c r="AK13" s="55"/>
      <c r="AL13" s="35"/>
    </row>
    <row r="14" spans="1:38" ht="26.25" customHeight="1" thickBot="1" x14ac:dyDescent="0.3">
      <c r="A14" s="53" t="s">
        <v>50</v>
      </c>
      <c r="B14" s="57" t="s">
        <v>51</v>
      </c>
      <c r="C14" s="59" t="s">
        <v>52</v>
      </c>
      <c r="D14" s="56"/>
      <c r="E14" s="170">
        <v>373.27139060000002</v>
      </c>
      <c r="F14" s="170">
        <v>3.5022177299999995</v>
      </c>
      <c r="G14" s="170">
        <v>1207.1039748974997</v>
      </c>
      <c r="H14" s="170" t="s">
        <v>429</v>
      </c>
      <c r="I14" s="170">
        <v>5.9759750049999987</v>
      </c>
      <c r="J14" s="170">
        <v>12.298435455</v>
      </c>
      <c r="K14" s="170">
        <v>17.557550144999997</v>
      </c>
      <c r="L14" s="170">
        <v>0.146732621235</v>
      </c>
      <c r="M14" s="170">
        <v>42.958417849999996</v>
      </c>
      <c r="N14" s="170">
        <v>10.75534659425</v>
      </c>
      <c r="O14" s="170">
        <v>1.3396572008750001</v>
      </c>
      <c r="P14" s="170">
        <v>2.1300150884999995</v>
      </c>
      <c r="Q14" s="170">
        <v>10.533803869</v>
      </c>
      <c r="R14" s="170">
        <v>6.6198520070999995</v>
      </c>
      <c r="S14" s="170">
        <v>11.21222863581</v>
      </c>
      <c r="T14" s="170">
        <v>12.400815615225</v>
      </c>
      <c r="U14" s="170">
        <v>33.58542646299999</v>
      </c>
      <c r="V14" s="170">
        <v>28.968253560250002</v>
      </c>
      <c r="W14" s="170">
        <v>14.832145949999999</v>
      </c>
      <c r="X14" s="170">
        <v>1.45113286</v>
      </c>
      <c r="Y14" s="170">
        <v>53.998588349999991</v>
      </c>
      <c r="Z14" s="170">
        <v>64.215841149999989</v>
      </c>
      <c r="AA14" s="170">
        <v>2.4044274079999997</v>
      </c>
      <c r="AB14" s="170">
        <v>122.06998976799999</v>
      </c>
      <c r="AC14" s="170">
        <v>9.6439438199999987</v>
      </c>
      <c r="AD14" s="170">
        <v>4.7500021800000001</v>
      </c>
      <c r="AE14" s="274"/>
      <c r="AF14" s="64">
        <v>22234.400000000001</v>
      </c>
      <c r="AG14" s="64">
        <v>1439394.5999999999</v>
      </c>
      <c r="AH14" s="64">
        <v>771747.49999999988</v>
      </c>
      <c r="AI14" s="64">
        <v>0</v>
      </c>
      <c r="AJ14" s="64" t="s">
        <v>431</v>
      </c>
      <c r="AK14" s="140" t="s">
        <v>430</v>
      </c>
      <c r="AL14" s="139" t="s">
        <v>49</v>
      </c>
    </row>
    <row r="15" spans="1:38" ht="26.25" customHeight="1" thickBot="1" x14ac:dyDescent="0.3">
      <c r="A15" s="53" t="s">
        <v>53</v>
      </c>
      <c r="B15" s="57" t="s">
        <v>54</v>
      </c>
      <c r="C15" s="59" t="s">
        <v>55</v>
      </c>
      <c r="D15" s="56"/>
      <c r="E15" s="170">
        <v>0.48870359999999996</v>
      </c>
      <c r="F15" s="170">
        <v>2.0013576000000002E-2</v>
      </c>
      <c r="G15" s="170">
        <v>2.1797731999999999E-3</v>
      </c>
      <c r="H15" s="170" t="s">
        <v>429</v>
      </c>
      <c r="I15" s="170">
        <v>6.9039080000000003E-3</v>
      </c>
      <c r="J15" s="170">
        <v>6.9039080000000003E-3</v>
      </c>
      <c r="K15" s="170">
        <v>6.9039080000000003E-3</v>
      </c>
      <c r="L15" s="170">
        <v>1.2703190719999997E-3</v>
      </c>
      <c r="M15" s="170">
        <v>9.3862119999999993E-2</v>
      </c>
      <c r="N15" s="170">
        <v>1.2489092E-2</v>
      </c>
      <c r="O15" s="170">
        <v>1.6988268000000001E-2</v>
      </c>
      <c r="P15" s="170">
        <v>2.8856783999999997E-3</v>
      </c>
      <c r="Q15" s="170">
        <v>2.7305343999999994E-3</v>
      </c>
      <c r="R15" s="170">
        <v>5.1895668000000006E-2</v>
      </c>
      <c r="S15" s="170">
        <v>2.5521187999999997E-2</v>
      </c>
      <c r="T15" s="170">
        <v>5.7170564E-2</v>
      </c>
      <c r="U15" s="170">
        <v>1.2101232E-2</v>
      </c>
      <c r="V15" s="170">
        <v>0.1318724</v>
      </c>
      <c r="W15" s="170" t="s">
        <v>429</v>
      </c>
      <c r="X15" s="170">
        <v>5.1895668000000008E-3</v>
      </c>
      <c r="Y15" s="170">
        <v>8.8432079999999982E-3</v>
      </c>
      <c r="Z15" s="170">
        <v>4.8947931999999998E-3</v>
      </c>
      <c r="AA15" s="170">
        <v>4.8947931999999998E-3</v>
      </c>
      <c r="AB15" s="170">
        <v>2.3822361199999999E-2</v>
      </c>
      <c r="AC15" s="170" t="s">
        <v>429</v>
      </c>
      <c r="AD15" s="170" t="s">
        <v>429</v>
      </c>
      <c r="AE15" s="274"/>
      <c r="AF15" s="137" t="s">
        <v>430</v>
      </c>
      <c r="AG15" s="137" t="s">
        <v>430</v>
      </c>
      <c r="AH15" s="137" t="s">
        <v>430</v>
      </c>
      <c r="AI15" s="137" t="s">
        <v>430</v>
      </c>
      <c r="AJ15" s="137" t="s">
        <v>430</v>
      </c>
      <c r="AK15" s="286">
        <v>7757.2</v>
      </c>
      <c r="AL15" s="139" t="s">
        <v>49</v>
      </c>
    </row>
    <row r="16" spans="1:38" ht="26.25" customHeight="1" thickBot="1" x14ac:dyDescent="0.3">
      <c r="A16" s="53" t="s">
        <v>53</v>
      </c>
      <c r="B16" s="57" t="s">
        <v>56</v>
      </c>
      <c r="C16" s="59" t="s">
        <v>57</v>
      </c>
      <c r="D16" s="56"/>
      <c r="E16" s="170">
        <v>4.2345828000000001</v>
      </c>
      <c r="F16" s="170">
        <v>0.16131744000000001</v>
      </c>
      <c r="G16" s="170">
        <v>18.3498588</v>
      </c>
      <c r="H16" s="170" t="s">
        <v>429</v>
      </c>
      <c r="I16" s="170">
        <v>11.090574</v>
      </c>
      <c r="J16" s="170">
        <v>15.930097199999999</v>
      </c>
      <c r="K16" s="170">
        <v>16.535037599999999</v>
      </c>
      <c r="L16" s="170" t="s">
        <v>429</v>
      </c>
      <c r="M16" s="170">
        <v>1.2098807999999999</v>
      </c>
      <c r="N16" s="170">
        <v>5.6461103999999995</v>
      </c>
      <c r="O16" s="170">
        <v>0.32263488000000001</v>
      </c>
      <c r="P16" s="170">
        <v>6.049404</v>
      </c>
      <c r="Q16" s="170">
        <v>2.2181147999999999</v>
      </c>
      <c r="R16" s="170">
        <v>1.1493867600000001</v>
      </c>
      <c r="S16" s="170">
        <v>5.0411700000000002</v>
      </c>
      <c r="T16" s="170">
        <v>1.0485633599999999</v>
      </c>
      <c r="U16" s="170">
        <v>0.58477572</v>
      </c>
      <c r="V16" s="170">
        <v>9.2757527999999994</v>
      </c>
      <c r="W16" s="170">
        <v>5.2428167999999999</v>
      </c>
      <c r="X16" s="170">
        <v>5.8477571999999992E-2</v>
      </c>
      <c r="Y16" s="170">
        <v>6.0494039999999991E-4</v>
      </c>
      <c r="Z16" s="170">
        <v>2.0164679999999999E-4</v>
      </c>
      <c r="AA16" s="170">
        <v>2.0164679999999999E-4</v>
      </c>
      <c r="AB16" s="170">
        <v>5.9485805999999981E-2</v>
      </c>
      <c r="AC16" s="147" t="s">
        <v>430</v>
      </c>
      <c r="AD16" s="147" t="s">
        <v>430</v>
      </c>
      <c r="AE16" s="274"/>
      <c r="AF16" s="137" t="s">
        <v>430</v>
      </c>
      <c r="AG16" s="137">
        <v>201646.8</v>
      </c>
      <c r="AH16" s="137" t="s">
        <v>430</v>
      </c>
      <c r="AI16" s="137" t="s">
        <v>430</v>
      </c>
      <c r="AJ16" s="137" t="s">
        <v>430</v>
      </c>
      <c r="AK16" s="286" t="s">
        <v>430</v>
      </c>
      <c r="AL16" s="139" t="s">
        <v>49</v>
      </c>
    </row>
    <row r="17" spans="1:38" ht="26.25" customHeight="1" thickBot="1" x14ac:dyDescent="0.3">
      <c r="A17" s="53" t="s">
        <v>53</v>
      </c>
      <c r="B17" s="57" t="s">
        <v>58</v>
      </c>
      <c r="C17" s="59" t="s">
        <v>59</v>
      </c>
      <c r="D17" s="56"/>
      <c r="E17" s="170">
        <v>68.38891917355221</v>
      </c>
      <c r="F17" s="170">
        <v>28.172407690607184</v>
      </c>
      <c r="G17" s="170">
        <v>271.48637457703512</v>
      </c>
      <c r="H17" s="170" t="s">
        <v>429</v>
      </c>
      <c r="I17" s="170">
        <v>32.988591073319185</v>
      </c>
      <c r="J17" s="170">
        <v>35.690623185026389</v>
      </c>
      <c r="K17" s="170">
        <v>37.792204623409873</v>
      </c>
      <c r="L17" s="170">
        <v>2.3762491203543195</v>
      </c>
      <c r="M17" s="170">
        <v>282.34041445422213</v>
      </c>
      <c r="N17" s="170">
        <v>40.232797944411104</v>
      </c>
      <c r="O17" s="170">
        <v>0.54060249274380401</v>
      </c>
      <c r="P17" s="170">
        <v>2.394784450522216</v>
      </c>
      <c r="Q17" s="170">
        <v>1.2053706938176896</v>
      </c>
      <c r="R17" s="170">
        <v>4.0588841647681004</v>
      </c>
      <c r="S17" s="170">
        <v>5.2599382732931197</v>
      </c>
      <c r="T17" s="170">
        <v>3.9036254258613101</v>
      </c>
      <c r="U17" s="170">
        <v>0.54547754558931927</v>
      </c>
      <c r="V17" s="170">
        <v>60.848619555601353</v>
      </c>
      <c r="W17" s="170">
        <v>60.98523940630097</v>
      </c>
      <c r="X17" s="170">
        <v>13.737538109671817</v>
      </c>
      <c r="Y17" s="170">
        <v>18.191267175074334</v>
      </c>
      <c r="Z17" s="170">
        <v>7.2011848178487776</v>
      </c>
      <c r="AA17" s="170">
        <v>5.6339219455269536</v>
      </c>
      <c r="AB17" s="170">
        <v>44.763912048121881</v>
      </c>
      <c r="AC17" s="170">
        <v>0.18614092159335005</v>
      </c>
      <c r="AD17" s="170">
        <v>51.03837332966215</v>
      </c>
      <c r="AE17" s="274"/>
      <c r="AF17" s="64">
        <v>26780.179460000003</v>
      </c>
      <c r="AG17" s="64">
        <v>300225.72540000005</v>
      </c>
      <c r="AH17" s="64">
        <v>36643.499037660004</v>
      </c>
      <c r="AI17" s="64">
        <v>0.19436907</v>
      </c>
      <c r="AJ17" s="64" t="s">
        <v>431</v>
      </c>
      <c r="AK17" s="140" t="s">
        <v>430</v>
      </c>
      <c r="AL17" s="139" t="s">
        <v>49</v>
      </c>
    </row>
    <row r="18" spans="1:38" ht="26.25" customHeight="1" thickBot="1" x14ac:dyDescent="0.3">
      <c r="A18" s="53" t="s">
        <v>53</v>
      </c>
      <c r="B18" s="57" t="s">
        <v>60</v>
      </c>
      <c r="C18" s="59" t="s">
        <v>61</v>
      </c>
      <c r="D18" s="56"/>
      <c r="E18" s="170" t="s">
        <v>431</v>
      </c>
      <c r="F18" s="170" t="s">
        <v>431</v>
      </c>
      <c r="G18" s="170" t="s">
        <v>431</v>
      </c>
      <c r="H18" s="170" t="s">
        <v>429</v>
      </c>
      <c r="I18" s="170" t="s">
        <v>431</v>
      </c>
      <c r="J18" s="170" t="s">
        <v>431</v>
      </c>
      <c r="K18" s="170" t="s">
        <v>431</v>
      </c>
      <c r="L18" s="170" t="s">
        <v>431</v>
      </c>
      <c r="M18" s="170" t="s">
        <v>431</v>
      </c>
      <c r="N18" s="170" t="s">
        <v>431</v>
      </c>
      <c r="O18" s="170" t="s">
        <v>431</v>
      </c>
      <c r="P18" s="170" t="s">
        <v>431</v>
      </c>
      <c r="Q18" s="170" t="s">
        <v>431</v>
      </c>
      <c r="R18" s="170" t="s">
        <v>431</v>
      </c>
      <c r="S18" s="170" t="s">
        <v>431</v>
      </c>
      <c r="T18" s="170" t="s">
        <v>431</v>
      </c>
      <c r="U18" s="170" t="s">
        <v>431</v>
      </c>
      <c r="V18" s="170" t="s">
        <v>431</v>
      </c>
      <c r="W18" s="170" t="s">
        <v>431</v>
      </c>
      <c r="X18" s="170" t="s">
        <v>431</v>
      </c>
      <c r="Y18" s="170" t="s">
        <v>431</v>
      </c>
      <c r="Z18" s="170" t="s">
        <v>431</v>
      </c>
      <c r="AA18" s="170" t="s">
        <v>431</v>
      </c>
      <c r="AB18" s="170" t="s">
        <v>431</v>
      </c>
      <c r="AC18" s="170" t="s">
        <v>431</v>
      </c>
      <c r="AD18" s="170" t="s">
        <v>431</v>
      </c>
      <c r="AE18" s="274"/>
      <c r="AF18" s="64" t="s">
        <v>431</v>
      </c>
      <c r="AG18" s="64" t="s">
        <v>431</v>
      </c>
      <c r="AH18" s="64" t="s">
        <v>431</v>
      </c>
      <c r="AI18" s="64" t="s">
        <v>431</v>
      </c>
      <c r="AJ18" s="64" t="s">
        <v>431</v>
      </c>
      <c r="AK18" s="140" t="s">
        <v>430</v>
      </c>
      <c r="AL18" s="139" t="s">
        <v>49</v>
      </c>
    </row>
    <row r="19" spans="1:38" ht="26.25" customHeight="1" thickBot="1" x14ac:dyDescent="0.3">
      <c r="A19" s="53" t="s">
        <v>53</v>
      </c>
      <c r="B19" s="57" t="s">
        <v>62</v>
      </c>
      <c r="C19" s="59" t="s">
        <v>63</v>
      </c>
      <c r="D19" s="56"/>
      <c r="E19" s="170">
        <v>2.6638808196830399</v>
      </c>
      <c r="F19" s="170">
        <v>1.0414374095860801</v>
      </c>
      <c r="G19" s="170">
        <v>7.6141756104712028</v>
      </c>
      <c r="H19" s="170" t="s">
        <v>429</v>
      </c>
      <c r="I19" s="170">
        <v>0.95494722786378883</v>
      </c>
      <c r="J19" s="170">
        <v>1.0310377768237888</v>
      </c>
      <c r="K19" s="170">
        <v>1.0909350010637888</v>
      </c>
      <c r="L19" s="170">
        <v>7.461332855455155E-2</v>
      </c>
      <c r="M19" s="170">
        <v>8.256618034619839</v>
      </c>
      <c r="N19" s="170">
        <v>1.1303755625788587</v>
      </c>
      <c r="O19" s="170">
        <v>1.7134119749132065E-2</v>
      </c>
      <c r="P19" s="170">
        <v>7.1897913896838403E-2</v>
      </c>
      <c r="Q19" s="170">
        <v>3.4654452430295996E-2</v>
      </c>
      <c r="R19" s="170">
        <v>0.1172833085883965</v>
      </c>
      <c r="S19" s="170">
        <v>0.14820555850127934</v>
      </c>
      <c r="T19" s="170">
        <v>0.10968599590375649</v>
      </c>
      <c r="U19" s="170">
        <v>1.5874019151199681E-2</v>
      </c>
      <c r="V19" s="170">
        <v>1.7928214932053408</v>
      </c>
      <c r="W19" s="170">
        <v>1.723011466365586</v>
      </c>
      <c r="X19" s="170">
        <v>0.3927075824876512</v>
      </c>
      <c r="Y19" s="170">
        <v>0.53963589266998402</v>
      </c>
      <c r="Z19" s="170">
        <v>0.21230547223985602</v>
      </c>
      <c r="AA19" s="170">
        <v>0.1680752984444768</v>
      </c>
      <c r="AB19" s="170">
        <v>1.3127242458419681</v>
      </c>
      <c r="AC19" s="173">
        <v>5.9769053000000008E-3</v>
      </c>
      <c r="AD19" s="170">
        <v>1.4285846516791998</v>
      </c>
      <c r="AE19" s="274"/>
      <c r="AF19" s="64">
        <v>911.62742000000003</v>
      </c>
      <c r="AG19" s="64">
        <v>8403.3850000000002</v>
      </c>
      <c r="AH19" s="64">
        <v>9844.24956896</v>
      </c>
      <c r="AI19" s="64">
        <v>153.36132000000001</v>
      </c>
      <c r="AJ19" s="64" t="s">
        <v>431</v>
      </c>
      <c r="AK19" s="140" t="s">
        <v>430</v>
      </c>
      <c r="AL19" s="139" t="s">
        <v>49</v>
      </c>
    </row>
    <row r="20" spans="1:38" ht="26.25" customHeight="1" thickBot="1" x14ac:dyDescent="0.3">
      <c r="A20" s="53" t="s">
        <v>53</v>
      </c>
      <c r="B20" s="57" t="s">
        <v>64</v>
      </c>
      <c r="C20" s="59" t="s">
        <v>65</v>
      </c>
      <c r="D20" s="56"/>
      <c r="E20" s="170">
        <v>8.8246346791720012E-2</v>
      </c>
      <c r="F20" s="170">
        <v>6.1083472079399995E-3</v>
      </c>
      <c r="G20" s="170">
        <v>1.1874171676842602E-2</v>
      </c>
      <c r="H20" s="170" t="s">
        <v>429</v>
      </c>
      <c r="I20" s="173">
        <v>3.7712687434884005E-3</v>
      </c>
      <c r="J20" s="173">
        <v>3.8144025034884009E-3</v>
      </c>
      <c r="K20" s="173">
        <v>3.8479509834884007E-3</v>
      </c>
      <c r="L20" s="173">
        <v>1.8254248806195362E-3</v>
      </c>
      <c r="M20" s="173">
        <v>1.7137561866620004E-2</v>
      </c>
      <c r="N20" s="173">
        <v>6.5580646526458011E-4</v>
      </c>
      <c r="O20" s="178">
        <v>9.6517066471020018E-6</v>
      </c>
      <c r="P20" s="173">
        <v>9.6653144661200009E-5</v>
      </c>
      <c r="Q20" s="173">
        <v>3.1300897778000001E-5</v>
      </c>
      <c r="R20" s="173">
        <v>9.7618731058140009E-5</v>
      </c>
      <c r="S20" s="173">
        <v>1.1922282681162801E-4</v>
      </c>
      <c r="T20" s="173">
        <v>6.4536535218139997E-5</v>
      </c>
      <c r="U20" s="178">
        <v>3.0461890113240004E-5</v>
      </c>
      <c r="V20" s="173">
        <v>5.6469242186494009E-3</v>
      </c>
      <c r="W20" s="173">
        <v>1.2004716462325601E-3</v>
      </c>
      <c r="X20" s="173">
        <v>5.7454425468159999E-4</v>
      </c>
      <c r="Y20" s="173">
        <v>2.8923549666620002E-3</v>
      </c>
      <c r="Z20" s="173">
        <v>4.6597579345800008E-4</v>
      </c>
      <c r="AA20" s="173">
        <v>4.0762247752240005E-4</v>
      </c>
      <c r="AB20" s="173">
        <v>4.3404974923240006E-3</v>
      </c>
      <c r="AC20" s="178">
        <v>2.9714368000000001E-6</v>
      </c>
      <c r="AD20" s="173">
        <v>8.1474880000000007E-4</v>
      </c>
      <c r="AE20" s="274"/>
      <c r="AF20" s="64">
        <v>159.82227000000003</v>
      </c>
      <c r="AG20" s="64">
        <v>4.7926400000000005</v>
      </c>
      <c r="AH20" s="64">
        <v>73.356696779999993</v>
      </c>
      <c r="AI20" s="64">
        <v>0</v>
      </c>
      <c r="AJ20" s="64" t="s">
        <v>431</v>
      </c>
      <c r="AK20" s="140" t="s">
        <v>430</v>
      </c>
      <c r="AL20" s="139" t="s">
        <v>49</v>
      </c>
    </row>
    <row r="21" spans="1:38" ht="26.25" customHeight="1" thickBot="1" x14ac:dyDescent="0.3">
      <c r="A21" s="53" t="s">
        <v>53</v>
      </c>
      <c r="B21" s="57" t="s">
        <v>66</v>
      </c>
      <c r="C21" s="59" t="s">
        <v>67</v>
      </c>
      <c r="D21" s="56"/>
      <c r="E21" s="170">
        <v>1.9194455223581999</v>
      </c>
      <c r="F21" s="170">
        <v>0.2499887741739</v>
      </c>
      <c r="G21" s="170">
        <v>1.222008173136311</v>
      </c>
      <c r="H21" s="170" t="s">
        <v>429</v>
      </c>
      <c r="I21" s="170">
        <v>0.19032178547797399</v>
      </c>
      <c r="J21" s="170">
        <v>0.20116216598797401</v>
      </c>
      <c r="K21" s="170">
        <v>0.209593668437974</v>
      </c>
      <c r="L21" s="170">
        <v>4.0810523589038958E-2</v>
      </c>
      <c r="M21" s="170">
        <v>1.4014231061437001</v>
      </c>
      <c r="N21" s="170">
        <v>0.16166603265560631</v>
      </c>
      <c r="O21" s="170">
        <v>2.1884481595779697E-3</v>
      </c>
      <c r="P21" s="170">
        <v>1.1523021563142E-2</v>
      </c>
      <c r="Q21" s="170">
        <v>5.2121967403700011E-3</v>
      </c>
      <c r="R21" s="170">
        <v>1.6879290805232899E-2</v>
      </c>
      <c r="S21" s="170">
        <v>2.172271748568658E-2</v>
      </c>
      <c r="T21" s="170">
        <v>1.5721391700216903E-2</v>
      </c>
      <c r="U21" s="170">
        <v>2.6645352824113998E-3</v>
      </c>
      <c r="V21" s="170">
        <v>0.32701418363830903</v>
      </c>
      <c r="W21" s="170">
        <v>0.24871992679973159</v>
      </c>
      <c r="X21" s="170">
        <v>6.2512636468176008E-2</v>
      </c>
      <c r="Y21" s="170">
        <v>0.12323956821557</v>
      </c>
      <c r="Z21" s="170">
        <v>3.6845078205230003E-2</v>
      </c>
      <c r="AA21" s="170">
        <v>2.9941894034964004E-2</v>
      </c>
      <c r="AB21" s="170">
        <v>0.25253917692394001</v>
      </c>
      <c r="AC21" s="173">
        <v>7.4687974420000001E-4</v>
      </c>
      <c r="AD21" s="170">
        <v>0.20476158592640001</v>
      </c>
      <c r="AE21" s="274"/>
      <c r="AF21" s="64">
        <v>2891.8224479999999</v>
      </c>
      <c r="AG21" s="64">
        <v>1204.47991</v>
      </c>
      <c r="AH21" s="64">
        <v>3075.1854332999997</v>
      </c>
      <c r="AI21" s="64">
        <v>2.044E-2</v>
      </c>
      <c r="AJ21" s="64" t="s">
        <v>431</v>
      </c>
      <c r="AK21" s="140" t="s">
        <v>430</v>
      </c>
      <c r="AL21" s="139" t="s">
        <v>49</v>
      </c>
    </row>
    <row r="22" spans="1:38" ht="26.25" customHeight="1" thickBot="1" x14ac:dyDescent="0.3">
      <c r="A22" s="53" t="s">
        <v>53</v>
      </c>
      <c r="B22" s="57" t="s">
        <v>68</v>
      </c>
      <c r="C22" s="59" t="s">
        <v>69</v>
      </c>
      <c r="D22" s="56"/>
      <c r="E22" s="170">
        <v>10.122766035920602</v>
      </c>
      <c r="F22" s="170">
        <v>3.0256672024587004</v>
      </c>
      <c r="G22" s="170">
        <v>27.181929042166324</v>
      </c>
      <c r="H22" s="170" t="s">
        <v>429</v>
      </c>
      <c r="I22" s="170">
        <v>3.3929938234631818</v>
      </c>
      <c r="J22" s="170">
        <v>3.6607245607631822</v>
      </c>
      <c r="K22" s="170">
        <v>3.8690153798631819</v>
      </c>
      <c r="L22" s="170">
        <v>0.30339495998332733</v>
      </c>
      <c r="M22" s="170">
        <v>28.477489095630101</v>
      </c>
      <c r="N22" s="170">
        <v>3.9867740835238861</v>
      </c>
      <c r="O22" s="170">
        <v>5.3752864005105212E-2</v>
      </c>
      <c r="P22" s="170">
        <v>0.23987545331992602</v>
      </c>
      <c r="Q22" s="170">
        <v>0.11995116213439</v>
      </c>
      <c r="R22" s="170">
        <v>0.4036442218357198</v>
      </c>
      <c r="S22" s="170">
        <v>0.52251567970734403</v>
      </c>
      <c r="T22" s="170">
        <v>0.38685636747483976</v>
      </c>
      <c r="U22" s="170">
        <v>5.4912445563880204E-2</v>
      </c>
      <c r="V22" s="170">
        <v>6.2115598041973366</v>
      </c>
      <c r="W22" s="170">
        <v>6.0517122951768796</v>
      </c>
      <c r="X22" s="170">
        <v>1.3750760664531683</v>
      </c>
      <c r="Y22" s="170">
        <v>1.90285369425901</v>
      </c>
      <c r="Z22" s="170">
        <v>0.72757606671159003</v>
      </c>
      <c r="AA22" s="170">
        <v>0.57101913230325196</v>
      </c>
      <c r="AB22" s="170">
        <v>4.5765249597270197</v>
      </c>
      <c r="AC22" s="170">
        <v>1.8500988818000001E-2</v>
      </c>
      <c r="AD22" s="170">
        <v>5.0564592804439998</v>
      </c>
      <c r="AE22" s="274"/>
      <c r="AF22" s="64">
        <v>8670.8958899999998</v>
      </c>
      <c r="AG22" s="64">
        <v>29743.873900000002</v>
      </c>
      <c r="AH22" s="64">
        <v>7132.6775168999993</v>
      </c>
      <c r="AI22" s="64">
        <v>11.957400000000002</v>
      </c>
      <c r="AJ22" s="64" t="s">
        <v>431</v>
      </c>
      <c r="AK22" s="140" t="s">
        <v>430</v>
      </c>
      <c r="AL22" s="139" t="s">
        <v>49</v>
      </c>
    </row>
    <row r="23" spans="1:38" ht="26.25" customHeight="1" thickBot="1" x14ac:dyDescent="0.3">
      <c r="A23" s="53" t="s">
        <v>70</v>
      </c>
      <c r="B23" s="57" t="s">
        <v>380</v>
      </c>
      <c r="C23" s="59" t="s">
        <v>376</v>
      </c>
      <c r="D23" s="266"/>
      <c r="E23" s="170" t="s">
        <v>431</v>
      </c>
      <c r="F23" s="170" t="s">
        <v>431</v>
      </c>
      <c r="G23" s="170" t="s">
        <v>431</v>
      </c>
      <c r="H23" s="170" t="s">
        <v>429</v>
      </c>
      <c r="I23" s="170" t="s">
        <v>431</v>
      </c>
      <c r="J23" s="170" t="s">
        <v>431</v>
      </c>
      <c r="K23" s="170" t="s">
        <v>431</v>
      </c>
      <c r="L23" s="170" t="s">
        <v>431</v>
      </c>
      <c r="M23" s="170" t="s">
        <v>431</v>
      </c>
      <c r="N23" s="170" t="s">
        <v>431</v>
      </c>
      <c r="O23" s="170" t="s">
        <v>431</v>
      </c>
      <c r="P23" s="170" t="s">
        <v>431</v>
      </c>
      <c r="Q23" s="170" t="s">
        <v>431</v>
      </c>
      <c r="R23" s="170" t="s">
        <v>431</v>
      </c>
      <c r="S23" s="170" t="s">
        <v>431</v>
      </c>
      <c r="T23" s="170" t="s">
        <v>431</v>
      </c>
      <c r="U23" s="170" t="s">
        <v>431</v>
      </c>
      <c r="V23" s="170" t="s">
        <v>431</v>
      </c>
      <c r="W23" s="170" t="s">
        <v>431</v>
      </c>
      <c r="X23" s="170" t="s">
        <v>431</v>
      </c>
      <c r="Y23" s="170" t="s">
        <v>431</v>
      </c>
      <c r="Z23" s="170" t="s">
        <v>431</v>
      </c>
      <c r="AA23" s="170" t="s">
        <v>431</v>
      </c>
      <c r="AB23" s="170" t="s">
        <v>431</v>
      </c>
      <c r="AC23" s="170" t="s">
        <v>429</v>
      </c>
      <c r="AD23" s="170" t="s">
        <v>429</v>
      </c>
      <c r="AE23" s="274"/>
      <c r="AF23" s="64" t="s">
        <v>431</v>
      </c>
      <c r="AG23" s="64" t="s">
        <v>431</v>
      </c>
      <c r="AH23" s="64" t="s">
        <v>431</v>
      </c>
      <c r="AI23" s="64" t="s">
        <v>431</v>
      </c>
      <c r="AJ23" s="64" t="s">
        <v>431</v>
      </c>
      <c r="AK23" s="140" t="s">
        <v>430</v>
      </c>
      <c r="AL23" s="139" t="s">
        <v>49</v>
      </c>
    </row>
    <row r="24" spans="1:38" ht="26.25" customHeight="1" thickBot="1" x14ac:dyDescent="0.3">
      <c r="A24" s="58" t="s">
        <v>53</v>
      </c>
      <c r="B24" s="57" t="s">
        <v>71</v>
      </c>
      <c r="C24" s="59" t="s">
        <v>72</v>
      </c>
      <c r="D24" s="56"/>
      <c r="E24" s="170" t="s">
        <v>429</v>
      </c>
      <c r="F24" s="170" t="s">
        <v>429</v>
      </c>
      <c r="G24" s="170" t="s">
        <v>429</v>
      </c>
      <c r="H24" s="170" t="s">
        <v>429</v>
      </c>
      <c r="I24" s="170" t="s">
        <v>429</v>
      </c>
      <c r="J24" s="170" t="s">
        <v>429</v>
      </c>
      <c r="K24" s="170" t="s">
        <v>429</v>
      </c>
      <c r="L24" s="170" t="s">
        <v>429</v>
      </c>
      <c r="M24" s="170" t="s">
        <v>429</v>
      </c>
      <c r="N24" s="170" t="s">
        <v>429</v>
      </c>
      <c r="O24" s="170" t="s">
        <v>429</v>
      </c>
      <c r="P24" s="170" t="s">
        <v>429</v>
      </c>
      <c r="Q24" s="170" t="s">
        <v>429</v>
      </c>
      <c r="R24" s="170" t="s">
        <v>429</v>
      </c>
      <c r="S24" s="170" t="s">
        <v>429</v>
      </c>
      <c r="T24" s="170" t="s">
        <v>429</v>
      </c>
      <c r="U24" s="170" t="s">
        <v>429</v>
      </c>
      <c r="V24" s="170" t="s">
        <v>429</v>
      </c>
      <c r="W24" s="170" t="s">
        <v>429</v>
      </c>
      <c r="X24" s="170" t="s">
        <v>429</v>
      </c>
      <c r="Y24" s="170" t="s">
        <v>429</v>
      </c>
      <c r="Z24" s="170" t="s">
        <v>429</v>
      </c>
      <c r="AA24" s="170" t="s">
        <v>429</v>
      </c>
      <c r="AB24" s="170" t="s">
        <v>429</v>
      </c>
      <c r="AC24" s="170" t="s">
        <v>429</v>
      </c>
      <c r="AD24" s="170" t="s">
        <v>429</v>
      </c>
      <c r="AE24" s="274"/>
      <c r="AF24" s="140" t="s">
        <v>430</v>
      </c>
      <c r="AG24" s="140" t="s">
        <v>430</v>
      </c>
      <c r="AH24" s="140" t="s">
        <v>430</v>
      </c>
      <c r="AI24" s="140" t="s">
        <v>430</v>
      </c>
      <c r="AJ24" s="140" t="s">
        <v>430</v>
      </c>
      <c r="AK24" s="140" t="s">
        <v>430</v>
      </c>
      <c r="AL24" s="139" t="s">
        <v>49</v>
      </c>
    </row>
    <row r="25" spans="1:38" ht="26.25" customHeight="1" thickBot="1" x14ac:dyDescent="0.3">
      <c r="A25" s="53" t="s">
        <v>73</v>
      </c>
      <c r="B25" s="57" t="s">
        <v>74</v>
      </c>
      <c r="C25" s="59" t="s">
        <v>75</v>
      </c>
      <c r="D25" s="56"/>
      <c r="E25" s="170">
        <v>5.9459502539097042E-2</v>
      </c>
      <c r="F25" s="170">
        <v>0.28243263706071092</v>
      </c>
      <c r="G25" s="170">
        <v>1.4864875634774261E-2</v>
      </c>
      <c r="H25" s="170" t="s">
        <v>429</v>
      </c>
      <c r="I25" s="170" t="s">
        <v>429</v>
      </c>
      <c r="J25" s="170" t="s">
        <v>429</v>
      </c>
      <c r="K25" s="170" t="s">
        <v>429</v>
      </c>
      <c r="L25" s="170" t="s">
        <v>429</v>
      </c>
      <c r="M25" s="170">
        <v>17.837850761729115</v>
      </c>
      <c r="N25" s="170" t="s">
        <v>429</v>
      </c>
      <c r="O25" s="170" t="s">
        <v>429</v>
      </c>
      <c r="P25" s="170" t="s">
        <v>429</v>
      </c>
      <c r="Q25" s="170" t="s">
        <v>429</v>
      </c>
      <c r="R25" s="170" t="s">
        <v>429</v>
      </c>
      <c r="S25" s="170" t="s">
        <v>429</v>
      </c>
      <c r="T25" s="170" t="s">
        <v>429</v>
      </c>
      <c r="U25" s="170" t="s">
        <v>429</v>
      </c>
      <c r="V25" s="170" t="s">
        <v>429</v>
      </c>
      <c r="W25" s="170" t="s">
        <v>429</v>
      </c>
      <c r="X25" s="170" t="s">
        <v>429</v>
      </c>
      <c r="Y25" s="170" t="s">
        <v>429</v>
      </c>
      <c r="Z25" s="170" t="s">
        <v>429</v>
      </c>
      <c r="AA25" s="170" t="s">
        <v>429</v>
      </c>
      <c r="AB25" s="170" t="s">
        <v>429</v>
      </c>
      <c r="AC25" s="170" t="s">
        <v>430</v>
      </c>
      <c r="AD25" s="170" t="s">
        <v>430</v>
      </c>
      <c r="AE25" s="276"/>
      <c r="AF25" s="56">
        <v>14864.87563477426</v>
      </c>
      <c r="AG25" s="56" t="s">
        <v>429</v>
      </c>
      <c r="AH25" s="56" t="s">
        <v>429</v>
      </c>
      <c r="AI25" s="56" t="s">
        <v>429</v>
      </c>
      <c r="AJ25" s="56" t="s">
        <v>429</v>
      </c>
      <c r="AK25" s="56">
        <v>647.16467080164716</v>
      </c>
      <c r="AL25" s="139" t="s">
        <v>49</v>
      </c>
    </row>
    <row r="26" spans="1:38" ht="26.25" customHeight="1" thickBot="1" x14ac:dyDescent="0.3">
      <c r="A26" s="53" t="s">
        <v>73</v>
      </c>
      <c r="B26" s="57" t="s">
        <v>76</v>
      </c>
      <c r="C26" s="59" t="s">
        <v>77</v>
      </c>
      <c r="D26" s="56"/>
      <c r="E26" s="170">
        <v>4.1165539728657691E-2</v>
      </c>
      <c r="F26" s="170">
        <v>0.19553631371112404</v>
      </c>
      <c r="G26" s="170">
        <v>1.0291384932164423E-2</v>
      </c>
      <c r="H26" s="170" t="s">
        <v>429</v>
      </c>
      <c r="I26" s="170" t="s">
        <v>429</v>
      </c>
      <c r="J26" s="170" t="s">
        <v>429</v>
      </c>
      <c r="K26" s="170" t="s">
        <v>429</v>
      </c>
      <c r="L26" s="170" t="s">
        <v>429</v>
      </c>
      <c r="M26" s="170">
        <v>12.349661918597308</v>
      </c>
      <c r="N26" s="170" t="s">
        <v>429</v>
      </c>
      <c r="O26" s="170" t="s">
        <v>429</v>
      </c>
      <c r="P26" s="170" t="s">
        <v>429</v>
      </c>
      <c r="Q26" s="170" t="s">
        <v>429</v>
      </c>
      <c r="R26" s="170" t="s">
        <v>429</v>
      </c>
      <c r="S26" s="170" t="s">
        <v>429</v>
      </c>
      <c r="T26" s="170" t="s">
        <v>429</v>
      </c>
      <c r="U26" s="170" t="s">
        <v>429</v>
      </c>
      <c r="V26" s="170" t="s">
        <v>429</v>
      </c>
      <c r="W26" s="170" t="s">
        <v>429</v>
      </c>
      <c r="X26" s="170" t="s">
        <v>429</v>
      </c>
      <c r="Y26" s="170" t="s">
        <v>429</v>
      </c>
      <c r="Z26" s="170" t="s">
        <v>429</v>
      </c>
      <c r="AA26" s="170" t="s">
        <v>429</v>
      </c>
      <c r="AB26" s="170" t="s">
        <v>429</v>
      </c>
      <c r="AC26" s="170" t="s">
        <v>430</v>
      </c>
      <c r="AD26" s="170" t="s">
        <v>430</v>
      </c>
      <c r="AE26" s="276"/>
      <c r="AF26" s="56">
        <v>10291.384932164423</v>
      </c>
      <c r="AG26" s="56" t="s">
        <v>429</v>
      </c>
      <c r="AH26" s="56" t="s">
        <v>429</v>
      </c>
      <c r="AI26" s="56" t="s">
        <v>429</v>
      </c>
      <c r="AJ26" s="56" t="s">
        <v>429</v>
      </c>
      <c r="AK26" s="56">
        <v>448.05088891134636</v>
      </c>
      <c r="AL26" s="139" t="s">
        <v>49</v>
      </c>
    </row>
    <row r="27" spans="1:38" ht="26.25" customHeight="1" thickBot="1" x14ac:dyDescent="0.3">
      <c r="A27" s="53" t="s">
        <v>78</v>
      </c>
      <c r="B27" s="57" t="s">
        <v>79</v>
      </c>
      <c r="C27" s="59" t="s">
        <v>80</v>
      </c>
      <c r="D27" s="56"/>
      <c r="E27" s="174">
        <v>0.17220130407999998</v>
      </c>
      <c r="F27" s="174">
        <v>0.18480060957699998</v>
      </c>
      <c r="G27" s="173">
        <v>0.12177025399999999</v>
      </c>
      <c r="H27" s="178">
        <v>8.0943499589999999E-3</v>
      </c>
      <c r="I27" s="178">
        <v>5.7159685999999999E-4</v>
      </c>
      <c r="J27" s="178">
        <v>5.7159685999999999E-4</v>
      </c>
      <c r="K27" s="170" t="s">
        <v>429</v>
      </c>
      <c r="L27" s="170" t="s">
        <v>429</v>
      </c>
      <c r="M27" s="174">
        <v>1.8903603489724998</v>
      </c>
      <c r="N27" s="179">
        <v>4.0884675500000005E-4</v>
      </c>
      <c r="O27" s="170" t="s">
        <v>429</v>
      </c>
      <c r="P27" s="170" t="s">
        <v>429</v>
      </c>
      <c r="Q27" s="170" t="s">
        <v>429</v>
      </c>
      <c r="R27" s="170" t="s">
        <v>429</v>
      </c>
      <c r="S27" s="170" t="s">
        <v>429</v>
      </c>
      <c r="T27" s="170" t="s">
        <v>429</v>
      </c>
      <c r="U27" s="170" t="s">
        <v>429</v>
      </c>
      <c r="V27" s="170" t="s">
        <v>429</v>
      </c>
      <c r="W27" s="170" t="s">
        <v>429</v>
      </c>
      <c r="X27" s="179">
        <v>5.403249099999999E-5</v>
      </c>
      <c r="Y27" s="179">
        <v>7.7094874299999996E-5</v>
      </c>
      <c r="Z27" s="179">
        <v>3.8159800935000002E-5</v>
      </c>
      <c r="AA27" s="179">
        <v>8.7004887272500015E-5</v>
      </c>
      <c r="AB27" s="179">
        <v>2.562920535075E-4</v>
      </c>
      <c r="AC27" s="170" t="s">
        <v>429</v>
      </c>
      <c r="AD27" s="170" t="s">
        <v>429</v>
      </c>
      <c r="AE27" s="276"/>
      <c r="AF27" s="370">
        <v>12046499</v>
      </c>
      <c r="AG27" s="370">
        <v>217544</v>
      </c>
      <c r="AH27" s="370">
        <v>638355.67500000005</v>
      </c>
      <c r="AI27" s="56" t="s">
        <v>429</v>
      </c>
      <c r="AJ27" s="56" t="s">
        <v>429</v>
      </c>
      <c r="AK27" s="56" t="s">
        <v>429</v>
      </c>
      <c r="AL27" s="139" t="s">
        <v>49</v>
      </c>
    </row>
    <row r="28" spans="1:38" ht="26.25" customHeight="1" thickBot="1" x14ac:dyDescent="0.3">
      <c r="A28" s="53" t="s">
        <v>78</v>
      </c>
      <c r="B28" s="57" t="s">
        <v>81</v>
      </c>
      <c r="C28" s="59" t="s">
        <v>82</v>
      </c>
      <c r="D28" s="56"/>
      <c r="E28" s="174">
        <v>1.7741479190999998E-2</v>
      </c>
      <c r="F28" s="174">
        <v>2.0218795502999994E-2</v>
      </c>
      <c r="G28" s="170">
        <v>1.7714639000000001E-2</v>
      </c>
      <c r="H28" s="174">
        <v>1.8690101780000003E-3</v>
      </c>
      <c r="I28" s="174">
        <v>8.9804241000000009E-5</v>
      </c>
      <c r="J28" s="174">
        <v>8.9804241000000009E-5</v>
      </c>
      <c r="K28" s="170" t="s">
        <v>429</v>
      </c>
      <c r="L28" s="170" t="s">
        <v>429</v>
      </c>
      <c r="M28" s="174">
        <v>0.15966204977750001</v>
      </c>
      <c r="N28" s="179">
        <v>5.9549309099999999E-5</v>
      </c>
      <c r="O28" s="170" t="s">
        <v>429</v>
      </c>
      <c r="P28" s="170" t="s">
        <v>429</v>
      </c>
      <c r="Q28" s="170" t="s">
        <v>429</v>
      </c>
      <c r="R28" s="170" t="s">
        <v>429</v>
      </c>
      <c r="S28" s="170" t="s">
        <v>429</v>
      </c>
      <c r="T28" s="170" t="s">
        <v>429</v>
      </c>
      <c r="U28" s="170" t="s">
        <v>429</v>
      </c>
      <c r="V28" s="170" t="s">
        <v>429</v>
      </c>
      <c r="W28" s="170" t="s">
        <v>429</v>
      </c>
      <c r="X28" s="179">
        <v>1.0356315649999999E-5</v>
      </c>
      <c r="Y28" s="179">
        <v>1.4592920930000001E-5</v>
      </c>
      <c r="Z28" s="179">
        <v>7.2557455949999993E-6</v>
      </c>
      <c r="AA28" s="179">
        <v>1.6329909894999995E-5</v>
      </c>
      <c r="AB28" s="173">
        <v>4.8534892069999995E-5</v>
      </c>
      <c r="AC28" s="170" t="s">
        <v>429</v>
      </c>
      <c r="AD28" s="170" t="s">
        <v>429</v>
      </c>
      <c r="AE28" s="276"/>
      <c r="AF28" s="370">
        <v>1751134.7</v>
      </c>
      <c r="AG28" s="370">
        <v>33882</v>
      </c>
      <c r="AH28" s="370">
        <v>132563.32500000001</v>
      </c>
      <c r="AI28" s="56" t="s">
        <v>429</v>
      </c>
      <c r="AJ28" s="56" t="s">
        <v>429</v>
      </c>
      <c r="AK28" s="56" t="s">
        <v>429</v>
      </c>
      <c r="AL28" s="139" t="s">
        <v>49</v>
      </c>
    </row>
    <row r="29" spans="1:38" ht="26.25" customHeight="1" thickBot="1" x14ac:dyDescent="0.3">
      <c r="A29" s="53" t="s">
        <v>78</v>
      </c>
      <c r="B29" s="57" t="s">
        <v>83</v>
      </c>
      <c r="C29" s="59" t="s">
        <v>84</v>
      </c>
      <c r="D29" s="56"/>
      <c r="E29" s="174">
        <v>0.1473302661019</v>
      </c>
      <c r="F29" s="174">
        <v>0.13191840430257001</v>
      </c>
      <c r="G29" s="170">
        <v>0.12774895948000001</v>
      </c>
      <c r="H29" s="174">
        <v>1.3742817627E-2</v>
      </c>
      <c r="I29" s="174">
        <v>9.5996887969000005E-4</v>
      </c>
      <c r="J29" s="174">
        <v>9.5996887969000005E-4</v>
      </c>
      <c r="K29" s="170" t="s">
        <v>429</v>
      </c>
      <c r="L29" s="170" t="s">
        <v>429</v>
      </c>
      <c r="M29" s="174">
        <v>1.0647419819470501</v>
      </c>
      <c r="N29" s="179">
        <v>4.4068653214000006E-4</v>
      </c>
      <c r="O29" s="170" t="s">
        <v>429</v>
      </c>
      <c r="P29" s="170" t="s">
        <v>429</v>
      </c>
      <c r="Q29" s="170" t="s">
        <v>429</v>
      </c>
      <c r="R29" s="170" t="s">
        <v>429</v>
      </c>
      <c r="S29" s="170" t="s">
        <v>429</v>
      </c>
      <c r="T29" s="170" t="s">
        <v>429</v>
      </c>
      <c r="U29" s="170" t="s">
        <v>429</v>
      </c>
      <c r="V29" s="170" t="s">
        <v>429</v>
      </c>
      <c r="W29" s="170" t="s">
        <v>429</v>
      </c>
      <c r="X29" s="179">
        <v>7.1330466177999994E-5</v>
      </c>
      <c r="Y29" s="179">
        <v>1.1639174041800001E-4</v>
      </c>
      <c r="Z29" s="179">
        <v>6.8853951506000021E-5</v>
      </c>
      <c r="AA29" s="179">
        <v>1.15216273086E-4</v>
      </c>
      <c r="AB29" s="173">
        <v>3.7179243118800004E-4</v>
      </c>
      <c r="AC29" s="170" t="s">
        <v>429</v>
      </c>
      <c r="AD29" s="170" t="s">
        <v>429</v>
      </c>
      <c r="AE29" s="276"/>
      <c r="AF29" s="370">
        <v>12418716.460000001</v>
      </c>
      <c r="AG29" s="370">
        <v>593632.4800000001</v>
      </c>
      <c r="AH29" s="370">
        <v>1469642.7345</v>
      </c>
      <c r="AI29" s="56" t="s">
        <v>429</v>
      </c>
      <c r="AJ29" s="56" t="s">
        <v>429</v>
      </c>
      <c r="AK29" s="56" t="s">
        <v>429</v>
      </c>
      <c r="AL29" s="139" t="s">
        <v>49</v>
      </c>
    </row>
    <row r="30" spans="1:38" ht="26.25" customHeight="1" thickBot="1" x14ac:dyDescent="0.3">
      <c r="A30" s="53" t="s">
        <v>78</v>
      </c>
      <c r="B30" s="57" t="s">
        <v>85</v>
      </c>
      <c r="C30" s="59" t="s">
        <v>86</v>
      </c>
      <c r="D30" s="56"/>
      <c r="E30" s="56">
        <v>0.34175972781441893</v>
      </c>
      <c r="F30" s="56">
        <v>6.7631367823516042</v>
      </c>
      <c r="G30" s="56">
        <v>8.4925233568342061E-4</v>
      </c>
      <c r="H30" s="56">
        <v>3.0367204730498065E-3</v>
      </c>
      <c r="I30" s="56">
        <v>0.11323364475778941</v>
      </c>
      <c r="J30" s="56" t="s">
        <v>430</v>
      </c>
      <c r="K30" s="56" t="s">
        <v>430</v>
      </c>
      <c r="L30" s="56" t="s">
        <v>430</v>
      </c>
      <c r="M30" s="56">
        <v>25.61653863452354</v>
      </c>
      <c r="N30" s="56">
        <v>1.6985046713668413E-6</v>
      </c>
      <c r="O30" s="56" t="s">
        <v>430</v>
      </c>
      <c r="P30" s="56" t="s">
        <v>430</v>
      </c>
      <c r="Q30" s="56" t="s">
        <v>430</v>
      </c>
      <c r="R30" s="56" t="s">
        <v>430</v>
      </c>
      <c r="S30" s="56" t="s">
        <v>430</v>
      </c>
      <c r="T30" s="56" t="s">
        <v>430</v>
      </c>
      <c r="U30" s="56" t="s">
        <v>430</v>
      </c>
      <c r="V30" s="56" t="s">
        <v>430</v>
      </c>
      <c r="W30" s="56" t="s">
        <v>430</v>
      </c>
      <c r="X30" s="56">
        <v>4.3234664362065045E-7</v>
      </c>
      <c r="Y30" s="56">
        <v>4.8381648214691829E-7</v>
      </c>
      <c r="Z30" s="56">
        <v>3.4999490197862181E-7</v>
      </c>
      <c r="AA30" s="56">
        <v>5.2499235296793266E-7</v>
      </c>
      <c r="AB30" s="56" t="s">
        <v>430</v>
      </c>
      <c r="AC30" s="56" t="s">
        <v>430</v>
      </c>
      <c r="AD30" s="56" t="s">
        <v>430</v>
      </c>
      <c r="AE30" s="276"/>
      <c r="AF30" s="56" t="s">
        <v>429</v>
      </c>
      <c r="AG30" s="56" t="s">
        <v>430</v>
      </c>
      <c r="AH30" s="56" t="s">
        <v>430</v>
      </c>
      <c r="AI30" s="56" t="s">
        <v>430</v>
      </c>
      <c r="AJ30" s="56" t="s">
        <v>430</v>
      </c>
      <c r="AK30" s="56" t="s">
        <v>430</v>
      </c>
      <c r="AL30" s="139" t="s">
        <v>49</v>
      </c>
    </row>
    <row r="31" spans="1:38" ht="26.25" customHeight="1" thickBot="1" x14ac:dyDescent="0.3">
      <c r="A31" s="53" t="s">
        <v>78</v>
      </c>
      <c r="B31" s="57" t="s">
        <v>87</v>
      </c>
      <c r="C31" s="59" t="s">
        <v>88</v>
      </c>
      <c r="D31" s="56"/>
      <c r="E31" s="170" t="s">
        <v>429</v>
      </c>
      <c r="F31" s="178">
        <v>8.9759105639216727</v>
      </c>
      <c r="G31" s="170" t="s">
        <v>429</v>
      </c>
      <c r="H31" s="170" t="s">
        <v>429</v>
      </c>
      <c r="I31" s="170" t="s">
        <v>429</v>
      </c>
      <c r="J31" s="170" t="s">
        <v>429</v>
      </c>
      <c r="K31" s="170" t="s">
        <v>429</v>
      </c>
      <c r="L31" s="170" t="s">
        <v>429</v>
      </c>
      <c r="M31" s="170" t="s">
        <v>429</v>
      </c>
      <c r="N31" s="170" t="s">
        <v>429</v>
      </c>
      <c r="O31" s="170" t="s">
        <v>429</v>
      </c>
      <c r="P31" s="170" t="s">
        <v>429</v>
      </c>
      <c r="Q31" s="170" t="s">
        <v>429</v>
      </c>
      <c r="R31" s="170" t="s">
        <v>429</v>
      </c>
      <c r="S31" s="170" t="s">
        <v>429</v>
      </c>
      <c r="T31" s="170" t="s">
        <v>429</v>
      </c>
      <c r="U31" s="170" t="s">
        <v>429</v>
      </c>
      <c r="V31" s="170" t="s">
        <v>429</v>
      </c>
      <c r="W31" s="170" t="s">
        <v>429</v>
      </c>
      <c r="X31" s="170" t="s">
        <v>429</v>
      </c>
      <c r="Y31" s="170" t="s">
        <v>429</v>
      </c>
      <c r="Z31" s="170" t="s">
        <v>429</v>
      </c>
      <c r="AA31" s="170" t="s">
        <v>429</v>
      </c>
      <c r="AB31" s="170" t="s">
        <v>429</v>
      </c>
      <c r="AC31" s="170" t="s">
        <v>429</v>
      </c>
      <c r="AD31" s="170" t="s">
        <v>429</v>
      </c>
      <c r="AE31" s="276"/>
      <c r="AF31" s="56">
        <v>3315177.8491502367</v>
      </c>
      <c r="AG31" s="56">
        <v>426209.33160880109</v>
      </c>
      <c r="AH31" s="56">
        <v>238232.93492906497</v>
      </c>
      <c r="AI31" s="147">
        <v>60</v>
      </c>
      <c r="AJ31" s="147">
        <v>90</v>
      </c>
      <c r="AK31" s="147">
        <v>215</v>
      </c>
      <c r="AL31" s="139" t="s">
        <v>49</v>
      </c>
    </row>
    <row r="32" spans="1:38" ht="26.25" customHeight="1" thickBot="1" x14ac:dyDescent="0.3">
      <c r="A32" s="53" t="s">
        <v>78</v>
      </c>
      <c r="B32" s="57" t="s">
        <v>89</v>
      </c>
      <c r="C32" s="59" t="s">
        <v>90</v>
      </c>
      <c r="D32" s="56"/>
      <c r="E32" s="170" t="s">
        <v>429</v>
      </c>
      <c r="F32" s="170" t="s">
        <v>429</v>
      </c>
      <c r="G32" s="170" t="s">
        <v>429</v>
      </c>
      <c r="H32" s="170" t="s">
        <v>429</v>
      </c>
      <c r="I32" s="170">
        <v>6.2743612124434023</v>
      </c>
      <c r="J32" s="170">
        <v>11.667923521230488</v>
      </c>
      <c r="K32" s="170">
        <v>15.396009039181303</v>
      </c>
      <c r="L32" s="170" t="s">
        <v>429</v>
      </c>
      <c r="M32" s="170" t="s">
        <v>429</v>
      </c>
      <c r="N32" s="170" t="s">
        <v>429</v>
      </c>
      <c r="O32" s="170" t="s">
        <v>429</v>
      </c>
      <c r="P32" s="170" t="s">
        <v>429</v>
      </c>
      <c r="Q32" s="170" t="s">
        <v>429</v>
      </c>
      <c r="R32" s="170" t="s">
        <v>429</v>
      </c>
      <c r="S32" s="170" t="s">
        <v>429</v>
      </c>
      <c r="T32" s="170" t="s">
        <v>429</v>
      </c>
      <c r="U32" s="170" t="s">
        <v>429</v>
      </c>
      <c r="V32" s="170" t="s">
        <v>429</v>
      </c>
      <c r="W32" s="170" t="s">
        <v>429</v>
      </c>
      <c r="X32" s="170" t="s">
        <v>429</v>
      </c>
      <c r="Y32" s="170" t="s">
        <v>429</v>
      </c>
      <c r="Z32" s="170" t="s">
        <v>429</v>
      </c>
      <c r="AA32" s="170" t="s">
        <v>429</v>
      </c>
      <c r="AB32" s="170" t="s">
        <v>429</v>
      </c>
      <c r="AC32" s="170" t="s">
        <v>429</v>
      </c>
      <c r="AD32" s="170" t="s">
        <v>429</v>
      </c>
      <c r="AE32" s="276"/>
      <c r="AF32" s="56">
        <v>3353600</v>
      </c>
      <c r="AG32" s="56">
        <v>431149</v>
      </c>
      <c r="AH32" s="363">
        <v>240994</v>
      </c>
      <c r="AI32" s="137">
        <v>9.4779139194657459E-3</v>
      </c>
      <c r="AJ32" s="137">
        <v>0.43882501341143382</v>
      </c>
      <c r="AK32" s="137">
        <v>0.50233974730729081</v>
      </c>
      <c r="AL32" s="139" t="s">
        <v>435</v>
      </c>
    </row>
    <row r="33" spans="1:38" ht="26.25" customHeight="1" thickBot="1" x14ac:dyDescent="0.3">
      <c r="A33" s="53" t="s">
        <v>78</v>
      </c>
      <c r="B33" s="57" t="s">
        <v>91</v>
      </c>
      <c r="C33" s="59" t="s">
        <v>92</v>
      </c>
      <c r="D33" s="56"/>
      <c r="E33" s="170" t="s">
        <v>429</v>
      </c>
      <c r="F33" s="170" t="s">
        <v>429</v>
      </c>
      <c r="G33" s="170" t="s">
        <v>429</v>
      </c>
      <c r="H33" s="170" t="s">
        <v>429</v>
      </c>
      <c r="I33" s="170">
        <v>3.387782534876103</v>
      </c>
      <c r="J33" s="170">
        <v>6.257693606085132</v>
      </c>
      <c r="K33" s="170">
        <v>12.515387212170264</v>
      </c>
      <c r="L33" s="170" t="s">
        <v>429</v>
      </c>
      <c r="M33" s="170" t="s">
        <v>429</v>
      </c>
      <c r="N33" s="170" t="s">
        <v>429</v>
      </c>
      <c r="O33" s="170" t="s">
        <v>429</v>
      </c>
      <c r="P33" s="170" t="s">
        <v>429</v>
      </c>
      <c r="Q33" s="170" t="s">
        <v>429</v>
      </c>
      <c r="R33" s="170" t="s">
        <v>429</v>
      </c>
      <c r="S33" s="170" t="s">
        <v>429</v>
      </c>
      <c r="T33" s="170" t="s">
        <v>429</v>
      </c>
      <c r="U33" s="170" t="s">
        <v>429</v>
      </c>
      <c r="V33" s="170" t="s">
        <v>429</v>
      </c>
      <c r="W33" s="170" t="s">
        <v>429</v>
      </c>
      <c r="X33" s="170" t="s">
        <v>429</v>
      </c>
      <c r="Y33" s="170" t="s">
        <v>429</v>
      </c>
      <c r="Z33" s="170" t="s">
        <v>429</v>
      </c>
      <c r="AA33" s="170" t="s">
        <v>429</v>
      </c>
      <c r="AB33" s="170" t="s">
        <v>429</v>
      </c>
      <c r="AC33" s="170" t="s">
        <v>429</v>
      </c>
      <c r="AD33" s="170" t="s">
        <v>429</v>
      </c>
      <c r="AE33" s="276"/>
      <c r="AF33" s="56">
        <v>3353600</v>
      </c>
      <c r="AG33" s="56">
        <v>431149</v>
      </c>
      <c r="AH33" s="363">
        <v>240994</v>
      </c>
      <c r="AI33" s="137">
        <v>9.4779139194657459E-3</v>
      </c>
      <c r="AJ33" s="137">
        <v>0.43882501341143382</v>
      </c>
      <c r="AK33" s="137">
        <v>0.50233974730729081</v>
      </c>
      <c r="AL33" s="139" t="s">
        <v>435</v>
      </c>
    </row>
    <row r="34" spans="1:38" ht="26.25" customHeight="1" thickBot="1" x14ac:dyDescent="0.3">
      <c r="A34" s="53" t="s">
        <v>70</v>
      </c>
      <c r="B34" s="57" t="s">
        <v>93</v>
      </c>
      <c r="C34" s="59" t="s">
        <v>94</v>
      </c>
      <c r="D34" s="56"/>
      <c r="E34" s="170">
        <v>8.9074235999999996</v>
      </c>
      <c r="F34" s="170">
        <v>0.79044885000000009</v>
      </c>
      <c r="G34" s="170">
        <v>3.3997800000000009E-2</v>
      </c>
      <c r="H34" s="170">
        <v>1.1899230000000001E-3</v>
      </c>
      <c r="I34" s="170">
        <v>0.23288493000000002</v>
      </c>
      <c r="J34" s="170">
        <v>0.24478415999999997</v>
      </c>
      <c r="K34" s="170">
        <v>0.25838327999999999</v>
      </c>
      <c r="L34" s="170">
        <v>0.11049285</v>
      </c>
      <c r="M34" s="170">
        <v>1.8188823000000001</v>
      </c>
      <c r="N34" s="170" t="s">
        <v>429</v>
      </c>
      <c r="O34" s="170">
        <v>1.6998900000000001E-3</v>
      </c>
      <c r="P34" s="170" t="s">
        <v>429</v>
      </c>
      <c r="Q34" s="170" t="s">
        <v>429</v>
      </c>
      <c r="R34" s="170">
        <v>8.4994500000000021E-3</v>
      </c>
      <c r="S34" s="170">
        <v>0.2889813</v>
      </c>
      <c r="T34" s="170">
        <v>1.189923E-2</v>
      </c>
      <c r="U34" s="173">
        <v>1.6998900000000001E-3</v>
      </c>
      <c r="V34" s="170">
        <v>0.169989</v>
      </c>
      <c r="W34" s="170" t="s">
        <v>429</v>
      </c>
      <c r="X34" s="170">
        <v>5.0996699999999997E-3</v>
      </c>
      <c r="Y34" s="170">
        <v>8.4994500000000021E-3</v>
      </c>
      <c r="Z34" s="170" t="s">
        <v>429</v>
      </c>
      <c r="AA34" s="170" t="s">
        <v>429</v>
      </c>
      <c r="AB34" s="170">
        <v>1.3599120000000003E-2</v>
      </c>
      <c r="AC34" s="170" t="s">
        <v>430</v>
      </c>
      <c r="AD34" s="170" t="s">
        <v>430</v>
      </c>
      <c r="AE34" s="276"/>
      <c r="AF34" s="56">
        <v>169.989</v>
      </c>
      <c r="AG34" s="56" t="s">
        <v>430</v>
      </c>
      <c r="AH34" s="56" t="s">
        <v>430</v>
      </c>
      <c r="AI34" s="56" t="s">
        <v>430</v>
      </c>
      <c r="AJ34" s="56" t="s">
        <v>430</v>
      </c>
      <c r="AK34" s="56">
        <v>7309.527</v>
      </c>
      <c r="AL34" s="139" t="s">
        <v>49</v>
      </c>
    </row>
    <row r="35" spans="1:38" s="3" customFormat="1" ht="26.25" customHeight="1" thickBot="1" x14ac:dyDescent="0.3">
      <c r="A35" s="53" t="s">
        <v>95</v>
      </c>
      <c r="B35" s="57" t="s">
        <v>96</v>
      </c>
      <c r="C35" s="59" t="s">
        <v>97</v>
      </c>
      <c r="D35" s="56"/>
      <c r="E35" s="170">
        <v>0.53322679569567033</v>
      </c>
      <c r="F35" s="170">
        <v>1.3007627154266496E-2</v>
      </c>
      <c r="G35" s="170">
        <v>1.337686076502732E-2</v>
      </c>
      <c r="H35" s="170" t="s">
        <v>429</v>
      </c>
      <c r="I35" s="173">
        <v>7.864495130424547E-3</v>
      </c>
      <c r="J35" s="173">
        <v>7.8645082039176129E-3</v>
      </c>
      <c r="K35" s="173">
        <v>7.8645082039176129E-3</v>
      </c>
      <c r="L35" s="178">
        <v>7.482285236137874E-4</v>
      </c>
      <c r="M35" s="173">
        <v>2.9226007364438835E-2</v>
      </c>
      <c r="N35" s="173">
        <v>0.95549005464480863</v>
      </c>
      <c r="O35" s="173">
        <v>7.3499234972677588E-2</v>
      </c>
      <c r="P35" s="173">
        <v>0.22049770491803275</v>
      </c>
      <c r="Q35" s="173">
        <v>0.29399693989071035</v>
      </c>
      <c r="R35" s="173">
        <v>0.36749617486338798</v>
      </c>
      <c r="S35" s="173">
        <v>6.4679326775956278</v>
      </c>
      <c r="T35" s="173">
        <v>7.349923497267759</v>
      </c>
      <c r="U35" s="173">
        <v>0.73499234972677596</v>
      </c>
      <c r="V35" s="173">
        <v>8.8199081967213093</v>
      </c>
      <c r="W35" s="173">
        <v>0.95549005464480863</v>
      </c>
      <c r="X35" s="170" t="s">
        <v>429</v>
      </c>
      <c r="Y35" s="170" t="s">
        <v>429</v>
      </c>
      <c r="Z35" s="170" t="s">
        <v>429</v>
      </c>
      <c r="AA35" s="170" t="s">
        <v>429</v>
      </c>
      <c r="AB35" s="170" t="s">
        <v>429</v>
      </c>
      <c r="AC35" s="173">
        <v>0.5879938797814207</v>
      </c>
      <c r="AD35" s="173">
        <v>2.7929709289617483E-2</v>
      </c>
      <c r="AE35" s="276"/>
      <c r="AF35" s="363">
        <v>7349.9234972677586</v>
      </c>
      <c r="AG35" s="56" t="s">
        <v>429</v>
      </c>
      <c r="AH35" s="56">
        <v>72.630517023959641</v>
      </c>
      <c r="AI35" s="56" t="s">
        <v>429</v>
      </c>
      <c r="AJ35" s="56" t="s">
        <v>429</v>
      </c>
      <c r="AK35" s="147">
        <v>317.5765154411107</v>
      </c>
      <c r="AL35" s="139" t="s">
        <v>49</v>
      </c>
    </row>
    <row r="36" spans="1:38" ht="26.25" customHeight="1" thickBot="1" x14ac:dyDescent="0.3">
      <c r="A36" s="53" t="s">
        <v>95</v>
      </c>
      <c r="B36" s="57" t="s">
        <v>98</v>
      </c>
      <c r="C36" s="59" t="s">
        <v>99</v>
      </c>
      <c r="D36" s="56"/>
      <c r="E36" s="170">
        <v>0.21562004430432954</v>
      </c>
      <c r="F36" s="170">
        <v>5.2598728457335011E-3</v>
      </c>
      <c r="G36" s="170">
        <v>5.4091792349726777E-3</v>
      </c>
      <c r="H36" s="170" t="s">
        <v>429</v>
      </c>
      <c r="I36" s="173">
        <v>3.1801529895754519E-3</v>
      </c>
      <c r="J36" s="173">
        <v>3.1801582760823876E-3</v>
      </c>
      <c r="K36" s="173">
        <v>3.1801582760823876E-3</v>
      </c>
      <c r="L36" s="178">
        <v>3.0255994018621273E-4</v>
      </c>
      <c r="M36" s="173">
        <v>1.181807263556116E-2</v>
      </c>
      <c r="N36" s="173">
        <v>0.38636994535519126</v>
      </c>
      <c r="O36" s="173">
        <v>2.9720765027322404E-2</v>
      </c>
      <c r="P36" s="173">
        <v>8.9162295081967213E-2</v>
      </c>
      <c r="Q36" s="173">
        <v>0.11888306010928962</v>
      </c>
      <c r="R36" s="173">
        <v>0.14860382513661202</v>
      </c>
      <c r="S36" s="173">
        <v>2.6154273224043716</v>
      </c>
      <c r="T36" s="173">
        <v>2.9720765027322402</v>
      </c>
      <c r="U36" s="173">
        <v>0.29720765027322404</v>
      </c>
      <c r="V36" s="173">
        <v>3.5664918032786885</v>
      </c>
      <c r="W36" s="173">
        <v>0.38636994535519126</v>
      </c>
      <c r="X36" s="170" t="s">
        <v>429</v>
      </c>
      <c r="Y36" s="170" t="s">
        <v>429</v>
      </c>
      <c r="Z36" s="170" t="s">
        <v>429</v>
      </c>
      <c r="AA36" s="170" t="s">
        <v>429</v>
      </c>
      <c r="AB36" s="170" t="s">
        <v>429</v>
      </c>
      <c r="AC36" s="173">
        <v>0.23776612021857924</v>
      </c>
      <c r="AD36" s="173">
        <v>1.1293890710382512E-2</v>
      </c>
      <c r="AE36" s="276"/>
      <c r="AF36" s="363">
        <v>2972.0765027322404</v>
      </c>
      <c r="AG36" s="56" t="s">
        <v>429</v>
      </c>
      <c r="AH36" s="56">
        <v>29.369482976040352</v>
      </c>
      <c r="AI36" s="56" t="s">
        <v>429</v>
      </c>
      <c r="AJ36" s="56" t="s">
        <v>429</v>
      </c>
      <c r="AK36" s="147">
        <v>128.41789437848928</v>
      </c>
      <c r="AL36" s="139" t="s">
        <v>49</v>
      </c>
    </row>
    <row r="37" spans="1:38" ht="26.25" customHeight="1" thickBot="1" x14ac:dyDescent="0.3">
      <c r="A37" s="53" t="s">
        <v>70</v>
      </c>
      <c r="B37" s="57" t="s">
        <v>100</v>
      </c>
      <c r="C37" s="59" t="s">
        <v>386</v>
      </c>
      <c r="D37" s="56"/>
      <c r="E37" s="174">
        <v>0.12088575765886242</v>
      </c>
      <c r="F37" s="174">
        <v>1.9754768256521602E-3</v>
      </c>
      <c r="G37" s="174">
        <v>0.41672362044967937</v>
      </c>
      <c r="H37" s="174" t="s">
        <v>429</v>
      </c>
      <c r="I37" s="174">
        <v>1.6261266815788628E-2</v>
      </c>
      <c r="J37" s="174">
        <v>2.1228225121788631E-2</v>
      </c>
      <c r="K37" s="174">
        <v>2.9815169989788629E-2</v>
      </c>
      <c r="L37" s="174">
        <v>9.1021491691671574E-4</v>
      </c>
      <c r="M37" s="174">
        <v>1.3300119988782402E-2</v>
      </c>
      <c r="N37" s="174">
        <v>3.838892088636723E-3</v>
      </c>
      <c r="O37" s="174">
        <v>2.0659096656897065</v>
      </c>
      <c r="P37" s="174">
        <v>1.7960207499254479</v>
      </c>
      <c r="Q37" s="174">
        <v>3.3524016721377926E-3</v>
      </c>
      <c r="R37" s="174">
        <v>2.1467476769066059E-3</v>
      </c>
      <c r="S37" s="174">
        <v>4.4702636213906615E-3</v>
      </c>
      <c r="T37" s="174">
        <v>0.21467362939020054</v>
      </c>
      <c r="U37" s="174">
        <v>1.7343950032341943E-3</v>
      </c>
      <c r="V37" s="174">
        <v>7.3915097070236732E-2</v>
      </c>
      <c r="W37" s="174">
        <v>2.1121827622408006E-3</v>
      </c>
      <c r="X37" s="174">
        <v>8.4441417096959991E-6</v>
      </c>
      <c r="Y37" s="174">
        <v>3.8010242425645449E-3</v>
      </c>
      <c r="Z37" s="174">
        <v>4.2256439399664001E-3</v>
      </c>
      <c r="AA37" s="174">
        <v>5.8383190053645445E-3</v>
      </c>
      <c r="AB37" s="174">
        <v>1.3873431329605185E-2</v>
      </c>
      <c r="AC37" s="174">
        <v>0</v>
      </c>
      <c r="AD37" s="174">
        <v>0</v>
      </c>
      <c r="AE37" s="276"/>
      <c r="AF37" s="56">
        <v>841.85734000000014</v>
      </c>
      <c r="AG37" s="147">
        <v>0</v>
      </c>
      <c r="AH37" s="56">
        <v>15.0788244816</v>
      </c>
      <c r="AI37" s="147">
        <v>0</v>
      </c>
      <c r="AJ37" s="56" t="s">
        <v>430</v>
      </c>
      <c r="AK37" s="56" t="s">
        <v>430</v>
      </c>
      <c r="AL37" s="139" t="s">
        <v>49</v>
      </c>
    </row>
    <row r="38" spans="1:38" ht="26.25" customHeight="1" thickBot="1" x14ac:dyDescent="0.3">
      <c r="A38" s="53" t="s">
        <v>70</v>
      </c>
      <c r="B38" s="57" t="s">
        <v>101</v>
      </c>
      <c r="C38" s="59" t="s">
        <v>102</v>
      </c>
      <c r="D38" s="64"/>
      <c r="E38" s="56" t="s">
        <v>430</v>
      </c>
      <c r="F38" s="56" t="s">
        <v>430</v>
      </c>
      <c r="G38" s="56" t="s">
        <v>430</v>
      </c>
      <c r="H38" s="56" t="s">
        <v>430</v>
      </c>
      <c r="I38" s="56" t="s">
        <v>430</v>
      </c>
      <c r="J38" s="56" t="s">
        <v>430</v>
      </c>
      <c r="K38" s="56" t="s">
        <v>430</v>
      </c>
      <c r="L38" s="56" t="s">
        <v>430</v>
      </c>
      <c r="M38" s="56" t="s">
        <v>430</v>
      </c>
      <c r="N38" s="56" t="s">
        <v>430</v>
      </c>
      <c r="O38" s="56" t="s">
        <v>430</v>
      </c>
      <c r="P38" s="56" t="s">
        <v>430</v>
      </c>
      <c r="Q38" s="56" t="s">
        <v>430</v>
      </c>
      <c r="R38" s="56" t="s">
        <v>430</v>
      </c>
      <c r="S38" s="56" t="s">
        <v>430</v>
      </c>
      <c r="T38" s="56" t="s">
        <v>430</v>
      </c>
      <c r="U38" s="56" t="s">
        <v>430</v>
      </c>
      <c r="V38" s="56" t="s">
        <v>430</v>
      </c>
      <c r="W38" s="56" t="s">
        <v>430</v>
      </c>
      <c r="X38" s="56" t="s">
        <v>430</v>
      </c>
      <c r="Y38" s="56" t="s">
        <v>430</v>
      </c>
      <c r="Z38" s="56" t="s">
        <v>430</v>
      </c>
      <c r="AA38" s="56" t="s">
        <v>430</v>
      </c>
      <c r="AB38" s="56" t="s">
        <v>430</v>
      </c>
      <c r="AC38" s="56" t="s">
        <v>430</v>
      </c>
      <c r="AD38" s="56" t="s">
        <v>430</v>
      </c>
      <c r="AE38" s="276"/>
      <c r="AF38" s="56" t="s">
        <v>430</v>
      </c>
      <c r="AG38" s="56" t="s">
        <v>430</v>
      </c>
      <c r="AH38" s="56" t="s">
        <v>430</v>
      </c>
      <c r="AI38" s="56" t="s">
        <v>430</v>
      </c>
      <c r="AJ38" s="56" t="s">
        <v>430</v>
      </c>
      <c r="AK38" s="56" t="s">
        <v>430</v>
      </c>
      <c r="AL38" s="139" t="s">
        <v>49</v>
      </c>
    </row>
    <row r="39" spans="1:38" ht="26.25" customHeight="1" thickBot="1" x14ac:dyDescent="0.3">
      <c r="A39" s="53" t="s">
        <v>103</v>
      </c>
      <c r="B39" s="57" t="s">
        <v>104</v>
      </c>
      <c r="C39" s="59" t="s">
        <v>377</v>
      </c>
      <c r="D39" s="56"/>
      <c r="E39" s="173">
        <v>5.2453966899948901</v>
      </c>
      <c r="F39" s="173">
        <v>0.57947700510450018</v>
      </c>
      <c r="G39" s="173">
        <v>2.8917864826148656</v>
      </c>
      <c r="H39" s="173">
        <v>1.1814018152299999E-3</v>
      </c>
      <c r="I39" s="173">
        <v>0.46861989636935009</v>
      </c>
      <c r="J39" s="173">
        <v>0.52941491652572004</v>
      </c>
      <c r="K39" s="173">
        <v>0.54201005137725011</v>
      </c>
      <c r="L39" s="173">
        <v>0.16430564042111001</v>
      </c>
      <c r="M39" s="173">
        <v>3.1963677023528003</v>
      </c>
      <c r="N39" s="173">
        <v>0.35719267404280752</v>
      </c>
      <c r="O39" s="178">
        <v>5.8404792076272513E-3</v>
      </c>
      <c r="P39" s="173">
        <v>1.5970353485372405E-2</v>
      </c>
      <c r="Q39" s="173">
        <v>1.5049970741372402E-2</v>
      </c>
      <c r="R39" s="173">
        <v>0.17396808827955251</v>
      </c>
      <c r="S39" s="173">
        <v>7.5926423646216518E-2</v>
      </c>
      <c r="T39" s="173">
        <v>1.8894732794249627</v>
      </c>
      <c r="U39" s="178">
        <v>4.9786612686400005E-3</v>
      </c>
      <c r="V39" s="173">
        <v>0.6422091401058051</v>
      </c>
      <c r="W39" s="173">
        <v>0.45414084221430007</v>
      </c>
      <c r="X39" s="173">
        <v>0.11168866762920002</v>
      </c>
      <c r="Y39" s="173">
        <v>0.34298984010289002</v>
      </c>
      <c r="Z39" s="173">
        <v>7.2897307959700008E-2</v>
      </c>
      <c r="AA39" s="173">
        <v>6.0589414153860009E-2</v>
      </c>
      <c r="AB39" s="174">
        <v>0.45467850773209006</v>
      </c>
      <c r="AC39" s="178">
        <v>4.5402308127500002E-3</v>
      </c>
      <c r="AD39" s="178">
        <v>0.30239672346092744</v>
      </c>
      <c r="AE39" s="274"/>
      <c r="AF39" s="137">
        <v>14930.951340000001</v>
      </c>
      <c r="AG39" s="294">
        <v>1767.3752000000004</v>
      </c>
      <c r="AH39" s="294">
        <v>4971.1359524999998</v>
      </c>
      <c r="AI39" s="294">
        <v>31.92977879</v>
      </c>
      <c r="AJ39" s="64" t="s">
        <v>431</v>
      </c>
      <c r="AK39" s="140" t="s">
        <v>431</v>
      </c>
      <c r="AL39" s="139" t="s">
        <v>49</v>
      </c>
    </row>
    <row r="40" spans="1:38" ht="26.25" customHeight="1" thickBot="1" x14ac:dyDescent="0.3">
      <c r="A40" s="53" t="s">
        <v>70</v>
      </c>
      <c r="B40" s="57" t="s">
        <v>105</v>
      </c>
      <c r="C40" s="59" t="s">
        <v>378</v>
      </c>
      <c r="D40" s="56"/>
      <c r="E40" s="170">
        <v>8.1659186192099997E-2</v>
      </c>
      <c r="F40" s="170">
        <v>0.2167749058209</v>
      </c>
      <c r="G40" s="170">
        <v>1.1473821299999999E-2</v>
      </c>
      <c r="H40" s="174">
        <v>4.58952852E-4</v>
      </c>
      <c r="I40" s="174">
        <v>1.8013899441E-3</v>
      </c>
      <c r="J40" s="174">
        <v>1.8013899441E-3</v>
      </c>
      <c r="K40" s="174">
        <v>1.8013899441E-3</v>
      </c>
      <c r="L40" s="174">
        <v>9.1790570400000001E-4</v>
      </c>
      <c r="M40" s="170">
        <v>8.8390647672383995</v>
      </c>
      <c r="N40" s="173">
        <v>4.3026829875000009E-5</v>
      </c>
      <c r="O40" s="173">
        <v>1.14738213E-4</v>
      </c>
      <c r="P40" s="170" t="s">
        <v>430</v>
      </c>
      <c r="Q40" s="170" t="s">
        <v>430</v>
      </c>
      <c r="R40" s="170" t="s">
        <v>430</v>
      </c>
      <c r="S40" s="170">
        <v>1.9505496209999997E-2</v>
      </c>
      <c r="T40" s="170">
        <v>8.0316749100000002E-4</v>
      </c>
      <c r="U40" s="174">
        <v>1.14738213E-4</v>
      </c>
      <c r="V40" s="170">
        <v>1.1473821299999999E-2</v>
      </c>
      <c r="W40" s="170" t="s">
        <v>430</v>
      </c>
      <c r="X40" s="174">
        <v>4.5895285199999995E-4</v>
      </c>
      <c r="Y40" s="174">
        <v>4.5895285199999995E-4</v>
      </c>
      <c r="Z40" s="170" t="s">
        <v>430</v>
      </c>
      <c r="AA40" s="170" t="s">
        <v>430</v>
      </c>
      <c r="AB40" s="174">
        <v>9.179057039999999E-4</v>
      </c>
      <c r="AC40" s="170" t="s">
        <v>430</v>
      </c>
      <c r="AD40" s="170" t="s">
        <v>430</v>
      </c>
      <c r="AE40" s="274"/>
      <c r="AF40" s="137">
        <v>11473.8213</v>
      </c>
      <c r="AG40" s="143" t="s">
        <v>431</v>
      </c>
      <c r="AH40" s="143" t="s">
        <v>431</v>
      </c>
      <c r="AI40" s="279" t="s">
        <v>431</v>
      </c>
      <c r="AJ40" s="64" t="s">
        <v>431</v>
      </c>
      <c r="AK40" s="140" t="s">
        <v>431</v>
      </c>
      <c r="AL40" s="139" t="s">
        <v>49</v>
      </c>
    </row>
    <row r="41" spans="1:38" ht="26.25" customHeight="1" thickBot="1" x14ac:dyDescent="0.3">
      <c r="A41" s="53" t="s">
        <v>103</v>
      </c>
      <c r="B41" s="57" t="s">
        <v>106</v>
      </c>
      <c r="C41" s="59" t="s">
        <v>387</v>
      </c>
      <c r="D41" s="56"/>
      <c r="E41" s="170">
        <v>11.663002994997999</v>
      </c>
      <c r="F41" s="170">
        <v>40.538268212929594</v>
      </c>
      <c r="G41" s="170">
        <v>72.691084214007063</v>
      </c>
      <c r="H41" s="170">
        <v>0.24101836339560004</v>
      </c>
      <c r="I41" s="170">
        <v>34.102009428641999</v>
      </c>
      <c r="J41" s="170">
        <v>34.642435218603595</v>
      </c>
      <c r="K41" s="170">
        <v>37.955809177326799</v>
      </c>
      <c r="L41" s="170">
        <v>2.2647190620851458</v>
      </c>
      <c r="M41" s="170">
        <v>380.96458586426388</v>
      </c>
      <c r="N41" s="170">
        <v>10.449233719317849</v>
      </c>
      <c r="O41" s="170">
        <v>0.15994060288728848</v>
      </c>
      <c r="P41" s="170">
        <v>0.41399492569952467</v>
      </c>
      <c r="Q41" s="170">
        <v>0.20487047239361517</v>
      </c>
      <c r="R41" s="170">
        <v>0.96690109759646725</v>
      </c>
      <c r="S41" s="170">
        <v>1.7982997618965426</v>
      </c>
      <c r="T41" s="170">
        <v>1.0188953186907388</v>
      </c>
      <c r="U41" s="170">
        <v>9.5699803681695705</v>
      </c>
      <c r="V41" s="170">
        <v>19.134539194638243</v>
      </c>
      <c r="W41" s="170">
        <v>66.403617585185003</v>
      </c>
      <c r="X41" s="170">
        <v>19.748265761026314</v>
      </c>
      <c r="Y41" s="170">
        <v>27.196313109839835</v>
      </c>
      <c r="Z41" s="170">
        <v>11.415018446942316</v>
      </c>
      <c r="AA41" s="170">
        <v>11.048172897116638</v>
      </c>
      <c r="AB41" s="174">
        <v>46.944578870866152</v>
      </c>
      <c r="AC41" s="170">
        <v>6.4941458442399985E-2</v>
      </c>
      <c r="AD41" s="170">
        <v>13.554786241412083</v>
      </c>
      <c r="AE41" s="274"/>
      <c r="AF41" s="64">
        <v>12643.027699999999</v>
      </c>
      <c r="AG41" s="64">
        <v>79732.942099999986</v>
      </c>
      <c r="AH41" s="64">
        <v>41029.698194000004</v>
      </c>
      <c r="AI41" s="64">
        <v>3101.4068680800001</v>
      </c>
      <c r="AJ41" s="64" t="s">
        <v>431</v>
      </c>
      <c r="AK41" s="140" t="s">
        <v>431</v>
      </c>
      <c r="AL41" s="139" t="s">
        <v>49</v>
      </c>
    </row>
    <row r="42" spans="1:38" ht="26.25" customHeight="1" thickBot="1" x14ac:dyDescent="0.3">
      <c r="A42" s="53" t="s">
        <v>70</v>
      </c>
      <c r="B42" s="57" t="s">
        <v>107</v>
      </c>
      <c r="C42" s="59" t="s">
        <v>108</v>
      </c>
      <c r="D42" s="56"/>
      <c r="E42" s="64" t="s">
        <v>431</v>
      </c>
      <c r="F42" s="64" t="s">
        <v>431</v>
      </c>
      <c r="G42" s="64" t="s">
        <v>431</v>
      </c>
      <c r="H42" s="64" t="s">
        <v>431</v>
      </c>
      <c r="I42" s="64" t="s">
        <v>431</v>
      </c>
      <c r="J42" s="64" t="s">
        <v>431</v>
      </c>
      <c r="K42" s="64" t="s">
        <v>431</v>
      </c>
      <c r="L42" s="64" t="s">
        <v>431</v>
      </c>
      <c r="M42" s="64" t="s">
        <v>431</v>
      </c>
      <c r="N42" s="64" t="s">
        <v>431</v>
      </c>
      <c r="O42" s="64" t="s">
        <v>431</v>
      </c>
      <c r="P42" s="170" t="s">
        <v>430</v>
      </c>
      <c r="Q42" s="170" t="s">
        <v>430</v>
      </c>
      <c r="R42" s="170" t="s">
        <v>430</v>
      </c>
      <c r="S42" s="64" t="s">
        <v>431</v>
      </c>
      <c r="T42" s="64" t="s">
        <v>431</v>
      </c>
      <c r="U42" s="64" t="s">
        <v>431</v>
      </c>
      <c r="V42" s="64" t="s">
        <v>431</v>
      </c>
      <c r="W42" s="170" t="s">
        <v>430</v>
      </c>
      <c r="X42" s="64" t="s">
        <v>431</v>
      </c>
      <c r="Y42" s="64" t="s">
        <v>431</v>
      </c>
      <c r="Z42" s="170" t="s">
        <v>430</v>
      </c>
      <c r="AA42" s="170" t="s">
        <v>430</v>
      </c>
      <c r="AB42" s="64" t="s">
        <v>431</v>
      </c>
      <c r="AC42" s="170" t="s">
        <v>430</v>
      </c>
      <c r="AD42" s="170" t="s">
        <v>430</v>
      </c>
      <c r="AE42" s="274"/>
      <c r="AF42" s="64" t="s">
        <v>431</v>
      </c>
      <c r="AG42" s="64" t="s">
        <v>431</v>
      </c>
      <c r="AH42" s="64" t="s">
        <v>431</v>
      </c>
      <c r="AI42" s="64" t="s">
        <v>431</v>
      </c>
      <c r="AJ42" s="64" t="s">
        <v>431</v>
      </c>
      <c r="AK42" s="140" t="s">
        <v>431</v>
      </c>
      <c r="AL42" s="139" t="s">
        <v>49</v>
      </c>
    </row>
    <row r="43" spans="1:38" ht="26.25" customHeight="1" thickBot="1" x14ac:dyDescent="0.3">
      <c r="A43" s="53" t="s">
        <v>103</v>
      </c>
      <c r="B43" s="57" t="s">
        <v>109</v>
      </c>
      <c r="C43" s="59" t="s">
        <v>110</v>
      </c>
      <c r="D43" s="56"/>
      <c r="E43" s="173">
        <v>7.4367471716731197</v>
      </c>
      <c r="F43" s="173">
        <v>1.0456041700393601</v>
      </c>
      <c r="G43" s="173">
        <v>7.8040900566736546</v>
      </c>
      <c r="H43" s="173">
        <v>2.1080246208000003E-4</v>
      </c>
      <c r="I43" s="173">
        <v>1.1239740409154497</v>
      </c>
      <c r="J43" s="173">
        <v>1.2477661662069697</v>
      </c>
      <c r="K43" s="173">
        <v>1.2970478242538495</v>
      </c>
      <c r="L43" s="173">
        <v>0.25205950121607401</v>
      </c>
      <c r="M43" s="173">
        <v>8.4471353120380801</v>
      </c>
      <c r="N43" s="173">
        <v>1.1040276449666435</v>
      </c>
      <c r="O43" s="178">
        <v>1.5760077019344287E-2</v>
      </c>
      <c r="P43" s="173">
        <v>5.7661670099782403E-2</v>
      </c>
      <c r="Q43" s="173">
        <v>3.8288856409782406E-2</v>
      </c>
      <c r="R43" s="173">
        <v>0.29665370046000422</v>
      </c>
      <c r="S43" s="173">
        <v>0.18360462690137683</v>
      </c>
      <c r="T43" s="173">
        <v>2.6108102645693645</v>
      </c>
      <c r="U43" s="178">
        <v>1.472117643481856E-2</v>
      </c>
      <c r="V43" s="173">
        <v>1.7731220745191134</v>
      </c>
      <c r="W43" s="173">
        <v>1.5498743639513664</v>
      </c>
      <c r="X43" s="173">
        <v>0.35878725376576648</v>
      </c>
      <c r="Y43" s="173">
        <v>0.71878062601636805</v>
      </c>
      <c r="Z43" s="173">
        <v>0.20178170129555201</v>
      </c>
      <c r="AA43" s="173">
        <v>0.16115142436450561</v>
      </c>
      <c r="AB43" s="174">
        <v>1.0775678797821344</v>
      </c>
      <c r="AC43" s="178">
        <v>8.8239410071999994E-3</v>
      </c>
      <c r="AD43" s="178">
        <v>1.1984921712088306</v>
      </c>
      <c r="AE43" s="274"/>
      <c r="AF43" s="64">
        <v>20154.725900000001</v>
      </c>
      <c r="AG43" s="64">
        <v>7034.5394999999999</v>
      </c>
      <c r="AH43" s="64">
        <v>701.44936031999998</v>
      </c>
      <c r="AI43" s="64">
        <v>5.6973638400000004</v>
      </c>
      <c r="AJ43" s="64" t="s">
        <v>431</v>
      </c>
      <c r="AK43" s="140" t="s">
        <v>431</v>
      </c>
      <c r="AL43" s="139" t="s">
        <v>49</v>
      </c>
    </row>
    <row r="44" spans="1:38" ht="26.25" customHeight="1" thickBot="1" x14ac:dyDescent="0.3">
      <c r="A44" s="53" t="s">
        <v>70</v>
      </c>
      <c r="B44" s="57" t="s">
        <v>111</v>
      </c>
      <c r="C44" s="59" t="s">
        <v>112</v>
      </c>
      <c r="D44" s="56"/>
      <c r="E44" s="170">
        <v>0.39848794700000001</v>
      </c>
      <c r="F44" s="170">
        <v>1.0578379630000001</v>
      </c>
      <c r="G44" s="170">
        <v>5.5990999999999999E-2</v>
      </c>
      <c r="H44" s="174">
        <v>2.2396400000000002E-3</v>
      </c>
      <c r="I44" s="174">
        <v>8.7905870000000007E-3</v>
      </c>
      <c r="J44" s="174">
        <v>8.7905870000000007E-3</v>
      </c>
      <c r="K44" s="174">
        <v>8.7905870000000007E-3</v>
      </c>
      <c r="L44" s="174">
        <v>4.4792800000000004E-3</v>
      </c>
      <c r="M44" s="170">
        <v>43.133674687999999</v>
      </c>
      <c r="N44" s="173">
        <v>2.0996625000000002E-4</v>
      </c>
      <c r="O44" s="173">
        <v>5.5990999999999994E-4</v>
      </c>
      <c r="P44" s="170" t="s">
        <v>430</v>
      </c>
      <c r="Q44" s="170" t="s">
        <v>430</v>
      </c>
      <c r="R44" s="174">
        <v>2.79955E-3</v>
      </c>
      <c r="S44" s="170">
        <v>9.5184699999999997E-2</v>
      </c>
      <c r="T44" s="170">
        <v>3.9193700000000001E-3</v>
      </c>
      <c r="U44" s="174">
        <v>5.5990999999999994E-4</v>
      </c>
      <c r="V44" s="170">
        <v>5.5990999999999999E-2</v>
      </c>
      <c r="W44" s="170" t="s">
        <v>430</v>
      </c>
      <c r="X44" s="174">
        <v>2.2396400000000002E-3</v>
      </c>
      <c r="Y44" s="174">
        <v>2.2396400000000002E-3</v>
      </c>
      <c r="Z44" s="170" t="s">
        <v>430</v>
      </c>
      <c r="AA44" s="170" t="s">
        <v>430</v>
      </c>
      <c r="AB44" s="174">
        <v>4.4792800000000004E-3</v>
      </c>
      <c r="AC44" s="170" t="s">
        <v>430</v>
      </c>
      <c r="AD44" s="170" t="s">
        <v>430</v>
      </c>
      <c r="AE44" s="274"/>
      <c r="AF44" s="137">
        <v>55991</v>
      </c>
      <c r="AG44" s="64" t="s">
        <v>431</v>
      </c>
      <c r="AH44" s="64" t="s">
        <v>431</v>
      </c>
      <c r="AI44" s="64" t="s">
        <v>431</v>
      </c>
      <c r="AJ44" s="64" t="s">
        <v>431</v>
      </c>
      <c r="AK44" s="64">
        <v>2475.36211</v>
      </c>
      <c r="AL44" s="139" t="s">
        <v>49</v>
      </c>
    </row>
    <row r="45" spans="1:38" ht="26.25" customHeight="1" thickBot="1" x14ac:dyDescent="0.3">
      <c r="A45" s="53" t="s">
        <v>70</v>
      </c>
      <c r="B45" s="57" t="s">
        <v>113</v>
      </c>
      <c r="C45" s="59" t="s">
        <v>114</v>
      </c>
      <c r="D45" s="56"/>
      <c r="E45" s="170">
        <v>2.4693400000000001E-2</v>
      </c>
      <c r="F45" s="170">
        <v>5.6446499999999997E-2</v>
      </c>
      <c r="G45" s="174">
        <v>6.2199999999999998E-3</v>
      </c>
      <c r="H45" s="170" t="s">
        <v>429</v>
      </c>
      <c r="I45" s="173">
        <v>2.9545000000000001E-3</v>
      </c>
      <c r="J45" s="173">
        <v>2.9545000000000001E-3</v>
      </c>
      <c r="K45" s="173">
        <v>2.9545000000000001E-3</v>
      </c>
      <c r="L45" s="137" t="s">
        <v>429</v>
      </c>
      <c r="M45" s="137" t="s">
        <v>429</v>
      </c>
      <c r="N45" s="137" t="s">
        <v>429</v>
      </c>
      <c r="O45" s="137" t="s">
        <v>429</v>
      </c>
      <c r="P45" s="137" t="s">
        <v>429</v>
      </c>
      <c r="Q45" s="137" t="s">
        <v>429</v>
      </c>
      <c r="R45" s="137" t="s">
        <v>429</v>
      </c>
      <c r="S45" s="137" t="s">
        <v>429</v>
      </c>
      <c r="T45" s="137" t="s">
        <v>429</v>
      </c>
      <c r="U45" s="137" t="s">
        <v>429</v>
      </c>
      <c r="V45" s="137" t="s">
        <v>429</v>
      </c>
      <c r="W45" s="137" t="s">
        <v>429</v>
      </c>
      <c r="X45" s="137" t="s">
        <v>429</v>
      </c>
      <c r="Y45" s="137" t="s">
        <v>429</v>
      </c>
      <c r="Z45" s="137" t="s">
        <v>429</v>
      </c>
      <c r="AA45" s="137" t="s">
        <v>429</v>
      </c>
      <c r="AB45" s="137" t="s">
        <v>429</v>
      </c>
      <c r="AC45" s="180" t="s">
        <v>430</v>
      </c>
      <c r="AD45" s="180" t="s">
        <v>430</v>
      </c>
      <c r="AE45" s="274"/>
      <c r="AF45" s="147">
        <v>311</v>
      </c>
      <c r="AG45" s="143" t="s">
        <v>431</v>
      </c>
      <c r="AH45" s="143" t="s">
        <v>431</v>
      </c>
      <c r="AI45" s="279" t="s">
        <v>431</v>
      </c>
      <c r="AJ45" s="137" t="s">
        <v>430</v>
      </c>
      <c r="AK45" s="147">
        <v>13.749309999999999</v>
      </c>
      <c r="AL45" s="139" t="s">
        <v>49</v>
      </c>
    </row>
    <row r="46" spans="1:38" ht="26.25" customHeight="1" thickBot="1" x14ac:dyDescent="0.3">
      <c r="A46" s="53" t="s">
        <v>103</v>
      </c>
      <c r="B46" s="57" t="s">
        <v>115</v>
      </c>
      <c r="C46" s="59" t="s">
        <v>116</v>
      </c>
      <c r="D46" s="56"/>
      <c r="E46" s="173">
        <v>1.7219632823272404</v>
      </c>
      <c r="F46" s="173">
        <v>0.71376484596056011</v>
      </c>
      <c r="G46" s="173">
        <v>6.3214516920771224</v>
      </c>
      <c r="H46" s="173">
        <v>1.3590275972000002E-4</v>
      </c>
      <c r="I46" s="173">
        <v>0.82078973590048154</v>
      </c>
      <c r="J46" s="173">
        <v>0.89068868841316151</v>
      </c>
      <c r="K46" s="173">
        <v>0.94253211345608157</v>
      </c>
      <c r="L46" s="173">
        <v>6.2347288428083264E-2</v>
      </c>
      <c r="M46" s="173">
        <v>7.0373722772360798</v>
      </c>
      <c r="N46" s="173">
        <v>1.000761398793812</v>
      </c>
      <c r="O46" s="178">
        <v>1.3536875347800249E-2</v>
      </c>
      <c r="P46" s="173">
        <v>5.8736758438105607E-2</v>
      </c>
      <c r="Q46" s="173">
        <v>3.0302243851105599E-2</v>
      </c>
      <c r="R46" s="173">
        <v>0.11092146757306136</v>
      </c>
      <c r="S46" s="173">
        <v>0.13283527382519628</v>
      </c>
      <c r="T46" s="173">
        <v>0.23230748130930137</v>
      </c>
      <c r="U46" s="178">
        <v>1.3519835697973761E-2</v>
      </c>
      <c r="V46" s="173">
        <v>1.5030425215393657</v>
      </c>
      <c r="W46" s="173">
        <v>1.5103698525132541</v>
      </c>
      <c r="X46" s="173">
        <v>0.33967833633785444</v>
      </c>
      <c r="Y46" s="173">
        <v>0.45662388998764802</v>
      </c>
      <c r="Z46" s="173">
        <v>0.178913184307992</v>
      </c>
      <c r="AA46" s="173">
        <v>0.14016950091953762</v>
      </c>
      <c r="AB46" s="174">
        <v>0.7963022263255024</v>
      </c>
      <c r="AC46" s="178">
        <v>4.8473791303999996E-3</v>
      </c>
      <c r="AD46" s="178">
        <v>1.2585719006888536</v>
      </c>
      <c r="AE46" s="274"/>
      <c r="AF46" s="64">
        <v>1088.3861999999999</v>
      </c>
      <c r="AG46" s="64">
        <v>7402.53053</v>
      </c>
      <c r="AH46" s="64">
        <v>1458.7172447200001</v>
      </c>
      <c r="AI46" s="64">
        <v>3.6730475600000005</v>
      </c>
      <c r="AJ46" s="64" t="s">
        <v>431</v>
      </c>
      <c r="AK46" s="140" t="s">
        <v>431</v>
      </c>
      <c r="AL46" s="139" t="s">
        <v>49</v>
      </c>
    </row>
    <row r="47" spans="1:38" ht="26.25" customHeight="1" thickBot="1" x14ac:dyDescent="0.3">
      <c r="A47" s="53" t="s">
        <v>70</v>
      </c>
      <c r="B47" s="57" t="s">
        <v>117</v>
      </c>
      <c r="C47" s="59" t="s">
        <v>118</v>
      </c>
      <c r="D47" s="56"/>
      <c r="E47" s="170">
        <v>2.1989110647019999E-2</v>
      </c>
      <c r="F47" s="170">
        <v>5.8372947513579999E-2</v>
      </c>
      <c r="G47" s="170">
        <v>3.0896600600000003E-3</v>
      </c>
      <c r="H47" s="174">
        <v>1.2358640240000001E-4</v>
      </c>
      <c r="I47" s="174">
        <v>4.8507662942000004E-4</v>
      </c>
      <c r="J47" s="174">
        <v>4.8507662942000004E-4</v>
      </c>
      <c r="K47" s="174">
        <v>4.8507662942000004E-4</v>
      </c>
      <c r="L47" s="174">
        <v>2.4717280480000001E-4</v>
      </c>
      <c r="M47" s="170">
        <v>2.3801752411020805</v>
      </c>
      <c r="N47" s="173">
        <v>1.1586225225000002E-5</v>
      </c>
      <c r="O47" s="173">
        <v>3.0896600600000001E-5</v>
      </c>
      <c r="P47" s="170" t="s">
        <v>430</v>
      </c>
      <c r="Q47" s="170" t="s">
        <v>430</v>
      </c>
      <c r="R47" s="170" t="s">
        <v>430</v>
      </c>
      <c r="S47" s="170">
        <v>5.2524221020000001E-3</v>
      </c>
      <c r="T47" s="170">
        <v>2.1627620420000004E-4</v>
      </c>
      <c r="U47" s="174">
        <v>3.0896600600000001E-5</v>
      </c>
      <c r="V47" s="170">
        <v>3.0896600600000003E-3</v>
      </c>
      <c r="W47" s="170" t="s">
        <v>430</v>
      </c>
      <c r="X47" s="174">
        <v>1.2358640240000001E-4</v>
      </c>
      <c r="Y47" s="174">
        <v>1.2358640240000001E-4</v>
      </c>
      <c r="Z47" s="170" t="s">
        <v>430</v>
      </c>
      <c r="AA47" s="170" t="s">
        <v>430</v>
      </c>
      <c r="AB47" s="174">
        <v>2.4717280480000001E-4</v>
      </c>
      <c r="AC47" s="170" t="s">
        <v>430</v>
      </c>
      <c r="AD47" s="170" t="s">
        <v>430</v>
      </c>
      <c r="AE47" s="274"/>
      <c r="AF47" s="137">
        <v>3089.6600600000002</v>
      </c>
      <c r="AG47" s="64" t="s">
        <v>431</v>
      </c>
      <c r="AH47" s="64" t="s">
        <v>431</v>
      </c>
      <c r="AI47" s="64" t="s">
        <v>431</v>
      </c>
      <c r="AJ47" s="64" t="s">
        <v>431</v>
      </c>
      <c r="AK47" s="140" t="s">
        <v>431</v>
      </c>
      <c r="AL47" s="139" t="s">
        <v>49</v>
      </c>
    </row>
    <row r="48" spans="1:38" ht="26.25" customHeight="1" thickBot="1" x14ac:dyDescent="0.3">
      <c r="A48" s="53" t="s">
        <v>119</v>
      </c>
      <c r="B48" s="57" t="s">
        <v>120</v>
      </c>
      <c r="C48" s="59" t="s">
        <v>121</v>
      </c>
      <c r="D48" s="56"/>
      <c r="E48" s="180" t="s">
        <v>430</v>
      </c>
      <c r="F48" s="170">
        <v>93.159199999999998</v>
      </c>
      <c r="G48" s="180" t="s">
        <v>430</v>
      </c>
      <c r="H48" s="180" t="s">
        <v>430</v>
      </c>
      <c r="I48" s="170">
        <v>0.58224500000000001</v>
      </c>
      <c r="J48" s="170">
        <v>4.8908580000000006</v>
      </c>
      <c r="K48" s="170">
        <v>10.363961</v>
      </c>
      <c r="L48" s="180" t="s">
        <v>430</v>
      </c>
      <c r="M48" s="180" t="s">
        <v>430</v>
      </c>
      <c r="N48" s="180" t="s">
        <v>430</v>
      </c>
      <c r="O48" s="180" t="s">
        <v>430</v>
      </c>
      <c r="P48" s="180" t="s">
        <v>430</v>
      </c>
      <c r="Q48" s="180" t="s">
        <v>430</v>
      </c>
      <c r="R48" s="180" t="s">
        <v>430</v>
      </c>
      <c r="S48" s="180" t="s">
        <v>430</v>
      </c>
      <c r="T48" s="180" t="s">
        <v>430</v>
      </c>
      <c r="U48" s="180" t="s">
        <v>430</v>
      </c>
      <c r="V48" s="180" t="s">
        <v>430</v>
      </c>
      <c r="W48" s="180" t="s">
        <v>430</v>
      </c>
      <c r="X48" s="180" t="s">
        <v>430</v>
      </c>
      <c r="Y48" s="180" t="s">
        <v>430</v>
      </c>
      <c r="Z48" s="180" t="s">
        <v>430</v>
      </c>
      <c r="AA48" s="180" t="s">
        <v>430</v>
      </c>
      <c r="AB48" s="180" t="s">
        <v>430</v>
      </c>
      <c r="AC48" s="180" t="s">
        <v>430</v>
      </c>
      <c r="AD48" s="180" t="s">
        <v>430</v>
      </c>
      <c r="AE48" s="276"/>
      <c r="AF48" s="56" t="s">
        <v>430</v>
      </c>
      <c r="AG48" s="56" t="s">
        <v>430</v>
      </c>
      <c r="AH48" s="56" t="s">
        <v>430</v>
      </c>
      <c r="AI48" s="56" t="s">
        <v>430</v>
      </c>
      <c r="AJ48" s="56" t="s">
        <v>430</v>
      </c>
      <c r="AK48" s="56">
        <v>116.449</v>
      </c>
      <c r="AL48" s="139" t="s">
        <v>122</v>
      </c>
    </row>
    <row r="49" spans="1:38" ht="26.25" customHeight="1" thickBot="1" x14ac:dyDescent="0.3">
      <c r="A49" s="53" t="s">
        <v>119</v>
      </c>
      <c r="B49" s="57" t="s">
        <v>123</v>
      </c>
      <c r="C49" s="59" t="s">
        <v>124</v>
      </c>
      <c r="D49" s="56"/>
      <c r="E49" s="174">
        <v>2.3940000000000003E-3</v>
      </c>
      <c r="F49" s="174">
        <v>2.0482000000000004E-2</v>
      </c>
      <c r="G49" s="174">
        <v>2.1280000000000001E-3</v>
      </c>
      <c r="H49" s="174">
        <v>9.8420000000000001E-3</v>
      </c>
      <c r="I49" s="174">
        <v>0.1729</v>
      </c>
      <c r="J49" s="174">
        <v>0.38836000000000004</v>
      </c>
      <c r="K49" s="174">
        <v>0.92302000000000006</v>
      </c>
      <c r="L49" s="174">
        <v>8.4720999999999991E-2</v>
      </c>
      <c r="M49" s="174">
        <v>1.2236000000000002</v>
      </c>
      <c r="N49" s="174">
        <v>1.0108000000000001</v>
      </c>
      <c r="O49" s="174">
        <v>1.8620000000000001E-2</v>
      </c>
      <c r="P49" s="174">
        <v>3.1920000000000004E-2</v>
      </c>
      <c r="Q49" s="174">
        <v>3.458E-2</v>
      </c>
      <c r="R49" s="174">
        <v>0.45220000000000005</v>
      </c>
      <c r="S49" s="174">
        <v>0.12768000000000002</v>
      </c>
      <c r="T49" s="174">
        <v>0.31919999999999998</v>
      </c>
      <c r="U49" s="174">
        <v>4.2560000000000001E-2</v>
      </c>
      <c r="V49" s="174">
        <v>0.58520000000000005</v>
      </c>
      <c r="W49" s="174">
        <v>7.98</v>
      </c>
      <c r="X49" s="174">
        <v>0.42560000000000003</v>
      </c>
      <c r="Y49" s="174">
        <v>0.53200000000000003</v>
      </c>
      <c r="Z49" s="174">
        <v>0.26600000000000001</v>
      </c>
      <c r="AA49" s="174">
        <v>0.18620000000000003</v>
      </c>
      <c r="AB49" s="174">
        <v>0.95760000000000001</v>
      </c>
      <c r="AC49" s="170" t="s">
        <v>429</v>
      </c>
      <c r="AD49" s="170" t="s">
        <v>429</v>
      </c>
      <c r="AE49" s="276"/>
      <c r="AF49" s="56" t="s">
        <v>430</v>
      </c>
      <c r="AG49" s="56" t="s">
        <v>430</v>
      </c>
      <c r="AH49" s="56" t="s">
        <v>430</v>
      </c>
      <c r="AI49" s="56" t="s">
        <v>430</v>
      </c>
      <c r="AJ49" s="56" t="s">
        <v>430</v>
      </c>
      <c r="AK49" s="56">
        <v>2.66</v>
      </c>
      <c r="AL49" s="139" t="s">
        <v>125</v>
      </c>
    </row>
    <row r="50" spans="1:38" ht="26.25" customHeight="1" thickBot="1" x14ac:dyDescent="0.3">
      <c r="A50" s="53" t="s">
        <v>119</v>
      </c>
      <c r="B50" s="57" t="s">
        <v>126</v>
      </c>
      <c r="C50" s="59" t="s">
        <v>127</v>
      </c>
      <c r="D50" s="56"/>
      <c r="E50" s="170" t="s">
        <v>429</v>
      </c>
      <c r="F50" s="170" t="s">
        <v>429</v>
      </c>
      <c r="G50" s="170" t="s">
        <v>429</v>
      </c>
      <c r="H50" s="170" t="s">
        <v>429</v>
      </c>
      <c r="I50" s="170" t="s">
        <v>429</v>
      </c>
      <c r="J50" s="170" t="s">
        <v>429</v>
      </c>
      <c r="K50" s="170" t="s">
        <v>429</v>
      </c>
      <c r="L50" s="170" t="s">
        <v>429</v>
      </c>
      <c r="M50" s="170" t="s">
        <v>429</v>
      </c>
      <c r="N50" s="170" t="s">
        <v>429</v>
      </c>
      <c r="O50" s="170" t="s">
        <v>429</v>
      </c>
      <c r="P50" s="170" t="s">
        <v>429</v>
      </c>
      <c r="Q50" s="170" t="s">
        <v>429</v>
      </c>
      <c r="R50" s="170" t="s">
        <v>429</v>
      </c>
      <c r="S50" s="170" t="s">
        <v>429</v>
      </c>
      <c r="T50" s="170" t="s">
        <v>429</v>
      </c>
      <c r="U50" s="170" t="s">
        <v>429</v>
      </c>
      <c r="V50" s="170" t="s">
        <v>429</v>
      </c>
      <c r="W50" s="170" t="s">
        <v>429</v>
      </c>
      <c r="X50" s="170" t="s">
        <v>429</v>
      </c>
      <c r="Y50" s="170" t="s">
        <v>429</v>
      </c>
      <c r="Z50" s="170" t="s">
        <v>429</v>
      </c>
      <c r="AA50" s="170" t="s">
        <v>429</v>
      </c>
      <c r="AB50" s="170" t="s">
        <v>429</v>
      </c>
      <c r="AC50" s="170" t="s">
        <v>429</v>
      </c>
      <c r="AD50" s="170" t="s">
        <v>429</v>
      </c>
      <c r="AE50" s="276"/>
      <c r="AF50" s="56" t="s">
        <v>430</v>
      </c>
      <c r="AG50" s="56" t="s">
        <v>430</v>
      </c>
      <c r="AH50" s="56" t="s">
        <v>430</v>
      </c>
      <c r="AI50" s="56" t="s">
        <v>430</v>
      </c>
      <c r="AJ50" s="56" t="s">
        <v>430</v>
      </c>
      <c r="AK50" s="56" t="s">
        <v>430</v>
      </c>
      <c r="AL50" s="139" t="s">
        <v>438</v>
      </c>
    </row>
    <row r="51" spans="1:38" ht="26.25" customHeight="1" thickBot="1" x14ac:dyDescent="0.3">
      <c r="A51" s="53" t="s">
        <v>119</v>
      </c>
      <c r="B51" s="57" t="s">
        <v>128</v>
      </c>
      <c r="C51" s="59" t="s">
        <v>129</v>
      </c>
      <c r="D51" s="56"/>
      <c r="E51" s="180" t="s">
        <v>430</v>
      </c>
      <c r="F51" s="170">
        <v>16.012</v>
      </c>
      <c r="G51" s="170" t="s">
        <v>429</v>
      </c>
      <c r="H51" s="180" t="s">
        <v>430</v>
      </c>
      <c r="I51" s="180" t="s">
        <v>430</v>
      </c>
      <c r="J51" s="180" t="s">
        <v>430</v>
      </c>
      <c r="K51" s="180" t="s">
        <v>430</v>
      </c>
      <c r="L51" s="180" t="s">
        <v>430</v>
      </c>
      <c r="M51" s="180" t="s">
        <v>430</v>
      </c>
      <c r="N51" s="180" t="s">
        <v>430</v>
      </c>
      <c r="O51" s="180" t="s">
        <v>430</v>
      </c>
      <c r="P51" s="180" t="s">
        <v>430</v>
      </c>
      <c r="Q51" s="180" t="s">
        <v>430</v>
      </c>
      <c r="R51" s="180" t="s">
        <v>430</v>
      </c>
      <c r="S51" s="180" t="s">
        <v>430</v>
      </c>
      <c r="T51" s="180" t="s">
        <v>430</v>
      </c>
      <c r="U51" s="180" t="s">
        <v>430</v>
      </c>
      <c r="V51" s="180" t="s">
        <v>430</v>
      </c>
      <c r="W51" s="170" t="s">
        <v>429</v>
      </c>
      <c r="X51" s="180" t="s">
        <v>430</v>
      </c>
      <c r="Y51" s="180" t="s">
        <v>430</v>
      </c>
      <c r="Z51" s="180" t="s">
        <v>430</v>
      </c>
      <c r="AA51" s="180" t="s">
        <v>430</v>
      </c>
      <c r="AB51" s="180" t="s">
        <v>430</v>
      </c>
      <c r="AC51" s="180" t="s">
        <v>430</v>
      </c>
      <c r="AD51" s="180" t="s">
        <v>430</v>
      </c>
      <c r="AE51" s="276"/>
      <c r="AF51" s="64" t="s">
        <v>430</v>
      </c>
      <c r="AG51" s="64" t="s">
        <v>430</v>
      </c>
      <c r="AH51" s="64" t="s">
        <v>430</v>
      </c>
      <c r="AI51" s="64" t="s">
        <v>430</v>
      </c>
      <c r="AJ51" s="64" t="s">
        <v>430</v>
      </c>
      <c r="AK51" s="140">
        <v>80.06</v>
      </c>
      <c r="AL51" s="139" t="s">
        <v>130</v>
      </c>
    </row>
    <row r="52" spans="1:38" ht="26.25" customHeight="1" thickBot="1" x14ac:dyDescent="0.3">
      <c r="A52" s="53" t="s">
        <v>119</v>
      </c>
      <c r="B52" s="57" t="s">
        <v>131</v>
      </c>
      <c r="C52" s="59" t="s">
        <v>379</v>
      </c>
      <c r="D52" s="56"/>
      <c r="E52" s="180">
        <v>3.8543999999999996</v>
      </c>
      <c r="F52" s="180">
        <v>3.2119999999999997</v>
      </c>
      <c r="G52" s="180">
        <v>9.9571999999999985</v>
      </c>
      <c r="H52" s="180">
        <v>1.7666000000000001E-2</v>
      </c>
      <c r="I52" s="180">
        <v>6.9057999999999994E-2</v>
      </c>
      <c r="J52" s="180">
        <v>0.158994</v>
      </c>
      <c r="K52" s="180">
        <v>0.25695999999999997</v>
      </c>
      <c r="L52" s="180" t="s">
        <v>430</v>
      </c>
      <c r="M52" s="180">
        <v>1.4453999999999998</v>
      </c>
      <c r="N52" s="180">
        <v>8.1905999999999993E-2</v>
      </c>
      <c r="O52" s="180">
        <v>8.1905999999999993E-2</v>
      </c>
      <c r="P52" s="180">
        <v>8.1905999999999993E-2</v>
      </c>
      <c r="Q52" s="180">
        <v>8.1905999999999993E-2</v>
      </c>
      <c r="R52" s="180">
        <v>8.1905999999999993E-2</v>
      </c>
      <c r="S52" s="180">
        <v>8.1905999999999993E-2</v>
      </c>
      <c r="T52" s="180">
        <v>8.1905999999999993E-2</v>
      </c>
      <c r="U52" s="180">
        <v>8.1905999999999993E-2</v>
      </c>
      <c r="V52" s="180">
        <v>8.1905999999999993E-2</v>
      </c>
      <c r="W52" s="180">
        <v>9.1541999999999998E-2</v>
      </c>
      <c r="X52" s="180" t="s">
        <v>430</v>
      </c>
      <c r="Y52" s="180" t="s">
        <v>430</v>
      </c>
      <c r="Z52" s="180" t="s">
        <v>430</v>
      </c>
      <c r="AA52" s="180" t="s">
        <v>430</v>
      </c>
      <c r="AB52" s="180" t="s">
        <v>430</v>
      </c>
      <c r="AC52" s="180" t="s">
        <v>430</v>
      </c>
      <c r="AD52" s="180" t="s">
        <v>430</v>
      </c>
      <c r="AE52" s="276"/>
      <c r="AF52" s="64" t="s">
        <v>430</v>
      </c>
      <c r="AG52" s="64" t="s">
        <v>430</v>
      </c>
      <c r="AH52" s="64" t="s">
        <v>430</v>
      </c>
      <c r="AI52" s="64" t="s">
        <v>430</v>
      </c>
      <c r="AJ52" s="64" t="s">
        <v>430</v>
      </c>
      <c r="AK52" s="140">
        <v>16.059999999999999</v>
      </c>
      <c r="AL52" s="139" t="s">
        <v>132</v>
      </c>
    </row>
    <row r="53" spans="1:38" ht="26.25" customHeight="1" thickBot="1" x14ac:dyDescent="0.3">
      <c r="A53" s="53" t="s">
        <v>119</v>
      </c>
      <c r="B53" s="57" t="s">
        <v>133</v>
      </c>
      <c r="C53" s="59" t="s">
        <v>134</v>
      </c>
      <c r="D53" s="56"/>
      <c r="E53" s="180" t="s">
        <v>430</v>
      </c>
      <c r="F53" s="180">
        <v>26.786000000000001</v>
      </c>
      <c r="G53" s="170" t="s">
        <v>429</v>
      </c>
      <c r="H53" s="180" t="s">
        <v>430</v>
      </c>
      <c r="I53" s="180" t="s">
        <v>430</v>
      </c>
      <c r="J53" s="180" t="s">
        <v>430</v>
      </c>
      <c r="K53" s="180" t="s">
        <v>430</v>
      </c>
      <c r="L53" s="180" t="s">
        <v>430</v>
      </c>
      <c r="M53" s="180" t="s">
        <v>430</v>
      </c>
      <c r="N53" s="180" t="s">
        <v>430</v>
      </c>
      <c r="O53" s="180" t="s">
        <v>430</v>
      </c>
      <c r="P53" s="180" t="s">
        <v>430</v>
      </c>
      <c r="Q53" s="180" t="s">
        <v>430</v>
      </c>
      <c r="R53" s="180" t="s">
        <v>430</v>
      </c>
      <c r="S53" s="180" t="s">
        <v>430</v>
      </c>
      <c r="T53" s="180" t="s">
        <v>430</v>
      </c>
      <c r="U53" s="180" t="s">
        <v>430</v>
      </c>
      <c r="V53" s="180" t="s">
        <v>430</v>
      </c>
      <c r="W53" s="170" t="s">
        <v>429</v>
      </c>
      <c r="X53" s="180" t="s">
        <v>430</v>
      </c>
      <c r="Y53" s="180" t="s">
        <v>430</v>
      </c>
      <c r="Z53" s="180" t="s">
        <v>430</v>
      </c>
      <c r="AA53" s="180" t="s">
        <v>430</v>
      </c>
      <c r="AB53" s="180" t="s">
        <v>430</v>
      </c>
      <c r="AC53" s="180" t="s">
        <v>430</v>
      </c>
      <c r="AD53" s="180" t="s">
        <v>430</v>
      </c>
      <c r="AE53" s="276"/>
      <c r="AF53" s="64" t="s">
        <v>430</v>
      </c>
      <c r="AG53" s="64" t="s">
        <v>430</v>
      </c>
      <c r="AH53" s="64" t="s">
        <v>430</v>
      </c>
      <c r="AI53" s="64" t="s">
        <v>430</v>
      </c>
      <c r="AJ53" s="64" t="s">
        <v>430</v>
      </c>
      <c r="AK53" s="140">
        <v>13.393000000000001</v>
      </c>
      <c r="AL53" s="139" t="s">
        <v>135</v>
      </c>
    </row>
    <row r="54" spans="1:38" ht="37.5" customHeight="1" thickBot="1" x14ac:dyDescent="0.3">
      <c r="A54" s="53" t="s">
        <v>119</v>
      </c>
      <c r="B54" s="57" t="s">
        <v>136</v>
      </c>
      <c r="C54" s="59" t="s">
        <v>137</v>
      </c>
      <c r="D54" s="56"/>
      <c r="E54" s="180" t="s">
        <v>430</v>
      </c>
      <c r="F54" s="170">
        <v>0.14629743504000003</v>
      </c>
      <c r="G54" s="170" t="s">
        <v>429</v>
      </c>
      <c r="H54" s="180" t="s">
        <v>430</v>
      </c>
      <c r="I54" s="180" t="s">
        <v>430</v>
      </c>
      <c r="J54" s="180" t="s">
        <v>430</v>
      </c>
      <c r="K54" s="180" t="s">
        <v>430</v>
      </c>
      <c r="L54" s="180" t="s">
        <v>430</v>
      </c>
      <c r="M54" s="180" t="s">
        <v>430</v>
      </c>
      <c r="N54" s="180" t="s">
        <v>430</v>
      </c>
      <c r="O54" s="180" t="s">
        <v>430</v>
      </c>
      <c r="P54" s="180" t="s">
        <v>430</v>
      </c>
      <c r="Q54" s="180" t="s">
        <v>430</v>
      </c>
      <c r="R54" s="180" t="s">
        <v>430</v>
      </c>
      <c r="S54" s="180" t="s">
        <v>430</v>
      </c>
      <c r="T54" s="180" t="s">
        <v>430</v>
      </c>
      <c r="U54" s="180" t="s">
        <v>430</v>
      </c>
      <c r="V54" s="180" t="s">
        <v>430</v>
      </c>
      <c r="W54" s="170" t="s">
        <v>429</v>
      </c>
      <c r="X54" s="180" t="s">
        <v>430</v>
      </c>
      <c r="Y54" s="180" t="s">
        <v>430</v>
      </c>
      <c r="Z54" s="180" t="s">
        <v>430</v>
      </c>
      <c r="AA54" s="180" t="s">
        <v>430</v>
      </c>
      <c r="AB54" s="180" t="s">
        <v>430</v>
      </c>
      <c r="AC54" s="180" t="s">
        <v>430</v>
      </c>
      <c r="AD54" s="180" t="s">
        <v>430</v>
      </c>
      <c r="AE54" s="276"/>
      <c r="AF54" s="64" t="s">
        <v>430</v>
      </c>
      <c r="AG54" s="64" t="s">
        <v>430</v>
      </c>
      <c r="AH54" s="64" t="s">
        <v>430</v>
      </c>
      <c r="AI54" s="64" t="s">
        <v>430</v>
      </c>
      <c r="AJ54" s="64">
        <v>39531.300000000003</v>
      </c>
      <c r="AK54" s="140">
        <v>1462974.3504000003</v>
      </c>
      <c r="AL54" s="139" t="s">
        <v>439</v>
      </c>
    </row>
    <row r="55" spans="1:38" ht="26.25" customHeight="1" thickBot="1" x14ac:dyDescent="0.3">
      <c r="A55" s="53" t="s">
        <v>119</v>
      </c>
      <c r="B55" s="57" t="s">
        <v>138</v>
      </c>
      <c r="C55" s="59" t="s">
        <v>139</v>
      </c>
      <c r="D55" s="56"/>
      <c r="E55" s="56" t="s">
        <v>430</v>
      </c>
      <c r="F55" s="56" t="s">
        <v>430</v>
      </c>
      <c r="G55" s="56" t="s">
        <v>430</v>
      </c>
      <c r="H55" s="56" t="s">
        <v>430</v>
      </c>
      <c r="I55" s="56" t="s">
        <v>430</v>
      </c>
      <c r="J55" s="56" t="s">
        <v>430</v>
      </c>
      <c r="K55" s="56" t="s">
        <v>430</v>
      </c>
      <c r="L55" s="56" t="s">
        <v>430</v>
      </c>
      <c r="M55" s="56" t="s">
        <v>430</v>
      </c>
      <c r="N55" s="56" t="s">
        <v>430</v>
      </c>
      <c r="O55" s="56" t="s">
        <v>430</v>
      </c>
      <c r="P55" s="56" t="s">
        <v>430</v>
      </c>
      <c r="Q55" s="56" t="s">
        <v>430</v>
      </c>
      <c r="R55" s="56" t="s">
        <v>430</v>
      </c>
      <c r="S55" s="56" t="s">
        <v>430</v>
      </c>
      <c r="T55" s="56" t="s">
        <v>430</v>
      </c>
      <c r="U55" s="56" t="s">
        <v>430</v>
      </c>
      <c r="V55" s="56" t="s">
        <v>430</v>
      </c>
      <c r="W55" s="56" t="s">
        <v>430</v>
      </c>
      <c r="X55" s="56" t="s">
        <v>430</v>
      </c>
      <c r="Y55" s="56" t="s">
        <v>430</v>
      </c>
      <c r="Z55" s="56" t="s">
        <v>430</v>
      </c>
      <c r="AA55" s="56" t="s">
        <v>430</v>
      </c>
      <c r="AB55" s="56" t="s">
        <v>430</v>
      </c>
      <c r="AC55" s="56" t="s">
        <v>430</v>
      </c>
      <c r="AD55" s="56" t="s">
        <v>430</v>
      </c>
      <c r="AE55" s="276"/>
      <c r="AF55" s="64" t="s">
        <v>430</v>
      </c>
      <c r="AG55" s="64" t="s">
        <v>430</v>
      </c>
      <c r="AH55" s="64" t="s">
        <v>430</v>
      </c>
      <c r="AI55" s="64" t="s">
        <v>430</v>
      </c>
      <c r="AJ55" s="64" t="s">
        <v>430</v>
      </c>
      <c r="AK55" s="140" t="s">
        <v>430</v>
      </c>
      <c r="AL55" s="139" t="s">
        <v>140</v>
      </c>
    </row>
    <row r="56" spans="1:38" ht="26.25" customHeight="1" thickBot="1" x14ac:dyDescent="0.3">
      <c r="A56" s="57" t="s">
        <v>119</v>
      </c>
      <c r="B56" s="57" t="s">
        <v>141</v>
      </c>
      <c r="C56" s="59" t="s">
        <v>388</v>
      </c>
      <c r="D56" s="56"/>
      <c r="E56" s="56" t="s">
        <v>430</v>
      </c>
      <c r="F56" s="56" t="s">
        <v>430</v>
      </c>
      <c r="G56" s="56" t="s">
        <v>430</v>
      </c>
      <c r="H56" s="56" t="s">
        <v>430</v>
      </c>
      <c r="I56" s="56" t="s">
        <v>430</v>
      </c>
      <c r="J56" s="56" t="s">
        <v>430</v>
      </c>
      <c r="K56" s="56" t="s">
        <v>430</v>
      </c>
      <c r="L56" s="56" t="s">
        <v>430</v>
      </c>
      <c r="M56" s="56" t="s">
        <v>430</v>
      </c>
      <c r="N56" s="56" t="s">
        <v>430</v>
      </c>
      <c r="O56" s="56" t="s">
        <v>430</v>
      </c>
      <c r="P56" s="56" t="s">
        <v>430</v>
      </c>
      <c r="Q56" s="56" t="s">
        <v>430</v>
      </c>
      <c r="R56" s="56" t="s">
        <v>430</v>
      </c>
      <c r="S56" s="56" t="s">
        <v>430</v>
      </c>
      <c r="T56" s="56" t="s">
        <v>430</v>
      </c>
      <c r="U56" s="56" t="s">
        <v>430</v>
      </c>
      <c r="V56" s="56" t="s">
        <v>430</v>
      </c>
      <c r="W56" s="56" t="s">
        <v>430</v>
      </c>
      <c r="X56" s="56" t="s">
        <v>430</v>
      </c>
      <c r="Y56" s="56" t="s">
        <v>430</v>
      </c>
      <c r="Z56" s="56" t="s">
        <v>430</v>
      </c>
      <c r="AA56" s="56" t="s">
        <v>430</v>
      </c>
      <c r="AB56" s="56" t="s">
        <v>430</v>
      </c>
      <c r="AC56" s="56" t="s">
        <v>430</v>
      </c>
      <c r="AD56" s="56" t="s">
        <v>430</v>
      </c>
      <c r="AE56" s="276"/>
      <c r="AF56" s="64" t="s">
        <v>430</v>
      </c>
      <c r="AG56" s="64" t="s">
        <v>430</v>
      </c>
      <c r="AH56" s="64" t="s">
        <v>430</v>
      </c>
      <c r="AI56" s="64" t="s">
        <v>430</v>
      </c>
      <c r="AJ56" s="64" t="s">
        <v>430</v>
      </c>
      <c r="AK56" s="197" t="s">
        <v>434</v>
      </c>
      <c r="AL56" s="200" t="s">
        <v>399</v>
      </c>
    </row>
    <row r="57" spans="1:38" ht="26.25" customHeight="1" thickBot="1" x14ac:dyDescent="0.3">
      <c r="A57" s="53" t="s">
        <v>53</v>
      </c>
      <c r="B57" s="57" t="s">
        <v>143</v>
      </c>
      <c r="C57" s="59" t="s">
        <v>144</v>
      </c>
      <c r="D57" s="56"/>
      <c r="E57" s="172" t="s">
        <v>429</v>
      </c>
      <c r="F57" s="172" t="s">
        <v>429</v>
      </c>
      <c r="G57" s="172" t="s">
        <v>429</v>
      </c>
      <c r="H57" s="172" t="s">
        <v>429</v>
      </c>
      <c r="I57" s="170">
        <v>0.263432</v>
      </c>
      <c r="J57" s="170">
        <v>0.47417760000000003</v>
      </c>
      <c r="K57" s="170">
        <v>0.526864</v>
      </c>
      <c r="L57" s="170">
        <v>7.9029600000000005E-3</v>
      </c>
      <c r="M57" s="172" t="s">
        <v>429</v>
      </c>
      <c r="N57" s="172" t="s">
        <v>429</v>
      </c>
      <c r="O57" s="172" t="s">
        <v>429</v>
      </c>
      <c r="P57" s="172" t="s">
        <v>429</v>
      </c>
      <c r="Q57" s="172" t="s">
        <v>429</v>
      </c>
      <c r="R57" s="172" t="s">
        <v>429</v>
      </c>
      <c r="S57" s="172" t="s">
        <v>429</v>
      </c>
      <c r="T57" s="172" t="s">
        <v>429</v>
      </c>
      <c r="U57" s="172" t="s">
        <v>429</v>
      </c>
      <c r="V57" s="172" t="s">
        <v>429</v>
      </c>
      <c r="W57" s="172" t="s">
        <v>429</v>
      </c>
      <c r="X57" s="172" t="s">
        <v>429</v>
      </c>
      <c r="Y57" s="172" t="s">
        <v>429</v>
      </c>
      <c r="Z57" s="172" t="s">
        <v>429</v>
      </c>
      <c r="AA57" s="172" t="s">
        <v>429</v>
      </c>
      <c r="AB57" s="172" t="s">
        <v>429</v>
      </c>
      <c r="AC57" s="172" t="s">
        <v>429</v>
      </c>
      <c r="AD57" s="172" t="s">
        <v>430</v>
      </c>
      <c r="AE57" s="274"/>
      <c r="AF57" s="64" t="s">
        <v>430</v>
      </c>
      <c r="AG57" s="64" t="s">
        <v>430</v>
      </c>
      <c r="AH57" s="64" t="s">
        <v>430</v>
      </c>
      <c r="AI57" s="64" t="s">
        <v>430</v>
      </c>
      <c r="AJ57" s="64" t="s">
        <v>430</v>
      </c>
      <c r="AK57" s="140">
        <v>2026.4</v>
      </c>
      <c r="AL57" s="138" t="s">
        <v>1058</v>
      </c>
    </row>
    <row r="58" spans="1:38" ht="26.25" customHeight="1" thickBot="1" x14ac:dyDescent="0.3">
      <c r="A58" s="53" t="s">
        <v>53</v>
      </c>
      <c r="B58" s="57" t="s">
        <v>145</v>
      </c>
      <c r="C58" s="59" t="s">
        <v>146</v>
      </c>
      <c r="D58" s="56"/>
      <c r="E58" s="172" t="s">
        <v>429</v>
      </c>
      <c r="F58" s="172" t="s">
        <v>429</v>
      </c>
      <c r="G58" s="172" t="s">
        <v>429</v>
      </c>
      <c r="H58" s="171" t="s">
        <v>430</v>
      </c>
      <c r="I58" s="170">
        <v>0.67187890000000006</v>
      </c>
      <c r="J58" s="170">
        <v>3.3593945000000001</v>
      </c>
      <c r="K58" s="170">
        <v>8.6384430000000005</v>
      </c>
      <c r="L58" s="173">
        <v>3.0906429400000004E-3</v>
      </c>
      <c r="M58" s="172" t="s">
        <v>429</v>
      </c>
      <c r="N58" s="172" t="s">
        <v>429</v>
      </c>
      <c r="O58" s="172" t="s">
        <v>429</v>
      </c>
      <c r="P58" s="172" t="s">
        <v>429</v>
      </c>
      <c r="Q58" s="172" t="s">
        <v>430</v>
      </c>
      <c r="R58" s="172" t="s">
        <v>430</v>
      </c>
      <c r="S58" s="172" t="s">
        <v>430</v>
      </c>
      <c r="T58" s="172" t="s">
        <v>430</v>
      </c>
      <c r="U58" s="172" t="s">
        <v>430</v>
      </c>
      <c r="V58" s="172" t="s">
        <v>430</v>
      </c>
      <c r="W58" s="172" t="s">
        <v>430</v>
      </c>
      <c r="X58" s="172" t="s">
        <v>430</v>
      </c>
      <c r="Y58" s="172" t="s">
        <v>430</v>
      </c>
      <c r="Z58" s="172" t="s">
        <v>430</v>
      </c>
      <c r="AA58" s="172" t="s">
        <v>430</v>
      </c>
      <c r="AB58" s="172" t="s">
        <v>430</v>
      </c>
      <c r="AC58" s="172" t="s">
        <v>430</v>
      </c>
      <c r="AD58" s="172" t="s">
        <v>430</v>
      </c>
      <c r="AE58" s="274"/>
      <c r="AF58" s="64" t="s">
        <v>430</v>
      </c>
      <c r="AG58" s="64" t="s">
        <v>430</v>
      </c>
      <c r="AH58" s="64" t="s">
        <v>430</v>
      </c>
      <c r="AI58" s="64" t="s">
        <v>430</v>
      </c>
      <c r="AJ58" s="64" t="s">
        <v>430</v>
      </c>
      <c r="AK58" s="140">
        <v>959.827</v>
      </c>
      <c r="AL58" s="138" t="s">
        <v>1059</v>
      </c>
    </row>
    <row r="59" spans="1:38" ht="26.25" customHeight="1" thickBot="1" x14ac:dyDescent="0.3">
      <c r="A59" s="53" t="s">
        <v>53</v>
      </c>
      <c r="B59" s="60" t="s">
        <v>147</v>
      </c>
      <c r="C59" s="59" t="s">
        <v>389</v>
      </c>
      <c r="D59" s="56"/>
      <c r="E59" s="172" t="s">
        <v>429</v>
      </c>
      <c r="F59" s="172" t="s">
        <v>429</v>
      </c>
      <c r="G59" s="172" t="s">
        <v>429</v>
      </c>
      <c r="H59" s="172" t="s">
        <v>429</v>
      </c>
      <c r="I59" s="174">
        <v>2.682936E-2</v>
      </c>
      <c r="J59" s="174">
        <v>3.018303E-2</v>
      </c>
      <c r="K59" s="174">
        <v>3.3536699999999996E-2</v>
      </c>
      <c r="L59" s="178">
        <v>1.6634203199999999E-5</v>
      </c>
      <c r="M59" s="172" t="s">
        <v>429</v>
      </c>
      <c r="N59" s="174">
        <v>0.1900413</v>
      </c>
      <c r="O59" s="174">
        <v>1.4532570000000002E-2</v>
      </c>
      <c r="P59" s="173">
        <v>3.3536700000000004E-4</v>
      </c>
      <c r="Q59" s="174">
        <v>2.1239910000000001E-2</v>
      </c>
      <c r="R59" s="174">
        <v>2.5711470000000004E-2</v>
      </c>
      <c r="S59" s="174">
        <v>7.8252300000000003E-4</v>
      </c>
      <c r="T59" s="174">
        <v>5.4776609999999996E-2</v>
      </c>
      <c r="U59" s="174">
        <v>8.9431200000000002E-2</v>
      </c>
      <c r="V59" s="174">
        <v>4.1361929999999998E-2</v>
      </c>
      <c r="W59" s="172" t="s">
        <v>429</v>
      </c>
      <c r="X59" s="172" t="s">
        <v>429</v>
      </c>
      <c r="Y59" s="172" t="s">
        <v>429</v>
      </c>
      <c r="Z59" s="172" t="s">
        <v>429</v>
      </c>
      <c r="AA59" s="172" t="s">
        <v>429</v>
      </c>
      <c r="AB59" s="172" t="s">
        <v>429</v>
      </c>
      <c r="AC59" s="172" t="s">
        <v>429</v>
      </c>
      <c r="AD59" s="172" t="s">
        <v>430</v>
      </c>
      <c r="AE59" s="274"/>
      <c r="AF59" s="64" t="s">
        <v>430</v>
      </c>
      <c r="AG59" s="64" t="s">
        <v>430</v>
      </c>
      <c r="AH59" s="64" t="s">
        <v>430</v>
      </c>
      <c r="AI59" s="64" t="s">
        <v>430</v>
      </c>
      <c r="AJ59" s="64" t="s">
        <v>430</v>
      </c>
      <c r="AK59" s="140">
        <v>111.789</v>
      </c>
      <c r="AL59" s="138" t="s">
        <v>1060</v>
      </c>
    </row>
    <row r="60" spans="1:38" ht="26.25" customHeight="1" thickBot="1" x14ac:dyDescent="0.3">
      <c r="A60" s="53" t="s">
        <v>53</v>
      </c>
      <c r="B60" s="60" t="s">
        <v>148</v>
      </c>
      <c r="C60" s="59" t="s">
        <v>149</v>
      </c>
      <c r="D60" s="266"/>
      <c r="E60" s="172" t="s">
        <v>430</v>
      </c>
      <c r="F60" s="172" t="s">
        <v>430</v>
      </c>
      <c r="G60" s="172" t="s">
        <v>430</v>
      </c>
      <c r="H60" s="172" t="s">
        <v>430</v>
      </c>
      <c r="I60" s="174">
        <v>0.71321800000000002</v>
      </c>
      <c r="J60" s="174">
        <v>7.13218</v>
      </c>
      <c r="K60" s="174">
        <v>14.977577999999999</v>
      </c>
      <c r="L60" s="172" t="s">
        <v>430</v>
      </c>
      <c r="M60" s="172" t="s">
        <v>430</v>
      </c>
      <c r="N60" s="172" t="s">
        <v>430</v>
      </c>
      <c r="O60" s="172" t="s">
        <v>430</v>
      </c>
      <c r="P60" s="172" t="s">
        <v>430</v>
      </c>
      <c r="Q60" s="172" t="s">
        <v>430</v>
      </c>
      <c r="R60" s="172" t="s">
        <v>430</v>
      </c>
      <c r="S60" s="172" t="s">
        <v>430</v>
      </c>
      <c r="T60" s="172" t="s">
        <v>430</v>
      </c>
      <c r="U60" s="172" t="s">
        <v>430</v>
      </c>
      <c r="V60" s="172" t="s">
        <v>430</v>
      </c>
      <c r="W60" s="172" t="s">
        <v>430</v>
      </c>
      <c r="X60" s="172" t="s">
        <v>430</v>
      </c>
      <c r="Y60" s="172" t="s">
        <v>430</v>
      </c>
      <c r="Z60" s="172" t="s">
        <v>430</v>
      </c>
      <c r="AA60" s="172" t="s">
        <v>430</v>
      </c>
      <c r="AB60" s="172" t="s">
        <v>430</v>
      </c>
      <c r="AC60" s="172" t="s">
        <v>430</v>
      </c>
      <c r="AD60" s="172" t="s">
        <v>430</v>
      </c>
      <c r="AE60" s="274"/>
      <c r="AF60" s="64" t="s">
        <v>430</v>
      </c>
      <c r="AG60" s="64" t="s">
        <v>430</v>
      </c>
      <c r="AH60" s="64" t="s">
        <v>430</v>
      </c>
      <c r="AI60" s="64" t="s">
        <v>430</v>
      </c>
      <c r="AJ60" s="64" t="s">
        <v>430</v>
      </c>
      <c r="AK60" s="140">
        <v>142643.6</v>
      </c>
      <c r="AL60" s="138" t="s">
        <v>567</v>
      </c>
    </row>
    <row r="61" spans="1:38" ht="26.25" customHeight="1" thickBot="1" x14ac:dyDescent="0.3">
      <c r="A61" s="53" t="s">
        <v>53</v>
      </c>
      <c r="B61" s="60" t="s">
        <v>150</v>
      </c>
      <c r="C61" s="59" t="s">
        <v>151</v>
      </c>
      <c r="D61" s="56"/>
      <c r="E61" s="172" t="s">
        <v>430</v>
      </c>
      <c r="F61" s="172" t="s">
        <v>430</v>
      </c>
      <c r="G61" s="172" t="s">
        <v>430</v>
      </c>
      <c r="H61" s="172" t="s">
        <v>430</v>
      </c>
      <c r="I61" s="170">
        <v>8.0418874220000003</v>
      </c>
      <c r="J61" s="170">
        <v>80.418874219999992</v>
      </c>
      <c r="K61" s="170">
        <v>269.07042490000003</v>
      </c>
      <c r="L61" s="172" t="s">
        <v>430</v>
      </c>
      <c r="M61" s="172" t="s">
        <v>430</v>
      </c>
      <c r="N61" s="172" t="s">
        <v>430</v>
      </c>
      <c r="O61" s="172" t="s">
        <v>430</v>
      </c>
      <c r="P61" s="172" t="s">
        <v>430</v>
      </c>
      <c r="Q61" s="172" t="s">
        <v>430</v>
      </c>
      <c r="R61" s="172" t="s">
        <v>430</v>
      </c>
      <c r="S61" s="172" t="s">
        <v>430</v>
      </c>
      <c r="T61" s="172" t="s">
        <v>430</v>
      </c>
      <c r="U61" s="172" t="s">
        <v>430</v>
      </c>
      <c r="V61" s="172" t="s">
        <v>430</v>
      </c>
      <c r="W61" s="172" t="s">
        <v>430</v>
      </c>
      <c r="X61" s="172" t="s">
        <v>430</v>
      </c>
      <c r="Y61" s="172" t="s">
        <v>430</v>
      </c>
      <c r="Z61" s="172" t="s">
        <v>430</v>
      </c>
      <c r="AA61" s="172" t="s">
        <v>430</v>
      </c>
      <c r="AB61" s="172" t="s">
        <v>430</v>
      </c>
      <c r="AC61" s="172" t="s">
        <v>430</v>
      </c>
      <c r="AD61" s="172" t="s">
        <v>430</v>
      </c>
      <c r="AE61" s="274"/>
      <c r="AF61" s="64" t="s">
        <v>430</v>
      </c>
      <c r="AG61" s="64" t="s">
        <v>430</v>
      </c>
      <c r="AH61" s="64" t="s">
        <v>430</v>
      </c>
      <c r="AI61" s="64" t="s">
        <v>430</v>
      </c>
      <c r="AJ61" s="64" t="s">
        <v>430</v>
      </c>
      <c r="AK61" s="140">
        <v>9722730</v>
      </c>
      <c r="AL61" s="138" t="s">
        <v>568</v>
      </c>
    </row>
    <row r="62" spans="1:38" ht="26.25" customHeight="1" thickBot="1" x14ac:dyDescent="0.3">
      <c r="A62" s="53" t="s">
        <v>53</v>
      </c>
      <c r="B62" s="60" t="s">
        <v>152</v>
      </c>
      <c r="C62" s="59" t="s">
        <v>153</v>
      </c>
      <c r="D62" s="56"/>
      <c r="E62" s="172" t="s">
        <v>430</v>
      </c>
      <c r="F62" s="172" t="s">
        <v>430</v>
      </c>
      <c r="G62" s="172" t="s">
        <v>430</v>
      </c>
      <c r="H62" s="172" t="s">
        <v>430</v>
      </c>
      <c r="I62" s="172" t="s">
        <v>429</v>
      </c>
      <c r="J62" s="172" t="s">
        <v>429</v>
      </c>
      <c r="K62" s="172" t="s">
        <v>429</v>
      </c>
      <c r="L62" s="172" t="s">
        <v>430</v>
      </c>
      <c r="M62" s="172" t="s">
        <v>430</v>
      </c>
      <c r="N62" s="172" t="s">
        <v>430</v>
      </c>
      <c r="O62" s="172" t="s">
        <v>430</v>
      </c>
      <c r="P62" s="172" t="s">
        <v>430</v>
      </c>
      <c r="Q62" s="172" t="s">
        <v>430</v>
      </c>
      <c r="R62" s="172" t="s">
        <v>430</v>
      </c>
      <c r="S62" s="172" t="s">
        <v>430</v>
      </c>
      <c r="T62" s="172" t="s">
        <v>430</v>
      </c>
      <c r="U62" s="172" t="s">
        <v>430</v>
      </c>
      <c r="V62" s="172" t="s">
        <v>430</v>
      </c>
      <c r="W62" s="172" t="s">
        <v>430</v>
      </c>
      <c r="X62" s="172" t="s">
        <v>430</v>
      </c>
      <c r="Y62" s="172" t="s">
        <v>430</v>
      </c>
      <c r="Z62" s="172" t="s">
        <v>430</v>
      </c>
      <c r="AA62" s="172" t="s">
        <v>430</v>
      </c>
      <c r="AB62" s="172" t="s">
        <v>430</v>
      </c>
      <c r="AC62" s="172" t="s">
        <v>430</v>
      </c>
      <c r="AD62" s="172" t="s">
        <v>430</v>
      </c>
      <c r="AE62" s="274"/>
      <c r="AF62" s="64" t="s">
        <v>430</v>
      </c>
      <c r="AG62" s="64" t="s">
        <v>430</v>
      </c>
      <c r="AH62" s="64" t="s">
        <v>430</v>
      </c>
      <c r="AI62" s="64" t="s">
        <v>430</v>
      </c>
      <c r="AJ62" s="64" t="s">
        <v>430</v>
      </c>
      <c r="AK62" s="172" t="s">
        <v>431</v>
      </c>
      <c r="AL62" s="138" t="s">
        <v>406</v>
      </c>
    </row>
    <row r="63" spans="1:38" ht="26.25" customHeight="1" thickBot="1" x14ac:dyDescent="0.3">
      <c r="A63" s="53" t="s">
        <v>53</v>
      </c>
      <c r="B63" s="60" t="s">
        <v>154</v>
      </c>
      <c r="C63" s="59" t="s">
        <v>155</v>
      </c>
      <c r="D63" s="280"/>
      <c r="E63" s="172" t="s">
        <v>430</v>
      </c>
      <c r="F63" s="172" t="s">
        <v>430</v>
      </c>
      <c r="G63" s="172" t="s">
        <v>430</v>
      </c>
      <c r="H63" s="172" t="s">
        <v>430</v>
      </c>
      <c r="I63" s="172" t="s">
        <v>430</v>
      </c>
      <c r="J63" s="172" t="s">
        <v>430</v>
      </c>
      <c r="K63" s="172" t="s">
        <v>430</v>
      </c>
      <c r="L63" s="172" t="s">
        <v>430</v>
      </c>
      <c r="M63" s="172" t="s">
        <v>430</v>
      </c>
      <c r="N63" s="172" t="s">
        <v>430</v>
      </c>
      <c r="O63" s="172" t="s">
        <v>430</v>
      </c>
      <c r="P63" s="172" t="s">
        <v>430</v>
      </c>
      <c r="Q63" s="172" t="s">
        <v>430</v>
      </c>
      <c r="R63" s="172" t="s">
        <v>430</v>
      </c>
      <c r="S63" s="172" t="s">
        <v>430</v>
      </c>
      <c r="T63" s="172" t="s">
        <v>430</v>
      </c>
      <c r="U63" s="172" t="s">
        <v>430</v>
      </c>
      <c r="V63" s="172" t="s">
        <v>430</v>
      </c>
      <c r="W63" s="172" t="s">
        <v>430</v>
      </c>
      <c r="X63" s="172" t="s">
        <v>430</v>
      </c>
      <c r="Y63" s="172" t="s">
        <v>430</v>
      </c>
      <c r="Z63" s="172" t="s">
        <v>430</v>
      </c>
      <c r="AA63" s="172" t="s">
        <v>430</v>
      </c>
      <c r="AB63" s="172" t="s">
        <v>430</v>
      </c>
      <c r="AC63" s="172" t="s">
        <v>430</v>
      </c>
      <c r="AD63" s="172" t="s">
        <v>430</v>
      </c>
      <c r="AE63" s="274"/>
      <c r="AF63" s="64" t="s">
        <v>430</v>
      </c>
      <c r="AG63" s="64" t="s">
        <v>430</v>
      </c>
      <c r="AH63" s="64" t="s">
        <v>430</v>
      </c>
      <c r="AI63" s="64" t="s">
        <v>430</v>
      </c>
      <c r="AJ63" s="64" t="s">
        <v>430</v>
      </c>
      <c r="AK63" s="205" t="s">
        <v>430</v>
      </c>
      <c r="AL63" s="138" t="s">
        <v>399</v>
      </c>
    </row>
    <row r="64" spans="1:38" ht="26.25" customHeight="1" thickBot="1" x14ac:dyDescent="0.3">
      <c r="A64" s="53" t="s">
        <v>53</v>
      </c>
      <c r="B64" s="60" t="s">
        <v>156</v>
      </c>
      <c r="C64" s="59" t="s">
        <v>157</v>
      </c>
      <c r="D64" s="56"/>
      <c r="E64" s="174">
        <v>0.12813099999999999</v>
      </c>
      <c r="F64" s="172" t="s">
        <v>429</v>
      </c>
      <c r="G64" s="172" t="s">
        <v>429</v>
      </c>
      <c r="H64" s="174">
        <v>1.2813099999999999E-3</v>
      </c>
      <c r="I64" s="172" t="s">
        <v>429</v>
      </c>
      <c r="J64" s="172" t="s">
        <v>430</v>
      </c>
      <c r="K64" s="172" t="s">
        <v>430</v>
      </c>
      <c r="L64" s="172" t="s">
        <v>430</v>
      </c>
      <c r="M64" s="174">
        <v>1.2813100000000001E-2</v>
      </c>
      <c r="N64" s="172" t="s">
        <v>430</v>
      </c>
      <c r="O64" s="172" t="s">
        <v>430</v>
      </c>
      <c r="P64" s="172" t="s">
        <v>430</v>
      </c>
      <c r="Q64" s="172" t="s">
        <v>430</v>
      </c>
      <c r="R64" s="172" t="s">
        <v>430</v>
      </c>
      <c r="S64" s="172" t="s">
        <v>430</v>
      </c>
      <c r="T64" s="172" t="s">
        <v>430</v>
      </c>
      <c r="U64" s="172" t="s">
        <v>430</v>
      </c>
      <c r="V64" s="172" t="s">
        <v>430</v>
      </c>
      <c r="W64" s="172" t="s">
        <v>430</v>
      </c>
      <c r="X64" s="172" t="s">
        <v>430</v>
      </c>
      <c r="Y64" s="172" t="s">
        <v>430</v>
      </c>
      <c r="Z64" s="172" t="s">
        <v>430</v>
      </c>
      <c r="AA64" s="172" t="s">
        <v>430</v>
      </c>
      <c r="AB64" s="172" t="s">
        <v>430</v>
      </c>
      <c r="AC64" s="172" t="s">
        <v>430</v>
      </c>
      <c r="AD64" s="172" t="s">
        <v>430</v>
      </c>
      <c r="AE64" s="274"/>
      <c r="AF64" s="64" t="s">
        <v>430</v>
      </c>
      <c r="AG64" s="64" t="s">
        <v>430</v>
      </c>
      <c r="AH64" s="64" t="s">
        <v>430</v>
      </c>
      <c r="AI64" s="64" t="s">
        <v>430</v>
      </c>
      <c r="AJ64" s="64" t="s">
        <v>430</v>
      </c>
      <c r="AK64" s="140">
        <v>128.131</v>
      </c>
      <c r="AL64" s="200" t="s">
        <v>970</v>
      </c>
    </row>
    <row r="65" spans="1:38" ht="26.25" customHeight="1" thickBot="1" x14ac:dyDescent="0.3">
      <c r="A65" s="53" t="s">
        <v>53</v>
      </c>
      <c r="B65" s="57" t="s">
        <v>158</v>
      </c>
      <c r="C65" s="59" t="s">
        <v>159</v>
      </c>
      <c r="D65" s="56"/>
      <c r="E65" s="174">
        <v>1.8057087000000003</v>
      </c>
      <c r="F65" s="172" t="s">
        <v>430</v>
      </c>
      <c r="G65" s="172" t="s">
        <v>430</v>
      </c>
      <c r="H65" s="172" t="s">
        <v>429</v>
      </c>
      <c r="I65" s="172" t="s">
        <v>429</v>
      </c>
      <c r="J65" s="172" t="s">
        <v>430</v>
      </c>
      <c r="K65" s="172" t="s">
        <v>430</v>
      </c>
      <c r="L65" s="172" t="s">
        <v>430</v>
      </c>
      <c r="M65" s="172" t="s">
        <v>430</v>
      </c>
      <c r="N65" s="172" t="s">
        <v>430</v>
      </c>
      <c r="O65" s="172" t="s">
        <v>430</v>
      </c>
      <c r="P65" s="172" t="s">
        <v>430</v>
      </c>
      <c r="Q65" s="172" t="s">
        <v>430</v>
      </c>
      <c r="R65" s="172" t="s">
        <v>430</v>
      </c>
      <c r="S65" s="172" t="s">
        <v>430</v>
      </c>
      <c r="T65" s="172" t="s">
        <v>430</v>
      </c>
      <c r="U65" s="172" t="s">
        <v>430</v>
      </c>
      <c r="V65" s="172" t="s">
        <v>430</v>
      </c>
      <c r="W65" s="172" t="s">
        <v>430</v>
      </c>
      <c r="X65" s="172" t="s">
        <v>430</v>
      </c>
      <c r="Y65" s="172" t="s">
        <v>430</v>
      </c>
      <c r="Z65" s="172" t="s">
        <v>430</v>
      </c>
      <c r="AA65" s="172" t="s">
        <v>430</v>
      </c>
      <c r="AB65" s="172" t="s">
        <v>430</v>
      </c>
      <c r="AC65" s="172" t="s">
        <v>430</v>
      </c>
      <c r="AD65" s="172" t="s">
        <v>430</v>
      </c>
      <c r="AE65" s="274"/>
      <c r="AF65" s="64" t="s">
        <v>430</v>
      </c>
      <c r="AG65" s="64" t="s">
        <v>430</v>
      </c>
      <c r="AH65" s="64" t="s">
        <v>430</v>
      </c>
      <c r="AI65" s="64" t="s">
        <v>430</v>
      </c>
      <c r="AJ65" s="64" t="s">
        <v>430</v>
      </c>
      <c r="AK65" s="137">
        <v>180.57087000000001</v>
      </c>
      <c r="AL65" s="200" t="s">
        <v>1068</v>
      </c>
    </row>
    <row r="66" spans="1:38" ht="26.25" customHeight="1" thickBot="1" x14ac:dyDescent="0.3">
      <c r="A66" s="53" t="s">
        <v>53</v>
      </c>
      <c r="B66" s="57" t="s">
        <v>160</v>
      </c>
      <c r="C66" s="59" t="s">
        <v>161</v>
      </c>
      <c r="D66" s="56"/>
      <c r="E66" s="172" t="s">
        <v>434</v>
      </c>
      <c r="F66" s="172" t="s">
        <v>430</v>
      </c>
      <c r="G66" s="172" t="s">
        <v>430</v>
      </c>
      <c r="H66" s="172" t="s">
        <v>430</v>
      </c>
      <c r="I66" s="172" t="s">
        <v>429</v>
      </c>
      <c r="J66" s="172" t="s">
        <v>430</v>
      </c>
      <c r="K66" s="172" t="s">
        <v>430</v>
      </c>
      <c r="L66" s="172" t="s">
        <v>430</v>
      </c>
      <c r="M66" s="172" t="s">
        <v>434</v>
      </c>
      <c r="N66" s="172" t="s">
        <v>430</v>
      </c>
      <c r="O66" s="172" t="s">
        <v>430</v>
      </c>
      <c r="P66" s="172" t="s">
        <v>430</v>
      </c>
      <c r="Q66" s="172" t="s">
        <v>430</v>
      </c>
      <c r="R66" s="172" t="s">
        <v>430</v>
      </c>
      <c r="S66" s="172" t="s">
        <v>430</v>
      </c>
      <c r="T66" s="172" t="s">
        <v>430</v>
      </c>
      <c r="U66" s="172" t="s">
        <v>430</v>
      </c>
      <c r="V66" s="172" t="s">
        <v>430</v>
      </c>
      <c r="W66" s="172" t="s">
        <v>430</v>
      </c>
      <c r="X66" s="172" t="s">
        <v>430</v>
      </c>
      <c r="Y66" s="172" t="s">
        <v>430</v>
      </c>
      <c r="Z66" s="172" t="s">
        <v>430</v>
      </c>
      <c r="AA66" s="172" t="s">
        <v>430</v>
      </c>
      <c r="AB66" s="172" t="s">
        <v>430</v>
      </c>
      <c r="AC66" s="172" t="s">
        <v>430</v>
      </c>
      <c r="AD66" s="172" t="s">
        <v>430</v>
      </c>
      <c r="AE66" s="274"/>
      <c r="AF66" s="64" t="s">
        <v>430</v>
      </c>
      <c r="AG66" s="64" t="s">
        <v>430</v>
      </c>
      <c r="AH66" s="64" t="s">
        <v>430</v>
      </c>
      <c r="AI66" s="64" t="s">
        <v>430</v>
      </c>
      <c r="AJ66" s="64" t="s">
        <v>430</v>
      </c>
      <c r="AK66" s="140" t="s">
        <v>434</v>
      </c>
      <c r="AL66" s="200" t="s">
        <v>162</v>
      </c>
    </row>
    <row r="67" spans="1:38" ht="26.25" customHeight="1" thickBot="1" x14ac:dyDescent="0.3">
      <c r="A67" s="53" t="s">
        <v>53</v>
      </c>
      <c r="B67" s="57" t="s">
        <v>163</v>
      </c>
      <c r="C67" s="59" t="s">
        <v>164</v>
      </c>
      <c r="D67" s="56"/>
      <c r="E67" s="172" t="s">
        <v>429</v>
      </c>
      <c r="F67" s="172" t="s">
        <v>429</v>
      </c>
      <c r="G67" s="172" t="s">
        <v>429</v>
      </c>
      <c r="H67" s="172" t="s">
        <v>430</v>
      </c>
      <c r="I67" s="172" t="s">
        <v>429</v>
      </c>
      <c r="J67" s="172" t="s">
        <v>429</v>
      </c>
      <c r="K67" s="174">
        <v>2.7659E-3</v>
      </c>
      <c r="L67" s="172" t="s">
        <v>429</v>
      </c>
      <c r="M67" s="172" t="s">
        <v>429</v>
      </c>
      <c r="N67" s="172" t="s">
        <v>429</v>
      </c>
      <c r="O67" s="172" t="s">
        <v>429</v>
      </c>
      <c r="P67" s="172" t="s">
        <v>429</v>
      </c>
      <c r="Q67" s="172" t="s">
        <v>429</v>
      </c>
      <c r="R67" s="172" t="s">
        <v>429</v>
      </c>
      <c r="S67" s="172" t="s">
        <v>429</v>
      </c>
      <c r="T67" s="172" t="s">
        <v>429</v>
      </c>
      <c r="U67" s="172" t="s">
        <v>429</v>
      </c>
      <c r="V67" s="172" t="s">
        <v>429</v>
      </c>
      <c r="W67" s="172" t="s">
        <v>429</v>
      </c>
      <c r="X67" s="172" t="s">
        <v>429</v>
      </c>
      <c r="Y67" s="172" t="s">
        <v>429</v>
      </c>
      <c r="Z67" s="172" t="s">
        <v>429</v>
      </c>
      <c r="AA67" s="172" t="s">
        <v>429</v>
      </c>
      <c r="AB67" s="172" t="s">
        <v>429</v>
      </c>
      <c r="AC67" s="172" t="s">
        <v>429</v>
      </c>
      <c r="AD67" s="172" t="s">
        <v>430</v>
      </c>
      <c r="AE67" s="274"/>
      <c r="AF67" s="64" t="s">
        <v>430</v>
      </c>
      <c r="AG67" s="64" t="s">
        <v>430</v>
      </c>
      <c r="AH67" s="64" t="s">
        <v>430</v>
      </c>
      <c r="AI67" s="64" t="s">
        <v>430</v>
      </c>
      <c r="AJ67" s="64" t="s">
        <v>430</v>
      </c>
      <c r="AK67" s="140">
        <v>27.658999999999999</v>
      </c>
      <c r="AL67" s="200" t="s">
        <v>1069</v>
      </c>
    </row>
    <row r="68" spans="1:38" ht="26.25" customHeight="1" thickBot="1" x14ac:dyDescent="0.3">
      <c r="A68" s="53" t="s">
        <v>53</v>
      </c>
      <c r="B68" s="57" t="s">
        <v>165</v>
      </c>
      <c r="C68" s="59" t="s">
        <v>166</v>
      </c>
      <c r="D68" s="56"/>
      <c r="E68" s="172" t="s">
        <v>429</v>
      </c>
      <c r="F68" s="172" t="s">
        <v>429</v>
      </c>
      <c r="G68" s="172" t="s">
        <v>429</v>
      </c>
      <c r="H68" s="172" t="s">
        <v>429</v>
      </c>
      <c r="I68" s="172" t="s">
        <v>429</v>
      </c>
      <c r="J68" s="172" t="s">
        <v>429</v>
      </c>
      <c r="K68" s="172" t="s">
        <v>429</v>
      </c>
      <c r="L68" s="172" t="s">
        <v>429</v>
      </c>
      <c r="M68" s="172" t="s">
        <v>429</v>
      </c>
      <c r="N68" s="172" t="s">
        <v>429</v>
      </c>
      <c r="O68" s="172" t="s">
        <v>429</v>
      </c>
      <c r="P68" s="172" t="s">
        <v>429</v>
      </c>
      <c r="Q68" s="172" t="s">
        <v>429</v>
      </c>
      <c r="R68" s="172" t="s">
        <v>429</v>
      </c>
      <c r="S68" s="172" t="s">
        <v>429</v>
      </c>
      <c r="T68" s="172" t="s">
        <v>429</v>
      </c>
      <c r="U68" s="172" t="s">
        <v>429</v>
      </c>
      <c r="V68" s="172" t="s">
        <v>429</v>
      </c>
      <c r="W68" s="172" t="s">
        <v>429</v>
      </c>
      <c r="X68" s="172" t="s">
        <v>429</v>
      </c>
      <c r="Y68" s="172" t="s">
        <v>429</v>
      </c>
      <c r="Z68" s="172" t="s">
        <v>429</v>
      </c>
      <c r="AA68" s="172" t="s">
        <v>429</v>
      </c>
      <c r="AB68" s="172" t="s">
        <v>429</v>
      </c>
      <c r="AC68" s="172" t="s">
        <v>429</v>
      </c>
      <c r="AD68" s="172" t="s">
        <v>429</v>
      </c>
      <c r="AE68" s="274"/>
      <c r="AF68" s="64" t="s">
        <v>430</v>
      </c>
      <c r="AG68" s="64" t="s">
        <v>430</v>
      </c>
      <c r="AH68" s="64" t="s">
        <v>430</v>
      </c>
      <c r="AI68" s="64" t="s">
        <v>430</v>
      </c>
      <c r="AJ68" s="64" t="s">
        <v>430</v>
      </c>
      <c r="AK68" s="140" t="s">
        <v>434</v>
      </c>
      <c r="AL68" s="200" t="s">
        <v>167</v>
      </c>
    </row>
    <row r="69" spans="1:38" ht="26.25" customHeight="1" thickBot="1" x14ac:dyDescent="0.3">
      <c r="A69" s="53" t="s">
        <v>53</v>
      </c>
      <c r="B69" s="57" t="s">
        <v>168</v>
      </c>
      <c r="C69" s="59" t="s">
        <v>169</v>
      </c>
      <c r="D69" s="64"/>
      <c r="E69" s="172" t="s">
        <v>430</v>
      </c>
      <c r="F69" s="172" t="s">
        <v>430</v>
      </c>
      <c r="G69" s="172" t="s">
        <v>430</v>
      </c>
      <c r="H69" s="172" t="s">
        <v>434</v>
      </c>
      <c r="I69" s="172" t="s">
        <v>429</v>
      </c>
      <c r="J69" s="172" t="s">
        <v>429</v>
      </c>
      <c r="K69" s="172" t="s">
        <v>434</v>
      </c>
      <c r="L69" s="172" t="s">
        <v>429</v>
      </c>
      <c r="M69" s="172" t="s">
        <v>434</v>
      </c>
      <c r="N69" s="172" t="s">
        <v>430</v>
      </c>
      <c r="O69" s="172" t="s">
        <v>430</v>
      </c>
      <c r="P69" s="172" t="s">
        <v>430</v>
      </c>
      <c r="Q69" s="172" t="s">
        <v>430</v>
      </c>
      <c r="R69" s="172" t="s">
        <v>430</v>
      </c>
      <c r="S69" s="172" t="s">
        <v>430</v>
      </c>
      <c r="T69" s="172" t="s">
        <v>430</v>
      </c>
      <c r="U69" s="172" t="s">
        <v>430</v>
      </c>
      <c r="V69" s="172" t="s">
        <v>430</v>
      </c>
      <c r="W69" s="172" t="s">
        <v>430</v>
      </c>
      <c r="X69" s="172" t="s">
        <v>430</v>
      </c>
      <c r="Y69" s="172" t="s">
        <v>430</v>
      </c>
      <c r="Z69" s="172" t="s">
        <v>430</v>
      </c>
      <c r="AA69" s="172" t="s">
        <v>430</v>
      </c>
      <c r="AB69" s="172" t="s">
        <v>430</v>
      </c>
      <c r="AC69" s="172" t="s">
        <v>430</v>
      </c>
      <c r="AD69" s="172" t="s">
        <v>430</v>
      </c>
      <c r="AE69" s="274"/>
      <c r="AF69" s="64" t="s">
        <v>430</v>
      </c>
      <c r="AG69" s="64" t="s">
        <v>430</v>
      </c>
      <c r="AH69" s="64" t="s">
        <v>430</v>
      </c>
      <c r="AI69" s="64" t="s">
        <v>430</v>
      </c>
      <c r="AJ69" s="64" t="s">
        <v>430</v>
      </c>
      <c r="AK69" s="140" t="s">
        <v>434</v>
      </c>
      <c r="AL69" s="200" t="s">
        <v>170</v>
      </c>
    </row>
    <row r="70" spans="1:38" ht="26.25" customHeight="1" thickBot="1" x14ac:dyDescent="0.3">
      <c r="A70" s="53" t="s">
        <v>53</v>
      </c>
      <c r="B70" s="57" t="s">
        <v>171</v>
      </c>
      <c r="C70" s="59" t="s">
        <v>372</v>
      </c>
      <c r="D70" s="64"/>
      <c r="E70" s="172" t="s">
        <v>429</v>
      </c>
      <c r="F70" s="174">
        <v>12.788639999999999</v>
      </c>
      <c r="G70" s="172" t="s">
        <v>429</v>
      </c>
      <c r="H70" s="172" t="s">
        <v>429</v>
      </c>
      <c r="I70" s="172" t="s">
        <v>429</v>
      </c>
      <c r="J70" s="172" t="s">
        <v>429</v>
      </c>
      <c r="K70" s="174">
        <v>79.929000000000002</v>
      </c>
      <c r="L70" s="172" t="s">
        <v>429</v>
      </c>
      <c r="M70" s="172" t="s">
        <v>429</v>
      </c>
      <c r="N70" s="172" t="s">
        <v>429</v>
      </c>
      <c r="O70" s="172" t="s">
        <v>429</v>
      </c>
      <c r="P70" s="172" t="s">
        <v>429</v>
      </c>
      <c r="Q70" s="172" t="s">
        <v>429</v>
      </c>
      <c r="R70" s="172" t="s">
        <v>429</v>
      </c>
      <c r="S70" s="172" t="s">
        <v>429</v>
      </c>
      <c r="T70" s="172" t="s">
        <v>429</v>
      </c>
      <c r="U70" s="172" t="s">
        <v>429</v>
      </c>
      <c r="V70" s="172" t="s">
        <v>429</v>
      </c>
      <c r="W70" s="172" t="s">
        <v>429</v>
      </c>
      <c r="X70" s="172" t="s">
        <v>429</v>
      </c>
      <c r="Y70" s="172" t="s">
        <v>429</v>
      </c>
      <c r="Z70" s="172" t="s">
        <v>429</v>
      </c>
      <c r="AA70" s="172" t="s">
        <v>429</v>
      </c>
      <c r="AB70" s="172" t="s">
        <v>429</v>
      </c>
      <c r="AC70" s="172" t="s">
        <v>429</v>
      </c>
      <c r="AD70" s="172" t="s">
        <v>429</v>
      </c>
      <c r="AE70" s="274"/>
      <c r="AF70" s="64" t="s">
        <v>430</v>
      </c>
      <c r="AG70" s="64" t="s">
        <v>430</v>
      </c>
      <c r="AH70" s="64" t="s">
        <v>430</v>
      </c>
      <c r="AI70" s="64" t="s">
        <v>430</v>
      </c>
      <c r="AJ70" s="64" t="s">
        <v>430</v>
      </c>
      <c r="AK70" s="140">
        <v>1598.58</v>
      </c>
      <c r="AL70" s="200" t="s">
        <v>399</v>
      </c>
    </row>
    <row r="71" spans="1:38" ht="26.25" customHeight="1" thickBot="1" x14ac:dyDescent="0.3">
      <c r="A71" s="53" t="s">
        <v>53</v>
      </c>
      <c r="B71" s="57" t="s">
        <v>172</v>
      </c>
      <c r="C71" s="59" t="s">
        <v>173</v>
      </c>
      <c r="D71" s="64"/>
      <c r="E71" s="172" t="s">
        <v>429</v>
      </c>
      <c r="F71" s="172" t="s">
        <v>431</v>
      </c>
      <c r="G71" s="172" t="s">
        <v>429</v>
      </c>
      <c r="H71" s="172" t="s">
        <v>429</v>
      </c>
      <c r="I71" s="172" t="s">
        <v>429</v>
      </c>
      <c r="J71" s="172" t="s">
        <v>429</v>
      </c>
      <c r="K71" s="172" t="s">
        <v>431</v>
      </c>
      <c r="L71" s="172" t="s">
        <v>429</v>
      </c>
      <c r="M71" s="172" t="s">
        <v>429</v>
      </c>
      <c r="N71" s="172" t="s">
        <v>429</v>
      </c>
      <c r="O71" s="172" t="s">
        <v>429</v>
      </c>
      <c r="P71" s="172" t="s">
        <v>429</v>
      </c>
      <c r="Q71" s="172" t="s">
        <v>429</v>
      </c>
      <c r="R71" s="172" t="s">
        <v>429</v>
      </c>
      <c r="S71" s="172" t="s">
        <v>429</v>
      </c>
      <c r="T71" s="172" t="s">
        <v>429</v>
      </c>
      <c r="U71" s="172" t="s">
        <v>429</v>
      </c>
      <c r="V71" s="172" t="s">
        <v>429</v>
      </c>
      <c r="W71" s="172" t="s">
        <v>429</v>
      </c>
      <c r="X71" s="172" t="s">
        <v>429</v>
      </c>
      <c r="Y71" s="172" t="s">
        <v>429</v>
      </c>
      <c r="Z71" s="172" t="s">
        <v>429</v>
      </c>
      <c r="AA71" s="172" t="s">
        <v>429</v>
      </c>
      <c r="AB71" s="172" t="s">
        <v>429</v>
      </c>
      <c r="AC71" s="172" t="s">
        <v>429</v>
      </c>
      <c r="AD71" s="172" t="s">
        <v>429</v>
      </c>
      <c r="AE71" s="274"/>
      <c r="AF71" s="64" t="s">
        <v>430</v>
      </c>
      <c r="AG71" s="64" t="s">
        <v>430</v>
      </c>
      <c r="AH71" s="64" t="s">
        <v>430</v>
      </c>
      <c r="AI71" s="64" t="s">
        <v>430</v>
      </c>
      <c r="AJ71" s="64" t="s">
        <v>430</v>
      </c>
      <c r="AK71" s="147" t="s">
        <v>431</v>
      </c>
      <c r="AL71" s="200" t="s">
        <v>399</v>
      </c>
    </row>
    <row r="72" spans="1:38" ht="26.25" customHeight="1" thickBot="1" x14ac:dyDescent="0.3">
      <c r="A72" s="53" t="s">
        <v>53</v>
      </c>
      <c r="B72" s="57" t="s">
        <v>174</v>
      </c>
      <c r="C72" s="59" t="s">
        <v>175</v>
      </c>
      <c r="D72" s="56"/>
      <c r="E72" s="170" t="s">
        <v>429</v>
      </c>
      <c r="F72" s="170">
        <v>1.73077155</v>
      </c>
      <c r="G72" s="170" t="s">
        <v>429</v>
      </c>
      <c r="H72" s="170" t="s">
        <v>429</v>
      </c>
      <c r="I72" s="170">
        <v>1.6153867800000001</v>
      </c>
      <c r="J72" s="170">
        <v>2.0769258600000002</v>
      </c>
      <c r="K72" s="170">
        <v>3.4615431000000001</v>
      </c>
      <c r="L72" s="170">
        <v>5.8153924080000009E-3</v>
      </c>
      <c r="M72" s="170" t="s">
        <v>429</v>
      </c>
      <c r="N72" s="170">
        <v>53.076994200000001</v>
      </c>
      <c r="O72" s="170">
        <v>0.23076954</v>
      </c>
      <c r="P72" s="170">
        <v>1.1538477</v>
      </c>
      <c r="Q72" s="170">
        <v>4.6153908000000001</v>
      </c>
      <c r="R72" s="170">
        <v>51.923146500000001</v>
      </c>
      <c r="S72" s="170">
        <v>0.80769339000000018</v>
      </c>
      <c r="T72" s="170">
        <v>1.6153867800000004</v>
      </c>
      <c r="U72" s="170">
        <v>0.23076954</v>
      </c>
      <c r="V72" s="170">
        <v>46.153908000000001</v>
      </c>
      <c r="W72" s="170">
        <v>34.615431000000001</v>
      </c>
      <c r="X72" s="170" t="s">
        <v>429</v>
      </c>
      <c r="Y72" s="170" t="s">
        <v>429</v>
      </c>
      <c r="Z72" s="170" t="s">
        <v>429</v>
      </c>
      <c r="AA72" s="170" t="s">
        <v>429</v>
      </c>
      <c r="AB72" s="170">
        <v>5.5384689600000003</v>
      </c>
      <c r="AC72" s="170">
        <v>0.34615431000000002</v>
      </c>
      <c r="AD72" s="170">
        <v>28.846192500000001</v>
      </c>
      <c r="AE72" s="274"/>
      <c r="AF72" s="64" t="s">
        <v>430</v>
      </c>
      <c r="AG72" s="64" t="s">
        <v>430</v>
      </c>
      <c r="AH72" s="64" t="s">
        <v>430</v>
      </c>
      <c r="AI72" s="64" t="s">
        <v>430</v>
      </c>
      <c r="AJ72" s="64" t="s">
        <v>430</v>
      </c>
      <c r="AK72" s="140">
        <v>11538.477000000001</v>
      </c>
      <c r="AL72" s="138" t="s">
        <v>1045</v>
      </c>
    </row>
    <row r="73" spans="1:38" ht="26.25" customHeight="1" thickBot="1" x14ac:dyDescent="0.3">
      <c r="A73" s="53" t="s">
        <v>53</v>
      </c>
      <c r="B73" s="57" t="s">
        <v>176</v>
      </c>
      <c r="C73" s="59" t="s">
        <v>177</v>
      </c>
      <c r="D73" s="56"/>
      <c r="E73" s="170" t="s">
        <v>429</v>
      </c>
      <c r="F73" s="170" t="s">
        <v>429</v>
      </c>
      <c r="G73" s="170" t="s">
        <v>429</v>
      </c>
      <c r="H73" s="170" t="s">
        <v>429</v>
      </c>
      <c r="I73" s="170">
        <v>1.0012133999999999</v>
      </c>
      <c r="J73" s="170">
        <v>1.4183856500000001</v>
      </c>
      <c r="K73" s="170">
        <v>1.6686890000000001</v>
      </c>
      <c r="L73" s="170">
        <v>0.10012134</v>
      </c>
      <c r="M73" s="170" t="s">
        <v>429</v>
      </c>
      <c r="N73" s="170" t="s">
        <v>429</v>
      </c>
      <c r="O73" s="170" t="s">
        <v>429</v>
      </c>
      <c r="P73" s="170" t="s">
        <v>429</v>
      </c>
      <c r="Q73" s="170" t="s">
        <v>429</v>
      </c>
      <c r="R73" s="170" t="s">
        <v>429</v>
      </c>
      <c r="S73" s="170" t="s">
        <v>429</v>
      </c>
      <c r="T73" s="170" t="s">
        <v>429</v>
      </c>
      <c r="U73" s="170" t="s">
        <v>429</v>
      </c>
      <c r="V73" s="170" t="s">
        <v>429</v>
      </c>
      <c r="W73" s="170" t="s">
        <v>429</v>
      </c>
      <c r="X73" s="170" t="s">
        <v>429</v>
      </c>
      <c r="Y73" s="170" t="s">
        <v>429</v>
      </c>
      <c r="Z73" s="170" t="s">
        <v>429</v>
      </c>
      <c r="AA73" s="170" t="s">
        <v>429</v>
      </c>
      <c r="AB73" s="170" t="s">
        <v>429</v>
      </c>
      <c r="AC73" s="170" t="s">
        <v>430</v>
      </c>
      <c r="AD73" s="170" t="s">
        <v>430</v>
      </c>
      <c r="AE73" s="274"/>
      <c r="AF73" s="64" t="s">
        <v>430</v>
      </c>
      <c r="AG73" s="64" t="s">
        <v>430</v>
      </c>
      <c r="AH73" s="64" t="s">
        <v>430</v>
      </c>
      <c r="AI73" s="64" t="s">
        <v>430</v>
      </c>
      <c r="AJ73" s="64" t="s">
        <v>430</v>
      </c>
      <c r="AK73" s="140">
        <v>1668.6890000000001</v>
      </c>
      <c r="AL73" s="138" t="s">
        <v>1046</v>
      </c>
    </row>
    <row r="74" spans="1:38" ht="26.25" customHeight="1" thickBot="1" x14ac:dyDescent="0.3">
      <c r="A74" s="53" t="s">
        <v>53</v>
      </c>
      <c r="B74" s="57" t="s">
        <v>178</v>
      </c>
      <c r="C74" s="59" t="s">
        <v>179</v>
      </c>
      <c r="D74" s="56"/>
      <c r="E74" s="181">
        <v>1.9191579999999999</v>
      </c>
      <c r="F74" s="170" t="s">
        <v>429</v>
      </c>
      <c r="G74" s="181">
        <v>8.6362109999999994</v>
      </c>
      <c r="H74" s="170" t="s">
        <v>429</v>
      </c>
      <c r="I74" s="181">
        <v>1.1514948</v>
      </c>
      <c r="J74" s="181">
        <v>1.3434105999999999</v>
      </c>
      <c r="K74" s="181">
        <v>1.7272421999999998</v>
      </c>
      <c r="L74" s="170">
        <v>2.6484380399999997E-2</v>
      </c>
      <c r="M74" s="181">
        <v>230.29895999999999</v>
      </c>
      <c r="N74" s="170" t="s">
        <v>429</v>
      </c>
      <c r="O74" s="170" t="s">
        <v>429</v>
      </c>
      <c r="P74" s="170" t="s">
        <v>429</v>
      </c>
      <c r="Q74" s="170" t="s">
        <v>429</v>
      </c>
      <c r="R74" s="170" t="s">
        <v>429</v>
      </c>
      <c r="S74" s="170" t="s">
        <v>429</v>
      </c>
      <c r="T74" s="170" t="s">
        <v>429</v>
      </c>
      <c r="U74" s="170" t="s">
        <v>429</v>
      </c>
      <c r="V74" s="170" t="s">
        <v>429</v>
      </c>
      <c r="W74" s="170" t="s">
        <v>429</v>
      </c>
      <c r="X74" s="181">
        <v>17.272421999999999</v>
      </c>
      <c r="Y74" s="181">
        <v>17.272421999999999</v>
      </c>
      <c r="Z74" s="181">
        <v>17.272421999999999</v>
      </c>
      <c r="AA74" s="181">
        <v>2.1110738000000002</v>
      </c>
      <c r="AB74" s="181">
        <v>53.928339799999996</v>
      </c>
      <c r="AC74" s="170" t="s">
        <v>429</v>
      </c>
      <c r="AD74" s="170" t="s">
        <v>430</v>
      </c>
      <c r="AE74" s="274"/>
      <c r="AF74" s="64" t="s">
        <v>430</v>
      </c>
      <c r="AG74" s="64" t="s">
        <v>430</v>
      </c>
      <c r="AH74" s="64" t="s">
        <v>430</v>
      </c>
      <c r="AI74" s="64" t="s">
        <v>430</v>
      </c>
      <c r="AJ74" s="64" t="s">
        <v>430</v>
      </c>
      <c r="AK74" s="140">
        <v>1919.1579999999999</v>
      </c>
      <c r="AL74" s="138" t="s">
        <v>1047</v>
      </c>
    </row>
    <row r="75" spans="1:38" ht="26.25" customHeight="1" thickBot="1" x14ac:dyDescent="0.3">
      <c r="A75" s="53" t="s">
        <v>53</v>
      </c>
      <c r="B75" s="57" t="s">
        <v>180</v>
      </c>
      <c r="C75" s="59" t="s">
        <v>181</v>
      </c>
      <c r="D75" s="64"/>
      <c r="E75" s="170" t="s">
        <v>429</v>
      </c>
      <c r="F75" s="170" t="s">
        <v>429</v>
      </c>
      <c r="G75" s="181" t="s">
        <v>434</v>
      </c>
      <c r="H75" s="170" t="s">
        <v>429</v>
      </c>
      <c r="I75" s="170" t="s">
        <v>429</v>
      </c>
      <c r="J75" s="170" t="s">
        <v>429</v>
      </c>
      <c r="K75" s="181" t="s">
        <v>434</v>
      </c>
      <c r="L75" s="170" t="s">
        <v>429</v>
      </c>
      <c r="M75" s="170" t="s">
        <v>429</v>
      </c>
      <c r="N75" s="170" t="s">
        <v>429</v>
      </c>
      <c r="O75" s="170" t="s">
        <v>429</v>
      </c>
      <c r="P75" s="170" t="s">
        <v>429</v>
      </c>
      <c r="Q75" s="170" t="s">
        <v>429</v>
      </c>
      <c r="R75" s="170" t="s">
        <v>429</v>
      </c>
      <c r="S75" s="170" t="s">
        <v>429</v>
      </c>
      <c r="T75" s="170" t="s">
        <v>429</v>
      </c>
      <c r="U75" s="170" t="s">
        <v>429</v>
      </c>
      <c r="V75" s="170" t="s">
        <v>429</v>
      </c>
      <c r="W75" s="170" t="s">
        <v>429</v>
      </c>
      <c r="X75" s="170" t="s">
        <v>429</v>
      </c>
      <c r="Y75" s="170" t="s">
        <v>429</v>
      </c>
      <c r="Z75" s="170" t="s">
        <v>429</v>
      </c>
      <c r="AA75" s="170" t="s">
        <v>429</v>
      </c>
      <c r="AB75" s="170" t="s">
        <v>429</v>
      </c>
      <c r="AC75" s="170" t="s">
        <v>429</v>
      </c>
      <c r="AD75" s="170" t="s">
        <v>429</v>
      </c>
      <c r="AE75" s="274"/>
      <c r="AF75" s="64" t="s">
        <v>434</v>
      </c>
      <c r="AG75" s="64" t="s">
        <v>434</v>
      </c>
      <c r="AH75" s="64" t="s">
        <v>434</v>
      </c>
      <c r="AI75" s="64" t="s">
        <v>434</v>
      </c>
      <c r="AJ75" s="64" t="s">
        <v>434</v>
      </c>
      <c r="AK75" s="140" t="s">
        <v>434</v>
      </c>
      <c r="AL75" s="138" t="s">
        <v>182</v>
      </c>
    </row>
    <row r="76" spans="1:38" ht="26.25" customHeight="1" thickBot="1" x14ac:dyDescent="0.3">
      <c r="A76" s="53" t="s">
        <v>53</v>
      </c>
      <c r="B76" s="57" t="s">
        <v>183</v>
      </c>
      <c r="C76" s="59" t="s">
        <v>184</v>
      </c>
      <c r="D76" s="56"/>
      <c r="E76" s="170" t="s">
        <v>429</v>
      </c>
      <c r="F76" s="170" t="s">
        <v>429</v>
      </c>
      <c r="G76" s="181">
        <v>0.22861190000000001</v>
      </c>
      <c r="H76" s="170" t="s">
        <v>429</v>
      </c>
      <c r="I76" s="182">
        <v>2.7879500000000003E-4</v>
      </c>
      <c r="J76" s="182">
        <v>5.5759000000000006E-4</v>
      </c>
      <c r="K76" s="182">
        <v>6.6910799999999996E-4</v>
      </c>
      <c r="L76" s="170" t="s">
        <v>429</v>
      </c>
      <c r="M76" s="170" t="s">
        <v>429</v>
      </c>
      <c r="N76" s="180">
        <v>0.20073240000000001</v>
      </c>
      <c r="O76" s="180">
        <v>1.1151800000000002E-2</v>
      </c>
      <c r="P76" s="180">
        <v>1.1151800000000002E-2</v>
      </c>
      <c r="Q76" s="180">
        <v>1.1151800000000002E-2</v>
      </c>
      <c r="R76" s="170" t="s">
        <v>429</v>
      </c>
      <c r="S76" s="170" t="s">
        <v>429</v>
      </c>
      <c r="T76" s="170" t="s">
        <v>429</v>
      </c>
      <c r="U76" s="170" t="s">
        <v>429</v>
      </c>
      <c r="V76" s="181">
        <v>6.6910799999999993E-2</v>
      </c>
      <c r="W76" s="181">
        <v>0.50183100000000003</v>
      </c>
      <c r="X76" s="170" t="s">
        <v>429</v>
      </c>
      <c r="Y76" s="170" t="s">
        <v>429</v>
      </c>
      <c r="Z76" s="170" t="s">
        <v>429</v>
      </c>
      <c r="AA76" s="170" t="s">
        <v>429</v>
      </c>
      <c r="AB76" s="170" t="s">
        <v>429</v>
      </c>
      <c r="AC76" s="170" t="s">
        <v>429</v>
      </c>
      <c r="AD76" s="181">
        <v>0.22303600000000001</v>
      </c>
      <c r="AE76" s="274"/>
      <c r="AF76" s="64" t="s">
        <v>430</v>
      </c>
      <c r="AG76" s="64" t="s">
        <v>430</v>
      </c>
      <c r="AH76" s="64" t="s">
        <v>430</v>
      </c>
      <c r="AI76" s="64" t="s">
        <v>430</v>
      </c>
      <c r="AJ76" s="64" t="s">
        <v>430</v>
      </c>
      <c r="AK76" s="140">
        <v>111.518</v>
      </c>
      <c r="AL76" s="138" t="s">
        <v>1048</v>
      </c>
    </row>
    <row r="77" spans="1:38" ht="26.25" customHeight="1" thickBot="1" x14ac:dyDescent="0.3">
      <c r="A77" s="53" t="s">
        <v>53</v>
      </c>
      <c r="B77" s="57" t="s">
        <v>185</v>
      </c>
      <c r="C77" s="59" t="s">
        <v>186</v>
      </c>
      <c r="D77" s="56"/>
      <c r="E77" s="170" t="s">
        <v>429</v>
      </c>
      <c r="F77" s="170" t="s">
        <v>429</v>
      </c>
      <c r="G77" s="170">
        <v>0.43179344999999997</v>
      </c>
      <c r="H77" s="170" t="s">
        <v>429</v>
      </c>
      <c r="I77" s="174">
        <v>3.8381639999999998E-3</v>
      </c>
      <c r="J77" s="174">
        <v>4.1580109999999997E-3</v>
      </c>
      <c r="K77" s="174">
        <v>4.7977050000000002E-3</v>
      </c>
      <c r="L77" s="170" t="s">
        <v>429</v>
      </c>
      <c r="M77" s="170" t="s">
        <v>429</v>
      </c>
      <c r="N77" s="174">
        <v>6.3969399999999996E-2</v>
      </c>
      <c r="O77" s="174">
        <v>1.2793880000000001E-2</v>
      </c>
      <c r="P77" s="174">
        <v>1.2793880000000001E-2</v>
      </c>
      <c r="Q77" s="174">
        <v>9.5954099999999987E-3</v>
      </c>
      <c r="R77" s="170" t="s">
        <v>429</v>
      </c>
      <c r="S77" s="170" t="s">
        <v>429</v>
      </c>
      <c r="T77" s="170" t="s">
        <v>429</v>
      </c>
      <c r="U77" s="170" t="s">
        <v>429</v>
      </c>
      <c r="V77" s="174">
        <v>1.599235</v>
      </c>
      <c r="W77" s="174">
        <v>1.599235</v>
      </c>
      <c r="X77" s="170" t="s">
        <v>429</v>
      </c>
      <c r="Y77" s="170" t="s">
        <v>429</v>
      </c>
      <c r="Z77" s="170" t="s">
        <v>429</v>
      </c>
      <c r="AA77" s="170" t="s">
        <v>429</v>
      </c>
      <c r="AB77" s="170" t="s">
        <v>429</v>
      </c>
      <c r="AC77" s="170" t="s">
        <v>429</v>
      </c>
      <c r="AD77" s="181">
        <v>0.63969399999999998</v>
      </c>
      <c r="AE77" s="274"/>
      <c r="AF77" s="64" t="s">
        <v>430</v>
      </c>
      <c r="AG77" s="64" t="s">
        <v>430</v>
      </c>
      <c r="AH77" s="64" t="s">
        <v>430</v>
      </c>
      <c r="AI77" s="64" t="s">
        <v>430</v>
      </c>
      <c r="AJ77" s="64" t="s">
        <v>430</v>
      </c>
      <c r="AK77" s="140">
        <v>319.84699999999998</v>
      </c>
      <c r="AL77" s="138" t="s">
        <v>1049</v>
      </c>
    </row>
    <row r="78" spans="1:38" ht="26.25" customHeight="1" thickBot="1" x14ac:dyDescent="0.3">
      <c r="A78" s="53" t="s">
        <v>53</v>
      </c>
      <c r="B78" s="57" t="s">
        <v>187</v>
      </c>
      <c r="C78" s="59" t="s">
        <v>188</v>
      </c>
      <c r="D78" s="56"/>
      <c r="E78" s="170" t="s">
        <v>429</v>
      </c>
      <c r="F78" s="170" t="s">
        <v>429</v>
      </c>
      <c r="G78" s="181">
        <v>1.0155719999999999</v>
      </c>
      <c r="H78" s="170" t="s">
        <v>429</v>
      </c>
      <c r="I78" s="181">
        <v>6.4319559999999998E-2</v>
      </c>
      <c r="J78" s="181">
        <v>8.4630999999999998E-2</v>
      </c>
      <c r="K78" s="181">
        <v>0.10832768</v>
      </c>
      <c r="L78" s="173">
        <v>6.4319560000000004E-5</v>
      </c>
      <c r="M78" s="170" t="s">
        <v>429</v>
      </c>
      <c r="N78" s="181">
        <v>6.4319560000000005</v>
      </c>
      <c r="O78" s="181">
        <v>3.7237640000000001</v>
      </c>
      <c r="P78" s="181">
        <v>7.7860519999999999E-3</v>
      </c>
      <c r="Q78" s="181">
        <v>1.354096</v>
      </c>
      <c r="R78" s="181">
        <v>5.4163839999999999</v>
      </c>
      <c r="S78" s="181">
        <v>10.832768</v>
      </c>
      <c r="T78" s="181">
        <v>4.7393360000000007</v>
      </c>
      <c r="U78" s="170" t="s">
        <v>429</v>
      </c>
      <c r="V78" s="170" t="s">
        <v>429</v>
      </c>
      <c r="W78" s="174">
        <v>1.6926199999999998</v>
      </c>
      <c r="X78" s="170" t="s">
        <v>429</v>
      </c>
      <c r="Y78" s="170" t="s">
        <v>429</v>
      </c>
      <c r="Z78" s="170" t="s">
        <v>429</v>
      </c>
      <c r="AA78" s="170" t="s">
        <v>429</v>
      </c>
      <c r="AB78" s="170" t="s">
        <v>429</v>
      </c>
      <c r="AC78" s="170" t="s">
        <v>429</v>
      </c>
      <c r="AD78" s="181">
        <v>0.30467159999999999</v>
      </c>
      <c r="AE78" s="274"/>
      <c r="AF78" s="64" t="s">
        <v>430</v>
      </c>
      <c r="AG78" s="64" t="s">
        <v>430</v>
      </c>
      <c r="AH78" s="64" t="s">
        <v>430</v>
      </c>
      <c r="AI78" s="64" t="s">
        <v>430</v>
      </c>
      <c r="AJ78" s="64" t="s">
        <v>430</v>
      </c>
      <c r="AK78" s="140">
        <v>338.524</v>
      </c>
      <c r="AL78" s="138" t="s">
        <v>1050</v>
      </c>
    </row>
    <row r="79" spans="1:38" ht="26.25" customHeight="1" thickBot="1" x14ac:dyDescent="0.3">
      <c r="A79" s="53" t="s">
        <v>53</v>
      </c>
      <c r="B79" s="57" t="s">
        <v>189</v>
      </c>
      <c r="C79" s="59" t="s">
        <v>190</v>
      </c>
      <c r="D79" s="56"/>
      <c r="E79" s="170" t="s">
        <v>429</v>
      </c>
      <c r="F79" s="170" t="s">
        <v>429</v>
      </c>
      <c r="G79" s="170" t="s">
        <v>434</v>
      </c>
      <c r="H79" s="170" t="s">
        <v>429</v>
      </c>
      <c r="I79" s="170" t="s">
        <v>429</v>
      </c>
      <c r="J79" s="170" t="s">
        <v>429</v>
      </c>
      <c r="K79" s="170" t="s">
        <v>434</v>
      </c>
      <c r="L79" s="170" t="s">
        <v>429</v>
      </c>
      <c r="M79" s="170" t="s">
        <v>429</v>
      </c>
      <c r="N79" s="170" t="s">
        <v>429</v>
      </c>
      <c r="O79" s="170" t="s">
        <v>429</v>
      </c>
      <c r="P79" s="170" t="s">
        <v>429</v>
      </c>
      <c r="Q79" s="170" t="s">
        <v>429</v>
      </c>
      <c r="R79" s="170" t="s">
        <v>429</v>
      </c>
      <c r="S79" s="170" t="s">
        <v>429</v>
      </c>
      <c r="T79" s="170" t="s">
        <v>434</v>
      </c>
      <c r="U79" s="170" t="s">
        <v>429</v>
      </c>
      <c r="V79" s="170" t="s">
        <v>429</v>
      </c>
      <c r="W79" s="170" t="s">
        <v>429</v>
      </c>
      <c r="X79" s="170" t="s">
        <v>429</v>
      </c>
      <c r="Y79" s="170" t="s">
        <v>429</v>
      </c>
      <c r="Z79" s="170" t="s">
        <v>429</v>
      </c>
      <c r="AA79" s="170" t="s">
        <v>429</v>
      </c>
      <c r="AB79" s="170" t="s">
        <v>429</v>
      </c>
      <c r="AC79" s="170" t="s">
        <v>434</v>
      </c>
      <c r="AD79" s="170" t="s">
        <v>429</v>
      </c>
      <c r="AE79" s="274"/>
      <c r="AF79" s="64" t="s">
        <v>434</v>
      </c>
      <c r="AG79" s="64" t="s">
        <v>434</v>
      </c>
      <c r="AH79" s="64" t="s">
        <v>434</v>
      </c>
      <c r="AI79" s="64" t="s">
        <v>434</v>
      </c>
      <c r="AJ79" s="64" t="s">
        <v>434</v>
      </c>
      <c r="AK79" s="140" t="s">
        <v>434</v>
      </c>
      <c r="AL79" s="138" t="s">
        <v>191</v>
      </c>
    </row>
    <row r="80" spans="1:38" ht="26.25" customHeight="1" thickBot="1" x14ac:dyDescent="0.3">
      <c r="A80" s="53" t="s">
        <v>53</v>
      </c>
      <c r="B80" s="57" t="s">
        <v>192</v>
      </c>
      <c r="C80" s="59" t="s">
        <v>193</v>
      </c>
      <c r="D80" s="56"/>
      <c r="E80" s="170" t="s">
        <v>429</v>
      </c>
      <c r="F80" s="170" t="s">
        <v>429</v>
      </c>
      <c r="G80" s="181">
        <v>1.3031459999999999</v>
      </c>
      <c r="H80" s="170" t="s">
        <v>429</v>
      </c>
      <c r="I80" s="170" t="s">
        <v>429</v>
      </c>
      <c r="J80" s="170" t="s">
        <v>429</v>
      </c>
      <c r="K80" s="181">
        <v>0.80193599999999998</v>
      </c>
      <c r="L80" s="170" t="s">
        <v>429</v>
      </c>
      <c r="M80" s="170" t="s">
        <v>429</v>
      </c>
      <c r="N80" s="170" t="s">
        <v>429</v>
      </c>
      <c r="O80" s="170" t="s">
        <v>429</v>
      </c>
      <c r="P80" s="170" t="s">
        <v>429</v>
      </c>
      <c r="Q80" s="170" t="s">
        <v>429</v>
      </c>
      <c r="R80" s="170" t="s">
        <v>429</v>
      </c>
      <c r="S80" s="170" t="s">
        <v>429</v>
      </c>
      <c r="T80" s="170" t="s">
        <v>429</v>
      </c>
      <c r="U80" s="170" t="s">
        <v>429</v>
      </c>
      <c r="V80" s="170" t="s">
        <v>429</v>
      </c>
      <c r="W80" s="170" t="s">
        <v>429</v>
      </c>
      <c r="X80" s="170" t="s">
        <v>429</v>
      </c>
      <c r="Y80" s="170" t="s">
        <v>429</v>
      </c>
      <c r="Z80" s="170" t="s">
        <v>429</v>
      </c>
      <c r="AA80" s="170" t="s">
        <v>429</v>
      </c>
      <c r="AB80" s="170" t="s">
        <v>429</v>
      </c>
      <c r="AC80" s="170" t="s">
        <v>429</v>
      </c>
      <c r="AD80" s="170" t="s">
        <v>429</v>
      </c>
      <c r="AE80" s="274"/>
      <c r="AF80" s="64" t="s">
        <v>430</v>
      </c>
      <c r="AG80" s="64" t="s">
        <v>430</v>
      </c>
      <c r="AH80" s="64" t="s">
        <v>430</v>
      </c>
      <c r="AI80" s="64" t="s">
        <v>430</v>
      </c>
      <c r="AJ80" s="64" t="s">
        <v>430</v>
      </c>
      <c r="AK80" s="140">
        <v>50.121000000000002</v>
      </c>
      <c r="AL80" s="138" t="s">
        <v>399</v>
      </c>
    </row>
    <row r="81" spans="1:38" ht="26.25" customHeight="1" thickBot="1" x14ac:dyDescent="0.3">
      <c r="A81" s="53" t="s">
        <v>53</v>
      </c>
      <c r="B81" s="57" t="s">
        <v>194</v>
      </c>
      <c r="C81" s="59" t="s">
        <v>195</v>
      </c>
      <c r="D81" s="56"/>
      <c r="E81" s="170" t="s">
        <v>430</v>
      </c>
      <c r="F81" s="170" t="s">
        <v>430</v>
      </c>
      <c r="G81" s="170" t="s">
        <v>430</v>
      </c>
      <c r="H81" s="170" t="s">
        <v>430</v>
      </c>
      <c r="I81" s="170" t="s">
        <v>430</v>
      </c>
      <c r="J81" s="170" t="s">
        <v>430</v>
      </c>
      <c r="K81" s="170" t="s">
        <v>430</v>
      </c>
      <c r="L81" s="170" t="s">
        <v>430</v>
      </c>
      <c r="M81" s="170" t="s">
        <v>430</v>
      </c>
      <c r="N81" s="170" t="s">
        <v>430</v>
      </c>
      <c r="O81" s="170" t="s">
        <v>430</v>
      </c>
      <c r="P81" s="170" t="s">
        <v>430</v>
      </c>
      <c r="Q81" s="170" t="s">
        <v>430</v>
      </c>
      <c r="R81" s="170" t="s">
        <v>430</v>
      </c>
      <c r="S81" s="170" t="s">
        <v>430</v>
      </c>
      <c r="T81" s="170" t="s">
        <v>430</v>
      </c>
      <c r="U81" s="170" t="s">
        <v>430</v>
      </c>
      <c r="V81" s="170" t="s">
        <v>430</v>
      </c>
      <c r="W81" s="170" t="s">
        <v>430</v>
      </c>
      <c r="X81" s="170" t="s">
        <v>430</v>
      </c>
      <c r="Y81" s="170" t="s">
        <v>430</v>
      </c>
      <c r="Z81" s="170" t="s">
        <v>430</v>
      </c>
      <c r="AA81" s="170" t="s">
        <v>430</v>
      </c>
      <c r="AB81" s="170" t="s">
        <v>430</v>
      </c>
      <c r="AC81" s="170" t="s">
        <v>430</v>
      </c>
      <c r="AD81" s="170" t="s">
        <v>430</v>
      </c>
      <c r="AE81" s="274"/>
      <c r="AF81" s="64" t="s">
        <v>430</v>
      </c>
      <c r="AG81" s="64" t="s">
        <v>430</v>
      </c>
      <c r="AH81" s="64" t="s">
        <v>430</v>
      </c>
      <c r="AI81" s="64" t="s">
        <v>430</v>
      </c>
      <c r="AJ81" s="64" t="s">
        <v>430</v>
      </c>
      <c r="AK81" s="140" t="s">
        <v>431</v>
      </c>
      <c r="AL81" s="138" t="s">
        <v>572</v>
      </c>
    </row>
    <row r="82" spans="1:38" ht="26.25" customHeight="1" thickBot="1" x14ac:dyDescent="0.3">
      <c r="A82" s="53" t="s">
        <v>196</v>
      </c>
      <c r="B82" s="57" t="s">
        <v>197</v>
      </c>
      <c r="C82" s="62" t="s">
        <v>198</v>
      </c>
      <c r="D82" s="56"/>
      <c r="E82" s="170" t="s">
        <v>430</v>
      </c>
      <c r="F82" s="170">
        <v>20.010470399999999</v>
      </c>
      <c r="G82" s="170" t="s">
        <v>430</v>
      </c>
      <c r="H82" s="170" t="s">
        <v>430</v>
      </c>
      <c r="I82" s="170" t="s">
        <v>429</v>
      </c>
      <c r="J82" s="170" t="s">
        <v>430</v>
      </c>
      <c r="K82" s="170" t="s">
        <v>430</v>
      </c>
      <c r="L82" s="170" t="s">
        <v>430</v>
      </c>
      <c r="M82" s="170" t="s">
        <v>430</v>
      </c>
      <c r="N82" s="170" t="s">
        <v>430</v>
      </c>
      <c r="O82" s="170" t="s">
        <v>430</v>
      </c>
      <c r="P82" s="170" t="s">
        <v>430</v>
      </c>
      <c r="Q82" s="170" t="s">
        <v>430</v>
      </c>
      <c r="R82" s="170" t="s">
        <v>430</v>
      </c>
      <c r="S82" s="170" t="s">
        <v>430</v>
      </c>
      <c r="T82" s="170" t="s">
        <v>430</v>
      </c>
      <c r="U82" s="170" t="s">
        <v>430</v>
      </c>
      <c r="V82" s="170" t="s">
        <v>430</v>
      </c>
      <c r="W82" s="170" t="s">
        <v>430</v>
      </c>
      <c r="X82" s="170" t="s">
        <v>430</v>
      </c>
      <c r="Y82" s="170" t="s">
        <v>430</v>
      </c>
      <c r="Z82" s="170" t="s">
        <v>430</v>
      </c>
      <c r="AA82" s="170" t="s">
        <v>430</v>
      </c>
      <c r="AB82" s="170" t="s">
        <v>430</v>
      </c>
      <c r="AC82" s="170" t="s">
        <v>430</v>
      </c>
      <c r="AD82" s="56" t="s">
        <v>430</v>
      </c>
      <c r="AE82" s="276"/>
      <c r="AF82" s="56" t="s">
        <v>430</v>
      </c>
      <c r="AG82" s="56" t="s">
        <v>430</v>
      </c>
      <c r="AH82" s="56" t="s">
        <v>430</v>
      </c>
      <c r="AI82" s="56" t="s">
        <v>430</v>
      </c>
      <c r="AJ82" s="56" t="s">
        <v>430</v>
      </c>
      <c r="AK82" s="56">
        <v>16675392</v>
      </c>
      <c r="AL82" s="200" t="s">
        <v>1066</v>
      </c>
    </row>
    <row r="83" spans="1:38" ht="26.25" customHeight="1" thickBot="1" x14ac:dyDescent="0.3">
      <c r="A83" s="53" t="s">
        <v>53</v>
      </c>
      <c r="B83" s="61" t="s">
        <v>199</v>
      </c>
      <c r="C83" s="62" t="s">
        <v>200</v>
      </c>
      <c r="D83" s="56"/>
      <c r="E83" s="56" t="s">
        <v>429</v>
      </c>
      <c r="F83" s="56">
        <v>4.1199999999999999E-4</v>
      </c>
      <c r="G83" s="56" t="s">
        <v>429</v>
      </c>
      <c r="H83" s="56" t="s">
        <v>430</v>
      </c>
      <c r="I83" s="56">
        <v>1.0290000000000001E-2</v>
      </c>
      <c r="J83" s="56">
        <v>7.7172000000000004E-2</v>
      </c>
      <c r="K83" s="56">
        <v>0.36013699999999998</v>
      </c>
      <c r="L83" s="56">
        <v>5.8699999999999996E-4</v>
      </c>
      <c r="M83" s="56" t="s">
        <v>429</v>
      </c>
      <c r="N83" s="56" t="s">
        <v>430</v>
      </c>
      <c r="O83" s="56" t="s">
        <v>430</v>
      </c>
      <c r="P83" s="56" t="s">
        <v>430</v>
      </c>
      <c r="Q83" s="56" t="s">
        <v>430</v>
      </c>
      <c r="R83" s="56" t="s">
        <v>430</v>
      </c>
      <c r="S83" s="56" t="s">
        <v>430</v>
      </c>
      <c r="T83" s="56" t="s">
        <v>430</v>
      </c>
      <c r="U83" s="56" t="s">
        <v>430</v>
      </c>
      <c r="V83" s="56" t="s">
        <v>430</v>
      </c>
      <c r="W83" s="56" t="s">
        <v>429</v>
      </c>
      <c r="X83" s="56" t="s">
        <v>429</v>
      </c>
      <c r="Y83" s="56" t="s">
        <v>429</v>
      </c>
      <c r="Z83" s="56" t="s">
        <v>429</v>
      </c>
      <c r="AA83" s="56" t="s">
        <v>429</v>
      </c>
      <c r="AB83" s="56" t="s">
        <v>429</v>
      </c>
      <c r="AC83" s="56" t="s">
        <v>429</v>
      </c>
      <c r="AD83" s="56" t="s">
        <v>430</v>
      </c>
      <c r="AE83" s="276"/>
      <c r="AF83" s="56" t="s">
        <v>430</v>
      </c>
      <c r="AG83" s="56" t="s">
        <v>430</v>
      </c>
      <c r="AH83" s="56" t="s">
        <v>430</v>
      </c>
      <c r="AI83" s="56" t="s">
        <v>430</v>
      </c>
      <c r="AJ83" s="56" t="s">
        <v>430</v>
      </c>
      <c r="AK83" s="56" t="s">
        <v>429</v>
      </c>
      <c r="AL83" s="200" t="s">
        <v>1067</v>
      </c>
    </row>
    <row r="84" spans="1:38" ht="26.25" customHeight="1" thickBot="1" x14ac:dyDescent="0.3">
      <c r="A84" s="53" t="s">
        <v>53</v>
      </c>
      <c r="B84" s="61" t="s">
        <v>201</v>
      </c>
      <c r="C84" s="62" t="s">
        <v>202</v>
      </c>
      <c r="D84" s="56"/>
      <c r="E84" s="56" t="s">
        <v>429</v>
      </c>
      <c r="F84" s="56">
        <v>3.0096999999999999E-2</v>
      </c>
      <c r="G84" s="56" t="s">
        <v>430</v>
      </c>
      <c r="H84" s="56" t="s">
        <v>430</v>
      </c>
      <c r="I84" s="56">
        <v>1.8520999999999999E-2</v>
      </c>
      <c r="J84" s="56">
        <v>9.2606999999999995E-2</v>
      </c>
      <c r="K84" s="56">
        <v>0.37042700000000001</v>
      </c>
      <c r="L84" s="56">
        <v>1.9999999999999999E-6</v>
      </c>
      <c r="M84" s="56">
        <v>2.2000000000000001E-3</v>
      </c>
      <c r="N84" s="56" t="s">
        <v>429</v>
      </c>
      <c r="O84" s="56" t="s">
        <v>429</v>
      </c>
      <c r="P84" s="56" t="s">
        <v>429</v>
      </c>
      <c r="Q84" s="56" t="s">
        <v>430</v>
      </c>
      <c r="R84" s="56" t="s">
        <v>430</v>
      </c>
      <c r="S84" s="56" t="s">
        <v>430</v>
      </c>
      <c r="T84" s="56" t="s">
        <v>430</v>
      </c>
      <c r="U84" s="56" t="s">
        <v>430</v>
      </c>
      <c r="V84" s="56" t="s">
        <v>430</v>
      </c>
      <c r="W84" s="56" t="s">
        <v>429</v>
      </c>
      <c r="X84" s="56" t="s">
        <v>429</v>
      </c>
      <c r="Y84" s="56" t="s">
        <v>429</v>
      </c>
      <c r="Z84" s="56" t="s">
        <v>429</v>
      </c>
      <c r="AA84" s="56" t="s">
        <v>429</v>
      </c>
      <c r="AB84" s="56" t="s">
        <v>429</v>
      </c>
      <c r="AC84" s="56" t="s">
        <v>429</v>
      </c>
      <c r="AD84" s="56" t="s">
        <v>430</v>
      </c>
      <c r="AE84" s="276"/>
      <c r="AF84" s="56" t="s">
        <v>430</v>
      </c>
      <c r="AG84" s="56" t="s">
        <v>430</v>
      </c>
      <c r="AH84" s="56" t="s">
        <v>430</v>
      </c>
      <c r="AI84" s="56" t="s">
        <v>430</v>
      </c>
      <c r="AJ84" s="56" t="s">
        <v>430</v>
      </c>
      <c r="AK84" s="56" t="s">
        <v>429</v>
      </c>
      <c r="AL84" s="200" t="s">
        <v>399</v>
      </c>
    </row>
    <row r="85" spans="1:38" ht="26.25" customHeight="1" thickBot="1" x14ac:dyDescent="0.3">
      <c r="A85" s="53" t="s">
        <v>196</v>
      </c>
      <c r="B85" s="59" t="s">
        <v>203</v>
      </c>
      <c r="C85" s="62" t="s">
        <v>390</v>
      </c>
      <c r="D85" s="56"/>
      <c r="E85" s="170" t="s">
        <v>430</v>
      </c>
      <c r="F85" s="170">
        <v>36.56</v>
      </c>
      <c r="G85" s="170" t="s">
        <v>430</v>
      </c>
      <c r="H85" s="170" t="s">
        <v>430</v>
      </c>
      <c r="I85" s="170" t="s">
        <v>430</v>
      </c>
      <c r="J85" s="170" t="s">
        <v>430</v>
      </c>
      <c r="K85" s="170" t="s">
        <v>430</v>
      </c>
      <c r="L85" s="170" t="s">
        <v>430</v>
      </c>
      <c r="M85" s="170" t="s">
        <v>430</v>
      </c>
      <c r="N85" s="170" t="s">
        <v>430</v>
      </c>
      <c r="O85" s="170" t="s">
        <v>430</v>
      </c>
      <c r="P85" s="170" t="s">
        <v>430</v>
      </c>
      <c r="Q85" s="170" t="s">
        <v>430</v>
      </c>
      <c r="R85" s="170" t="s">
        <v>430</v>
      </c>
      <c r="S85" s="170" t="s">
        <v>430</v>
      </c>
      <c r="T85" s="170" t="s">
        <v>430</v>
      </c>
      <c r="U85" s="170" t="s">
        <v>430</v>
      </c>
      <c r="V85" s="170" t="s">
        <v>430</v>
      </c>
      <c r="W85" s="170" t="s">
        <v>430</v>
      </c>
      <c r="X85" s="170" t="s">
        <v>430</v>
      </c>
      <c r="Y85" s="170" t="s">
        <v>430</v>
      </c>
      <c r="Z85" s="170" t="s">
        <v>430</v>
      </c>
      <c r="AA85" s="170" t="s">
        <v>430</v>
      </c>
      <c r="AB85" s="170" t="s">
        <v>430</v>
      </c>
      <c r="AC85" s="170" t="s">
        <v>430</v>
      </c>
      <c r="AD85" s="170" t="s">
        <v>430</v>
      </c>
      <c r="AE85" s="276"/>
      <c r="AF85" s="56" t="s">
        <v>430</v>
      </c>
      <c r="AG85" s="56" t="s">
        <v>430</v>
      </c>
      <c r="AH85" s="56" t="s">
        <v>430</v>
      </c>
      <c r="AI85" s="56" t="s">
        <v>430</v>
      </c>
      <c r="AJ85" s="56" t="s">
        <v>430</v>
      </c>
      <c r="AK85" s="56">
        <v>91.4</v>
      </c>
      <c r="AL85" s="200" t="s">
        <v>204</v>
      </c>
    </row>
    <row r="86" spans="1:38" ht="26.25" customHeight="1" thickBot="1" x14ac:dyDescent="0.3">
      <c r="A86" s="53" t="s">
        <v>196</v>
      </c>
      <c r="B86" s="59" t="s">
        <v>205</v>
      </c>
      <c r="C86" s="62" t="s">
        <v>206</v>
      </c>
      <c r="D86" s="56"/>
      <c r="E86" s="170" t="s">
        <v>430</v>
      </c>
      <c r="F86" s="170" t="s">
        <v>429</v>
      </c>
      <c r="G86" s="170" t="s">
        <v>430</v>
      </c>
      <c r="H86" s="170" t="s">
        <v>430</v>
      </c>
      <c r="I86" s="170" t="s">
        <v>429</v>
      </c>
      <c r="J86" s="170" t="s">
        <v>430</v>
      </c>
      <c r="K86" s="170" t="s">
        <v>430</v>
      </c>
      <c r="L86" s="170" t="s">
        <v>430</v>
      </c>
      <c r="M86" s="170" t="s">
        <v>430</v>
      </c>
      <c r="N86" s="170" t="s">
        <v>430</v>
      </c>
      <c r="O86" s="170" t="s">
        <v>430</v>
      </c>
      <c r="P86" s="170" t="s">
        <v>430</v>
      </c>
      <c r="Q86" s="170" t="s">
        <v>430</v>
      </c>
      <c r="R86" s="170" t="s">
        <v>430</v>
      </c>
      <c r="S86" s="170" t="s">
        <v>430</v>
      </c>
      <c r="T86" s="170" t="s">
        <v>430</v>
      </c>
      <c r="U86" s="170" t="s">
        <v>430</v>
      </c>
      <c r="V86" s="170" t="s">
        <v>430</v>
      </c>
      <c r="W86" s="170" t="s">
        <v>430</v>
      </c>
      <c r="X86" s="170" t="s">
        <v>430</v>
      </c>
      <c r="Y86" s="170" t="s">
        <v>430</v>
      </c>
      <c r="Z86" s="170" t="s">
        <v>430</v>
      </c>
      <c r="AA86" s="170" t="s">
        <v>430</v>
      </c>
      <c r="AB86" s="170" t="s">
        <v>430</v>
      </c>
      <c r="AC86" s="170" t="s">
        <v>430</v>
      </c>
      <c r="AD86" s="170" t="s">
        <v>430</v>
      </c>
      <c r="AE86" s="276"/>
      <c r="AF86" s="56" t="s">
        <v>430</v>
      </c>
      <c r="AG86" s="56" t="s">
        <v>430</v>
      </c>
      <c r="AH86" s="56" t="s">
        <v>430</v>
      </c>
      <c r="AI86" s="56" t="s">
        <v>430</v>
      </c>
      <c r="AJ86" s="56" t="s">
        <v>430</v>
      </c>
      <c r="AK86" s="56" t="s">
        <v>429</v>
      </c>
      <c r="AL86" s="200" t="s">
        <v>207</v>
      </c>
    </row>
    <row r="87" spans="1:38" ht="26.25" customHeight="1" thickBot="1" x14ac:dyDescent="0.3">
      <c r="A87" s="53" t="s">
        <v>196</v>
      </c>
      <c r="B87" s="59" t="s">
        <v>208</v>
      </c>
      <c r="C87" s="62" t="s">
        <v>209</v>
      </c>
      <c r="D87" s="56"/>
      <c r="E87" s="170" t="s">
        <v>430</v>
      </c>
      <c r="F87" s="170">
        <v>0.20010470399999999</v>
      </c>
      <c r="G87" s="170" t="s">
        <v>430</v>
      </c>
      <c r="H87" s="170" t="s">
        <v>430</v>
      </c>
      <c r="I87" s="170" t="s">
        <v>429</v>
      </c>
      <c r="J87" s="170" t="s">
        <v>430</v>
      </c>
      <c r="K87" s="170" t="s">
        <v>430</v>
      </c>
      <c r="L87" s="170" t="s">
        <v>430</v>
      </c>
      <c r="M87" s="170" t="s">
        <v>430</v>
      </c>
      <c r="N87" s="170" t="s">
        <v>430</v>
      </c>
      <c r="O87" s="170" t="s">
        <v>430</v>
      </c>
      <c r="P87" s="170" t="s">
        <v>430</v>
      </c>
      <c r="Q87" s="170" t="s">
        <v>430</v>
      </c>
      <c r="R87" s="170" t="s">
        <v>430</v>
      </c>
      <c r="S87" s="170" t="s">
        <v>430</v>
      </c>
      <c r="T87" s="170" t="s">
        <v>430</v>
      </c>
      <c r="U87" s="170" t="s">
        <v>430</v>
      </c>
      <c r="V87" s="170" t="s">
        <v>430</v>
      </c>
      <c r="W87" s="170" t="s">
        <v>430</v>
      </c>
      <c r="X87" s="170" t="s">
        <v>430</v>
      </c>
      <c r="Y87" s="170" t="s">
        <v>430</v>
      </c>
      <c r="Z87" s="170" t="s">
        <v>430</v>
      </c>
      <c r="AA87" s="170" t="s">
        <v>430</v>
      </c>
      <c r="AB87" s="170" t="s">
        <v>430</v>
      </c>
      <c r="AC87" s="170" t="s">
        <v>430</v>
      </c>
      <c r="AD87" s="170" t="s">
        <v>430</v>
      </c>
      <c r="AE87" s="276"/>
      <c r="AF87" s="56" t="s">
        <v>430</v>
      </c>
      <c r="AG87" s="56" t="s">
        <v>430</v>
      </c>
      <c r="AH87" s="56" t="s">
        <v>430</v>
      </c>
      <c r="AI87" s="56" t="s">
        <v>430</v>
      </c>
      <c r="AJ87" s="56" t="s">
        <v>430</v>
      </c>
      <c r="AK87" s="56">
        <v>16675392</v>
      </c>
      <c r="AL87" s="200" t="s">
        <v>1066</v>
      </c>
    </row>
    <row r="88" spans="1:38" ht="26.25" customHeight="1" thickBot="1" x14ac:dyDescent="0.3">
      <c r="A88" s="53" t="s">
        <v>196</v>
      </c>
      <c r="B88" s="59" t="s">
        <v>210</v>
      </c>
      <c r="C88" s="62" t="s">
        <v>211</v>
      </c>
      <c r="D88" s="56"/>
      <c r="E88" s="171" t="s">
        <v>429</v>
      </c>
      <c r="F88" s="171">
        <v>0.65441800000000006</v>
      </c>
      <c r="G88" s="171" t="s">
        <v>429</v>
      </c>
      <c r="H88" s="171" t="s">
        <v>429</v>
      </c>
      <c r="I88" s="171" t="s">
        <v>429</v>
      </c>
      <c r="J88" s="171" t="s">
        <v>429</v>
      </c>
      <c r="K88" s="171" t="s">
        <v>429</v>
      </c>
      <c r="L88" s="171" t="s">
        <v>429</v>
      </c>
      <c r="M88" s="171" t="s">
        <v>429</v>
      </c>
      <c r="N88" s="171" t="s">
        <v>429</v>
      </c>
      <c r="O88" s="171" t="s">
        <v>429</v>
      </c>
      <c r="P88" s="171" t="s">
        <v>429</v>
      </c>
      <c r="Q88" s="171" t="s">
        <v>429</v>
      </c>
      <c r="R88" s="171" t="s">
        <v>429</v>
      </c>
      <c r="S88" s="171" t="s">
        <v>429</v>
      </c>
      <c r="T88" s="171" t="s">
        <v>429</v>
      </c>
      <c r="U88" s="171" t="s">
        <v>429</v>
      </c>
      <c r="V88" s="171" t="s">
        <v>429</v>
      </c>
      <c r="W88" s="171" t="s">
        <v>429</v>
      </c>
      <c r="X88" s="171" t="s">
        <v>429</v>
      </c>
      <c r="Y88" s="171" t="s">
        <v>429</v>
      </c>
      <c r="Z88" s="171" t="s">
        <v>429</v>
      </c>
      <c r="AA88" s="171" t="s">
        <v>429</v>
      </c>
      <c r="AB88" s="171" t="s">
        <v>429</v>
      </c>
      <c r="AC88" s="171" t="s">
        <v>429</v>
      </c>
      <c r="AD88" s="171" t="s">
        <v>429</v>
      </c>
      <c r="AE88" s="276"/>
      <c r="AF88" s="56" t="s">
        <v>430</v>
      </c>
      <c r="AG88" s="56" t="s">
        <v>430</v>
      </c>
      <c r="AH88" s="56" t="s">
        <v>430</v>
      </c>
      <c r="AI88" s="56" t="s">
        <v>430</v>
      </c>
      <c r="AJ88" s="56" t="s">
        <v>430</v>
      </c>
      <c r="AK88" s="56">
        <v>65441.8</v>
      </c>
      <c r="AL88" s="200" t="s">
        <v>976</v>
      </c>
    </row>
    <row r="89" spans="1:38" ht="26.25" customHeight="1" thickBot="1" x14ac:dyDescent="0.3">
      <c r="A89" s="53" t="s">
        <v>196</v>
      </c>
      <c r="B89" s="59" t="s">
        <v>212</v>
      </c>
      <c r="C89" s="62" t="s">
        <v>213</v>
      </c>
      <c r="D89" s="56"/>
      <c r="E89" s="170" t="s">
        <v>430</v>
      </c>
      <c r="F89" s="170" t="s">
        <v>429</v>
      </c>
      <c r="G89" s="170" t="s">
        <v>430</v>
      </c>
      <c r="H89" s="170" t="s">
        <v>430</v>
      </c>
      <c r="I89" s="171" t="s">
        <v>429</v>
      </c>
      <c r="J89" s="170" t="s">
        <v>430</v>
      </c>
      <c r="K89" s="170" t="s">
        <v>430</v>
      </c>
      <c r="L89" s="171" t="s">
        <v>429</v>
      </c>
      <c r="M89" s="170" t="s">
        <v>430</v>
      </c>
      <c r="N89" s="170" t="s">
        <v>430</v>
      </c>
      <c r="O89" s="170" t="s">
        <v>430</v>
      </c>
      <c r="P89" s="170" t="s">
        <v>430</v>
      </c>
      <c r="Q89" s="170" t="s">
        <v>430</v>
      </c>
      <c r="R89" s="170" t="s">
        <v>430</v>
      </c>
      <c r="S89" s="170" t="s">
        <v>430</v>
      </c>
      <c r="T89" s="170" t="s">
        <v>430</v>
      </c>
      <c r="U89" s="170" t="s">
        <v>430</v>
      </c>
      <c r="V89" s="170" t="s">
        <v>430</v>
      </c>
      <c r="W89" s="170" t="s">
        <v>430</v>
      </c>
      <c r="X89" s="170" t="s">
        <v>430</v>
      </c>
      <c r="Y89" s="170" t="s">
        <v>430</v>
      </c>
      <c r="Z89" s="170" t="s">
        <v>430</v>
      </c>
      <c r="AA89" s="170" t="s">
        <v>430</v>
      </c>
      <c r="AB89" s="170" t="s">
        <v>430</v>
      </c>
      <c r="AC89" s="170" t="s">
        <v>430</v>
      </c>
      <c r="AD89" s="170" t="s">
        <v>430</v>
      </c>
      <c r="AE89" s="276"/>
      <c r="AF89" s="56" t="s">
        <v>430</v>
      </c>
      <c r="AG89" s="56" t="s">
        <v>430</v>
      </c>
      <c r="AH89" s="56" t="s">
        <v>430</v>
      </c>
      <c r="AI89" s="56" t="s">
        <v>430</v>
      </c>
      <c r="AJ89" s="56" t="s">
        <v>430</v>
      </c>
      <c r="AK89" s="56" t="s">
        <v>429</v>
      </c>
      <c r="AL89" s="200" t="s">
        <v>399</v>
      </c>
    </row>
    <row r="90" spans="1:38" s="4" customFormat="1" ht="26.25" customHeight="1" thickBot="1" x14ac:dyDescent="0.25">
      <c r="A90" s="53" t="s">
        <v>196</v>
      </c>
      <c r="B90" s="59" t="s">
        <v>214</v>
      </c>
      <c r="C90" s="62" t="s">
        <v>215</v>
      </c>
      <c r="D90" s="56"/>
      <c r="E90" s="170" t="s">
        <v>429</v>
      </c>
      <c r="F90" s="171">
        <v>2.3671999999999999E-2</v>
      </c>
      <c r="G90" s="170" t="s">
        <v>429</v>
      </c>
      <c r="H90" s="170" t="s">
        <v>429</v>
      </c>
      <c r="I90" s="170" t="s">
        <v>429</v>
      </c>
      <c r="J90" s="170" t="s">
        <v>429</v>
      </c>
      <c r="K90" s="170" t="s">
        <v>429</v>
      </c>
      <c r="L90" s="170" t="s">
        <v>429</v>
      </c>
      <c r="M90" s="170" t="s">
        <v>429</v>
      </c>
      <c r="N90" s="170" t="s">
        <v>429</v>
      </c>
      <c r="O90" s="170" t="s">
        <v>429</v>
      </c>
      <c r="P90" s="170" t="s">
        <v>429</v>
      </c>
      <c r="Q90" s="170" t="s">
        <v>429</v>
      </c>
      <c r="R90" s="170" t="s">
        <v>429</v>
      </c>
      <c r="S90" s="170" t="s">
        <v>429</v>
      </c>
      <c r="T90" s="170" t="s">
        <v>429</v>
      </c>
      <c r="U90" s="170" t="s">
        <v>429</v>
      </c>
      <c r="V90" s="170" t="s">
        <v>429</v>
      </c>
      <c r="W90" s="170" t="s">
        <v>429</v>
      </c>
      <c r="X90" s="170" t="s">
        <v>429</v>
      </c>
      <c r="Y90" s="170" t="s">
        <v>429</v>
      </c>
      <c r="Z90" s="170" t="s">
        <v>429</v>
      </c>
      <c r="AA90" s="170" t="s">
        <v>429</v>
      </c>
      <c r="AB90" s="170" t="s">
        <v>429</v>
      </c>
      <c r="AC90" s="170" t="s">
        <v>429</v>
      </c>
      <c r="AD90" s="170" t="s">
        <v>429</v>
      </c>
      <c r="AE90" s="276"/>
      <c r="AF90" s="56" t="s">
        <v>430</v>
      </c>
      <c r="AG90" s="56" t="s">
        <v>430</v>
      </c>
      <c r="AH90" s="56" t="s">
        <v>430</v>
      </c>
      <c r="AI90" s="56" t="s">
        <v>430</v>
      </c>
      <c r="AJ90" s="56" t="s">
        <v>430</v>
      </c>
      <c r="AK90" s="56">
        <v>11836</v>
      </c>
      <c r="AL90" s="200" t="s">
        <v>976</v>
      </c>
    </row>
    <row r="91" spans="1:38" ht="26.25" customHeight="1" thickBot="1" x14ac:dyDescent="0.3">
      <c r="A91" s="53" t="s">
        <v>196</v>
      </c>
      <c r="B91" s="57" t="s">
        <v>391</v>
      </c>
      <c r="C91" s="59" t="s">
        <v>216</v>
      </c>
      <c r="D91" s="56"/>
      <c r="E91" s="170" t="s">
        <v>429</v>
      </c>
      <c r="F91" s="170" t="s">
        <v>429</v>
      </c>
      <c r="G91" s="170" t="s">
        <v>429</v>
      </c>
      <c r="H91" s="170" t="s">
        <v>429</v>
      </c>
      <c r="I91" s="170" t="s">
        <v>429</v>
      </c>
      <c r="J91" s="170" t="s">
        <v>429</v>
      </c>
      <c r="K91" s="170" t="s">
        <v>429</v>
      </c>
      <c r="L91" s="170" t="s">
        <v>429</v>
      </c>
      <c r="M91" s="170" t="s">
        <v>429</v>
      </c>
      <c r="N91" s="170" t="s">
        <v>429</v>
      </c>
      <c r="O91" s="170" t="s">
        <v>429</v>
      </c>
      <c r="P91" s="170" t="s">
        <v>429</v>
      </c>
      <c r="Q91" s="170" t="s">
        <v>429</v>
      </c>
      <c r="R91" s="170" t="s">
        <v>429</v>
      </c>
      <c r="S91" s="170" t="s">
        <v>429</v>
      </c>
      <c r="T91" s="170" t="s">
        <v>429</v>
      </c>
      <c r="U91" s="170" t="s">
        <v>429</v>
      </c>
      <c r="V91" s="170" t="s">
        <v>429</v>
      </c>
      <c r="W91" s="170" t="s">
        <v>429</v>
      </c>
      <c r="X91" s="170" t="s">
        <v>429</v>
      </c>
      <c r="Y91" s="170" t="s">
        <v>429</v>
      </c>
      <c r="Z91" s="170" t="s">
        <v>429</v>
      </c>
      <c r="AA91" s="170" t="s">
        <v>429</v>
      </c>
      <c r="AB91" s="170" t="s">
        <v>429</v>
      </c>
      <c r="AC91" s="170" t="s">
        <v>429</v>
      </c>
      <c r="AD91" s="170" t="s">
        <v>429</v>
      </c>
      <c r="AE91" s="276"/>
      <c r="AF91" s="56" t="s">
        <v>430</v>
      </c>
      <c r="AG91" s="56" t="s">
        <v>430</v>
      </c>
      <c r="AH91" s="56" t="s">
        <v>430</v>
      </c>
      <c r="AI91" s="56" t="s">
        <v>430</v>
      </c>
      <c r="AJ91" s="56" t="s">
        <v>430</v>
      </c>
      <c r="AK91" s="56" t="s">
        <v>429</v>
      </c>
      <c r="AL91" s="200" t="s">
        <v>399</v>
      </c>
    </row>
    <row r="92" spans="1:38" ht="26.25" customHeight="1" thickBot="1" x14ac:dyDescent="0.3">
      <c r="A92" s="53" t="s">
        <v>53</v>
      </c>
      <c r="B92" s="57" t="s">
        <v>217</v>
      </c>
      <c r="C92" s="59" t="s">
        <v>218</v>
      </c>
      <c r="D92" s="64"/>
      <c r="E92" s="170">
        <v>0.10199999999999999</v>
      </c>
      <c r="F92" s="170">
        <v>0.20399999999999999</v>
      </c>
      <c r="G92" s="170">
        <v>0.20399999999999999</v>
      </c>
      <c r="H92" s="170" t="s">
        <v>429</v>
      </c>
      <c r="I92" s="170">
        <v>6.1199999999999997E-2</v>
      </c>
      <c r="J92" s="170">
        <v>8.1600000000000006E-2</v>
      </c>
      <c r="K92" s="170">
        <v>0.10199999999999999</v>
      </c>
      <c r="L92" s="174">
        <v>1.5912000000000001E-3</v>
      </c>
      <c r="M92" s="170">
        <v>0.56100000000000005</v>
      </c>
      <c r="N92" s="170" t="s">
        <v>430</v>
      </c>
      <c r="O92" s="170" t="s">
        <v>430</v>
      </c>
      <c r="P92" s="170" t="s">
        <v>430</v>
      </c>
      <c r="Q92" s="170" t="s">
        <v>430</v>
      </c>
      <c r="R92" s="170" t="s">
        <v>430</v>
      </c>
      <c r="S92" s="170" t="s">
        <v>430</v>
      </c>
      <c r="T92" s="170" t="s">
        <v>430</v>
      </c>
      <c r="U92" s="170" t="s">
        <v>430</v>
      </c>
      <c r="V92" s="170" t="s">
        <v>430</v>
      </c>
      <c r="W92" s="170" t="s">
        <v>430</v>
      </c>
      <c r="X92" s="170" t="s">
        <v>429</v>
      </c>
      <c r="Y92" s="170" t="s">
        <v>429</v>
      </c>
      <c r="Z92" s="170" t="s">
        <v>429</v>
      </c>
      <c r="AA92" s="170" t="s">
        <v>429</v>
      </c>
      <c r="AB92" s="170" t="s">
        <v>429</v>
      </c>
      <c r="AC92" s="170" t="s">
        <v>429</v>
      </c>
      <c r="AD92" s="170" t="s">
        <v>430</v>
      </c>
      <c r="AE92" s="276"/>
      <c r="AF92" s="56" t="s">
        <v>430</v>
      </c>
      <c r="AG92" s="56" t="s">
        <v>430</v>
      </c>
      <c r="AH92" s="56" t="s">
        <v>430</v>
      </c>
      <c r="AI92" s="56" t="s">
        <v>430</v>
      </c>
      <c r="AJ92" s="56" t="s">
        <v>430</v>
      </c>
      <c r="AK92" s="56">
        <v>102</v>
      </c>
      <c r="AL92" s="139" t="s">
        <v>219</v>
      </c>
    </row>
    <row r="93" spans="1:38" ht="26.25" customHeight="1" thickBot="1" x14ac:dyDescent="0.3">
      <c r="A93" s="53" t="s">
        <v>53</v>
      </c>
      <c r="B93" s="57" t="s">
        <v>220</v>
      </c>
      <c r="C93" s="59" t="s">
        <v>392</v>
      </c>
      <c r="D93" s="64"/>
      <c r="E93" s="170" t="s">
        <v>430</v>
      </c>
      <c r="F93" s="170">
        <v>11.926600000000001</v>
      </c>
      <c r="G93" s="170" t="s">
        <v>430</v>
      </c>
      <c r="H93" s="170" t="s">
        <v>430</v>
      </c>
      <c r="I93" s="170" t="s">
        <v>429</v>
      </c>
      <c r="J93" s="170" t="s">
        <v>429</v>
      </c>
      <c r="K93" s="170" t="s">
        <v>429</v>
      </c>
      <c r="L93" s="170" t="s">
        <v>429</v>
      </c>
      <c r="M93" s="170" t="s">
        <v>430</v>
      </c>
      <c r="N93" s="170" t="s">
        <v>430</v>
      </c>
      <c r="O93" s="170" t="s">
        <v>430</v>
      </c>
      <c r="P93" s="170" t="s">
        <v>430</v>
      </c>
      <c r="Q93" s="170" t="s">
        <v>430</v>
      </c>
      <c r="R93" s="170" t="s">
        <v>430</v>
      </c>
      <c r="S93" s="170" t="s">
        <v>430</v>
      </c>
      <c r="T93" s="170" t="s">
        <v>430</v>
      </c>
      <c r="U93" s="170" t="s">
        <v>430</v>
      </c>
      <c r="V93" s="170" t="s">
        <v>430</v>
      </c>
      <c r="W93" s="170" t="s">
        <v>430</v>
      </c>
      <c r="X93" s="170" t="s">
        <v>430</v>
      </c>
      <c r="Y93" s="170" t="s">
        <v>430</v>
      </c>
      <c r="Z93" s="170" t="s">
        <v>430</v>
      </c>
      <c r="AA93" s="170" t="s">
        <v>430</v>
      </c>
      <c r="AB93" s="170" t="s">
        <v>430</v>
      </c>
      <c r="AC93" s="170" t="s">
        <v>430</v>
      </c>
      <c r="AD93" s="170" t="s">
        <v>430</v>
      </c>
      <c r="AE93" s="276"/>
      <c r="AF93" s="56" t="s">
        <v>430</v>
      </c>
      <c r="AG93" s="56" t="s">
        <v>430</v>
      </c>
      <c r="AH93" s="56" t="s">
        <v>430</v>
      </c>
      <c r="AI93" s="56" t="s">
        <v>430</v>
      </c>
      <c r="AJ93" s="56" t="s">
        <v>430</v>
      </c>
      <c r="AK93" s="56">
        <v>5963.3</v>
      </c>
      <c r="AL93" s="135" t="s">
        <v>221</v>
      </c>
    </row>
    <row r="94" spans="1:38" ht="26.25" customHeight="1" thickBot="1" x14ac:dyDescent="0.3">
      <c r="A94" s="53" t="s">
        <v>53</v>
      </c>
      <c r="B94" s="63" t="s">
        <v>393</v>
      </c>
      <c r="C94" s="59" t="s">
        <v>222</v>
      </c>
      <c r="D94" s="56"/>
      <c r="E94" s="170" t="s">
        <v>430</v>
      </c>
      <c r="F94" s="170" t="s">
        <v>429</v>
      </c>
      <c r="G94" s="170" t="s">
        <v>430</v>
      </c>
      <c r="H94" s="170" t="s">
        <v>430</v>
      </c>
      <c r="I94" s="170" t="s">
        <v>429</v>
      </c>
      <c r="J94" s="170" t="s">
        <v>429</v>
      </c>
      <c r="K94" s="170" t="s">
        <v>429</v>
      </c>
      <c r="L94" s="170" t="s">
        <v>429</v>
      </c>
      <c r="M94" s="170" t="s">
        <v>430</v>
      </c>
      <c r="N94" s="170" t="s">
        <v>430</v>
      </c>
      <c r="O94" s="170" t="s">
        <v>430</v>
      </c>
      <c r="P94" s="170" t="s">
        <v>430</v>
      </c>
      <c r="Q94" s="170" t="s">
        <v>430</v>
      </c>
      <c r="R94" s="170" t="s">
        <v>430</v>
      </c>
      <c r="S94" s="170" t="s">
        <v>430</v>
      </c>
      <c r="T94" s="170" t="s">
        <v>430</v>
      </c>
      <c r="U94" s="170" t="s">
        <v>430</v>
      </c>
      <c r="V94" s="170" t="s">
        <v>430</v>
      </c>
      <c r="W94" s="170" t="s">
        <v>430</v>
      </c>
      <c r="X94" s="170" t="s">
        <v>430</v>
      </c>
      <c r="Y94" s="170" t="s">
        <v>430</v>
      </c>
      <c r="Z94" s="170" t="s">
        <v>430</v>
      </c>
      <c r="AA94" s="170" t="s">
        <v>430</v>
      </c>
      <c r="AB94" s="170" t="s">
        <v>430</v>
      </c>
      <c r="AC94" s="170" t="s">
        <v>430</v>
      </c>
      <c r="AD94" s="170" t="s">
        <v>430</v>
      </c>
      <c r="AE94" s="276"/>
      <c r="AF94" s="56" t="s">
        <v>430</v>
      </c>
      <c r="AG94" s="56" t="s">
        <v>430</v>
      </c>
      <c r="AH94" s="56" t="s">
        <v>430</v>
      </c>
      <c r="AI94" s="56" t="s">
        <v>430</v>
      </c>
      <c r="AJ94" s="56" t="s">
        <v>430</v>
      </c>
      <c r="AK94" s="56" t="s">
        <v>429</v>
      </c>
      <c r="AL94" s="200" t="s">
        <v>399</v>
      </c>
    </row>
    <row r="95" spans="1:38" ht="26.25" customHeight="1" thickBot="1" x14ac:dyDescent="0.3">
      <c r="A95" s="53" t="s">
        <v>53</v>
      </c>
      <c r="B95" s="63" t="s">
        <v>223</v>
      </c>
      <c r="C95" s="59" t="s">
        <v>224</v>
      </c>
      <c r="D95" s="64"/>
      <c r="E95" s="170" t="s">
        <v>429</v>
      </c>
      <c r="F95" s="170" t="s">
        <v>429</v>
      </c>
      <c r="G95" s="170" t="s">
        <v>429</v>
      </c>
      <c r="H95" s="170" t="s">
        <v>429</v>
      </c>
      <c r="I95" s="170" t="s">
        <v>429</v>
      </c>
      <c r="J95" s="170" t="s">
        <v>429</v>
      </c>
      <c r="K95" s="170">
        <v>0.1033</v>
      </c>
      <c r="L95" s="170" t="s">
        <v>984</v>
      </c>
      <c r="M95" s="170" t="s">
        <v>984</v>
      </c>
      <c r="N95" s="170" t="s">
        <v>430</v>
      </c>
      <c r="O95" s="170" t="s">
        <v>430</v>
      </c>
      <c r="P95" s="170" t="s">
        <v>430</v>
      </c>
      <c r="Q95" s="170" t="s">
        <v>430</v>
      </c>
      <c r="R95" s="170" t="s">
        <v>430</v>
      </c>
      <c r="S95" s="170" t="s">
        <v>430</v>
      </c>
      <c r="T95" s="170" t="s">
        <v>430</v>
      </c>
      <c r="U95" s="170" t="s">
        <v>430</v>
      </c>
      <c r="V95" s="170" t="s">
        <v>430</v>
      </c>
      <c r="W95" s="170" t="s">
        <v>430</v>
      </c>
      <c r="X95" s="170" t="s">
        <v>430</v>
      </c>
      <c r="Y95" s="170" t="s">
        <v>430</v>
      </c>
      <c r="Z95" s="170" t="s">
        <v>430</v>
      </c>
      <c r="AA95" s="170" t="s">
        <v>430</v>
      </c>
      <c r="AB95" s="170" t="s">
        <v>430</v>
      </c>
      <c r="AC95" s="170" t="s">
        <v>430</v>
      </c>
      <c r="AD95" s="170" t="s">
        <v>430</v>
      </c>
      <c r="AE95" s="276"/>
      <c r="AF95" s="56" t="s">
        <v>430</v>
      </c>
      <c r="AG95" s="56" t="s">
        <v>430</v>
      </c>
      <c r="AH95" s="56" t="s">
        <v>430</v>
      </c>
      <c r="AI95" s="56" t="s">
        <v>430</v>
      </c>
      <c r="AJ95" s="56" t="s">
        <v>430</v>
      </c>
      <c r="AK95" s="56">
        <v>103.3</v>
      </c>
      <c r="AL95" s="139" t="s">
        <v>438</v>
      </c>
    </row>
    <row r="96" spans="1:38" ht="26.25" customHeight="1" thickBot="1" x14ac:dyDescent="0.3">
      <c r="A96" s="53" t="s">
        <v>53</v>
      </c>
      <c r="B96" s="57" t="s">
        <v>225</v>
      </c>
      <c r="C96" s="59" t="s">
        <v>226</v>
      </c>
      <c r="D96" s="64"/>
      <c r="E96" s="170" t="s">
        <v>984</v>
      </c>
      <c r="F96" s="170" t="s">
        <v>984</v>
      </c>
      <c r="G96" s="170" t="s">
        <v>984</v>
      </c>
      <c r="H96" s="170" t="s">
        <v>984</v>
      </c>
      <c r="I96" s="170" t="s">
        <v>984</v>
      </c>
      <c r="J96" s="170" t="s">
        <v>984</v>
      </c>
      <c r="K96" s="170" t="s">
        <v>984</v>
      </c>
      <c r="L96" s="170" t="s">
        <v>984</v>
      </c>
      <c r="M96" s="170" t="s">
        <v>984</v>
      </c>
      <c r="N96" s="170" t="s">
        <v>430</v>
      </c>
      <c r="O96" s="170" t="s">
        <v>430</v>
      </c>
      <c r="P96" s="170" t="s">
        <v>430</v>
      </c>
      <c r="Q96" s="170" t="s">
        <v>430</v>
      </c>
      <c r="R96" s="170" t="s">
        <v>430</v>
      </c>
      <c r="S96" s="170" t="s">
        <v>430</v>
      </c>
      <c r="T96" s="170" t="s">
        <v>430</v>
      </c>
      <c r="U96" s="170" t="s">
        <v>430</v>
      </c>
      <c r="V96" s="170" t="s">
        <v>430</v>
      </c>
      <c r="W96" s="170" t="s">
        <v>430</v>
      </c>
      <c r="X96" s="170" t="s">
        <v>430</v>
      </c>
      <c r="Y96" s="170" t="s">
        <v>430</v>
      </c>
      <c r="Z96" s="170" t="s">
        <v>430</v>
      </c>
      <c r="AA96" s="170" t="s">
        <v>430</v>
      </c>
      <c r="AB96" s="170" t="s">
        <v>430</v>
      </c>
      <c r="AC96" s="171" t="s">
        <v>429</v>
      </c>
      <c r="AD96" s="171" t="s">
        <v>429</v>
      </c>
      <c r="AE96" s="276"/>
      <c r="AF96" s="56" t="s">
        <v>430</v>
      </c>
      <c r="AG96" s="56" t="s">
        <v>430</v>
      </c>
      <c r="AH96" s="56" t="s">
        <v>430</v>
      </c>
      <c r="AI96" s="56" t="s">
        <v>430</v>
      </c>
      <c r="AJ96" s="56" t="s">
        <v>430</v>
      </c>
      <c r="AK96" s="56" t="s">
        <v>429</v>
      </c>
      <c r="AL96" s="138" t="s">
        <v>399</v>
      </c>
    </row>
    <row r="97" spans="1:38" ht="26.25" customHeight="1" thickBot="1" x14ac:dyDescent="0.3">
      <c r="A97" s="53" t="s">
        <v>53</v>
      </c>
      <c r="B97" s="57" t="s">
        <v>227</v>
      </c>
      <c r="C97" s="59" t="s">
        <v>228</v>
      </c>
      <c r="D97" s="64"/>
      <c r="E97" s="170" t="s">
        <v>430</v>
      </c>
      <c r="F97" s="170" t="s">
        <v>430</v>
      </c>
      <c r="G97" s="170" t="s">
        <v>430</v>
      </c>
      <c r="H97" s="170" t="s">
        <v>430</v>
      </c>
      <c r="I97" s="170" t="s">
        <v>430</v>
      </c>
      <c r="J97" s="170" t="s">
        <v>430</v>
      </c>
      <c r="K97" s="170" t="s">
        <v>430</v>
      </c>
      <c r="L97" s="170" t="s">
        <v>430</v>
      </c>
      <c r="M97" s="170" t="s">
        <v>430</v>
      </c>
      <c r="N97" s="170" t="s">
        <v>429</v>
      </c>
      <c r="O97" s="170" t="s">
        <v>429</v>
      </c>
      <c r="P97" s="170">
        <v>0.16675392</v>
      </c>
      <c r="Q97" s="170" t="s">
        <v>429</v>
      </c>
      <c r="R97" s="170" t="s">
        <v>429</v>
      </c>
      <c r="S97" s="170" t="s">
        <v>429</v>
      </c>
      <c r="T97" s="170" t="s">
        <v>429</v>
      </c>
      <c r="U97" s="170" t="s">
        <v>429</v>
      </c>
      <c r="V97" s="170" t="s">
        <v>429</v>
      </c>
      <c r="W97" s="170" t="s">
        <v>430</v>
      </c>
      <c r="X97" s="170" t="s">
        <v>430</v>
      </c>
      <c r="Y97" s="170" t="s">
        <v>430</v>
      </c>
      <c r="Z97" s="170" t="s">
        <v>430</v>
      </c>
      <c r="AA97" s="170" t="s">
        <v>430</v>
      </c>
      <c r="AB97" s="170" t="s">
        <v>430</v>
      </c>
      <c r="AC97" s="171" t="s">
        <v>429</v>
      </c>
      <c r="AD97" s="170">
        <v>1.6675392000000002</v>
      </c>
      <c r="AE97" s="276"/>
      <c r="AF97" s="56" t="s">
        <v>430</v>
      </c>
      <c r="AG97" s="56" t="s">
        <v>430</v>
      </c>
      <c r="AH97" s="56" t="s">
        <v>430</v>
      </c>
      <c r="AI97" s="56" t="s">
        <v>430</v>
      </c>
      <c r="AJ97" s="56" t="s">
        <v>430</v>
      </c>
      <c r="AK97" s="56">
        <v>16675392</v>
      </c>
      <c r="AL97" s="200" t="s">
        <v>1066</v>
      </c>
    </row>
    <row r="98" spans="1:38" ht="26.25" customHeight="1" thickBot="1" x14ac:dyDescent="0.3">
      <c r="A98" s="53" t="s">
        <v>53</v>
      </c>
      <c r="B98" s="57" t="s">
        <v>229</v>
      </c>
      <c r="C98" s="59" t="s">
        <v>230</v>
      </c>
      <c r="D98" s="64"/>
      <c r="E98" s="170" t="s">
        <v>984</v>
      </c>
      <c r="F98" s="170" t="s">
        <v>984</v>
      </c>
      <c r="G98" s="170" t="s">
        <v>984</v>
      </c>
      <c r="H98" s="170" t="s">
        <v>984</v>
      </c>
      <c r="I98" s="170" t="s">
        <v>984</v>
      </c>
      <c r="J98" s="170" t="s">
        <v>984</v>
      </c>
      <c r="K98" s="170" t="s">
        <v>984</v>
      </c>
      <c r="L98" s="170" t="s">
        <v>984</v>
      </c>
      <c r="M98" s="170" t="s">
        <v>984</v>
      </c>
      <c r="N98" s="170" t="s">
        <v>984</v>
      </c>
      <c r="O98" s="170" t="s">
        <v>984</v>
      </c>
      <c r="P98" s="170" t="s">
        <v>984</v>
      </c>
      <c r="Q98" s="170" t="s">
        <v>984</v>
      </c>
      <c r="R98" s="170" t="s">
        <v>984</v>
      </c>
      <c r="S98" s="170" t="s">
        <v>984</v>
      </c>
      <c r="T98" s="170" t="s">
        <v>984</v>
      </c>
      <c r="U98" s="170" t="s">
        <v>984</v>
      </c>
      <c r="V98" s="170" t="s">
        <v>984</v>
      </c>
      <c r="W98" s="170" t="s">
        <v>984</v>
      </c>
      <c r="X98" s="170" t="s">
        <v>984</v>
      </c>
      <c r="Y98" s="170" t="s">
        <v>984</v>
      </c>
      <c r="Z98" s="170" t="s">
        <v>984</v>
      </c>
      <c r="AA98" s="170" t="s">
        <v>984</v>
      </c>
      <c r="AB98" s="170" t="s">
        <v>984</v>
      </c>
      <c r="AC98" s="170" t="s">
        <v>984</v>
      </c>
      <c r="AD98" s="170" t="s">
        <v>984</v>
      </c>
      <c r="AE98" s="276"/>
      <c r="AF98" s="56" t="s">
        <v>430</v>
      </c>
      <c r="AG98" s="56" t="s">
        <v>430</v>
      </c>
      <c r="AH98" s="56" t="s">
        <v>430</v>
      </c>
      <c r="AI98" s="56" t="s">
        <v>430</v>
      </c>
      <c r="AJ98" s="56" t="s">
        <v>430</v>
      </c>
      <c r="AK98" s="56" t="s">
        <v>429</v>
      </c>
      <c r="AL98" s="138" t="s">
        <v>399</v>
      </c>
    </row>
    <row r="99" spans="1:38" ht="26.25" customHeight="1" thickBot="1" x14ac:dyDescent="0.3">
      <c r="A99" s="53" t="s">
        <v>231</v>
      </c>
      <c r="B99" s="57" t="s">
        <v>232</v>
      </c>
      <c r="C99" s="59" t="s">
        <v>394</v>
      </c>
      <c r="D99" s="64"/>
      <c r="E99" s="180">
        <v>1.251418E-2</v>
      </c>
      <c r="F99" s="180">
        <v>44.893369331999999</v>
      </c>
      <c r="G99" s="172" t="s">
        <v>430</v>
      </c>
      <c r="H99" s="175">
        <v>55.062391999999996</v>
      </c>
      <c r="I99" s="175">
        <v>1.0261627599999998</v>
      </c>
      <c r="J99" s="175">
        <v>1.5767866799999999</v>
      </c>
      <c r="K99" s="175">
        <v>3.4539136799999999</v>
      </c>
      <c r="L99" s="172" t="s">
        <v>430</v>
      </c>
      <c r="M99" s="172" t="s">
        <v>430</v>
      </c>
      <c r="N99" s="172" t="s">
        <v>430</v>
      </c>
      <c r="O99" s="172" t="s">
        <v>430</v>
      </c>
      <c r="P99" s="172" t="s">
        <v>430</v>
      </c>
      <c r="Q99" s="172" t="s">
        <v>430</v>
      </c>
      <c r="R99" s="172" t="s">
        <v>430</v>
      </c>
      <c r="S99" s="172" t="s">
        <v>430</v>
      </c>
      <c r="T99" s="172" t="s">
        <v>430</v>
      </c>
      <c r="U99" s="172" t="s">
        <v>430</v>
      </c>
      <c r="V99" s="172" t="s">
        <v>430</v>
      </c>
      <c r="W99" s="172" t="s">
        <v>430</v>
      </c>
      <c r="X99" s="172" t="s">
        <v>430</v>
      </c>
      <c r="Y99" s="172" t="s">
        <v>430</v>
      </c>
      <c r="Z99" s="172" t="s">
        <v>430</v>
      </c>
      <c r="AA99" s="172" t="s">
        <v>430</v>
      </c>
      <c r="AB99" s="172" t="s">
        <v>430</v>
      </c>
      <c r="AC99" s="172" t="s">
        <v>430</v>
      </c>
      <c r="AD99" s="172" t="s">
        <v>430</v>
      </c>
      <c r="AE99" s="274"/>
      <c r="AF99" s="64" t="s">
        <v>430</v>
      </c>
      <c r="AG99" s="64" t="s">
        <v>430</v>
      </c>
      <c r="AH99" s="64" t="s">
        <v>430</v>
      </c>
      <c r="AI99" s="64" t="s">
        <v>430</v>
      </c>
      <c r="AJ99" s="64" t="s">
        <v>430</v>
      </c>
      <c r="AK99" s="140">
        <v>2502.8359999999998</v>
      </c>
      <c r="AL99" s="139" t="s">
        <v>233</v>
      </c>
    </row>
    <row r="100" spans="1:38" ht="26.25" customHeight="1" thickBot="1" x14ac:dyDescent="0.3">
      <c r="A100" s="53" t="s">
        <v>231</v>
      </c>
      <c r="B100" s="57" t="s">
        <v>234</v>
      </c>
      <c r="C100" s="59" t="s">
        <v>395</v>
      </c>
      <c r="D100" s="64"/>
      <c r="E100" s="180">
        <v>4.7994000000000005E-3</v>
      </c>
      <c r="F100" s="180">
        <v>28.482839199999997</v>
      </c>
      <c r="G100" s="172" t="s">
        <v>430</v>
      </c>
      <c r="H100" s="175">
        <v>25.27684</v>
      </c>
      <c r="I100" s="175">
        <v>0.575928</v>
      </c>
      <c r="J100" s="175">
        <v>0.8638920000000001</v>
      </c>
      <c r="K100" s="175">
        <v>1.887764</v>
      </c>
      <c r="L100" s="172" t="s">
        <v>430</v>
      </c>
      <c r="M100" s="172" t="s">
        <v>430</v>
      </c>
      <c r="N100" s="172" t="s">
        <v>430</v>
      </c>
      <c r="O100" s="172" t="s">
        <v>430</v>
      </c>
      <c r="P100" s="172" t="s">
        <v>430</v>
      </c>
      <c r="Q100" s="172" t="s">
        <v>430</v>
      </c>
      <c r="R100" s="172" t="s">
        <v>430</v>
      </c>
      <c r="S100" s="172" t="s">
        <v>430</v>
      </c>
      <c r="T100" s="172" t="s">
        <v>430</v>
      </c>
      <c r="U100" s="172" t="s">
        <v>430</v>
      </c>
      <c r="V100" s="172" t="s">
        <v>430</v>
      </c>
      <c r="W100" s="172" t="s">
        <v>430</v>
      </c>
      <c r="X100" s="172" t="s">
        <v>430</v>
      </c>
      <c r="Y100" s="172" t="s">
        <v>430</v>
      </c>
      <c r="Z100" s="172" t="s">
        <v>430</v>
      </c>
      <c r="AA100" s="172" t="s">
        <v>430</v>
      </c>
      <c r="AB100" s="172" t="s">
        <v>430</v>
      </c>
      <c r="AC100" s="172" t="s">
        <v>430</v>
      </c>
      <c r="AD100" s="172" t="s">
        <v>430</v>
      </c>
      <c r="AE100" s="274"/>
      <c r="AF100" s="64" t="s">
        <v>430</v>
      </c>
      <c r="AG100" s="64" t="s">
        <v>430</v>
      </c>
      <c r="AH100" s="64" t="s">
        <v>430</v>
      </c>
      <c r="AI100" s="64" t="s">
        <v>430</v>
      </c>
      <c r="AJ100" s="64" t="s">
        <v>430</v>
      </c>
      <c r="AK100" s="140">
        <v>3199.6</v>
      </c>
      <c r="AL100" s="139" t="s">
        <v>233</v>
      </c>
    </row>
    <row r="101" spans="1:38" s="136" customFormat="1" ht="26.25" customHeight="1" thickBot="1" x14ac:dyDescent="0.3">
      <c r="A101" s="57" t="s">
        <v>231</v>
      </c>
      <c r="B101" s="57" t="s">
        <v>235</v>
      </c>
      <c r="C101" s="59" t="s">
        <v>236</v>
      </c>
      <c r="D101" s="64"/>
      <c r="E101" s="180">
        <v>9.2636627999999999E-2</v>
      </c>
      <c r="F101" s="180">
        <v>2.6092650220000002</v>
      </c>
      <c r="G101" s="172" t="s">
        <v>430</v>
      </c>
      <c r="H101" s="175">
        <v>6.1757752000000004</v>
      </c>
      <c r="I101" s="175">
        <v>0.30878876000000005</v>
      </c>
      <c r="J101" s="175">
        <v>0.92636627999999999</v>
      </c>
      <c r="K101" s="175">
        <v>2.1615213200000003</v>
      </c>
      <c r="L101" s="172" t="s">
        <v>430</v>
      </c>
      <c r="M101" s="172" t="s">
        <v>430</v>
      </c>
      <c r="N101" s="172" t="s">
        <v>430</v>
      </c>
      <c r="O101" s="172" t="s">
        <v>430</v>
      </c>
      <c r="P101" s="172" t="s">
        <v>430</v>
      </c>
      <c r="Q101" s="172" t="s">
        <v>430</v>
      </c>
      <c r="R101" s="172" t="s">
        <v>430</v>
      </c>
      <c r="S101" s="172" t="s">
        <v>430</v>
      </c>
      <c r="T101" s="172" t="s">
        <v>430</v>
      </c>
      <c r="U101" s="172" t="s">
        <v>430</v>
      </c>
      <c r="V101" s="172" t="s">
        <v>430</v>
      </c>
      <c r="W101" s="172" t="s">
        <v>430</v>
      </c>
      <c r="X101" s="172" t="s">
        <v>430</v>
      </c>
      <c r="Y101" s="172" t="s">
        <v>430</v>
      </c>
      <c r="Z101" s="172" t="s">
        <v>430</v>
      </c>
      <c r="AA101" s="172" t="s">
        <v>430</v>
      </c>
      <c r="AB101" s="172" t="s">
        <v>430</v>
      </c>
      <c r="AC101" s="172" t="s">
        <v>430</v>
      </c>
      <c r="AD101" s="172" t="s">
        <v>430</v>
      </c>
      <c r="AE101" s="274"/>
      <c r="AF101" s="64" t="s">
        <v>430</v>
      </c>
      <c r="AG101" s="64" t="s">
        <v>430</v>
      </c>
      <c r="AH101" s="64" t="s">
        <v>430</v>
      </c>
      <c r="AI101" s="64" t="s">
        <v>430</v>
      </c>
      <c r="AJ101" s="64" t="s">
        <v>430</v>
      </c>
      <c r="AK101" s="140">
        <v>15439.438</v>
      </c>
      <c r="AL101" s="139" t="s">
        <v>233</v>
      </c>
    </row>
    <row r="102" spans="1:38" ht="26.25" customHeight="1" thickBot="1" x14ac:dyDescent="0.3">
      <c r="A102" s="53" t="s">
        <v>231</v>
      </c>
      <c r="B102" s="57" t="s">
        <v>237</v>
      </c>
      <c r="C102" s="59" t="s">
        <v>373</v>
      </c>
      <c r="D102" s="64"/>
      <c r="E102" s="180">
        <v>2.4085540000000003E-3</v>
      </c>
      <c r="F102" s="180">
        <v>0.66355662700000007</v>
      </c>
      <c r="G102" s="172" t="s">
        <v>430</v>
      </c>
      <c r="H102" s="175">
        <v>4.4558249000000005</v>
      </c>
      <c r="I102" s="180">
        <v>7.2256620000000008E-3</v>
      </c>
      <c r="J102" s="180">
        <v>0.16859878000000003</v>
      </c>
      <c r="K102" s="180">
        <v>1.2644908500000001</v>
      </c>
      <c r="L102" s="172" t="s">
        <v>430</v>
      </c>
      <c r="M102" s="172" t="s">
        <v>430</v>
      </c>
      <c r="N102" s="172" t="s">
        <v>430</v>
      </c>
      <c r="O102" s="172" t="s">
        <v>430</v>
      </c>
      <c r="P102" s="172" t="s">
        <v>430</v>
      </c>
      <c r="Q102" s="172" t="s">
        <v>430</v>
      </c>
      <c r="R102" s="172" t="s">
        <v>430</v>
      </c>
      <c r="S102" s="172" t="s">
        <v>430</v>
      </c>
      <c r="T102" s="172" t="s">
        <v>430</v>
      </c>
      <c r="U102" s="172" t="s">
        <v>430</v>
      </c>
      <c r="V102" s="172" t="s">
        <v>430</v>
      </c>
      <c r="W102" s="172" t="s">
        <v>430</v>
      </c>
      <c r="X102" s="172" t="s">
        <v>430</v>
      </c>
      <c r="Y102" s="172" t="s">
        <v>430</v>
      </c>
      <c r="Z102" s="172" t="s">
        <v>430</v>
      </c>
      <c r="AA102" s="172" t="s">
        <v>430</v>
      </c>
      <c r="AB102" s="172" t="s">
        <v>430</v>
      </c>
      <c r="AC102" s="172" t="s">
        <v>430</v>
      </c>
      <c r="AD102" s="172" t="s">
        <v>430</v>
      </c>
      <c r="AE102" s="274"/>
      <c r="AF102" s="64" t="s">
        <v>430</v>
      </c>
      <c r="AG102" s="64" t="s">
        <v>430</v>
      </c>
      <c r="AH102" s="64" t="s">
        <v>430</v>
      </c>
      <c r="AI102" s="64" t="s">
        <v>430</v>
      </c>
      <c r="AJ102" s="64" t="s">
        <v>430</v>
      </c>
      <c r="AK102" s="140">
        <v>1204.277</v>
      </c>
      <c r="AL102" s="139" t="s">
        <v>233</v>
      </c>
    </row>
    <row r="103" spans="1:38" ht="26.25" customHeight="1" thickBot="1" x14ac:dyDescent="0.3">
      <c r="A103" s="53" t="s">
        <v>231</v>
      </c>
      <c r="B103" s="57" t="s">
        <v>238</v>
      </c>
      <c r="C103" s="59" t="s">
        <v>239</v>
      </c>
      <c r="D103" s="64"/>
      <c r="E103" s="174" t="s">
        <v>429</v>
      </c>
      <c r="F103" s="174" t="s">
        <v>429</v>
      </c>
      <c r="G103" s="172" t="s">
        <v>430</v>
      </c>
      <c r="H103" s="174" t="s">
        <v>429</v>
      </c>
      <c r="I103" s="174" t="s">
        <v>429</v>
      </c>
      <c r="J103" s="174" t="s">
        <v>429</v>
      </c>
      <c r="K103" s="174" t="s">
        <v>429</v>
      </c>
      <c r="L103" s="172" t="s">
        <v>430</v>
      </c>
      <c r="M103" s="172" t="s">
        <v>430</v>
      </c>
      <c r="N103" s="172" t="s">
        <v>430</v>
      </c>
      <c r="O103" s="172" t="s">
        <v>430</v>
      </c>
      <c r="P103" s="172" t="s">
        <v>430</v>
      </c>
      <c r="Q103" s="172" t="s">
        <v>430</v>
      </c>
      <c r="R103" s="172" t="s">
        <v>430</v>
      </c>
      <c r="S103" s="172" t="s">
        <v>430</v>
      </c>
      <c r="T103" s="172" t="s">
        <v>430</v>
      </c>
      <c r="U103" s="172" t="s">
        <v>430</v>
      </c>
      <c r="V103" s="172" t="s">
        <v>430</v>
      </c>
      <c r="W103" s="172" t="s">
        <v>430</v>
      </c>
      <c r="X103" s="172" t="s">
        <v>430</v>
      </c>
      <c r="Y103" s="172" t="s">
        <v>430</v>
      </c>
      <c r="Z103" s="172" t="s">
        <v>430</v>
      </c>
      <c r="AA103" s="172" t="s">
        <v>430</v>
      </c>
      <c r="AB103" s="172" t="s">
        <v>430</v>
      </c>
      <c r="AC103" s="172" t="s">
        <v>430</v>
      </c>
      <c r="AD103" s="172" t="s">
        <v>430</v>
      </c>
      <c r="AE103" s="274"/>
      <c r="AF103" s="64" t="s">
        <v>430</v>
      </c>
      <c r="AG103" s="64" t="s">
        <v>430</v>
      </c>
      <c r="AH103" s="64" t="s">
        <v>430</v>
      </c>
      <c r="AI103" s="64" t="s">
        <v>430</v>
      </c>
      <c r="AJ103" s="64" t="s">
        <v>430</v>
      </c>
      <c r="AK103" s="140" t="s">
        <v>429</v>
      </c>
      <c r="AL103" s="139" t="s">
        <v>233</v>
      </c>
    </row>
    <row r="104" spans="1:38" s="136" customFormat="1" ht="26.25" customHeight="1" thickBot="1" x14ac:dyDescent="0.3">
      <c r="A104" s="57" t="s">
        <v>231</v>
      </c>
      <c r="B104" s="57" t="s">
        <v>240</v>
      </c>
      <c r="C104" s="59" t="s">
        <v>241</v>
      </c>
      <c r="D104" s="64"/>
      <c r="E104" s="180">
        <v>1.5914783999999998E-2</v>
      </c>
      <c r="F104" s="180">
        <v>1.4376354880000002</v>
      </c>
      <c r="G104" s="172" t="s">
        <v>430</v>
      </c>
      <c r="H104" s="175">
        <v>1.0609856</v>
      </c>
      <c r="I104" s="175">
        <v>5.3049280000000004E-2</v>
      </c>
      <c r="J104" s="175">
        <v>0.15914784000000001</v>
      </c>
      <c r="K104" s="175">
        <v>0.37134496</v>
      </c>
      <c r="L104" s="172" t="s">
        <v>430</v>
      </c>
      <c r="M104" s="172" t="s">
        <v>430</v>
      </c>
      <c r="N104" s="172" t="s">
        <v>430</v>
      </c>
      <c r="O104" s="172" t="s">
        <v>430</v>
      </c>
      <c r="P104" s="172" t="s">
        <v>430</v>
      </c>
      <c r="Q104" s="172" t="s">
        <v>430</v>
      </c>
      <c r="R104" s="172" t="s">
        <v>430</v>
      </c>
      <c r="S104" s="172" t="s">
        <v>430</v>
      </c>
      <c r="T104" s="172" t="s">
        <v>430</v>
      </c>
      <c r="U104" s="172" t="s">
        <v>430</v>
      </c>
      <c r="V104" s="172" t="s">
        <v>430</v>
      </c>
      <c r="W104" s="172" t="s">
        <v>430</v>
      </c>
      <c r="X104" s="172" t="s">
        <v>430</v>
      </c>
      <c r="Y104" s="172" t="s">
        <v>430</v>
      </c>
      <c r="Z104" s="172" t="s">
        <v>430</v>
      </c>
      <c r="AA104" s="172" t="s">
        <v>430</v>
      </c>
      <c r="AB104" s="172" t="s">
        <v>430</v>
      </c>
      <c r="AC104" s="172" t="s">
        <v>430</v>
      </c>
      <c r="AD104" s="172" t="s">
        <v>430</v>
      </c>
      <c r="AE104" s="274"/>
      <c r="AF104" s="64" t="s">
        <v>430</v>
      </c>
      <c r="AG104" s="64" t="s">
        <v>430</v>
      </c>
      <c r="AH104" s="64" t="s">
        <v>430</v>
      </c>
      <c r="AI104" s="64" t="s">
        <v>430</v>
      </c>
      <c r="AJ104" s="64" t="s">
        <v>430</v>
      </c>
      <c r="AK104" s="140">
        <v>2652.4639999999999</v>
      </c>
      <c r="AL104" s="139" t="s">
        <v>233</v>
      </c>
    </row>
    <row r="105" spans="1:38" ht="26.25" customHeight="1" thickBot="1" x14ac:dyDescent="0.3">
      <c r="A105" s="53" t="s">
        <v>231</v>
      </c>
      <c r="B105" s="57" t="s">
        <v>242</v>
      </c>
      <c r="C105" s="59" t="s">
        <v>243</v>
      </c>
      <c r="D105" s="64"/>
      <c r="E105" s="180">
        <v>0.20093187499999998</v>
      </c>
      <c r="F105" s="180">
        <v>6.8718701250000001</v>
      </c>
      <c r="G105" s="172" t="s">
        <v>430</v>
      </c>
      <c r="H105" s="175">
        <v>11.252184999999999</v>
      </c>
      <c r="I105" s="175">
        <v>0.22504370000000001</v>
      </c>
      <c r="J105" s="175">
        <v>0.35364009999999996</v>
      </c>
      <c r="K105" s="175">
        <v>0.7715784</v>
      </c>
      <c r="L105" s="172" t="s">
        <v>430</v>
      </c>
      <c r="M105" s="172" t="s">
        <v>430</v>
      </c>
      <c r="N105" s="172" t="s">
        <v>430</v>
      </c>
      <c r="O105" s="172" t="s">
        <v>430</v>
      </c>
      <c r="P105" s="172" t="s">
        <v>430</v>
      </c>
      <c r="Q105" s="172" t="s">
        <v>430</v>
      </c>
      <c r="R105" s="172" t="s">
        <v>430</v>
      </c>
      <c r="S105" s="172" t="s">
        <v>430</v>
      </c>
      <c r="T105" s="172" t="s">
        <v>430</v>
      </c>
      <c r="U105" s="172" t="s">
        <v>430</v>
      </c>
      <c r="V105" s="172" t="s">
        <v>430</v>
      </c>
      <c r="W105" s="172" t="s">
        <v>430</v>
      </c>
      <c r="X105" s="172" t="s">
        <v>430</v>
      </c>
      <c r="Y105" s="172" t="s">
        <v>430</v>
      </c>
      <c r="Z105" s="172" t="s">
        <v>430</v>
      </c>
      <c r="AA105" s="172" t="s">
        <v>430</v>
      </c>
      <c r="AB105" s="172" t="s">
        <v>430</v>
      </c>
      <c r="AC105" s="172" t="s">
        <v>430</v>
      </c>
      <c r="AD105" s="172" t="s">
        <v>430</v>
      </c>
      <c r="AE105" s="274"/>
      <c r="AF105" s="64" t="s">
        <v>430</v>
      </c>
      <c r="AG105" s="64" t="s">
        <v>430</v>
      </c>
      <c r="AH105" s="64" t="s">
        <v>430</v>
      </c>
      <c r="AI105" s="64" t="s">
        <v>430</v>
      </c>
      <c r="AJ105" s="64" t="s">
        <v>430</v>
      </c>
      <c r="AK105" s="140">
        <v>1607.4549999999999</v>
      </c>
      <c r="AL105" s="139" t="s">
        <v>233</v>
      </c>
    </row>
    <row r="106" spans="1:38" ht="26.25" customHeight="1" thickBot="1" x14ac:dyDescent="0.3">
      <c r="A106" s="53" t="s">
        <v>231</v>
      </c>
      <c r="B106" s="57" t="s">
        <v>244</v>
      </c>
      <c r="C106" s="59" t="s">
        <v>245</v>
      </c>
      <c r="D106" s="64"/>
      <c r="E106" s="174" t="s">
        <v>429</v>
      </c>
      <c r="F106" s="174" t="s">
        <v>429</v>
      </c>
      <c r="G106" s="172" t="s">
        <v>430</v>
      </c>
      <c r="H106" s="174" t="s">
        <v>429</v>
      </c>
      <c r="I106" s="174" t="s">
        <v>429</v>
      </c>
      <c r="J106" s="174" t="s">
        <v>429</v>
      </c>
      <c r="K106" s="174" t="s">
        <v>429</v>
      </c>
      <c r="L106" s="172" t="s">
        <v>430</v>
      </c>
      <c r="M106" s="172" t="s">
        <v>430</v>
      </c>
      <c r="N106" s="172" t="s">
        <v>430</v>
      </c>
      <c r="O106" s="172" t="s">
        <v>430</v>
      </c>
      <c r="P106" s="172" t="s">
        <v>430</v>
      </c>
      <c r="Q106" s="172" t="s">
        <v>430</v>
      </c>
      <c r="R106" s="172" t="s">
        <v>430</v>
      </c>
      <c r="S106" s="172" t="s">
        <v>430</v>
      </c>
      <c r="T106" s="172" t="s">
        <v>430</v>
      </c>
      <c r="U106" s="172" t="s">
        <v>430</v>
      </c>
      <c r="V106" s="172" t="s">
        <v>430</v>
      </c>
      <c r="W106" s="172" t="s">
        <v>430</v>
      </c>
      <c r="X106" s="172" t="s">
        <v>430</v>
      </c>
      <c r="Y106" s="172" t="s">
        <v>430</v>
      </c>
      <c r="Z106" s="172" t="s">
        <v>430</v>
      </c>
      <c r="AA106" s="172" t="s">
        <v>430</v>
      </c>
      <c r="AB106" s="172" t="s">
        <v>430</v>
      </c>
      <c r="AC106" s="172" t="s">
        <v>430</v>
      </c>
      <c r="AD106" s="172" t="s">
        <v>430</v>
      </c>
      <c r="AE106" s="274"/>
      <c r="AF106" s="64" t="s">
        <v>430</v>
      </c>
      <c r="AG106" s="64" t="s">
        <v>430</v>
      </c>
      <c r="AH106" s="64" t="s">
        <v>430</v>
      </c>
      <c r="AI106" s="64" t="s">
        <v>430</v>
      </c>
      <c r="AJ106" s="64" t="s">
        <v>430</v>
      </c>
      <c r="AK106" s="140" t="s">
        <v>429</v>
      </c>
      <c r="AL106" s="139" t="s">
        <v>233</v>
      </c>
    </row>
    <row r="107" spans="1:38" ht="26.25" customHeight="1" thickBot="1" x14ac:dyDescent="0.3">
      <c r="A107" s="53" t="s">
        <v>231</v>
      </c>
      <c r="B107" s="57" t="s">
        <v>246</v>
      </c>
      <c r="C107" s="59" t="s">
        <v>366</v>
      </c>
      <c r="D107" s="64"/>
      <c r="E107" s="180">
        <v>0.46018200199999998</v>
      </c>
      <c r="F107" s="180">
        <v>5.4235735949999997</v>
      </c>
      <c r="G107" s="172" t="s">
        <v>430</v>
      </c>
      <c r="H107" s="175">
        <v>5.2592228799999994</v>
      </c>
      <c r="I107" s="175">
        <v>9.8610428999999999E-2</v>
      </c>
      <c r="J107" s="175">
        <v>1.3148057199999998</v>
      </c>
      <c r="K107" s="175">
        <v>6.2453271699999995</v>
      </c>
      <c r="L107" s="172" t="s">
        <v>430</v>
      </c>
      <c r="M107" s="172" t="s">
        <v>430</v>
      </c>
      <c r="N107" s="172" t="s">
        <v>430</v>
      </c>
      <c r="O107" s="172" t="s">
        <v>430</v>
      </c>
      <c r="P107" s="172" t="s">
        <v>430</v>
      </c>
      <c r="Q107" s="172" t="s">
        <v>430</v>
      </c>
      <c r="R107" s="172" t="s">
        <v>430</v>
      </c>
      <c r="S107" s="172" t="s">
        <v>430</v>
      </c>
      <c r="T107" s="172" t="s">
        <v>430</v>
      </c>
      <c r="U107" s="172" t="s">
        <v>430</v>
      </c>
      <c r="V107" s="172" t="s">
        <v>430</v>
      </c>
      <c r="W107" s="172" t="s">
        <v>430</v>
      </c>
      <c r="X107" s="172" t="s">
        <v>430</v>
      </c>
      <c r="Y107" s="172" t="s">
        <v>430</v>
      </c>
      <c r="Z107" s="172" t="s">
        <v>430</v>
      </c>
      <c r="AA107" s="172" t="s">
        <v>430</v>
      </c>
      <c r="AB107" s="172" t="s">
        <v>430</v>
      </c>
      <c r="AC107" s="172" t="s">
        <v>430</v>
      </c>
      <c r="AD107" s="172" t="s">
        <v>430</v>
      </c>
      <c r="AE107" s="274"/>
      <c r="AF107" s="64" t="s">
        <v>430</v>
      </c>
      <c r="AG107" s="64" t="s">
        <v>430</v>
      </c>
      <c r="AH107" s="64" t="s">
        <v>430</v>
      </c>
      <c r="AI107" s="64" t="s">
        <v>430</v>
      </c>
      <c r="AJ107" s="64" t="s">
        <v>430</v>
      </c>
      <c r="AK107" s="140">
        <v>32870.142999999996</v>
      </c>
      <c r="AL107" s="139" t="s">
        <v>233</v>
      </c>
    </row>
    <row r="108" spans="1:38" ht="26.25" customHeight="1" thickBot="1" x14ac:dyDescent="0.3">
      <c r="A108" s="53" t="s">
        <v>231</v>
      </c>
      <c r="B108" s="57" t="s">
        <v>247</v>
      </c>
      <c r="C108" s="59" t="s">
        <v>367</v>
      </c>
      <c r="D108" s="64"/>
      <c r="E108" s="174" t="s">
        <v>431</v>
      </c>
      <c r="F108" s="174" t="s">
        <v>431</v>
      </c>
      <c r="G108" s="172" t="s">
        <v>430</v>
      </c>
      <c r="H108" s="174" t="s">
        <v>431</v>
      </c>
      <c r="I108" s="174" t="s">
        <v>431</v>
      </c>
      <c r="J108" s="174" t="s">
        <v>431</v>
      </c>
      <c r="K108" s="174" t="s">
        <v>431</v>
      </c>
      <c r="L108" s="172" t="s">
        <v>430</v>
      </c>
      <c r="M108" s="172" t="s">
        <v>430</v>
      </c>
      <c r="N108" s="172" t="s">
        <v>430</v>
      </c>
      <c r="O108" s="172" t="s">
        <v>430</v>
      </c>
      <c r="P108" s="172" t="s">
        <v>430</v>
      </c>
      <c r="Q108" s="172" t="s">
        <v>430</v>
      </c>
      <c r="R108" s="172" t="s">
        <v>430</v>
      </c>
      <c r="S108" s="172" t="s">
        <v>430</v>
      </c>
      <c r="T108" s="172" t="s">
        <v>430</v>
      </c>
      <c r="U108" s="172" t="s">
        <v>430</v>
      </c>
      <c r="V108" s="172" t="s">
        <v>430</v>
      </c>
      <c r="W108" s="172" t="s">
        <v>430</v>
      </c>
      <c r="X108" s="172" t="s">
        <v>430</v>
      </c>
      <c r="Y108" s="172" t="s">
        <v>430</v>
      </c>
      <c r="Z108" s="172" t="s">
        <v>430</v>
      </c>
      <c r="AA108" s="172" t="s">
        <v>430</v>
      </c>
      <c r="AB108" s="172" t="s">
        <v>430</v>
      </c>
      <c r="AC108" s="172" t="s">
        <v>430</v>
      </c>
      <c r="AD108" s="172" t="s">
        <v>430</v>
      </c>
      <c r="AE108" s="274"/>
      <c r="AF108" s="64" t="s">
        <v>430</v>
      </c>
      <c r="AG108" s="64" t="s">
        <v>430</v>
      </c>
      <c r="AH108" s="64" t="s">
        <v>430</v>
      </c>
      <c r="AI108" s="64" t="s">
        <v>430</v>
      </c>
      <c r="AJ108" s="64" t="s">
        <v>430</v>
      </c>
      <c r="AK108" s="140" t="s">
        <v>431</v>
      </c>
      <c r="AL108" s="139" t="s">
        <v>233</v>
      </c>
    </row>
    <row r="109" spans="1:38" ht="26.25" customHeight="1" thickBot="1" x14ac:dyDescent="0.3">
      <c r="A109" s="53" t="s">
        <v>231</v>
      </c>
      <c r="B109" s="57" t="s">
        <v>248</v>
      </c>
      <c r="C109" s="59" t="s">
        <v>368</v>
      </c>
      <c r="D109" s="64"/>
      <c r="E109" s="174" t="s">
        <v>431</v>
      </c>
      <c r="F109" s="174" t="s">
        <v>431</v>
      </c>
      <c r="G109" s="172" t="s">
        <v>430</v>
      </c>
      <c r="H109" s="174" t="s">
        <v>431</v>
      </c>
      <c r="I109" s="174" t="s">
        <v>431</v>
      </c>
      <c r="J109" s="174" t="s">
        <v>431</v>
      </c>
      <c r="K109" s="174" t="s">
        <v>431</v>
      </c>
      <c r="L109" s="172" t="s">
        <v>430</v>
      </c>
      <c r="M109" s="172" t="s">
        <v>430</v>
      </c>
      <c r="N109" s="172" t="s">
        <v>430</v>
      </c>
      <c r="O109" s="172" t="s">
        <v>430</v>
      </c>
      <c r="P109" s="172" t="s">
        <v>430</v>
      </c>
      <c r="Q109" s="172" t="s">
        <v>430</v>
      </c>
      <c r="R109" s="172" t="s">
        <v>430</v>
      </c>
      <c r="S109" s="172" t="s">
        <v>430</v>
      </c>
      <c r="T109" s="172" t="s">
        <v>430</v>
      </c>
      <c r="U109" s="172" t="s">
        <v>430</v>
      </c>
      <c r="V109" s="172" t="s">
        <v>430</v>
      </c>
      <c r="W109" s="172" t="s">
        <v>430</v>
      </c>
      <c r="X109" s="172" t="s">
        <v>430</v>
      </c>
      <c r="Y109" s="172" t="s">
        <v>430</v>
      </c>
      <c r="Z109" s="172" t="s">
        <v>430</v>
      </c>
      <c r="AA109" s="172" t="s">
        <v>430</v>
      </c>
      <c r="AB109" s="172" t="s">
        <v>430</v>
      </c>
      <c r="AC109" s="172" t="s">
        <v>430</v>
      </c>
      <c r="AD109" s="172" t="s">
        <v>430</v>
      </c>
      <c r="AE109" s="274"/>
      <c r="AF109" s="64" t="s">
        <v>430</v>
      </c>
      <c r="AG109" s="64" t="s">
        <v>430</v>
      </c>
      <c r="AH109" s="64" t="s">
        <v>430</v>
      </c>
      <c r="AI109" s="64" t="s">
        <v>430</v>
      </c>
      <c r="AJ109" s="64" t="s">
        <v>430</v>
      </c>
      <c r="AK109" s="140" t="s">
        <v>431</v>
      </c>
      <c r="AL109" s="139" t="s">
        <v>233</v>
      </c>
    </row>
    <row r="110" spans="1:38" ht="26.25" customHeight="1" thickBot="1" x14ac:dyDescent="0.3">
      <c r="A110" s="53" t="s">
        <v>231</v>
      </c>
      <c r="B110" s="57" t="s">
        <v>249</v>
      </c>
      <c r="C110" s="59" t="s">
        <v>369</v>
      </c>
      <c r="D110" s="64"/>
      <c r="E110" s="174" t="s">
        <v>431</v>
      </c>
      <c r="F110" s="174" t="s">
        <v>431</v>
      </c>
      <c r="G110" s="172" t="s">
        <v>430</v>
      </c>
      <c r="H110" s="174" t="s">
        <v>431</v>
      </c>
      <c r="I110" s="174" t="s">
        <v>431</v>
      </c>
      <c r="J110" s="174" t="s">
        <v>431</v>
      </c>
      <c r="K110" s="174" t="s">
        <v>431</v>
      </c>
      <c r="L110" s="172" t="s">
        <v>430</v>
      </c>
      <c r="M110" s="172" t="s">
        <v>430</v>
      </c>
      <c r="N110" s="172" t="s">
        <v>430</v>
      </c>
      <c r="O110" s="172" t="s">
        <v>430</v>
      </c>
      <c r="P110" s="172" t="s">
        <v>430</v>
      </c>
      <c r="Q110" s="172" t="s">
        <v>430</v>
      </c>
      <c r="R110" s="172" t="s">
        <v>430</v>
      </c>
      <c r="S110" s="172" t="s">
        <v>430</v>
      </c>
      <c r="T110" s="172" t="s">
        <v>430</v>
      </c>
      <c r="U110" s="172" t="s">
        <v>430</v>
      </c>
      <c r="V110" s="172" t="s">
        <v>430</v>
      </c>
      <c r="W110" s="172" t="s">
        <v>430</v>
      </c>
      <c r="X110" s="172" t="s">
        <v>430</v>
      </c>
      <c r="Y110" s="172" t="s">
        <v>430</v>
      </c>
      <c r="Z110" s="172" t="s">
        <v>430</v>
      </c>
      <c r="AA110" s="172" t="s">
        <v>430</v>
      </c>
      <c r="AB110" s="172" t="s">
        <v>430</v>
      </c>
      <c r="AC110" s="172" t="s">
        <v>430</v>
      </c>
      <c r="AD110" s="172" t="s">
        <v>430</v>
      </c>
      <c r="AE110" s="274"/>
      <c r="AF110" s="64" t="s">
        <v>430</v>
      </c>
      <c r="AG110" s="64" t="s">
        <v>430</v>
      </c>
      <c r="AH110" s="64" t="s">
        <v>430</v>
      </c>
      <c r="AI110" s="64" t="s">
        <v>430</v>
      </c>
      <c r="AJ110" s="64" t="s">
        <v>430</v>
      </c>
      <c r="AK110" s="140" t="s">
        <v>431</v>
      </c>
      <c r="AL110" s="139" t="s">
        <v>233</v>
      </c>
    </row>
    <row r="111" spans="1:38" ht="26.25" customHeight="1" thickBot="1" x14ac:dyDescent="0.3">
      <c r="A111" s="53" t="s">
        <v>231</v>
      </c>
      <c r="B111" s="57" t="s">
        <v>250</v>
      </c>
      <c r="C111" s="59" t="s">
        <v>363</v>
      </c>
      <c r="D111" s="64"/>
      <c r="E111" s="183">
        <v>8.6615999999999999E-5</v>
      </c>
      <c r="F111" s="180">
        <v>4.6945872E-2</v>
      </c>
      <c r="G111" s="172" t="s">
        <v>430</v>
      </c>
      <c r="H111" s="175">
        <v>1.8189359999999999</v>
      </c>
      <c r="I111" s="175" t="s">
        <v>429</v>
      </c>
      <c r="J111" s="175" t="s">
        <v>429</v>
      </c>
      <c r="K111" s="175" t="s">
        <v>429</v>
      </c>
      <c r="L111" s="172" t="s">
        <v>430</v>
      </c>
      <c r="M111" s="172" t="s">
        <v>430</v>
      </c>
      <c r="N111" s="172" t="s">
        <v>430</v>
      </c>
      <c r="O111" s="172" t="s">
        <v>430</v>
      </c>
      <c r="P111" s="172" t="s">
        <v>430</v>
      </c>
      <c r="Q111" s="172" t="s">
        <v>430</v>
      </c>
      <c r="R111" s="172" t="s">
        <v>430</v>
      </c>
      <c r="S111" s="172" t="s">
        <v>430</v>
      </c>
      <c r="T111" s="172" t="s">
        <v>430</v>
      </c>
      <c r="U111" s="172" t="s">
        <v>430</v>
      </c>
      <c r="V111" s="172" t="s">
        <v>430</v>
      </c>
      <c r="W111" s="172" t="s">
        <v>430</v>
      </c>
      <c r="X111" s="172" t="s">
        <v>430</v>
      </c>
      <c r="Y111" s="172" t="s">
        <v>430</v>
      </c>
      <c r="Z111" s="172" t="s">
        <v>430</v>
      </c>
      <c r="AA111" s="172" t="s">
        <v>430</v>
      </c>
      <c r="AB111" s="172" t="s">
        <v>430</v>
      </c>
      <c r="AC111" s="172" t="s">
        <v>430</v>
      </c>
      <c r="AD111" s="172" t="s">
        <v>430</v>
      </c>
      <c r="AE111" s="274"/>
      <c r="AF111" s="64" t="s">
        <v>430</v>
      </c>
      <c r="AG111" s="64" t="s">
        <v>430</v>
      </c>
      <c r="AH111" s="64" t="s">
        <v>430</v>
      </c>
      <c r="AI111" s="64" t="s">
        <v>430</v>
      </c>
      <c r="AJ111" s="64" t="s">
        <v>430</v>
      </c>
      <c r="AK111" s="140">
        <v>173.232</v>
      </c>
      <c r="AL111" s="139" t="s">
        <v>233</v>
      </c>
    </row>
    <row r="112" spans="1:38" ht="26.25" customHeight="1" thickBot="1" x14ac:dyDescent="0.3">
      <c r="A112" s="53" t="s">
        <v>251</v>
      </c>
      <c r="B112" s="57" t="s">
        <v>252</v>
      </c>
      <c r="C112" s="59" t="s">
        <v>253</v>
      </c>
      <c r="D112" s="56"/>
      <c r="E112" s="184">
        <v>0.48139999999999999</v>
      </c>
      <c r="F112" s="172" t="s">
        <v>429</v>
      </c>
      <c r="G112" s="172" t="s">
        <v>430</v>
      </c>
      <c r="H112" s="184">
        <v>0.60175000000000001</v>
      </c>
      <c r="I112" s="172" t="s">
        <v>429</v>
      </c>
      <c r="J112" s="172" t="s">
        <v>429</v>
      </c>
      <c r="K112" s="172" t="s">
        <v>430</v>
      </c>
      <c r="L112" s="172" t="s">
        <v>430</v>
      </c>
      <c r="M112" s="172" t="s">
        <v>430</v>
      </c>
      <c r="N112" s="172" t="s">
        <v>430</v>
      </c>
      <c r="O112" s="172" t="s">
        <v>430</v>
      </c>
      <c r="P112" s="172" t="s">
        <v>430</v>
      </c>
      <c r="Q112" s="172" t="s">
        <v>430</v>
      </c>
      <c r="R112" s="172" t="s">
        <v>430</v>
      </c>
      <c r="S112" s="172" t="s">
        <v>430</v>
      </c>
      <c r="T112" s="172" t="s">
        <v>430</v>
      </c>
      <c r="U112" s="172" t="s">
        <v>430</v>
      </c>
      <c r="V112" s="172" t="s">
        <v>430</v>
      </c>
      <c r="W112" s="172" t="s">
        <v>430</v>
      </c>
      <c r="X112" s="172" t="s">
        <v>430</v>
      </c>
      <c r="Y112" s="172" t="s">
        <v>430</v>
      </c>
      <c r="Z112" s="172" t="s">
        <v>430</v>
      </c>
      <c r="AA112" s="172" t="s">
        <v>430</v>
      </c>
      <c r="AB112" s="172" t="s">
        <v>430</v>
      </c>
      <c r="AC112" s="172" t="s">
        <v>430</v>
      </c>
      <c r="AD112" s="172" t="s">
        <v>430</v>
      </c>
      <c r="AE112" s="274"/>
      <c r="AF112" s="64" t="s">
        <v>430</v>
      </c>
      <c r="AG112" s="64" t="s">
        <v>430</v>
      </c>
      <c r="AH112" s="64" t="s">
        <v>430</v>
      </c>
      <c r="AI112" s="64" t="s">
        <v>430</v>
      </c>
      <c r="AJ112" s="64" t="s">
        <v>430</v>
      </c>
      <c r="AK112" s="272">
        <v>41.5</v>
      </c>
      <c r="AL112" s="138" t="s">
        <v>972</v>
      </c>
    </row>
    <row r="113" spans="1:38" ht="26.25" customHeight="1" thickBot="1" x14ac:dyDescent="0.3">
      <c r="A113" s="53" t="s">
        <v>251</v>
      </c>
      <c r="B113" s="60" t="s">
        <v>254</v>
      </c>
      <c r="C113" s="61" t="s">
        <v>255</v>
      </c>
      <c r="D113" s="56"/>
      <c r="E113" s="184">
        <v>8.634E-2</v>
      </c>
      <c r="F113" s="172" t="s">
        <v>429</v>
      </c>
      <c r="G113" s="172" t="s">
        <v>430</v>
      </c>
      <c r="H113" s="175">
        <v>74.002280349999992</v>
      </c>
      <c r="I113" s="172" t="s">
        <v>429</v>
      </c>
      <c r="J113" s="172" t="s">
        <v>429</v>
      </c>
      <c r="K113" s="172" t="s">
        <v>430</v>
      </c>
      <c r="L113" s="172" t="s">
        <v>430</v>
      </c>
      <c r="M113" s="172" t="s">
        <v>430</v>
      </c>
      <c r="N113" s="172" t="s">
        <v>430</v>
      </c>
      <c r="O113" s="172" t="s">
        <v>430</v>
      </c>
      <c r="P113" s="172" t="s">
        <v>430</v>
      </c>
      <c r="Q113" s="172" t="s">
        <v>430</v>
      </c>
      <c r="R113" s="172" t="s">
        <v>430</v>
      </c>
      <c r="S113" s="172" t="s">
        <v>430</v>
      </c>
      <c r="T113" s="172" t="s">
        <v>430</v>
      </c>
      <c r="U113" s="172" t="s">
        <v>430</v>
      </c>
      <c r="V113" s="172" t="s">
        <v>430</v>
      </c>
      <c r="W113" s="172" t="s">
        <v>430</v>
      </c>
      <c r="X113" s="172" t="s">
        <v>430</v>
      </c>
      <c r="Y113" s="172" t="s">
        <v>430</v>
      </c>
      <c r="Z113" s="172" t="s">
        <v>430</v>
      </c>
      <c r="AA113" s="172" t="s">
        <v>430</v>
      </c>
      <c r="AB113" s="172" t="s">
        <v>430</v>
      </c>
      <c r="AC113" s="172" t="s">
        <v>430</v>
      </c>
      <c r="AD113" s="172" t="s">
        <v>430</v>
      </c>
      <c r="AE113" s="274"/>
      <c r="AF113" s="64" t="s">
        <v>430</v>
      </c>
      <c r="AG113" s="64" t="s">
        <v>430</v>
      </c>
      <c r="AH113" s="64" t="s">
        <v>430</v>
      </c>
      <c r="AI113" s="64" t="s">
        <v>430</v>
      </c>
      <c r="AJ113" s="64" t="s">
        <v>430</v>
      </c>
      <c r="AK113" s="135" t="s">
        <v>996</v>
      </c>
      <c r="AL113" s="138" t="s">
        <v>973</v>
      </c>
    </row>
    <row r="114" spans="1:38" ht="26.25" customHeight="1" thickBot="1" x14ac:dyDescent="0.3">
      <c r="A114" s="53" t="s">
        <v>251</v>
      </c>
      <c r="B114" s="60" t="s">
        <v>256</v>
      </c>
      <c r="C114" s="61" t="s">
        <v>374</v>
      </c>
      <c r="D114" s="56"/>
      <c r="E114" s="174" t="s">
        <v>434</v>
      </c>
      <c r="F114" s="172" t="s">
        <v>429</v>
      </c>
      <c r="G114" s="172" t="s">
        <v>430</v>
      </c>
      <c r="H114" s="174" t="s">
        <v>434</v>
      </c>
      <c r="I114" s="172" t="s">
        <v>429</v>
      </c>
      <c r="J114" s="172" t="s">
        <v>429</v>
      </c>
      <c r="K114" s="172" t="s">
        <v>430</v>
      </c>
      <c r="L114" s="172" t="s">
        <v>430</v>
      </c>
      <c r="M114" s="172" t="s">
        <v>430</v>
      </c>
      <c r="N114" s="172" t="s">
        <v>430</v>
      </c>
      <c r="O114" s="172" t="s">
        <v>430</v>
      </c>
      <c r="P114" s="172" t="s">
        <v>430</v>
      </c>
      <c r="Q114" s="172" t="s">
        <v>430</v>
      </c>
      <c r="R114" s="172" t="s">
        <v>430</v>
      </c>
      <c r="S114" s="172" t="s">
        <v>430</v>
      </c>
      <c r="T114" s="172" t="s">
        <v>430</v>
      </c>
      <c r="U114" s="172" t="s">
        <v>430</v>
      </c>
      <c r="V114" s="172" t="s">
        <v>430</v>
      </c>
      <c r="W114" s="172" t="s">
        <v>430</v>
      </c>
      <c r="X114" s="172" t="s">
        <v>430</v>
      </c>
      <c r="Y114" s="172" t="s">
        <v>430</v>
      </c>
      <c r="Z114" s="172" t="s">
        <v>430</v>
      </c>
      <c r="AA114" s="172" t="s">
        <v>430</v>
      </c>
      <c r="AB114" s="172" t="s">
        <v>430</v>
      </c>
      <c r="AC114" s="172" t="s">
        <v>430</v>
      </c>
      <c r="AD114" s="172" t="s">
        <v>430</v>
      </c>
      <c r="AE114" s="274"/>
      <c r="AF114" s="64" t="s">
        <v>434</v>
      </c>
      <c r="AG114" s="64" t="s">
        <v>434</v>
      </c>
      <c r="AH114" s="64" t="s">
        <v>434</v>
      </c>
      <c r="AI114" s="64" t="s">
        <v>434</v>
      </c>
      <c r="AJ114" s="64" t="s">
        <v>434</v>
      </c>
      <c r="AK114" s="135" t="s">
        <v>434</v>
      </c>
      <c r="AL114" s="138" t="s">
        <v>399</v>
      </c>
    </row>
    <row r="115" spans="1:38" ht="26.25" customHeight="1" thickBot="1" x14ac:dyDescent="0.3">
      <c r="A115" s="53" t="s">
        <v>251</v>
      </c>
      <c r="B115" s="60" t="s">
        <v>257</v>
      </c>
      <c r="C115" s="61" t="s">
        <v>258</v>
      </c>
      <c r="D115" s="56"/>
      <c r="E115" s="184" t="s">
        <v>431</v>
      </c>
      <c r="F115" s="172" t="s">
        <v>429</v>
      </c>
      <c r="G115" s="172" t="s">
        <v>430</v>
      </c>
      <c r="H115" s="184" t="s">
        <v>431</v>
      </c>
      <c r="I115" s="172" t="s">
        <v>429</v>
      </c>
      <c r="J115" s="172" t="s">
        <v>429</v>
      </c>
      <c r="K115" s="172" t="s">
        <v>430</v>
      </c>
      <c r="L115" s="172" t="s">
        <v>430</v>
      </c>
      <c r="M115" s="172" t="s">
        <v>430</v>
      </c>
      <c r="N115" s="172" t="s">
        <v>430</v>
      </c>
      <c r="O115" s="172" t="s">
        <v>430</v>
      </c>
      <c r="P115" s="172" t="s">
        <v>430</v>
      </c>
      <c r="Q115" s="172" t="s">
        <v>430</v>
      </c>
      <c r="R115" s="172" t="s">
        <v>430</v>
      </c>
      <c r="S115" s="172" t="s">
        <v>430</v>
      </c>
      <c r="T115" s="172" t="s">
        <v>430</v>
      </c>
      <c r="U115" s="172" t="s">
        <v>430</v>
      </c>
      <c r="V115" s="172" t="s">
        <v>430</v>
      </c>
      <c r="W115" s="172" t="s">
        <v>430</v>
      </c>
      <c r="X115" s="172" t="s">
        <v>430</v>
      </c>
      <c r="Y115" s="172" t="s">
        <v>430</v>
      </c>
      <c r="Z115" s="172" t="s">
        <v>430</v>
      </c>
      <c r="AA115" s="172" t="s">
        <v>430</v>
      </c>
      <c r="AB115" s="172" t="s">
        <v>430</v>
      </c>
      <c r="AC115" s="172" t="s">
        <v>430</v>
      </c>
      <c r="AD115" s="172" t="s">
        <v>430</v>
      </c>
      <c r="AE115" s="274"/>
      <c r="AF115" s="56" t="s">
        <v>430</v>
      </c>
      <c r="AG115" s="56" t="s">
        <v>430</v>
      </c>
      <c r="AH115" s="56" t="s">
        <v>430</v>
      </c>
      <c r="AI115" s="56" t="s">
        <v>430</v>
      </c>
      <c r="AJ115" s="56" t="s">
        <v>430</v>
      </c>
      <c r="AK115" s="135" t="s">
        <v>431</v>
      </c>
      <c r="AL115" s="138" t="s">
        <v>973</v>
      </c>
    </row>
    <row r="116" spans="1:38" ht="26.25" customHeight="1" thickBot="1" x14ac:dyDescent="0.3">
      <c r="A116" s="53" t="s">
        <v>251</v>
      </c>
      <c r="B116" s="57" t="s">
        <v>259</v>
      </c>
      <c r="C116" s="59" t="s">
        <v>396</v>
      </c>
      <c r="D116" s="56"/>
      <c r="E116" s="184">
        <v>0.32688348299999997</v>
      </c>
      <c r="F116" s="172" t="s">
        <v>430</v>
      </c>
      <c r="G116" s="172" t="s">
        <v>430</v>
      </c>
      <c r="H116" s="175">
        <v>41.690675499999998</v>
      </c>
      <c r="I116" s="172" t="s">
        <v>430</v>
      </c>
      <c r="J116" s="172" t="s">
        <v>430</v>
      </c>
      <c r="K116" s="172" t="s">
        <v>430</v>
      </c>
      <c r="L116" s="172" t="s">
        <v>430</v>
      </c>
      <c r="M116" s="172" t="s">
        <v>430</v>
      </c>
      <c r="N116" s="172" t="s">
        <v>430</v>
      </c>
      <c r="O116" s="172" t="s">
        <v>430</v>
      </c>
      <c r="P116" s="172" t="s">
        <v>430</v>
      </c>
      <c r="Q116" s="172" t="s">
        <v>430</v>
      </c>
      <c r="R116" s="172" t="s">
        <v>430</v>
      </c>
      <c r="S116" s="172" t="s">
        <v>430</v>
      </c>
      <c r="T116" s="172" t="s">
        <v>430</v>
      </c>
      <c r="U116" s="172" t="s">
        <v>430</v>
      </c>
      <c r="V116" s="172" t="s">
        <v>430</v>
      </c>
      <c r="W116" s="172" t="s">
        <v>430</v>
      </c>
      <c r="X116" s="172" t="s">
        <v>430</v>
      </c>
      <c r="Y116" s="172" t="s">
        <v>430</v>
      </c>
      <c r="Z116" s="172" t="s">
        <v>430</v>
      </c>
      <c r="AA116" s="172" t="s">
        <v>430</v>
      </c>
      <c r="AB116" s="172" t="s">
        <v>430</v>
      </c>
      <c r="AC116" s="172" t="s">
        <v>430</v>
      </c>
      <c r="AD116" s="172" t="s">
        <v>430</v>
      </c>
      <c r="AE116" s="274"/>
      <c r="AF116" s="56" t="s">
        <v>430</v>
      </c>
      <c r="AG116" s="56" t="s">
        <v>430</v>
      </c>
      <c r="AH116" s="56" t="s">
        <v>430</v>
      </c>
      <c r="AI116" s="56" t="s">
        <v>430</v>
      </c>
      <c r="AJ116" s="56" t="s">
        <v>430</v>
      </c>
      <c r="AK116" s="140"/>
      <c r="AL116" s="291" t="s">
        <v>399</v>
      </c>
    </row>
    <row r="117" spans="1:38" ht="26.25" customHeight="1" thickBot="1" x14ac:dyDescent="0.3">
      <c r="A117" s="53" t="s">
        <v>251</v>
      </c>
      <c r="B117" s="57" t="s">
        <v>260</v>
      </c>
      <c r="C117" s="59" t="s">
        <v>261</v>
      </c>
      <c r="D117" s="56"/>
      <c r="E117" s="172" t="s">
        <v>430</v>
      </c>
      <c r="F117" s="172" t="s">
        <v>430</v>
      </c>
      <c r="G117" s="172" t="s">
        <v>430</v>
      </c>
      <c r="H117" s="172" t="s">
        <v>430</v>
      </c>
      <c r="I117" s="172" t="s">
        <v>430</v>
      </c>
      <c r="J117" s="172" t="s">
        <v>430</v>
      </c>
      <c r="K117" s="172" t="s">
        <v>430</v>
      </c>
      <c r="L117" s="172" t="s">
        <v>430</v>
      </c>
      <c r="M117" s="172" t="s">
        <v>430</v>
      </c>
      <c r="N117" s="172" t="s">
        <v>430</v>
      </c>
      <c r="O117" s="172" t="s">
        <v>430</v>
      </c>
      <c r="P117" s="172" t="s">
        <v>430</v>
      </c>
      <c r="Q117" s="172" t="s">
        <v>430</v>
      </c>
      <c r="R117" s="172" t="s">
        <v>430</v>
      </c>
      <c r="S117" s="172" t="s">
        <v>430</v>
      </c>
      <c r="T117" s="172" t="s">
        <v>430</v>
      </c>
      <c r="U117" s="172" t="s">
        <v>430</v>
      </c>
      <c r="V117" s="172" t="s">
        <v>430</v>
      </c>
      <c r="W117" s="172" t="s">
        <v>430</v>
      </c>
      <c r="X117" s="172" t="s">
        <v>430</v>
      </c>
      <c r="Y117" s="172" t="s">
        <v>430</v>
      </c>
      <c r="Z117" s="172" t="s">
        <v>430</v>
      </c>
      <c r="AA117" s="172" t="s">
        <v>430</v>
      </c>
      <c r="AB117" s="172" t="s">
        <v>430</v>
      </c>
      <c r="AC117" s="172" t="s">
        <v>430</v>
      </c>
      <c r="AD117" s="172" t="s">
        <v>430</v>
      </c>
      <c r="AE117" s="274"/>
      <c r="AF117" s="56" t="s">
        <v>430</v>
      </c>
      <c r="AG117" s="56" t="s">
        <v>430</v>
      </c>
      <c r="AH117" s="56" t="s">
        <v>430</v>
      </c>
      <c r="AI117" s="56" t="s">
        <v>430</v>
      </c>
      <c r="AJ117" s="56" t="s">
        <v>430</v>
      </c>
      <c r="AK117" s="140" t="s">
        <v>429</v>
      </c>
      <c r="AL117" s="291" t="s">
        <v>450</v>
      </c>
    </row>
    <row r="118" spans="1:38" ht="26.25" customHeight="1" thickBot="1" x14ac:dyDescent="0.3">
      <c r="A118" s="53" t="s">
        <v>251</v>
      </c>
      <c r="B118" s="57" t="s">
        <v>262</v>
      </c>
      <c r="C118" s="59" t="s">
        <v>397</v>
      </c>
      <c r="D118" s="56"/>
      <c r="E118" s="172" t="s">
        <v>430</v>
      </c>
      <c r="F118" s="172" t="s">
        <v>430</v>
      </c>
      <c r="G118" s="172" t="s">
        <v>430</v>
      </c>
      <c r="H118" s="172" t="s">
        <v>430</v>
      </c>
      <c r="I118" s="172" t="s">
        <v>430</v>
      </c>
      <c r="J118" s="172" t="s">
        <v>430</v>
      </c>
      <c r="K118" s="172" t="s">
        <v>430</v>
      </c>
      <c r="L118" s="172" t="s">
        <v>430</v>
      </c>
      <c r="M118" s="172" t="s">
        <v>430</v>
      </c>
      <c r="N118" s="172" t="s">
        <v>430</v>
      </c>
      <c r="O118" s="172" t="s">
        <v>430</v>
      </c>
      <c r="P118" s="172" t="s">
        <v>430</v>
      </c>
      <c r="Q118" s="172" t="s">
        <v>430</v>
      </c>
      <c r="R118" s="172" t="s">
        <v>430</v>
      </c>
      <c r="S118" s="172" t="s">
        <v>430</v>
      </c>
      <c r="T118" s="172" t="s">
        <v>430</v>
      </c>
      <c r="U118" s="172" t="s">
        <v>430</v>
      </c>
      <c r="V118" s="172" t="s">
        <v>430</v>
      </c>
      <c r="W118" s="172" t="s">
        <v>430</v>
      </c>
      <c r="X118" s="172" t="s">
        <v>430</v>
      </c>
      <c r="Y118" s="172" t="s">
        <v>430</v>
      </c>
      <c r="Z118" s="172" t="s">
        <v>430</v>
      </c>
      <c r="AA118" s="172" t="s">
        <v>430</v>
      </c>
      <c r="AB118" s="172" t="s">
        <v>430</v>
      </c>
      <c r="AC118" s="172" t="s">
        <v>430</v>
      </c>
      <c r="AD118" s="172" t="s">
        <v>430</v>
      </c>
      <c r="AE118" s="274"/>
      <c r="AF118" s="56" t="s">
        <v>430</v>
      </c>
      <c r="AG118" s="56" t="s">
        <v>430</v>
      </c>
      <c r="AH118" s="56" t="s">
        <v>430</v>
      </c>
      <c r="AI118" s="56" t="s">
        <v>430</v>
      </c>
      <c r="AJ118" s="56" t="s">
        <v>430</v>
      </c>
      <c r="AK118" s="151" t="s">
        <v>1035</v>
      </c>
      <c r="AL118" s="291" t="s">
        <v>450</v>
      </c>
    </row>
    <row r="119" spans="1:38" ht="26.25" customHeight="1" thickBot="1" x14ac:dyDescent="0.3">
      <c r="A119" s="53" t="s">
        <v>251</v>
      </c>
      <c r="B119" s="57" t="s">
        <v>263</v>
      </c>
      <c r="C119" s="59" t="s">
        <v>264</v>
      </c>
      <c r="D119" s="56"/>
      <c r="E119" s="172" t="s">
        <v>430</v>
      </c>
      <c r="F119" s="172" t="s">
        <v>430</v>
      </c>
      <c r="G119" s="172" t="s">
        <v>430</v>
      </c>
      <c r="H119" s="172" t="s">
        <v>430</v>
      </c>
      <c r="I119" s="174">
        <v>1.26498</v>
      </c>
      <c r="J119" s="174">
        <v>32.889480000000006</v>
      </c>
      <c r="K119" s="174">
        <v>32.889480000000006</v>
      </c>
      <c r="L119" s="172" t="s">
        <v>430</v>
      </c>
      <c r="M119" s="172" t="s">
        <v>430</v>
      </c>
      <c r="N119" s="172" t="s">
        <v>430</v>
      </c>
      <c r="O119" s="172" t="s">
        <v>430</v>
      </c>
      <c r="P119" s="172" t="s">
        <v>430</v>
      </c>
      <c r="Q119" s="172" t="s">
        <v>430</v>
      </c>
      <c r="R119" s="172" t="s">
        <v>430</v>
      </c>
      <c r="S119" s="172" t="s">
        <v>430</v>
      </c>
      <c r="T119" s="172" t="s">
        <v>430</v>
      </c>
      <c r="U119" s="172" t="s">
        <v>430</v>
      </c>
      <c r="V119" s="172" t="s">
        <v>430</v>
      </c>
      <c r="W119" s="172" t="s">
        <v>430</v>
      </c>
      <c r="X119" s="172" t="s">
        <v>430</v>
      </c>
      <c r="Y119" s="172" t="s">
        <v>430</v>
      </c>
      <c r="Z119" s="172" t="s">
        <v>430</v>
      </c>
      <c r="AA119" s="172" t="s">
        <v>430</v>
      </c>
      <c r="AB119" s="172" t="s">
        <v>430</v>
      </c>
      <c r="AC119" s="172" t="s">
        <v>430</v>
      </c>
      <c r="AD119" s="172" t="s">
        <v>430</v>
      </c>
      <c r="AE119" s="274"/>
      <c r="AF119" s="56" t="s">
        <v>430</v>
      </c>
      <c r="AG119" s="56" t="s">
        <v>430</v>
      </c>
      <c r="AH119" s="56" t="s">
        <v>430</v>
      </c>
      <c r="AI119" s="56" t="s">
        <v>430</v>
      </c>
      <c r="AJ119" s="56" t="s">
        <v>430</v>
      </c>
      <c r="AK119" s="140">
        <v>21083</v>
      </c>
      <c r="AL119" s="291" t="s">
        <v>450</v>
      </c>
    </row>
    <row r="120" spans="1:38" ht="26.25" customHeight="1" thickBot="1" x14ac:dyDescent="0.3">
      <c r="A120" s="53" t="s">
        <v>251</v>
      </c>
      <c r="B120" s="57" t="s">
        <v>265</v>
      </c>
      <c r="C120" s="59" t="s">
        <v>266</v>
      </c>
      <c r="D120" s="56"/>
      <c r="E120" s="172" t="s">
        <v>430</v>
      </c>
      <c r="F120" s="172" t="s">
        <v>430</v>
      </c>
      <c r="G120" s="172" t="s">
        <v>430</v>
      </c>
      <c r="H120" s="172" t="s">
        <v>430</v>
      </c>
      <c r="I120" s="172" t="s">
        <v>430</v>
      </c>
      <c r="J120" s="172" t="s">
        <v>430</v>
      </c>
      <c r="K120" s="172" t="s">
        <v>430</v>
      </c>
      <c r="L120" s="172" t="s">
        <v>430</v>
      </c>
      <c r="M120" s="172" t="s">
        <v>430</v>
      </c>
      <c r="N120" s="172" t="s">
        <v>430</v>
      </c>
      <c r="O120" s="172" t="s">
        <v>430</v>
      </c>
      <c r="P120" s="172" t="s">
        <v>430</v>
      </c>
      <c r="Q120" s="172" t="s">
        <v>430</v>
      </c>
      <c r="R120" s="172" t="s">
        <v>430</v>
      </c>
      <c r="S120" s="172" t="s">
        <v>430</v>
      </c>
      <c r="T120" s="172" t="s">
        <v>430</v>
      </c>
      <c r="U120" s="172" t="s">
        <v>430</v>
      </c>
      <c r="V120" s="172" t="s">
        <v>430</v>
      </c>
      <c r="W120" s="172" t="s">
        <v>430</v>
      </c>
      <c r="X120" s="172" t="s">
        <v>430</v>
      </c>
      <c r="Y120" s="172" t="s">
        <v>430</v>
      </c>
      <c r="Z120" s="172" t="s">
        <v>430</v>
      </c>
      <c r="AA120" s="172" t="s">
        <v>430</v>
      </c>
      <c r="AB120" s="172" t="s">
        <v>430</v>
      </c>
      <c r="AC120" s="172" t="s">
        <v>430</v>
      </c>
      <c r="AD120" s="172" t="s">
        <v>430</v>
      </c>
      <c r="AE120" s="274"/>
      <c r="AF120" s="56" t="s">
        <v>430</v>
      </c>
      <c r="AG120" s="56" t="s">
        <v>430</v>
      </c>
      <c r="AH120" s="56" t="s">
        <v>430</v>
      </c>
      <c r="AI120" s="56" t="s">
        <v>430</v>
      </c>
      <c r="AJ120" s="56" t="s">
        <v>430</v>
      </c>
      <c r="AK120" s="140">
        <v>22732.07</v>
      </c>
      <c r="AL120" s="291" t="s">
        <v>1022</v>
      </c>
    </row>
    <row r="121" spans="1:38" ht="26.25" customHeight="1" thickBot="1" x14ac:dyDescent="0.3">
      <c r="A121" s="53" t="s">
        <v>251</v>
      </c>
      <c r="B121" s="57" t="s">
        <v>267</v>
      </c>
      <c r="C121" s="59" t="s">
        <v>268</v>
      </c>
      <c r="D121" s="56"/>
      <c r="E121" s="172" t="s">
        <v>430</v>
      </c>
      <c r="F121" s="174">
        <v>18.13138</v>
      </c>
      <c r="G121" s="172" t="s">
        <v>430</v>
      </c>
      <c r="H121" s="172" t="s">
        <v>430</v>
      </c>
      <c r="I121" s="172" t="s">
        <v>430</v>
      </c>
      <c r="J121" s="172" t="s">
        <v>430</v>
      </c>
      <c r="K121" s="172" t="s">
        <v>430</v>
      </c>
      <c r="L121" s="172" t="s">
        <v>430</v>
      </c>
      <c r="M121" s="172" t="s">
        <v>430</v>
      </c>
      <c r="N121" s="172" t="s">
        <v>430</v>
      </c>
      <c r="O121" s="172" t="s">
        <v>430</v>
      </c>
      <c r="P121" s="172" t="s">
        <v>430</v>
      </c>
      <c r="Q121" s="172" t="s">
        <v>430</v>
      </c>
      <c r="R121" s="172" t="s">
        <v>430</v>
      </c>
      <c r="S121" s="172" t="s">
        <v>430</v>
      </c>
      <c r="T121" s="172" t="s">
        <v>430</v>
      </c>
      <c r="U121" s="172" t="s">
        <v>430</v>
      </c>
      <c r="V121" s="172" t="s">
        <v>430</v>
      </c>
      <c r="W121" s="172" t="s">
        <v>430</v>
      </c>
      <c r="X121" s="172" t="s">
        <v>430</v>
      </c>
      <c r="Y121" s="172" t="s">
        <v>430</v>
      </c>
      <c r="Z121" s="172" t="s">
        <v>430</v>
      </c>
      <c r="AA121" s="172" t="s">
        <v>430</v>
      </c>
      <c r="AB121" s="172" t="s">
        <v>430</v>
      </c>
      <c r="AC121" s="172" t="s">
        <v>430</v>
      </c>
      <c r="AD121" s="172" t="s">
        <v>430</v>
      </c>
      <c r="AE121" s="274"/>
      <c r="AF121" s="56" t="s">
        <v>430</v>
      </c>
      <c r="AG121" s="56" t="s">
        <v>430</v>
      </c>
      <c r="AH121" s="56" t="s">
        <v>430</v>
      </c>
      <c r="AI121" s="56" t="s">
        <v>430</v>
      </c>
      <c r="AJ121" s="56" t="s">
        <v>430</v>
      </c>
      <c r="AK121" s="140">
        <v>21083</v>
      </c>
      <c r="AL121" s="291" t="s">
        <v>974</v>
      </c>
    </row>
    <row r="122" spans="1:38" ht="26.25" customHeight="1" thickBot="1" x14ac:dyDescent="0.3">
      <c r="A122" s="53" t="s">
        <v>251</v>
      </c>
      <c r="B122" s="60" t="s">
        <v>270</v>
      </c>
      <c r="C122" s="61" t="s">
        <v>271</v>
      </c>
      <c r="D122" s="56"/>
      <c r="E122" s="172" t="s">
        <v>430</v>
      </c>
      <c r="F122" s="172" t="s">
        <v>430</v>
      </c>
      <c r="G122" s="172" t="s">
        <v>430</v>
      </c>
      <c r="H122" s="172" t="s">
        <v>430</v>
      </c>
      <c r="I122" s="172" t="s">
        <v>430</v>
      </c>
      <c r="J122" s="172" t="s">
        <v>430</v>
      </c>
      <c r="K122" s="172" t="s">
        <v>430</v>
      </c>
      <c r="L122" s="172" t="s">
        <v>430</v>
      </c>
      <c r="M122" s="172" t="s">
        <v>430</v>
      </c>
      <c r="N122" s="172" t="s">
        <v>430</v>
      </c>
      <c r="O122" s="172" t="s">
        <v>430</v>
      </c>
      <c r="P122" s="172" t="s">
        <v>430</v>
      </c>
      <c r="Q122" s="172" t="s">
        <v>430</v>
      </c>
      <c r="R122" s="172" t="s">
        <v>430</v>
      </c>
      <c r="S122" s="172" t="s">
        <v>430</v>
      </c>
      <c r="T122" s="172" t="s">
        <v>430</v>
      </c>
      <c r="U122" s="172" t="s">
        <v>430</v>
      </c>
      <c r="V122" s="172" t="s">
        <v>430</v>
      </c>
      <c r="W122" s="172" t="s">
        <v>430</v>
      </c>
      <c r="X122" s="172" t="s">
        <v>430</v>
      </c>
      <c r="Y122" s="172" t="s">
        <v>430</v>
      </c>
      <c r="Z122" s="172" t="s">
        <v>430</v>
      </c>
      <c r="AA122" s="172" t="s">
        <v>430</v>
      </c>
      <c r="AB122" s="172" t="s">
        <v>430</v>
      </c>
      <c r="AC122" s="174" t="s">
        <v>429</v>
      </c>
      <c r="AD122" s="172" t="s">
        <v>430</v>
      </c>
      <c r="AE122" s="274"/>
      <c r="AF122" s="56" t="s">
        <v>430</v>
      </c>
      <c r="AG122" s="56" t="s">
        <v>430</v>
      </c>
      <c r="AH122" s="56" t="s">
        <v>430</v>
      </c>
      <c r="AI122" s="56" t="s">
        <v>430</v>
      </c>
      <c r="AJ122" s="56" t="s">
        <v>430</v>
      </c>
      <c r="AK122" s="140" t="s">
        <v>429</v>
      </c>
      <c r="AL122" s="291" t="s">
        <v>399</v>
      </c>
    </row>
    <row r="123" spans="1:38" ht="26.25" customHeight="1" thickBot="1" x14ac:dyDescent="0.3">
      <c r="A123" s="53" t="s">
        <v>251</v>
      </c>
      <c r="B123" s="57" t="s">
        <v>272</v>
      </c>
      <c r="C123" s="59" t="s">
        <v>273</v>
      </c>
      <c r="D123" s="56"/>
      <c r="E123" s="174" t="s">
        <v>431</v>
      </c>
      <c r="F123" s="174" t="s">
        <v>431</v>
      </c>
      <c r="G123" s="174" t="s">
        <v>431</v>
      </c>
      <c r="H123" s="174" t="s">
        <v>431</v>
      </c>
      <c r="I123" s="174" t="s">
        <v>431</v>
      </c>
      <c r="J123" s="174" t="s">
        <v>431</v>
      </c>
      <c r="K123" s="174" t="s">
        <v>431</v>
      </c>
      <c r="L123" s="174" t="s">
        <v>431</v>
      </c>
      <c r="M123" s="174" t="s">
        <v>431</v>
      </c>
      <c r="N123" s="174" t="s">
        <v>431</v>
      </c>
      <c r="O123" s="174" t="s">
        <v>431</v>
      </c>
      <c r="P123" s="174" t="s">
        <v>431</v>
      </c>
      <c r="Q123" s="174" t="s">
        <v>431</v>
      </c>
      <c r="R123" s="174" t="s">
        <v>431</v>
      </c>
      <c r="S123" s="174" t="s">
        <v>431</v>
      </c>
      <c r="T123" s="174" t="s">
        <v>431</v>
      </c>
      <c r="U123" s="174" t="s">
        <v>431</v>
      </c>
      <c r="V123" s="174" t="s">
        <v>431</v>
      </c>
      <c r="W123" s="174" t="s">
        <v>430</v>
      </c>
      <c r="X123" s="174" t="s">
        <v>431</v>
      </c>
      <c r="Y123" s="174" t="s">
        <v>431</v>
      </c>
      <c r="Z123" s="174" t="s">
        <v>431</v>
      </c>
      <c r="AA123" s="174" t="s">
        <v>431</v>
      </c>
      <c r="AB123" s="174" t="s">
        <v>431</v>
      </c>
      <c r="AC123" s="174" t="s">
        <v>430</v>
      </c>
      <c r="AD123" s="174" t="s">
        <v>430</v>
      </c>
      <c r="AE123" s="274"/>
      <c r="AF123" s="56" t="s">
        <v>430</v>
      </c>
      <c r="AG123" s="56" t="s">
        <v>430</v>
      </c>
      <c r="AH123" s="56" t="s">
        <v>430</v>
      </c>
      <c r="AI123" s="56" t="s">
        <v>430</v>
      </c>
      <c r="AJ123" s="56" t="s">
        <v>430</v>
      </c>
      <c r="AK123" s="140" t="s">
        <v>431</v>
      </c>
      <c r="AL123" s="291" t="s">
        <v>404</v>
      </c>
    </row>
    <row r="124" spans="1:38" ht="26.25" customHeight="1" thickBot="1" x14ac:dyDescent="0.3">
      <c r="A124" s="53" t="s">
        <v>251</v>
      </c>
      <c r="B124" s="275" t="s">
        <v>274</v>
      </c>
      <c r="C124" s="59" t="s">
        <v>275</v>
      </c>
      <c r="D124" s="56"/>
      <c r="E124" s="174" t="s">
        <v>430</v>
      </c>
      <c r="F124" s="174" t="s">
        <v>430</v>
      </c>
      <c r="G124" s="174" t="s">
        <v>430</v>
      </c>
      <c r="H124" s="174">
        <v>21.512476800000002</v>
      </c>
      <c r="I124" s="174" t="s">
        <v>430</v>
      </c>
      <c r="J124" s="174" t="s">
        <v>430</v>
      </c>
      <c r="K124" s="174" t="s">
        <v>430</v>
      </c>
      <c r="L124" s="174" t="s">
        <v>430</v>
      </c>
      <c r="M124" s="174" t="s">
        <v>430</v>
      </c>
      <c r="N124" s="174" t="s">
        <v>430</v>
      </c>
      <c r="O124" s="174" t="s">
        <v>430</v>
      </c>
      <c r="P124" s="174" t="s">
        <v>430</v>
      </c>
      <c r="Q124" s="174" t="s">
        <v>430</v>
      </c>
      <c r="R124" s="174" t="s">
        <v>430</v>
      </c>
      <c r="S124" s="174" t="s">
        <v>430</v>
      </c>
      <c r="T124" s="174" t="s">
        <v>430</v>
      </c>
      <c r="U124" s="174" t="s">
        <v>430</v>
      </c>
      <c r="V124" s="174" t="s">
        <v>430</v>
      </c>
      <c r="W124" s="174" t="s">
        <v>430</v>
      </c>
      <c r="X124" s="174" t="s">
        <v>430</v>
      </c>
      <c r="Y124" s="174" t="s">
        <v>430</v>
      </c>
      <c r="Z124" s="174" t="s">
        <v>430</v>
      </c>
      <c r="AA124" s="174" t="s">
        <v>430</v>
      </c>
      <c r="AB124" s="174" t="s">
        <v>430</v>
      </c>
      <c r="AC124" s="174" t="s">
        <v>430</v>
      </c>
      <c r="AD124" s="174" t="s">
        <v>430</v>
      </c>
      <c r="AE124" s="274"/>
      <c r="AF124" s="56" t="s">
        <v>430</v>
      </c>
      <c r="AG124" s="56" t="s">
        <v>430</v>
      </c>
      <c r="AH124" s="56" t="s">
        <v>430</v>
      </c>
      <c r="AI124" s="56" t="s">
        <v>430</v>
      </c>
      <c r="AJ124" s="56" t="s">
        <v>430</v>
      </c>
      <c r="AK124" s="140">
        <v>199189.6</v>
      </c>
      <c r="AL124" s="291" t="s">
        <v>399</v>
      </c>
    </row>
    <row r="125" spans="1:38" ht="26.25" customHeight="1" thickBot="1" x14ac:dyDescent="0.3">
      <c r="A125" s="53" t="s">
        <v>276</v>
      </c>
      <c r="B125" s="57" t="s">
        <v>277</v>
      </c>
      <c r="C125" s="59" t="s">
        <v>278</v>
      </c>
      <c r="D125" s="56"/>
      <c r="E125" s="174" t="s">
        <v>430</v>
      </c>
      <c r="F125" s="174">
        <v>6.1136400000000002</v>
      </c>
      <c r="G125" s="174" t="s">
        <v>430</v>
      </c>
      <c r="H125" s="174" t="s">
        <v>429</v>
      </c>
      <c r="I125" s="173">
        <v>8.5826099999999992E-4</v>
      </c>
      <c r="J125" s="173">
        <v>1.2932699999999999E-4</v>
      </c>
      <c r="K125" s="173">
        <v>1.814497E-3</v>
      </c>
      <c r="L125" s="174" t="s">
        <v>430</v>
      </c>
      <c r="M125" s="174" t="s">
        <v>429</v>
      </c>
      <c r="N125" s="174" t="s">
        <v>430</v>
      </c>
      <c r="O125" s="174" t="s">
        <v>430</v>
      </c>
      <c r="P125" s="174" t="s">
        <v>429</v>
      </c>
      <c r="Q125" s="174" t="s">
        <v>430</v>
      </c>
      <c r="R125" s="174" t="s">
        <v>430</v>
      </c>
      <c r="S125" s="174" t="s">
        <v>430</v>
      </c>
      <c r="T125" s="174" t="s">
        <v>430</v>
      </c>
      <c r="U125" s="174" t="s">
        <v>430</v>
      </c>
      <c r="V125" s="174" t="s">
        <v>430</v>
      </c>
      <c r="W125" s="174" t="s">
        <v>430</v>
      </c>
      <c r="X125" s="174" t="s">
        <v>430</v>
      </c>
      <c r="Y125" s="174" t="s">
        <v>430</v>
      </c>
      <c r="Z125" s="174" t="s">
        <v>430</v>
      </c>
      <c r="AA125" s="174" t="s">
        <v>430</v>
      </c>
      <c r="AB125" s="174" t="s">
        <v>430</v>
      </c>
      <c r="AC125" s="174" t="s">
        <v>430</v>
      </c>
      <c r="AD125" s="174" t="s">
        <v>430</v>
      </c>
      <c r="AE125" s="276"/>
      <c r="AF125" s="56" t="s">
        <v>430</v>
      </c>
      <c r="AG125" s="56" t="s">
        <v>430</v>
      </c>
      <c r="AH125" s="56" t="s">
        <v>430</v>
      </c>
      <c r="AI125" s="56" t="s">
        <v>430</v>
      </c>
      <c r="AJ125" s="56" t="s">
        <v>430</v>
      </c>
      <c r="AK125" s="140">
        <v>3919</v>
      </c>
      <c r="AL125" s="139" t="s">
        <v>446</v>
      </c>
    </row>
    <row r="126" spans="1:38" ht="26.25" customHeight="1" thickBot="1" x14ac:dyDescent="0.3">
      <c r="A126" s="53" t="s">
        <v>276</v>
      </c>
      <c r="B126" s="57" t="s">
        <v>279</v>
      </c>
      <c r="C126" s="59" t="s">
        <v>280</v>
      </c>
      <c r="D126" s="56"/>
      <c r="E126" s="174" t="s">
        <v>429</v>
      </c>
      <c r="F126" s="174" t="s">
        <v>429</v>
      </c>
      <c r="G126" s="174" t="s">
        <v>429</v>
      </c>
      <c r="H126" s="174" t="s">
        <v>429</v>
      </c>
      <c r="I126" s="174" t="s">
        <v>429</v>
      </c>
      <c r="J126" s="174" t="s">
        <v>429</v>
      </c>
      <c r="K126" s="174" t="s">
        <v>429</v>
      </c>
      <c r="L126" s="174" t="s">
        <v>429</v>
      </c>
      <c r="M126" s="174" t="s">
        <v>429</v>
      </c>
      <c r="N126" s="174" t="s">
        <v>430</v>
      </c>
      <c r="O126" s="174" t="s">
        <v>430</v>
      </c>
      <c r="P126" s="174" t="s">
        <v>430</v>
      </c>
      <c r="Q126" s="174" t="s">
        <v>430</v>
      </c>
      <c r="R126" s="174" t="s">
        <v>430</v>
      </c>
      <c r="S126" s="174" t="s">
        <v>430</v>
      </c>
      <c r="T126" s="174" t="s">
        <v>430</v>
      </c>
      <c r="U126" s="174" t="s">
        <v>430</v>
      </c>
      <c r="V126" s="174" t="s">
        <v>430</v>
      </c>
      <c r="W126" s="174" t="s">
        <v>430</v>
      </c>
      <c r="X126" s="174" t="s">
        <v>430</v>
      </c>
      <c r="Y126" s="174" t="s">
        <v>430</v>
      </c>
      <c r="Z126" s="174" t="s">
        <v>430</v>
      </c>
      <c r="AA126" s="174" t="s">
        <v>430</v>
      </c>
      <c r="AB126" s="174" t="s">
        <v>430</v>
      </c>
      <c r="AC126" s="174" t="s">
        <v>430</v>
      </c>
      <c r="AD126" s="174" t="s">
        <v>430</v>
      </c>
      <c r="AE126" s="276"/>
      <c r="AF126" s="56" t="s">
        <v>430</v>
      </c>
      <c r="AG126" s="56" t="s">
        <v>430</v>
      </c>
      <c r="AH126" s="56" t="s">
        <v>430</v>
      </c>
      <c r="AI126" s="56" t="s">
        <v>430</v>
      </c>
      <c r="AJ126" s="56" t="s">
        <v>430</v>
      </c>
      <c r="AK126" s="56" t="s">
        <v>429</v>
      </c>
      <c r="AL126" s="139"/>
    </row>
    <row r="127" spans="1:38" ht="26.25" customHeight="1" thickBot="1" x14ac:dyDescent="0.3">
      <c r="A127" s="53" t="s">
        <v>276</v>
      </c>
      <c r="B127" s="57" t="s">
        <v>281</v>
      </c>
      <c r="C127" s="59" t="s">
        <v>282</v>
      </c>
      <c r="D127" s="56"/>
      <c r="E127" s="174" t="s">
        <v>429</v>
      </c>
      <c r="F127" s="174" t="s">
        <v>429</v>
      </c>
      <c r="G127" s="174" t="s">
        <v>429</v>
      </c>
      <c r="H127" s="174" t="s">
        <v>429</v>
      </c>
      <c r="I127" s="174" t="s">
        <v>429</v>
      </c>
      <c r="J127" s="174" t="s">
        <v>429</v>
      </c>
      <c r="K127" s="174" t="s">
        <v>429</v>
      </c>
      <c r="L127" s="174" t="s">
        <v>429</v>
      </c>
      <c r="M127" s="174" t="s">
        <v>429</v>
      </c>
      <c r="N127" s="174" t="s">
        <v>430</v>
      </c>
      <c r="O127" s="174" t="s">
        <v>430</v>
      </c>
      <c r="P127" s="174" t="s">
        <v>430</v>
      </c>
      <c r="Q127" s="174" t="s">
        <v>430</v>
      </c>
      <c r="R127" s="174" t="s">
        <v>430</v>
      </c>
      <c r="S127" s="174" t="s">
        <v>430</v>
      </c>
      <c r="T127" s="174" t="s">
        <v>430</v>
      </c>
      <c r="U127" s="174" t="s">
        <v>430</v>
      </c>
      <c r="V127" s="174" t="s">
        <v>430</v>
      </c>
      <c r="W127" s="174" t="s">
        <v>430</v>
      </c>
      <c r="X127" s="174" t="s">
        <v>430</v>
      </c>
      <c r="Y127" s="174" t="s">
        <v>430</v>
      </c>
      <c r="Z127" s="174" t="s">
        <v>430</v>
      </c>
      <c r="AA127" s="174" t="s">
        <v>430</v>
      </c>
      <c r="AB127" s="174" t="s">
        <v>430</v>
      </c>
      <c r="AC127" s="174" t="s">
        <v>430</v>
      </c>
      <c r="AD127" s="174" t="s">
        <v>430</v>
      </c>
      <c r="AE127" s="267"/>
      <c r="AF127" s="56" t="s">
        <v>430</v>
      </c>
      <c r="AG127" s="56" t="s">
        <v>430</v>
      </c>
      <c r="AH127" s="56" t="s">
        <v>430</v>
      </c>
      <c r="AI127" s="56" t="s">
        <v>430</v>
      </c>
      <c r="AJ127" s="56" t="s">
        <v>430</v>
      </c>
      <c r="AK127" s="56" t="s">
        <v>429</v>
      </c>
      <c r="AL127" s="139"/>
    </row>
    <row r="128" spans="1:38" ht="26.25" customHeight="1" thickBot="1" x14ac:dyDescent="0.3">
      <c r="A128" s="53" t="s">
        <v>276</v>
      </c>
      <c r="B128" s="57" t="s">
        <v>283</v>
      </c>
      <c r="C128" s="59" t="s">
        <v>284</v>
      </c>
      <c r="D128" s="56"/>
      <c r="E128" s="56" t="s">
        <v>434</v>
      </c>
      <c r="F128" s="56" t="s">
        <v>434</v>
      </c>
      <c r="G128" s="56" t="s">
        <v>434</v>
      </c>
      <c r="H128" s="56" t="s">
        <v>434</v>
      </c>
      <c r="I128" s="56" t="s">
        <v>434</v>
      </c>
      <c r="J128" s="56" t="s">
        <v>434</v>
      </c>
      <c r="K128" s="56" t="s">
        <v>434</v>
      </c>
      <c r="L128" s="56" t="s">
        <v>434</v>
      </c>
      <c r="M128" s="56" t="s">
        <v>434</v>
      </c>
      <c r="N128" s="56" t="s">
        <v>434</v>
      </c>
      <c r="O128" s="56" t="s">
        <v>434</v>
      </c>
      <c r="P128" s="56" t="s">
        <v>434</v>
      </c>
      <c r="Q128" s="56" t="s">
        <v>434</v>
      </c>
      <c r="R128" s="56" t="s">
        <v>434</v>
      </c>
      <c r="S128" s="56" t="s">
        <v>434</v>
      </c>
      <c r="T128" s="56" t="s">
        <v>434</v>
      </c>
      <c r="U128" s="56" t="s">
        <v>434</v>
      </c>
      <c r="V128" s="56" t="s">
        <v>434</v>
      </c>
      <c r="W128" s="56" t="s">
        <v>434</v>
      </c>
      <c r="X128" s="56" t="s">
        <v>434</v>
      </c>
      <c r="Y128" s="56" t="s">
        <v>434</v>
      </c>
      <c r="Z128" s="56" t="s">
        <v>434</v>
      </c>
      <c r="AA128" s="56" t="s">
        <v>434</v>
      </c>
      <c r="AB128" s="56" t="s">
        <v>434</v>
      </c>
      <c r="AC128" s="56" t="s">
        <v>434</v>
      </c>
      <c r="AD128" s="56" t="s">
        <v>434</v>
      </c>
      <c r="AE128" s="276"/>
      <c r="AF128" s="56" t="s">
        <v>430</v>
      </c>
      <c r="AG128" s="56" t="s">
        <v>430</v>
      </c>
      <c r="AH128" s="56" t="s">
        <v>430</v>
      </c>
      <c r="AI128" s="56" t="s">
        <v>430</v>
      </c>
      <c r="AJ128" s="56" t="s">
        <v>430</v>
      </c>
      <c r="AK128" s="56" t="s">
        <v>434</v>
      </c>
      <c r="AL128" s="139" t="s">
        <v>447</v>
      </c>
    </row>
    <row r="129" spans="1:38" ht="26.25" customHeight="1" thickBot="1" x14ac:dyDescent="0.3">
      <c r="A129" s="53" t="s">
        <v>276</v>
      </c>
      <c r="B129" s="57" t="s">
        <v>286</v>
      </c>
      <c r="C129" s="62" t="s">
        <v>287</v>
      </c>
      <c r="D129" s="56"/>
      <c r="E129" s="174" t="s">
        <v>429</v>
      </c>
      <c r="F129" s="174" t="s">
        <v>429</v>
      </c>
      <c r="G129" s="174" t="s">
        <v>429</v>
      </c>
      <c r="H129" s="174" t="s">
        <v>429</v>
      </c>
      <c r="I129" s="174" t="s">
        <v>429</v>
      </c>
      <c r="J129" s="174" t="s">
        <v>429</v>
      </c>
      <c r="K129" s="174" t="s">
        <v>429</v>
      </c>
      <c r="L129" s="174" t="s">
        <v>429</v>
      </c>
      <c r="M129" s="174" t="s">
        <v>429</v>
      </c>
      <c r="N129" s="174" t="s">
        <v>429</v>
      </c>
      <c r="O129" s="174" t="s">
        <v>429</v>
      </c>
      <c r="P129" s="174" t="s">
        <v>429</v>
      </c>
      <c r="Q129" s="174" t="s">
        <v>429</v>
      </c>
      <c r="R129" s="174" t="s">
        <v>429</v>
      </c>
      <c r="S129" s="174" t="s">
        <v>429</v>
      </c>
      <c r="T129" s="174" t="s">
        <v>429</v>
      </c>
      <c r="U129" s="174" t="s">
        <v>429</v>
      </c>
      <c r="V129" s="174" t="s">
        <v>429</v>
      </c>
      <c r="W129" s="174" t="s">
        <v>429</v>
      </c>
      <c r="X129" s="174" t="s">
        <v>429</v>
      </c>
      <c r="Y129" s="174" t="s">
        <v>429</v>
      </c>
      <c r="Z129" s="174" t="s">
        <v>429</v>
      </c>
      <c r="AA129" s="174" t="s">
        <v>429</v>
      </c>
      <c r="AB129" s="174" t="s">
        <v>429</v>
      </c>
      <c r="AC129" s="174" t="s">
        <v>429</v>
      </c>
      <c r="AD129" s="174" t="s">
        <v>430</v>
      </c>
      <c r="AE129" s="276"/>
      <c r="AF129" s="56" t="s">
        <v>430</v>
      </c>
      <c r="AG129" s="56" t="s">
        <v>430</v>
      </c>
      <c r="AH129" s="56" t="s">
        <v>430</v>
      </c>
      <c r="AI129" s="56" t="s">
        <v>430</v>
      </c>
      <c r="AJ129" s="56" t="s">
        <v>430</v>
      </c>
      <c r="AK129" s="56" t="s">
        <v>429</v>
      </c>
      <c r="AL129" s="139" t="s">
        <v>288</v>
      </c>
    </row>
    <row r="130" spans="1:38" ht="26.25" customHeight="1" thickBot="1" x14ac:dyDescent="0.3">
      <c r="A130" s="53" t="s">
        <v>276</v>
      </c>
      <c r="B130" s="57" t="s">
        <v>289</v>
      </c>
      <c r="C130" s="185" t="s">
        <v>290</v>
      </c>
      <c r="D130" s="56"/>
      <c r="E130" s="178">
        <v>0.502077</v>
      </c>
      <c r="F130" s="178">
        <v>4.2705399999999996</v>
      </c>
      <c r="G130" s="178">
        <v>2.7123700000000001E-2</v>
      </c>
      <c r="H130" s="174" t="s">
        <v>429</v>
      </c>
      <c r="I130" s="178">
        <v>1.4427500000000003E-2</v>
      </c>
      <c r="J130" s="178">
        <v>4.0397000000000002E-3</v>
      </c>
      <c r="K130" s="178">
        <v>5.7710000000000001E-3</v>
      </c>
      <c r="L130" s="178">
        <v>5.0496250000000003E-4</v>
      </c>
      <c r="M130" s="178">
        <v>4.0397000000000002E-2</v>
      </c>
      <c r="N130" s="178">
        <v>0.75023000000000006</v>
      </c>
      <c r="O130" s="178">
        <v>5.7710000000000011E-2</v>
      </c>
      <c r="P130" s="178">
        <v>3.2317600000000002E-2</v>
      </c>
      <c r="Q130" s="178">
        <v>9.2336000000000015E-3</v>
      </c>
      <c r="R130" s="174" t="s">
        <v>429</v>
      </c>
      <c r="S130" s="174" t="s">
        <v>429</v>
      </c>
      <c r="T130" s="178">
        <v>8.0794000000000005E-2</v>
      </c>
      <c r="U130" s="174" t="s">
        <v>429</v>
      </c>
      <c r="V130" s="174" t="s">
        <v>429</v>
      </c>
      <c r="W130" s="170">
        <v>201.98500000000001</v>
      </c>
      <c r="X130" s="174" t="s">
        <v>429</v>
      </c>
      <c r="Y130" s="174" t="s">
        <v>429</v>
      </c>
      <c r="Z130" s="174" t="s">
        <v>429</v>
      </c>
      <c r="AA130" s="174" t="s">
        <v>429</v>
      </c>
      <c r="AB130" s="178">
        <v>1.1542E-2</v>
      </c>
      <c r="AC130" s="178">
        <v>1.1542000000000001</v>
      </c>
      <c r="AD130" s="174" t="s">
        <v>430</v>
      </c>
      <c r="AE130" s="276"/>
      <c r="AF130" s="56" t="s">
        <v>430</v>
      </c>
      <c r="AG130" s="56" t="s">
        <v>430</v>
      </c>
      <c r="AH130" s="56" t="s">
        <v>430</v>
      </c>
      <c r="AI130" s="56" t="s">
        <v>430</v>
      </c>
      <c r="AJ130" s="56" t="s">
        <v>430</v>
      </c>
      <c r="AK130" s="56">
        <v>577.1</v>
      </c>
      <c r="AL130" s="139" t="s">
        <v>288</v>
      </c>
    </row>
    <row r="131" spans="1:38" ht="26.25" customHeight="1" thickBot="1" x14ac:dyDescent="0.3">
      <c r="A131" s="53" t="s">
        <v>276</v>
      </c>
      <c r="B131" s="57" t="s">
        <v>291</v>
      </c>
      <c r="C131" s="62" t="s">
        <v>292</v>
      </c>
      <c r="D131" s="56"/>
      <c r="E131" s="174">
        <v>1.762122E-2</v>
      </c>
      <c r="F131" s="174">
        <v>5.3629800000000007E-3</v>
      </c>
      <c r="G131" s="174">
        <v>4.1371560000000012E-3</v>
      </c>
      <c r="H131" s="174" t="s">
        <v>429</v>
      </c>
      <c r="I131" s="174" t="s">
        <v>429</v>
      </c>
      <c r="J131" s="174" t="s">
        <v>429</v>
      </c>
      <c r="K131" s="174">
        <v>0.13024380000000002</v>
      </c>
      <c r="L131" s="174">
        <v>2.9956074000000005E-3</v>
      </c>
      <c r="M131" s="174">
        <v>1.4556660000000002E-3</v>
      </c>
      <c r="N131" s="174">
        <v>0.47500680000000001</v>
      </c>
      <c r="O131" s="174">
        <v>6.1291200000000004E-2</v>
      </c>
      <c r="P131" s="174">
        <v>0.32944020000000002</v>
      </c>
      <c r="Q131" s="174">
        <v>1.53228E-3</v>
      </c>
      <c r="R131" s="174">
        <v>1.5322800000000001E-2</v>
      </c>
      <c r="S131" s="174">
        <v>0.75081720000000007</v>
      </c>
      <c r="T131" s="174">
        <v>1.5322800000000001E-2</v>
      </c>
      <c r="U131" s="174" t="s">
        <v>429</v>
      </c>
      <c r="V131" s="174" t="s">
        <v>429</v>
      </c>
      <c r="W131" s="170">
        <v>0.30645600000000001</v>
      </c>
      <c r="X131" s="174" t="s">
        <v>429</v>
      </c>
      <c r="Y131" s="174" t="s">
        <v>429</v>
      </c>
      <c r="Z131" s="174" t="s">
        <v>429</v>
      </c>
      <c r="AA131" s="174" t="s">
        <v>429</v>
      </c>
      <c r="AB131" s="174">
        <v>3.0645599999999998E-4</v>
      </c>
      <c r="AC131" s="174">
        <v>0.76614000000000004</v>
      </c>
      <c r="AD131" s="174">
        <v>0.153228</v>
      </c>
      <c r="AE131" s="276"/>
      <c r="AF131" s="56" t="s">
        <v>430</v>
      </c>
      <c r="AG131" s="56" t="s">
        <v>430</v>
      </c>
      <c r="AH131" s="56" t="s">
        <v>430</v>
      </c>
      <c r="AI131" s="56" t="s">
        <v>430</v>
      </c>
      <c r="AJ131" s="56" t="s">
        <v>430</v>
      </c>
      <c r="AK131" s="56">
        <v>7.6614000000000004</v>
      </c>
      <c r="AL131" s="139" t="s">
        <v>288</v>
      </c>
    </row>
    <row r="132" spans="1:38" ht="26.25" customHeight="1" thickBot="1" x14ac:dyDescent="0.3">
      <c r="A132" s="53" t="s">
        <v>276</v>
      </c>
      <c r="B132" s="57" t="s">
        <v>293</v>
      </c>
      <c r="C132" s="62" t="s">
        <v>294</v>
      </c>
      <c r="D132" s="56"/>
      <c r="E132" s="174" t="s">
        <v>434</v>
      </c>
      <c r="F132" s="174" t="s">
        <v>434</v>
      </c>
      <c r="G132" s="174" t="s">
        <v>434</v>
      </c>
      <c r="H132" s="174" t="s">
        <v>429</v>
      </c>
      <c r="I132" s="174" t="s">
        <v>434</v>
      </c>
      <c r="J132" s="174" t="s">
        <v>434</v>
      </c>
      <c r="K132" s="174" t="s">
        <v>434</v>
      </c>
      <c r="L132" s="174" t="s">
        <v>434</v>
      </c>
      <c r="M132" s="174" t="s">
        <v>434</v>
      </c>
      <c r="N132" s="174" t="s">
        <v>434</v>
      </c>
      <c r="O132" s="174" t="s">
        <v>434</v>
      </c>
      <c r="P132" s="174" t="s">
        <v>434</v>
      </c>
      <c r="Q132" s="174" t="s">
        <v>434</v>
      </c>
      <c r="R132" s="174" t="s">
        <v>434</v>
      </c>
      <c r="S132" s="174" t="s">
        <v>434</v>
      </c>
      <c r="T132" s="174" t="s">
        <v>434</v>
      </c>
      <c r="U132" s="174" t="s">
        <v>434</v>
      </c>
      <c r="V132" s="174" t="s">
        <v>434</v>
      </c>
      <c r="W132" s="174" t="s">
        <v>434</v>
      </c>
      <c r="X132" s="174" t="s">
        <v>429</v>
      </c>
      <c r="Y132" s="174" t="s">
        <v>429</v>
      </c>
      <c r="Z132" s="174" t="s">
        <v>429</v>
      </c>
      <c r="AA132" s="174" t="s">
        <v>429</v>
      </c>
      <c r="AB132" s="174" t="s">
        <v>429</v>
      </c>
      <c r="AC132" s="174" t="s">
        <v>434</v>
      </c>
      <c r="AD132" s="174" t="s">
        <v>430</v>
      </c>
      <c r="AE132" s="267"/>
      <c r="AF132" s="56" t="s">
        <v>430</v>
      </c>
      <c r="AG132" s="56" t="s">
        <v>430</v>
      </c>
      <c r="AH132" s="56" t="s">
        <v>430</v>
      </c>
      <c r="AI132" s="56" t="s">
        <v>430</v>
      </c>
      <c r="AJ132" s="56" t="s">
        <v>430</v>
      </c>
      <c r="AK132" s="56" t="s">
        <v>434</v>
      </c>
      <c r="AL132" s="139"/>
    </row>
    <row r="133" spans="1:38" ht="26.25" customHeight="1" thickBot="1" x14ac:dyDescent="0.3">
      <c r="A133" s="53" t="s">
        <v>276</v>
      </c>
      <c r="B133" s="57" t="s">
        <v>295</v>
      </c>
      <c r="C133" s="62" t="s">
        <v>296</v>
      </c>
      <c r="D133" s="56"/>
      <c r="E133" s="174" t="s">
        <v>434</v>
      </c>
      <c r="F133" s="174" t="s">
        <v>434</v>
      </c>
      <c r="G133" s="174" t="s">
        <v>434</v>
      </c>
      <c r="H133" s="174" t="s">
        <v>467</v>
      </c>
      <c r="I133" s="174" t="s">
        <v>434</v>
      </c>
      <c r="J133" s="174" t="s">
        <v>434</v>
      </c>
      <c r="K133" s="174" t="s">
        <v>434</v>
      </c>
      <c r="L133" s="174" t="s">
        <v>434</v>
      </c>
      <c r="M133" s="174" t="s">
        <v>984</v>
      </c>
      <c r="N133" s="174" t="s">
        <v>434</v>
      </c>
      <c r="O133" s="174" t="s">
        <v>434</v>
      </c>
      <c r="P133" s="174" t="s">
        <v>434</v>
      </c>
      <c r="Q133" s="174" t="s">
        <v>434</v>
      </c>
      <c r="R133" s="174" t="s">
        <v>434</v>
      </c>
      <c r="S133" s="174" t="s">
        <v>434</v>
      </c>
      <c r="T133" s="174" t="s">
        <v>434</v>
      </c>
      <c r="U133" s="174" t="s">
        <v>434</v>
      </c>
      <c r="V133" s="174" t="s">
        <v>434</v>
      </c>
      <c r="W133" s="174" t="s">
        <v>434</v>
      </c>
      <c r="X133" s="174" t="s">
        <v>434</v>
      </c>
      <c r="Y133" s="174" t="s">
        <v>434</v>
      </c>
      <c r="Z133" s="174" t="s">
        <v>434</v>
      </c>
      <c r="AA133" s="174" t="s">
        <v>434</v>
      </c>
      <c r="AB133" s="174" t="s">
        <v>434</v>
      </c>
      <c r="AC133" s="174" t="s">
        <v>434</v>
      </c>
      <c r="AD133" s="174" t="s">
        <v>434</v>
      </c>
      <c r="AE133" s="267"/>
      <c r="AF133" s="56" t="s">
        <v>430</v>
      </c>
      <c r="AG133" s="56" t="s">
        <v>430</v>
      </c>
      <c r="AH133" s="56" t="s">
        <v>430</v>
      </c>
      <c r="AI133" s="56" t="s">
        <v>430</v>
      </c>
      <c r="AJ133" s="56" t="s">
        <v>430</v>
      </c>
      <c r="AK133" s="56" t="s">
        <v>434</v>
      </c>
      <c r="AL133" s="139" t="s">
        <v>448</v>
      </c>
    </row>
    <row r="134" spans="1:38" ht="26.25" customHeight="1" thickBot="1" x14ac:dyDescent="0.3">
      <c r="A134" s="53" t="s">
        <v>276</v>
      </c>
      <c r="B134" s="57" t="s">
        <v>297</v>
      </c>
      <c r="C134" s="59" t="s">
        <v>298</v>
      </c>
      <c r="D134" s="56"/>
      <c r="E134" s="174" t="s">
        <v>429</v>
      </c>
      <c r="F134" s="174" t="s">
        <v>429</v>
      </c>
      <c r="G134" s="174" t="s">
        <v>429</v>
      </c>
      <c r="H134" s="174" t="s">
        <v>429</v>
      </c>
      <c r="I134" s="174" t="s">
        <v>429</v>
      </c>
      <c r="J134" s="174" t="s">
        <v>429</v>
      </c>
      <c r="K134" s="174" t="s">
        <v>429</v>
      </c>
      <c r="L134" s="174" t="s">
        <v>429</v>
      </c>
      <c r="M134" s="174" t="s">
        <v>429</v>
      </c>
      <c r="N134" s="174" t="s">
        <v>429</v>
      </c>
      <c r="O134" s="174" t="s">
        <v>429</v>
      </c>
      <c r="P134" s="174" t="s">
        <v>429</v>
      </c>
      <c r="Q134" s="174" t="s">
        <v>429</v>
      </c>
      <c r="R134" s="174" t="s">
        <v>429</v>
      </c>
      <c r="S134" s="174" t="s">
        <v>429</v>
      </c>
      <c r="T134" s="174" t="s">
        <v>429</v>
      </c>
      <c r="U134" s="174" t="s">
        <v>429</v>
      </c>
      <c r="V134" s="174" t="s">
        <v>429</v>
      </c>
      <c r="W134" s="174" t="s">
        <v>429</v>
      </c>
      <c r="X134" s="174" t="s">
        <v>429</v>
      </c>
      <c r="Y134" s="174" t="s">
        <v>429</v>
      </c>
      <c r="Z134" s="174" t="s">
        <v>429</v>
      </c>
      <c r="AA134" s="174" t="s">
        <v>429</v>
      </c>
      <c r="AB134" s="174" t="s">
        <v>429</v>
      </c>
      <c r="AC134" s="174" t="s">
        <v>429</v>
      </c>
      <c r="AD134" s="174" t="s">
        <v>430</v>
      </c>
      <c r="AE134" s="267"/>
      <c r="AF134" s="56" t="s">
        <v>430</v>
      </c>
      <c r="AG134" s="56" t="s">
        <v>430</v>
      </c>
      <c r="AH134" s="56" t="s">
        <v>430</v>
      </c>
      <c r="AI134" s="56" t="s">
        <v>430</v>
      </c>
      <c r="AJ134" s="56" t="s">
        <v>430</v>
      </c>
      <c r="AK134" s="56" t="s">
        <v>429</v>
      </c>
      <c r="AL134" s="139"/>
    </row>
    <row r="135" spans="1:38" ht="26.25" customHeight="1" thickBot="1" x14ac:dyDescent="0.3">
      <c r="A135" s="53" t="s">
        <v>276</v>
      </c>
      <c r="B135" s="57" t="s">
        <v>299</v>
      </c>
      <c r="C135" s="59" t="s">
        <v>300</v>
      </c>
      <c r="D135" s="56"/>
      <c r="E135" s="174" t="s">
        <v>429</v>
      </c>
      <c r="F135" s="174" t="s">
        <v>429</v>
      </c>
      <c r="G135" s="174" t="s">
        <v>429</v>
      </c>
      <c r="H135" s="174" t="s">
        <v>429</v>
      </c>
      <c r="I135" s="174" t="s">
        <v>429</v>
      </c>
      <c r="J135" s="174" t="s">
        <v>429</v>
      </c>
      <c r="K135" s="174" t="s">
        <v>429</v>
      </c>
      <c r="L135" s="174" t="s">
        <v>429</v>
      </c>
      <c r="M135" s="174" t="s">
        <v>429</v>
      </c>
      <c r="N135" s="174" t="s">
        <v>429</v>
      </c>
      <c r="O135" s="174" t="s">
        <v>429</v>
      </c>
      <c r="P135" s="174" t="s">
        <v>429</v>
      </c>
      <c r="Q135" s="174" t="s">
        <v>429</v>
      </c>
      <c r="R135" s="174" t="s">
        <v>429</v>
      </c>
      <c r="S135" s="174" t="s">
        <v>429</v>
      </c>
      <c r="T135" s="174" t="s">
        <v>429</v>
      </c>
      <c r="U135" s="174" t="s">
        <v>429</v>
      </c>
      <c r="V135" s="174" t="s">
        <v>429</v>
      </c>
      <c r="W135" s="174" t="s">
        <v>429</v>
      </c>
      <c r="X135" s="174" t="s">
        <v>429</v>
      </c>
      <c r="Y135" s="174" t="s">
        <v>429</v>
      </c>
      <c r="Z135" s="174" t="s">
        <v>429</v>
      </c>
      <c r="AA135" s="174" t="s">
        <v>429</v>
      </c>
      <c r="AB135" s="174" t="s">
        <v>429</v>
      </c>
      <c r="AC135" s="174" t="s">
        <v>429</v>
      </c>
      <c r="AD135" s="174" t="s">
        <v>430</v>
      </c>
      <c r="AE135" s="267"/>
      <c r="AF135" s="56" t="s">
        <v>430</v>
      </c>
      <c r="AG135" s="56" t="s">
        <v>430</v>
      </c>
      <c r="AH135" s="56" t="s">
        <v>430</v>
      </c>
      <c r="AI135" s="56" t="s">
        <v>430</v>
      </c>
      <c r="AJ135" s="56" t="s">
        <v>430</v>
      </c>
      <c r="AK135" s="56" t="s">
        <v>429</v>
      </c>
      <c r="AL135" s="139"/>
    </row>
    <row r="136" spans="1:38" ht="26.25" customHeight="1" thickBot="1" x14ac:dyDescent="0.3">
      <c r="A136" s="53" t="s">
        <v>276</v>
      </c>
      <c r="B136" s="57" t="s">
        <v>301</v>
      </c>
      <c r="C136" s="59" t="s">
        <v>302</v>
      </c>
      <c r="D136" s="56"/>
      <c r="E136" s="171" t="s">
        <v>430</v>
      </c>
      <c r="F136" s="173">
        <v>8.9587875000000008E-3</v>
      </c>
      <c r="G136" s="171" t="s">
        <v>430</v>
      </c>
      <c r="H136" s="171" t="s">
        <v>429</v>
      </c>
      <c r="I136" s="171" t="s">
        <v>429</v>
      </c>
      <c r="J136" s="171" t="s">
        <v>429</v>
      </c>
      <c r="K136" s="171" t="s">
        <v>429</v>
      </c>
      <c r="L136" s="171" t="s">
        <v>429</v>
      </c>
      <c r="M136" s="171" t="s">
        <v>430</v>
      </c>
      <c r="N136" s="171" t="s">
        <v>429</v>
      </c>
      <c r="O136" s="171" t="s">
        <v>429</v>
      </c>
      <c r="P136" s="171" t="s">
        <v>429</v>
      </c>
      <c r="Q136" s="171" t="s">
        <v>429</v>
      </c>
      <c r="R136" s="171" t="s">
        <v>429</v>
      </c>
      <c r="S136" s="171" t="s">
        <v>429</v>
      </c>
      <c r="T136" s="171" t="s">
        <v>429</v>
      </c>
      <c r="U136" s="171" t="s">
        <v>429</v>
      </c>
      <c r="V136" s="171" t="s">
        <v>429</v>
      </c>
      <c r="W136" s="171" t="s">
        <v>430</v>
      </c>
      <c r="X136" s="171" t="s">
        <v>430</v>
      </c>
      <c r="Y136" s="171" t="s">
        <v>430</v>
      </c>
      <c r="Z136" s="171" t="s">
        <v>430</v>
      </c>
      <c r="AA136" s="171" t="s">
        <v>430</v>
      </c>
      <c r="AB136" s="171" t="s">
        <v>430</v>
      </c>
      <c r="AC136" s="171" t="s">
        <v>430</v>
      </c>
      <c r="AD136" s="171" t="s">
        <v>430</v>
      </c>
      <c r="AE136" s="276"/>
      <c r="AF136" s="56" t="s">
        <v>430</v>
      </c>
      <c r="AG136" s="56" t="s">
        <v>430</v>
      </c>
      <c r="AH136" s="56" t="s">
        <v>430</v>
      </c>
      <c r="AI136" s="56" t="s">
        <v>430</v>
      </c>
      <c r="AJ136" s="56" t="s">
        <v>430</v>
      </c>
      <c r="AK136" s="282">
        <v>597252.5</v>
      </c>
      <c r="AL136" s="138" t="s">
        <v>975</v>
      </c>
    </row>
    <row r="137" spans="1:38" ht="26.25" customHeight="1" thickBot="1" x14ac:dyDescent="0.3">
      <c r="A137" s="53" t="s">
        <v>276</v>
      </c>
      <c r="B137" s="57" t="s">
        <v>303</v>
      </c>
      <c r="C137" s="59" t="s">
        <v>304</v>
      </c>
      <c r="D137" s="56"/>
      <c r="E137" s="171" t="s">
        <v>430</v>
      </c>
      <c r="F137" s="171" t="s">
        <v>431</v>
      </c>
      <c r="G137" s="171" t="s">
        <v>430</v>
      </c>
      <c r="H137" s="171" t="s">
        <v>429</v>
      </c>
      <c r="I137" s="171" t="s">
        <v>429</v>
      </c>
      <c r="J137" s="171" t="s">
        <v>429</v>
      </c>
      <c r="K137" s="171" t="s">
        <v>429</v>
      </c>
      <c r="L137" s="171" t="s">
        <v>429</v>
      </c>
      <c r="M137" s="171" t="s">
        <v>430</v>
      </c>
      <c r="N137" s="171" t="s">
        <v>429</v>
      </c>
      <c r="O137" s="171" t="s">
        <v>429</v>
      </c>
      <c r="P137" s="171" t="s">
        <v>429</v>
      </c>
      <c r="Q137" s="171" t="s">
        <v>429</v>
      </c>
      <c r="R137" s="171" t="s">
        <v>429</v>
      </c>
      <c r="S137" s="171" t="s">
        <v>429</v>
      </c>
      <c r="T137" s="171" t="s">
        <v>429</v>
      </c>
      <c r="U137" s="171" t="s">
        <v>429</v>
      </c>
      <c r="V137" s="171" t="s">
        <v>429</v>
      </c>
      <c r="W137" s="171" t="s">
        <v>430</v>
      </c>
      <c r="X137" s="171" t="s">
        <v>430</v>
      </c>
      <c r="Y137" s="171" t="s">
        <v>430</v>
      </c>
      <c r="Z137" s="171" t="s">
        <v>430</v>
      </c>
      <c r="AA137" s="171" t="s">
        <v>430</v>
      </c>
      <c r="AB137" s="171" t="s">
        <v>430</v>
      </c>
      <c r="AC137" s="171" t="s">
        <v>430</v>
      </c>
      <c r="AD137" s="171" t="s">
        <v>430</v>
      </c>
      <c r="AE137" s="276"/>
      <c r="AF137" s="56" t="s">
        <v>430</v>
      </c>
      <c r="AG137" s="56" t="s">
        <v>430</v>
      </c>
      <c r="AH137" s="56" t="s">
        <v>430</v>
      </c>
      <c r="AI137" s="56" t="s">
        <v>430</v>
      </c>
      <c r="AJ137" s="56" t="s">
        <v>430</v>
      </c>
      <c r="AK137" s="56" t="s">
        <v>431</v>
      </c>
      <c r="AL137" s="139" t="s">
        <v>449</v>
      </c>
    </row>
    <row r="138" spans="1:38" ht="26.25" customHeight="1" thickBot="1" x14ac:dyDescent="0.3">
      <c r="A138" s="57" t="s">
        <v>276</v>
      </c>
      <c r="B138" s="57" t="s">
        <v>305</v>
      </c>
      <c r="C138" s="59" t="s">
        <v>306</v>
      </c>
      <c r="D138" s="56"/>
      <c r="E138" s="171" t="s">
        <v>430</v>
      </c>
      <c r="F138" s="171" t="s">
        <v>429</v>
      </c>
      <c r="G138" s="171" t="s">
        <v>430</v>
      </c>
      <c r="H138" s="171" t="s">
        <v>429</v>
      </c>
      <c r="I138" s="171" t="s">
        <v>429</v>
      </c>
      <c r="J138" s="171" t="s">
        <v>429</v>
      </c>
      <c r="K138" s="171" t="s">
        <v>429</v>
      </c>
      <c r="L138" s="171" t="s">
        <v>429</v>
      </c>
      <c r="M138" s="171" t="s">
        <v>430</v>
      </c>
      <c r="N138" s="171" t="s">
        <v>429</v>
      </c>
      <c r="O138" s="171" t="s">
        <v>429</v>
      </c>
      <c r="P138" s="171" t="s">
        <v>429</v>
      </c>
      <c r="Q138" s="171" t="s">
        <v>429</v>
      </c>
      <c r="R138" s="171" t="s">
        <v>429</v>
      </c>
      <c r="S138" s="171" t="s">
        <v>429</v>
      </c>
      <c r="T138" s="171" t="s">
        <v>429</v>
      </c>
      <c r="U138" s="171" t="s">
        <v>429</v>
      </c>
      <c r="V138" s="171" t="s">
        <v>429</v>
      </c>
      <c r="W138" s="171" t="s">
        <v>430</v>
      </c>
      <c r="X138" s="171" t="s">
        <v>430</v>
      </c>
      <c r="Y138" s="171" t="s">
        <v>430</v>
      </c>
      <c r="Z138" s="171" t="s">
        <v>430</v>
      </c>
      <c r="AA138" s="171" t="s">
        <v>430</v>
      </c>
      <c r="AB138" s="171" t="s">
        <v>430</v>
      </c>
      <c r="AC138" s="171" t="s">
        <v>430</v>
      </c>
      <c r="AD138" s="171" t="s">
        <v>430</v>
      </c>
      <c r="AE138" s="276"/>
      <c r="AF138" s="56" t="s">
        <v>430</v>
      </c>
      <c r="AG138" s="56" t="s">
        <v>430</v>
      </c>
      <c r="AH138" s="56" t="s">
        <v>430</v>
      </c>
      <c r="AI138" s="56" t="s">
        <v>430</v>
      </c>
      <c r="AJ138" s="56" t="s">
        <v>430</v>
      </c>
      <c r="AK138" s="56" t="s">
        <v>429</v>
      </c>
      <c r="AL138" s="139" t="s">
        <v>449</v>
      </c>
    </row>
    <row r="139" spans="1:38" ht="26.25" customHeight="1" thickBot="1" x14ac:dyDescent="0.3">
      <c r="A139" s="57" t="s">
        <v>276</v>
      </c>
      <c r="B139" s="57" t="s">
        <v>307</v>
      </c>
      <c r="C139" s="59" t="s">
        <v>364</v>
      </c>
      <c r="D139" s="56"/>
      <c r="E139" s="56" t="s">
        <v>434</v>
      </c>
      <c r="F139" s="56" t="s">
        <v>434</v>
      </c>
      <c r="G139" s="56" t="s">
        <v>434</v>
      </c>
      <c r="H139" s="56" t="s">
        <v>434</v>
      </c>
      <c r="I139" s="56" t="s">
        <v>434</v>
      </c>
      <c r="J139" s="56" t="s">
        <v>434</v>
      </c>
      <c r="K139" s="56" t="s">
        <v>434</v>
      </c>
      <c r="L139" s="56" t="s">
        <v>434</v>
      </c>
      <c r="M139" s="56" t="s">
        <v>434</v>
      </c>
      <c r="N139" s="56" t="s">
        <v>434</v>
      </c>
      <c r="O139" s="56" t="s">
        <v>434</v>
      </c>
      <c r="P139" s="56" t="s">
        <v>434</v>
      </c>
      <c r="Q139" s="56" t="s">
        <v>434</v>
      </c>
      <c r="R139" s="56" t="s">
        <v>434</v>
      </c>
      <c r="S139" s="56" t="s">
        <v>434</v>
      </c>
      <c r="T139" s="56" t="s">
        <v>434</v>
      </c>
      <c r="U139" s="56" t="s">
        <v>434</v>
      </c>
      <c r="V139" s="56" t="s">
        <v>434</v>
      </c>
      <c r="W139" s="56" t="s">
        <v>434</v>
      </c>
      <c r="X139" s="56" t="s">
        <v>434</v>
      </c>
      <c r="Y139" s="56" t="s">
        <v>434</v>
      </c>
      <c r="Z139" s="56" t="s">
        <v>434</v>
      </c>
      <c r="AA139" s="56" t="s">
        <v>434</v>
      </c>
      <c r="AB139" s="56" t="s">
        <v>434</v>
      </c>
      <c r="AC139" s="56" t="s">
        <v>434</v>
      </c>
      <c r="AD139" s="56" t="s">
        <v>434</v>
      </c>
      <c r="AE139" s="276"/>
      <c r="AF139" s="56" t="s">
        <v>434</v>
      </c>
      <c r="AG139" s="56" t="s">
        <v>434</v>
      </c>
      <c r="AH139" s="56" t="s">
        <v>434</v>
      </c>
      <c r="AI139" s="56" t="s">
        <v>434</v>
      </c>
      <c r="AJ139" s="56" t="s">
        <v>434</v>
      </c>
      <c r="AK139" s="56" t="s">
        <v>434</v>
      </c>
      <c r="AL139" s="139" t="s">
        <v>438</v>
      </c>
    </row>
    <row r="140" spans="1:38" ht="26.25" customHeight="1" thickBot="1" x14ac:dyDescent="0.3">
      <c r="A140" s="53" t="s">
        <v>309</v>
      </c>
      <c r="B140" s="57" t="s">
        <v>310</v>
      </c>
      <c r="C140" s="59" t="s">
        <v>365</v>
      </c>
      <c r="D140" s="56"/>
      <c r="E140" s="56" t="s">
        <v>430</v>
      </c>
      <c r="F140" s="56" t="s">
        <v>430</v>
      </c>
      <c r="G140" s="56" t="s">
        <v>430</v>
      </c>
      <c r="H140" s="56" t="s">
        <v>430</v>
      </c>
      <c r="I140" s="56" t="s">
        <v>430</v>
      </c>
      <c r="J140" s="56" t="s">
        <v>430</v>
      </c>
      <c r="K140" s="56" t="s">
        <v>430</v>
      </c>
      <c r="L140" s="56" t="s">
        <v>430</v>
      </c>
      <c r="M140" s="56" t="s">
        <v>430</v>
      </c>
      <c r="N140" s="56" t="s">
        <v>430</v>
      </c>
      <c r="O140" s="56" t="s">
        <v>430</v>
      </c>
      <c r="P140" s="56" t="s">
        <v>430</v>
      </c>
      <c r="Q140" s="56" t="s">
        <v>430</v>
      </c>
      <c r="R140" s="56" t="s">
        <v>430</v>
      </c>
      <c r="S140" s="56" t="s">
        <v>430</v>
      </c>
      <c r="T140" s="56" t="s">
        <v>430</v>
      </c>
      <c r="U140" s="56" t="s">
        <v>430</v>
      </c>
      <c r="V140" s="56" t="s">
        <v>430</v>
      </c>
      <c r="W140" s="56" t="s">
        <v>430</v>
      </c>
      <c r="X140" s="56" t="s">
        <v>430</v>
      </c>
      <c r="Y140" s="56" t="s">
        <v>430</v>
      </c>
      <c r="Z140" s="56" t="s">
        <v>430</v>
      </c>
      <c r="AA140" s="56" t="s">
        <v>430</v>
      </c>
      <c r="AB140" s="56" t="s">
        <v>430</v>
      </c>
      <c r="AC140" s="56" t="s">
        <v>430</v>
      </c>
      <c r="AD140" s="56" t="s">
        <v>430</v>
      </c>
      <c r="AE140" s="276"/>
      <c r="AF140" s="56" t="s">
        <v>430</v>
      </c>
      <c r="AG140" s="56" t="s">
        <v>430</v>
      </c>
      <c r="AH140" s="56" t="s">
        <v>430</v>
      </c>
      <c r="AI140" s="56" t="s">
        <v>430</v>
      </c>
      <c r="AJ140" s="56" t="s">
        <v>430</v>
      </c>
      <c r="AK140" s="56" t="s">
        <v>430</v>
      </c>
      <c r="AL140" s="293" t="s">
        <v>430</v>
      </c>
    </row>
    <row r="141" spans="1:38" s="5" customFormat="1" ht="37.5" customHeight="1" thickBot="1" x14ac:dyDescent="0.3">
      <c r="A141" s="67"/>
      <c r="B141" s="68" t="s">
        <v>311</v>
      </c>
      <c r="C141" s="69" t="s">
        <v>375</v>
      </c>
      <c r="D141" s="67" t="s">
        <v>142</v>
      </c>
      <c r="E141" s="15">
        <f>SUM(E14:E140)</f>
        <v>508.34427614025202</v>
      </c>
      <c r="F141" s="15">
        <f t="shared" ref="F141:AD141" si="0">SUM(F14:F140)</f>
        <v>440.23445277119544</v>
      </c>
      <c r="G141" s="15">
        <f t="shared" si="0"/>
        <v>1645.3302320037501</v>
      </c>
      <c r="H141" s="15">
        <f t="shared" si="0"/>
        <v>248.47143501092404</v>
      </c>
      <c r="I141" s="15">
        <f t="shared" si="0"/>
        <v>119.21375788726216</v>
      </c>
      <c r="J141" s="15">
        <f t="shared" si="0"/>
        <v>264.6407862343259</v>
      </c>
      <c r="K141" s="15">
        <f t="shared" si="0"/>
        <v>588.64203033456704</v>
      </c>
      <c r="L141" s="15">
        <f t="shared" si="0"/>
        <v>6.0403234411199875</v>
      </c>
      <c r="M141" s="15">
        <f t="shared" si="0"/>
        <v>1113.1314868362495</v>
      </c>
      <c r="N141" s="15">
        <f t="shared" si="0"/>
        <v>138.46594130550045</v>
      </c>
      <c r="O141" s="15">
        <f t="shared" si="0"/>
        <v>8.8721200502046322</v>
      </c>
      <c r="P141" s="15">
        <f t="shared" si="0"/>
        <v>15.38077923599502</v>
      </c>
      <c r="Q141" s="15">
        <f t="shared" si="0"/>
        <v>20.963338754488536</v>
      </c>
      <c r="R141" s="15">
        <f>SUM(R14:R140)</f>
        <v>72.410583911414506</v>
      </c>
      <c r="S141" s="15">
        <f t="shared" si="0"/>
        <v>46.520488656826942</v>
      </c>
      <c r="T141" s="15">
        <f t="shared" si="0"/>
        <v>41.134223463780103</v>
      </c>
      <c r="U141" s="15">
        <f t="shared" si="0"/>
        <v>45.885469033864744</v>
      </c>
      <c r="V141" s="15">
        <f t="shared" si="0"/>
        <v>191.84383396034372</v>
      </c>
      <c r="W141" s="15">
        <f t="shared" si="0"/>
        <v>409.11893614291563</v>
      </c>
      <c r="X141" s="15">
        <f t="shared" si="0"/>
        <v>55.347717401910209</v>
      </c>
      <c r="Y141" s="15">
        <f t="shared" si="0"/>
        <v>121.30238586638137</v>
      </c>
      <c r="Z141" s="15">
        <f t="shared" si="0"/>
        <v>101.81068790473739</v>
      </c>
      <c r="AA141" s="15">
        <f t="shared" si="0"/>
        <v>22.526304172409677</v>
      </c>
      <c r="AB141" s="15">
        <f t="shared" si="0"/>
        <v>282.80651709322819</v>
      </c>
      <c r="AC141" s="15">
        <f t="shared" si="0"/>
        <v>13.030719806285099</v>
      </c>
      <c r="AD141" s="15">
        <f t="shared" si="0"/>
        <v>110.66682771328244</v>
      </c>
      <c r="AE141" s="46"/>
      <c r="AF141" s="15"/>
      <c r="AG141" s="15"/>
      <c r="AH141" s="15"/>
      <c r="AI141" s="15"/>
      <c r="AJ141" s="15"/>
      <c r="AK141" s="15"/>
      <c r="AL141" s="36"/>
    </row>
    <row r="142" spans="1:38" ht="15" customHeight="1" thickBot="1" x14ac:dyDescent="0.35">
      <c r="A142" s="70"/>
      <c r="B142" s="37"/>
      <c r="C142" s="71"/>
      <c r="D142" s="72"/>
      <c r="E142"/>
      <c r="F142"/>
      <c r="G142"/>
      <c r="H142"/>
      <c r="I142"/>
      <c r="J142"/>
      <c r="K142"/>
      <c r="L142"/>
      <c r="M142"/>
      <c r="N142"/>
      <c r="O142" s="6"/>
      <c r="P142" s="6"/>
      <c r="Q142" s="6"/>
      <c r="R142" s="6"/>
      <c r="S142" s="6"/>
      <c r="T142" s="6"/>
      <c r="U142" s="6"/>
      <c r="V142" s="6"/>
      <c r="W142" s="6"/>
      <c r="X142" s="6"/>
      <c r="Y142" s="6"/>
      <c r="Z142" s="6"/>
      <c r="AA142" s="6"/>
      <c r="AB142" s="6"/>
      <c r="AC142" s="6"/>
      <c r="AD142" s="6"/>
      <c r="AE142" s="47"/>
      <c r="AF142" s="7"/>
      <c r="AG142" s="7"/>
      <c r="AH142" s="7"/>
      <c r="AI142" s="7"/>
      <c r="AJ142" s="7"/>
      <c r="AK142" s="7"/>
      <c r="AL142" s="37"/>
    </row>
    <row r="143" spans="1:38" ht="26.25" customHeight="1" thickBot="1" x14ac:dyDescent="0.3">
      <c r="A143" s="73"/>
      <c r="B143" s="38" t="s">
        <v>334</v>
      </c>
      <c r="C143" s="74" t="s">
        <v>341</v>
      </c>
      <c r="D143" s="75" t="s">
        <v>269</v>
      </c>
      <c r="E143" s="8">
        <v>21.186665530041857</v>
      </c>
      <c r="F143" s="8">
        <v>5.4844272268353622</v>
      </c>
      <c r="G143" s="8">
        <v>6.0121883337141635E-2</v>
      </c>
      <c r="H143" s="8">
        <v>0.5644595577903293</v>
      </c>
      <c r="I143" s="8">
        <v>1.4705866300247497</v>
      </c>
      <c r="J143" s="8" t="s">
        <v>430</v>
      </c>
      <c r="K143" s="8" t="s">
        <v>430</v>
      </c>
      <c r="L143" s="8" t="s">
        <v>430</v>
      </c>
      <c r="M143" s="8">
        <v>42.324115353056015</v>
      </c>
      <c r="N143" s="8">
        <v>8.3140012038989157E-5</v>
      </c>
      <c r="O143" s="8" t="s">
        <v>430</v>
      </c>
      <c r="P143" s="8" t="s">
        <v>430</v>
      </c>
      <c r="Q143" s="8" t="s">
        <v>430</v>
      </c>
      <c r="R143" s="8" t="s">
        <v>430</v>
      </c>
      <c r="S143" s="8" t="s">
        <v>430</v>
      </c>
      <c r="T143" s="8" t="s">
        <v>430</v>
      </c>
      <c r="U143" s="8" t="s">
        <v>430</v>
      </c>
      <c r="V143" s="8" t="s">
        <v>430</v>
      </c>
      <c r="W143" s="8" t="s">
        <v>430</v>
      </c>
      <c r="X143" s="8">
        <v>3.0733301250457643E-5</v>
      </c>
      <c r="Y143" s="8">
        <v>3.3090307018674227E-5</v>
      </c>
      <c r="Z143" s="8">
        <v>1.7321927200510217E-5</v>
      </c>
      <c r="AA143" s="8">
        <v>3.1934708767772394E-5</v>
      </c>
      <c r="AB143" s="8" t="s">
        <v>430</v>
      </c>
      <c r="AC143" s="8" t="s">
        <v>430</v>
      </c>
      <c r="AD143" s="8" t="s">
        <v>430</v>
      </c>
      <c r="AE143" s="48"/>
      <c r="AF143" s="8">
        <v>18991.327989083478</v>
      </c>
      <c r="AG143" s="8" t="s">
        <v>430</v>
      </c>
      <c r="AH143" s="8">
        <v>21632.480470588234</v>
      </c>
      <c r="AI143" s="8" t="s">
        <v>430</v>
      </c>
      <c r="AJ143" s="8">
        <v>1181.6644188543646</v>
      </c>
      <c r="AK143" s="8" t="s">
        <v>430</v>
      </c>
      <c r="AL143" s="38" t="s">
        <v>49</v>
      </c>
    </row>
    <row r="144" spans="1:38" ht="26.25" customHeight="1" thickBot="1" x14ac:dyDescent="0.3">
      <c r="A144" s="73"/>
      <c r="B144" s="38" t="s">
        <v>335</v>
      </c>
      <c r="C144" s="74" t="s">
        <v>342</v>
      </c>
      <c r="D144" s="75" t="s">
        <v>269</v>
      </c>
      <c r="E144" s="8">
        <v>38.115085664761608</v>
      </c>
      <c r="F144" s="8">
        <v>34.963061008618403</v>
      </c>
      <c r="G144" s="8">
        <v>5.7757075759889781E-2</v>
      </c>
      <c r="H144" s="8">
        <v>1.582950954551837</v>
      </c>
      <c r="I144" s="8">
        <v>0.77067858343801277</v>
      </c>
      <c r="J144" s="8" t="s">
        <v>430</v>
      </c>
      <c r="K144" s="8" t="s">
        <v>430</v>
      </c>
      <c r="L144" s="8" t="s">
        <v>430</v>
      </c>
      <c r="M144" s="8">
        <v>360.83648631105393</v>
      </c>
      <c r="N144" s="8">
        <v>1.0218179801389722E-4</v>
      </c>
      <c r="O144" s="8" t="s">
        <v>430</v>
      </c>
      <c r="P144" s="8" t="s">
        <v>430</v>
      </c>
      <c r="Q144" s="8" t="s">
        <v>430</v>
      </c>
      <c r="R144" s="8" t="s">
        <v>430</v>
      </c>
      <c r="S144" s="8" t="s">
        <v>430</v>
      </c>
      <c r="T144" s="8" t="s">
        <v>430</v>
      </c>
      <c r="U144" s="8" t="s">
        <v>430</v>
      </c>
      <c r="V144" s="8" t="s">
        <v>430</v>
      </c>
      <c r="W144" s="8" t="s">
        <v>430</v>
      </c>
      <c r="X144" s="8">
        <v>1.737692917610029E-5</v>
      </c>
      <c r="Y144" s="8">
        <v>2.221546733682913E-5</v>
      </c>
      <c r="Z144" s="8">
        <v>1.1180890235701886E-5</v>
      </c>
      <c r="AA144" s="8">
        <v>2.3711432961408456E-5</v>
      </c>
      <c r="AB144" s="8" t="s">
        <v>430</v>
      </c>
      <c r="AC144" s="8" t="s">
        <v>430</v>
      </c>
      <c r="AD144" s="8" t="s">
        <v>430</v>
      </c>
      <c r="AE144" s="48"/>
      <c r="AF144" s="8">
        <v>103932.78432931547</v>
      </c>
      <c r="AG144" s="8" t="s">
        <v>430</v>
      </c>
      <c r="AH144" s="8">
        <v>20474.685741176472</v>
      </c>
      <c r="AI144" s="8" t="s">
        <v>430</v>
      </c>
      <c r="AJ144" s="8">
        <v>2073.6304640541111</v>
      </c>
      <c r="AK144" s="8" t="s">
        <v>430</v>
      </c>
      <c r="AL144" s="38" t="s">
        <v>49</v>
      </c>
    </row>
    <row r="145" spans="1:38" ht="26.25" customHeight="1" thickBot="1" x14ac:dyDescent="0.3">
      <c r="A145" s="73"/>
      <c r="B145" s="38" t="s">
        <v>336</v>
      </c>
      <c r="C145" s="74" t="s">
        <v>343</v>
      </c>
      <c r="D145" s="75" t="s">
        <v>269</v>
      </c>
      <c r="E145" s="8">
        <v>20.877894204026187</v>
      </c>
      <c r="F145" s="8">
        <v>5.2812827690432051</v>
      </c>
      <c r="G145" s="8">
        <v>2.7196757101232129E-2</v>
      </c>
      <c r="H145" s="8">
        <v>0.48068020473927453</v>
      </c>
      <c r="I145" s="8">
        <v>0.48629171895030265</v>
      </c>
      <c r="J145" s="8" t="s">
        <v>430</v>
      </c>
      <c r="K145" s="8" t="s">
        <v>430</v>
      </c>
      <c r="L145" s="8" t="s">
        <v>430</v>
      </c>
      <c r="M145" s="8">
        <v>40.276473320159084</v>
      </c>
      <c r="N145" s="8">
        <v>4.0307247849523083E-5</v>
      </c>
      <c r="O145" s="8" t="s">
        <v>430</v>
      </c>
      <c r="P145" s="8" t="s">
        <v>430</v>
      </c>
      <c r="Q145" s="8" t="s">
        <v>430</v>
      </c>
      <c r="R145" s="8" t="s">
        <v>430</v>
      </c>
      <c r="S145" s="8" t="s">
        <v>430</v>
      </c>
      <c r="T145" s="8" t="s">
        <v>430</v>
      </c>
      <c r="U145" s="8" t="s">
        <v>430</v>
      </c>
      <c r="V145" s="8" t="s">
        <v>430</v>
      </c>
      <c r="W145" s="8" t="s">
        <v>430</v>
      </c>
      <c r="X145" s="8">
        <v>4.923552618057769E-6</v>
      </c>
      <c r="Y145" s="8">
        <v>4.9362046738519607E-6</v>
      </c>
      <c r="Z145" s="8">
        <v>1.8977907156547917E-5</v>
      </c>
      <c r="AA145" s="8">
        <v>7.7897529590603253E-6</v>
      </c>
      <c r="AB145" s="8" t="s">
        <v>430</v>
      </c>
      <c r="AC145" s="8" t="s">
        <v>430</v>
      </c>
      <c r="AD145" s="8" t="s">
        <v>430</v>
      </c>
      <c r="AE145" s="48"/>
      <c r="AF145" s="8">
        <v>19106.776791448723</v>
      </c>
      <c r="AG145" s="8" t="s">
        <v>430</v>
      </c>
      <c r="AH145" s="8">
        <v>56980.766047058823</v>
      </c>
      <c r="AI145" s="8" t="s">
        <v>430</v>
      </c>
      <c r="AJ145" s="8">
        <v>720.11646170506594</v>
      </c>
      <c r="AK145" s="8" t="s">
        <v>430</v>
      </c>
      <c r="AL145" s="38" t="s">
        <v>49</v>
      </c>
    </row>
    <row r="146" spans="1:38" ht="26.25" customHeight="1" thickBot="1" x14ac:dyDescent="0.3">
      <c r="A146" s="73"/>
      <c r="B146" s="38" t="s">
        <v>337</v>
      </c>
      <c r="C146" s="74" t="s">
        <v>344</v>
      </c>
      <c r="D146" s="75" t="s">
        <v>269</v>
      </c>
      <c r="E146" s="8">
        <v>0.34175972781441893</v>
      </c>
      <c r="F146" s="8">
        <v>6.7631367823516042</v>
      </c>
      <c r="G146" s="8">
        <v>8.4925233568342061E-4</v>
      </c>
      <c r="H146" s="8">
        <v>3.0367204730498065E-3</v>
      </c>
      <c r="I146" s="8">
        <v>0.11323364475778941</v>
      </c>
      <c r="J146" s="8" t="s">
        <v>430</v>
      </c>
      <c r="K146" s="8" t="s">
        <v>430</v>
      </c>
      <c r="L146" s="8" t="s">
        <v>430</v>
      </c>
      <c r="M146" s="8">
        <v>25.61653863452354</v>
      </c>
      <c r="N146" s="8">
        <v>1.6985046713668413E-6</v>
      </c>
      <c r="O146" s="8" t="s">
        <v>430</v>
      </c>
      <c r="P146" s="8" t="s">
        <v>430</v>
      </c>
      <c r="Q146" s="8" t="s">
        <v>430</v>
      </c>
      <c r="R146" s="8" t="s">
        <v>430</v>
      </c>
      <c r="S146" s="8" t="s">
        <v>430</v>
      </c>
      <c r="T146" s="8" t="s">
        <v>430</v>
      </c>
      <c r="U146" s="8" t="s">
        <v>430</v>
      </c>
      <c r="V146" s="8" t="s">
        <v>430</v>
      </c>
      <c r="W146" s="8" t="s">
        <v>430</v>
      </c>
      <c r="X146" s="8">
        <v>4.3234664362065045E-7</v>
      </c>
      <c r="Y146" s="8">
        <v>4.8381648214691829E-7</v>
      </c>
      <c r="Z146" s="8">
        <v>3.4999490197862181E-7</v>
      </c>
      <c r="AA146" s="8">
        <v>5.2499235296793266E-7</v>
      </c>
      <c r="AB146" s="8" t="s">
        <v>430</v>
      </c>
      <c r="AC146" s="8" t="s">
        <v>430</v>
      </c>
      <c r="AD146" s="8" t="s">
        <v>430</v>
      </c>
      <c r="AE146" s="48"/>
      <c r="AF146" s="8">
        <v>2280.113846713668</v>
      </c>
      <c r="AG146" s="8" t="s">
        <v>430</v>
      </c>
      <c r="AH146" s="8" t="s">
        <v>430</v>
      </c>
      <c r="AI146" s="8" t="s">
        <v>430</v>
      </c>
      <c r="AJ146" s="8" t="s">
        <v>430</v>
      </c>
      <c r="AK146" s="8" t="s">
        <v>430</v>
      </c>
      <c r="AL146" s="38" t="s">
        <v>49</v>
      </c>
    </row>
    <row r="147" spans="1:38" ht="26.25" customHeight="1" thickBot="1" x14ac:dyDescent="0.3">
      <c r="A147" s="73"/>
      <c r="B147" s="38" t="s">
        <v>338</v>
      </c>
      <c r="C147" s="74" t="s">
        <v>345</v>
      </c>
      <c r="D147" s="75" t="s">
        <v>269</v>
      </c>
      <c r="E147" s="8" t="s">
        <v>434</v>
      </c>
      <c r="F147" s="8" t="s">
        <v>434</v>
      </c>
      <c r="G147" s="8" t="s">
        <v>434</v>
      </c>
      <c r="H147" s="8" t="s">
        <v>434</v>
      </c>
      <c r="I147" s="8" t="s">
        <v>434</v>
      </c>
      <c r="J147" s="8" t="s">
        <v>434</v>
      </c>
      <c r="K147" s="8" t="s">
        <v>434</v>
      </c>
      <c r="L147" s="8" t="s">
        <v>434</v>
      </c>
      <c r="M147" s="8" t="s">
        <v>434</v>
      </c>
      <c r="N147" s="8" t="s">
        <v>434</v>
      </c>
      <c r="O147" s="8" t="s">
        <v>434</v>
      </c>
      <c r="P147" s="8" t="s">
        <v>434</v>
      </c>
      <c r="Q147" s="8" t="s">
        <v>434</v>
      </c>
      <c r="R147" s="8" t="s">
        <v>434</v>
      </c>
      <c r="S147" s="8" t="s">
        <v>434</v>
      </c>
      <c r="T147" s="8" t="s">
        <v>434</v>
      </c>
      <c r="U147" s="8" t="s">
        <v>434</v>
      </c>
      <c r="V147" s="8" t="s">
        <v>434</v>
      </c>
      <c r="W147" s="8" t="s">
        <v>434</v>
      </c>
      <c r="X147" s="8" t="s">
        <v>434</v>
      </c>
      <c r="Y147" s="8" t="s">
        <v>434</v>
      </c>
      <c r="Z147" s="8" t="s">
        <v>434</v>
      </c>
      <c r="AA147" s="8" t="s">
        <v>434</v>
      </c>
      <c r="AB147" s="8" t="s">
        <v>434</v>
      </c>
      <c r="AC147" s="8" t="s">
        <v>434</v>
      </c>
      <c r="AD147" s="8" t="s">
        <v>434</v>
      </c>
      <c r="AE147" s="48"/>
      <c r="AF147" s="8" t="s">
        <v>434</v>
      </c>
      <c r="AG147" s="8" t="s">
        <v>434</v>
      </c>
      <c r="AH147" s="8" t="s">
        <v>434</v>
      </c>
      <c r="AI147" s="8" t="s">
        <v>434</v>
      </c>
      <c r="AJ147" s="8" t="s">
        <v>434</v>
      </c>
      <c r="AK147" s="8" t="s">
        <v>434</v>
      </c>
      <c r="AL147" s="38" t="s">
        <v>49</v>
      </c>
    </row>
    <row r="148" spans="1:38" ht="26.25" customHeight="1" thickBot="1" x14ac:dyDescent="0.3">
      <c r="A148" s="73"/>
      <c r="B148" s="38" t="s">
        <v>339</v>
      </c>
      <c r="C148" s="74" t="s">
        <v>346</v>
      </c>
      <c r="D148" s="75" t="s">
        <v>269</v>
      </c>
      <c r="E148" s="8" t="s">
        <v>434</v>
      </c>
      <c r="F148" s="8" t="s">
        <v>434</v>
      </c>
      <c r="G148" s="8" t="s">
        <v>434</v>
      </c>
      <c r="H148" s="8" t="s">
        <v>434</v>
      </c>
      <c r="I148" s="8" t="s">
        <v>434</v>
      </c>
      <c r="J148" s="8" t="s">
        <v>434</v>
      </c>
      <c r="K148" s="8" t="s">
        <v>434</v>
      </c>
      <c r="L148" s="8" t="s">
        <v>434</v>
      </c>
      <c r="M148" s="8" t="s">
        <v>434</v>
      </c>
      <c r="N148" s="8" t="s">
        <v>434</v>
      </c>
      <c r="O148" s="8" t="s">
        <v>434</v>
      </c>
      <c r="P148" s="8" t="s">
        <v>434</v>
      </c>
      <c r="Q148" s="8" t="s">
        <v>434</v>
      </c>
      <c r="R148" s="8" t="s">
        <v>434</v>
      </c>
      <c r="S148" s="8" t="s">
        <v>434</v>
      </c>
      <c r="T148" s="8" t="s">
        <v>434</v>
      </c>
      <c r="U148" s="8" t="s">
        <v>434</v>
      </c>
      <c r="V148" s="8" t="s">
        <v>434</v>
      </c>
      <c r="W148" s="8" t="s">
        <v>434</v>
      </c>
      <c r="X148" s="8" t="s">
        <v>434</v>
      </c>
      <c r="Y148" s="8" t="s">
        <v>434</v>
      </c>
      <c r="Z148" s="8" t="s">
        <v>434</v>
      </c>
      <c r="AA148" s="8" t="s">
        <v>434</v>
      </c>
      <c r="AB148" s="8" t="s">
        <v>434</v>
      </c>
      <c r="AC148" s="8" t="s">
        <v>434</v>
      </c>
      <c r="AD148" s="8" t="s">
        <v>434</v>
      </c>
      <c r="AE148" s="48"/>
      <c r="AF148" s="8" t="s">
        <v>434</v>
      </c>
      <c r="AG148" s="8" t="s">
        <v>434</v>
      </c>
      <c r="AH148" s="8" t="s">
        <v>434</v>
      </c>
      <c r="AI148" s="8" t="s">
        <v>434</v>
      </c>
      <c r="AJ148" s="8" t="s">
        <v>434</v>
      </c>
      <c r="AK148" s="8" t="s">
        <v>434</v>
      </c>
      <c r="AL148" s="38" t="s">
        <v>400</v>
      </c>
    </row>
    <row r="149" spans="1:38" ht="26.25" customHeight="1" thickBot="1" x14ac:dyDescent="0.3">
      <c r="A149" s="73"/>
      <c r="B149" s="38" t="s">
        <v>340</v>
      </c>
      <c r="C149" s="74" t="s">
        <v>347</v>
      </c>
      <c r="D149" s="75" t="s">
        <v>269</v>
      </c>
      <c r="E149" s="8" t="s">
        <v>434</v>
      </c>
      <c r="F149" s="8" t="s">
        <v>434</v>
      </c>
      <c r="G149" s="8" t="s">
        <v>434</v>
      </c>
      <c r="H149" s="8" t="s">
        <v>434</v>
      </c>
      <c r="I149" s="8" t="s">
        <v>434</v>
      </c>
      <c r="J149" s="8" t="s">
        <v>434</v>
      </c>
      <c r="K149" s="8" t="s">
        <v>434</v>
      </c>
      <c r="L149" s="8" t="s">
        <v>434</v>
      </c>
      <c r="M149" s="8" t="s">
        <v>434</v>
      </c>
      <c r="N149" s="8" t="s">
        <v>434</v>
      </c>
      <c r="O149" s="8" t="s">
        <v>434</v>
      </c>
      <c r="P149" s="8" t="s">
        <v>434</v>
      </c>
      <c r="Q149" s="8" t="s">
        <v>434</v>
      </c>
      <c r="R149" s="8" t="s">
        <v>434</v>
      </c>
      <c r="S149" s="8" t="s">
        <v>434</v>
      </c>
      <c r="T149" s="8" t="s">
        <v>434</v>
      </c>
      <c r="U149" s="8" t="s">
        <v>434</v>
      </c>
      <c r="V149" s="8" t="s">
        <v>434</v>
      </c>
      <c r="W149" s="8" t="s">
        <v>434</v>
      </c>
      <c r="X149" s="8" t="s">
        <v>434</v>
      </c>
      <c r="Y149" s="8" t="s">
        <v>434</v>
      </c>
      <c r="Z149" s="8" t="s">
        <v>434</v>
      </c>
      <c r="AA149" s="8" t="s">
        <v>434</v>
      </c>
      <c r="AB149" s="8" t="s">
        <v>434</v>
      </c>
      <c r="AC149" s="8" t="s">
        <v>434</v>
      </c>
      <c r="AD149" s="8" t="s">
        <v>434</v>
      </c>
      <c r="AE149" s="48"/>
      <c r="AF149" s="8" t="s">
        <v>434</v>
      </c>
      <c r="AG149" s="8" t="s">
        <v>434</v>
      </c>
      <c r="AH149" s="8" t="s">
        <v>434</v>
      </c>
      <c r="AI149" s="8" t="s">
        <v>434</v>
      </c>
      <c r="AJ149" s="8" t="s">
        <v>434</v>
      </c>
      <c r="AK149" s="8" t="s">
        <v>434</v>
      </c>
      <c r="AL149" s="38" t="s">
        <v>400</v>
      </c>
    </row>
    <row r="150" spans="1:38" ht="15" customHeight="1" thickBot="1" x14ac:dyDescent="0.35">
      <c r="A150" s="81"/>
      <c r="B150" s="82"/>
      <c r="C150" s="82"/>
      <c r="D150" s="72"/>
      <c r="E150"/>
      <c r="F150"/>
      <c r="G150"/>
      <c r="H150"/>
      <c r="I150"/>
      <c r="J150"/>
      <c r="K150"/>
      <c r="L150"/>
      <c r="M150"/>
      <c r="N150"/>
      <c r="O150" s="72"/>
      <c r="P150" s="72"/>
      <c r="Q150" s="72"/>
      <c r="R150" s="72"/>
      <c r="S150" s="72"/>
      <c r="T150" s="72"/>
      <c r="U150" s="72"/>
      <c r="V150" s="72"/>
      <c r="W150" s="72"/>
      <c r="X150" s="72"/>
      <c r="Y150" s="72"/>
      <c r="Z150" s="72"/>
      <c r="AA150" s="72"/>
      <c r="AB150" s="72"/>
      <c r="AC150" s="72"/>
      <c r="AD150" s="72"/>
      <c r="AE150" s="51"/>
      <c r="AF150" s="72"/>
      <c r="AG150" s="72"/>
      <c r="AH150" s="72"/>
      <c r="AI150" s="72"/>
      <c r="AJ150" s="72"/>
      <c r="AK150" s="72"/>
      <c r="AL150" s="41"/>
    </row>
    <row r="151" spans="1:38" ht="26.25" customHeight="1" thickBot="1" x14ac:dyDescent="0.3">
      <c r="A151" s="76"/>
      <c r="B151" s="39" t="s">
        <v>313</v>
      </c>
      <c r="C151" s="77" t="s">
        <v>356</v>
      </c>
      <c r="D151" s="76"/>
      <c r="E151" s="118" t="s">
        <v>440</v>
      </c>
      <c r="F151" s="118" t="s">
        <v>440</v>
      </c>
      <c r="G151" s="118" t="s">
        <v>440</v>
      </c>
      <c r="H151" s="118" t="s">
        <v>440</v>
      </c>
      <c r="I151" s="118" t="s">
        <v>440</v>
      </c>
      <c r="J151" s="118" t="s">
        <v>440</v>
      </c>
      <c r="K151" s="118" t="s">
        <v>440</v>
      </c>
      <c r="L151" s="118" t="s">
        <v>440</v>
      </c>
      <c r="M151" s="118" t="s">
        <v>440</v>
      </c>
      <c r="N151" s="118" t="s">
        <v>440</v>
      </c>
      <c r="O151" s="118" t="s">
        <v>440</v>
      </c>
      <c r="P151" s="118" t="s">
        <v>440</v>
      </c>
      <c r="Q151" s="118" t="s">
        <v>440</v>
      </c>
      <c r="R151" s="118" t="s">
        <v>440</v>
      </c>
      <c r="S151" s="118" t="s">
        <v>440</v>
      </c>
      <c r="T151" s="118" t="s">
        <v>440</v>
      </c>
      <c r="U151" s="118" t="s">
        <v>440</v>
      </c>
      <c r="V151" s="118" t="s">
        <v>440</v>
      </c>
      <c r="W151" s="118" t="s">
        <v>440</v>
      </c>
      <c r="X151" s="118" t="s">
        <v>440</v>
      </c>
      <c r="Y151" s="118" t="s">
        <v>440</v>
      </c>
      <c r="Z151" s="118" t="s">
        <v>440</v>
      </c>
      <c r="AA151" s="118" t="s">
        <v>440</v>
      </c>
      <c r="AB151" s="118" t="s">
        <v>440</v>
      </c>
      <c r="AC151" s="118" t="s">
        <v>440</v>
      </c>
      <c r="AD151" s="118" t="s">
        <v>440</v>
      </c>
      <c r="AE151" s="127"/>
      <c r="AF151" s="118" t="s">
        <v>440</v>
      </c>
      <c r="AG151" s="118" t="s">
        <v>440</v>
      </c>
      <c r="AH151" s="118" t="s">
        <v>440</v>
      </c>
      <c r="AI151" s="118" t="s">
        <v>440</v>
      </c>
      <c r="AJ151" s="118" t="s">
        <v>440</v>
      </c>
      <c r="AK151" s="118" t="s">
        <v>440</v>
      </c>
      <c r="AL151" s="39"/>
    </row>
    <row r="152" spans="1:38" ht="37.5" customHeight="1" thickBot="1" x14ac:dyDescent="0.3">
      <c r="A152" s="78"/>
      <c r="B152" s="79" t="s">
        <v>354</v>
      </c>
      <c r="C152" s="80" t="s">
        <v>351</v>
      </c>
      <c r="D152" s="78" t="s">
        <v>285</v>
      </c>
      <c r="E152" s="10">
        <f>SUM(E$141, E$151, IF(AND(ISNUMBER(SEARCH($B$4,"AT|BE|CH|GB|IE|LT|LU|NL")),SUM(E$143:E$149)&gt;0),SUM(E$143:E$149)-SUM(E$27:E$33),0))</f>
        <v>508.34427614025202</v>
      </c>
      <c r="F152" s="10">
        <f t="shared" ref="F152:AD152" si="1">SUM(F$141, F$151, IF(AND(ISNUMBER(SEARCH($B$4,"AT|BE|CH|GB|IE|LT|LU|NL")),SUM(F$143:F$149)&gt;0),SUM(F$143:F$149)-SUM(F$27:F$33),0))</f>
        <v>440.23445277119544</v>
      </c>
      <c r="G152" s="10">
        <f t="shared" si="1"/>
        <v>1645.3302320037501</v>
      </c>
      <c r="H152" s="10">
        <f t="shared" si="1"/>
        <v>248.47143501092404</v>
      </c>
      <c r="I152" s="10">
        <f t="shared" si="1"/>
        <v>119.21375788726216</v>
      </c>
      <c r="J152" s="10">
        <f t="shared" si="1"/>
        <v>264.6407862343259</v>
      </c>
      <c r="K152" s="10">
        <f t="shared" si="1"/>
        <v>588.64203033456704</v>
      </c>
      <c r="L152" s="10">
        <f t="shared" si="1"/>
        <v>6.0403234411199875</v>
      </c>
      <c r="M152" s="10">
        <f t="shared" si="1"/>
        <v>1113.1314868362495</v>
      </c>
      <c r="N152" s="10">
        <f t="shared" si="1"/>
        <v>138.46594130550045</v>
      </c>
      <c r="O152" s="10">
        <f t="shared" si="1"/>
        <v>8.8721200502046322</v>
      </c>
      <c r="P152" s="10">
        <f t="shared" si="1"/>
        <v>15.38077923599502</v>
      </c>
      <c r="Q152" s="10">
        <f t="shared" si="1"/>
        <v>20.963338754488536</v>
      </c>
      <c r="R152" s="10">
        <f t="shared" si="1"/>
        <v>72.410583911414506</v>
      </c>
      <c r="S152" s="10">
        <f t="shared" si="1"/>
        <v>46.520488656826942</v>
      </c>
      <c r="T152" s="10">
        <f t="shared" si="1"/>
        <v>41.134223463780103</v>
      </c>
      <c r="U152" s="10">
        <f t="shared" si="1"/>
        <v>45.885469033864744</v>
      </c>
      <c r="V152" s="10">
        <f t="shared" si="1"/>
        <v>191.84383396034372</v>
      </c>
      <c r="W152" s="10">
        <f t="shared" si="1"/>
        <v>409.11893614291563</v>
      </c>
      <c r="X152" s="10">
        <f t="shared" si="1"/>
        <v>55.347717401910209</v>
      </c>
      <c r="Y152" s="10">
        <f t="shared" si="1"/>
        <v>121.30238586638137</v>
      </c>
      <c r="Z152" s="10">
        <f t="shared" si="1"/>
        <v>101.81068790473739</v>
      </c>
      <c r="AA152" s="10">
        <f t="shared" si="1"/>
        <v>22.526304172409677</v>
      </c>
      <c r="AB152" s="10">
        <f t="shared" si="1"/>
        <v>282.80651709322819</v>
      </c>
      <c r="AC152" s="10">
        <f t="shared" si="1"/>
        <v>13.030719806285099</v>
      </c>
      <c r="AD152" s="10">
        <f t="shared" si="1"/>
        <v>110.66682771328244</v>
      </c>
      <c r="AE152" s="48"/>
      <c r="AF152" s="10"/>
      <c r="AG152" s="10"/>
      <c r="AH152" s="10"/>
      <c r="AI152" s="10"/>
      <c r="AJ152" s="10"/>
      <c r="AK152" s="10"/>
      <c r="AL152" s="40"/>
    </row>
    <row r="153" spans="1:38" ht="26.25" customHeight="1" thickBot="1" x14ac:dyDescent="0.3">
      <c r="A153" s="76"/>
      <c r="B153" s="39" t="s">
        <v>314</v>
      </c>
      <c r="C153" s="77" t="s">
        <v>357</v>
      </c>
      <c r="D153" s="76" t="s">
        <v>308</v>
      </c>
      <c r="E153" s="118"/>
      <c r="F153" s="118"/>
      <c r="G153" s="118"/>
      <c r="H153" s="118"/>
      <c r="I153" s="118"/>
      <c r="J153" s="118"/>
      <c r="K153" s="118"/>
      <c r="L153" s="118"/>
      <c r="M153" s="118"/>
      <c r="N153" s="118"/>
      <c r="O153" s="118"/>
      <c r="P153" s="118"/>
      <c r="Q153" s="118"/>
      <c r="R153" s="118"/>
      <c r="S153" s="118"/>
      <c r="T153" s="118"/>
      <c r="U153" s="118"/>
      <c r="V153" s="118"/>
      <c r="W153" s="118"/>
      <c r="X153" s="118"/>
      <c r="Y153" s="118"/>
      <c r="Z153" s="118"/>
      <c r="AA153" s="118"/>
      <c r="AB153" s="118"/>
      <c r="AC153" s="118"/>
      <c r="AD153" s="118"/>
      <c r="AE153" s="127"/>
      <c r="AF153" s="118"/>
      <c r="AG153" s="118"/>
      <c r="AH153" s="118"/>
      <c r="AI153" s="118"/>
      <c r="AJ153" s="118"/>
      <c r="AK153" s="118"/>
      <c r="AL153" s="39"/>
    </row>
    <row r="154" spans="1:38" ht="37.5" customHeight="1" thickBot="1" x14ac:dyDescent="0.3">
      <c r="A154" s="78"/>
      <c r="B154" s="79" t="s">
        <v>355</v>
      </c>
      <c r="C154" s="80" t="s">
        <v>352</v>
      </c>
      <c r="D154" s="78" t="s">
        <v>312</v>
      </c>
      <c r="E154" s="10">
        <f>SUM(E$141, E$153, -1 * IF(OR($B$6=2005,$B$6&gt;=2020),SUM(E$99:E$122),0), IF(AND(ISNUMBER(SEARCH($B$4,"AT|BE|CH|GB|IE|LT|LU|NL")),SUM(E$143:E$149)&gt;0),SUM(E$143:E$149)-SUM(E$27:E$33),0))</f>
        <v>508.34427614025202</v>
      </c>
      <c r="F154" s="10">
        <f>SUM(F$141, F$153, -1 * IF(OR($B$6=2005,$B$6&gt;=2020),SUM(F$99:F$122),0), IF(AND(ISNUMBER(SEARCH($B$4,"AT|BE|CH|GB|IE|LT|LU|NL")),SUM(F$143:F$149)&gt;0),SUM(F$143:F$149)-SUM(F$27:F$33),0))</f>
        <v>440.23445277119544</v>
      </c>
      <c r="G154" s="10">
        <f>SUM(G$141, G$153, IF(AND(ISNUMBER(SEARCH($B$4,"AT|BE|CH|GB|IE|LT|LU|NL")),SUM(G$143:G$149)&gt;0),SUM(G$143:G$149)-SUM(G$27:G$33),0))</f>
        <v>1645.3302320037501</v>
      </c>
      <c r="H154" s="10">
        <f>SUM(H$141, H$153, IF(AND(ISNUMBER(SEARCH($B$4,"AT|BE|CH|GB|IE|LT|LU|NL")),SUM(H$143:H$149)&gt;0),SUM(H$143:H$149)-SUM(H$27:H$33),0))</f>
        <v>248.47143501092404</v>
      </c>
      <c r="I154" s="10">
        <f t="shared" ref="I154:AD154" si="2">SUM(I$141, I$153, IF(AND(ISNUMBER(SEARCH($B$4,"AT|BE|CH|GB|IE|LT|LU|NL")),SUM(I$143:I$149)&gt;0),SUM(I$143:I$149)-SUM(I$27:I$33),0))</f>
        <v>119.21375788726216</v>
      </c>
      <c r="J154" s="10">
        <f t="shared" si="2"/>
        <v>264.6407862343259</v>
      </c>
      <c r="K154" s="10">
        <f t="shared" si="2"/>
        <v>588.64203033456704</v>
      </c>
      <c r="L154" s="10">
        <f t="shared" si="2"/>
        <v>6.0403234411199875</v>
      </c>
      <c r="M154" s="10">
        <f t="shared" si="2"/>
        <v>1113.1314868362495</v>
      </c>
      <c r="N154" s="10">
        <f t="shared" si="2"/>
        <v>138.46594130550045</v>
      </c>
      <c r="O154" s="10">
        <f t="shared" si="2"/>
        <v>8.8721200502046322</v>
      </c>
      <c r="P154" s="10">
        <f t="shared" si="2"/>
        <v>15.38077923599502</v>
      </c>
      <c r="Q154" s="10">
        <f t="shared" si="2"/>
        <v>20.963338754488536</v>
      </c>
      <c r="R154" s="10">
        <f t="shared" si="2"/>
        <v>72.410583911414506</v>
      </c>
      <c r="S154" s="10">
        <f t="shared" si="2"/>
        <v>46.520488656826942</v>
      </c>
      <c r="T154" s="10">
        <f t="shared" si="2"/>
        <v>41.134223463780103</v>
      </c>
      <c r="U154" s="10">
        <f t="shared" si="2"/>
        <v>45.885469033864744</v>
      </c>
      <c r="V154" s="10">
        <f t="shared" si="2"/>
        <v>191.84383396034372</v>
      </c>
      <c r="W154" s="10">
        <f t="shared" si="2"/>
        <v>409.11893614291563</v>
      </c>
      <c r="X154" s="10">
        <f t="shared" si="2"/>
        <v>55.347717401910209</v>
      </c>
      <c r="Y154" s="10">
        <f t="shared" si="2"/>
        <v>121.30238586638137</v>
      </c>
      <c r="Z154" s="10">
        <f t="shared" si="2"/>
        <v>101.81068790473739</v>
      </c>
      <c r="AA154" s="10">
        <f t="shared" si="2"/>
        <v>22.526304172409677</v>
      </c>
      <c r="AB154" s="10">
        <f t="shared" si="2"/>
        <v>282.80651709322819</v>
      </c>
      <c r="AC154" s="10">
        <f t="shared" si="2"/>
        <v>13.030719806285099</v>
      </c>
      <c r="AD154" s="10">
        <f t="shared" si="2"/>
        <v>110.66682771328244</v>
      </c>
      <c r="AE154" s="50"/>
      <c r="AF154" s="10"/>
      <c r="AG154" s="10"/>
      <c r="AH154" s="10"/>
      <c r="AI154" s="10"/>
      <c r="AJ154" s="10"/>
      <c r="AK154" s="10"/>
      <c r="AL154" s="40"/>
    </row>
    <row r="155" spans="1:38" ht="15" customHeight="1" thickBot="1" x14ac:dyDescent="0.35">
      <c r="A155" s="81"/>
      <c r="B155" s="82"/>
      <c r="C155" s="82"/>
      <c r="D155" s="72"/>
      <c r="E155"/>
      <c r="F155"/>
      <c r="G155"/>
      <c r="H155"/>
      <c r="I155"/>
      <c r="J155"/>
      <c r="K155"/>
      <c r="L155"/>
      <c r="M155"/>
      <c r="N155"/>
      <c r="O155" s="72"/>
      <c r="P155" s="72"/>
      <c r="Q155" s="72"/>
      <c r="R155" s="72"/>
      <c r="S155" s="72"/>
      <c r="T155" s="72"/>
      <c r="U155" s="72"/>
      <c r="V155" s="72"/>
      <c r="W155" s="72"/>
      <c r="X155" s="72"/>
      <c r="Y155" s="72"/>
      <c r="Z155" s="72"/>
      <c r="AA155" s="72"/>
      <c r="AB155" s="72"/>
      <c r="AC155" s="72"/>
      <c r="AD155" s="72"/>
      <c r="AE155" s="51"/>
      <c r="AF155" s="72"/>
      <c r="AG155" s="72"/>
      <c r="AH155" s="72"/>
      <c r="AI155" s="72"/>
      <c r="AJ155" s="72"/>
      <c r="AK155" s="72"/>
      <c r="AL155" s="41"/>
    </row>
    <row r="156" spans="1:38" ht="26.25" customHeight="1" thickBot="1" x14ac:dyDescent="0.3">
      <c r="A156" s="83" t="s">
        <v>350</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2"/>
      <c r="AF156" s="84"/>
      <c r="AG156" s="84"/>
      <c r="AH156" s="84"/>
      <c r="AI156" s="84"/>
      <c r="AJ156" s="84"/>
      <c r="AK156" s="84"/>
      <c r="AL156" s="42"/>
    </row>
    <row r="157" spans="1:38" ht="26.25" customHeight="1" thickBot="1" x14ac:dyDescent="0.3">
      <c r="A157" s="43" t="s">
        <v>315</v>
      </c>
      <c r="B157" s="43" t="s">
        <v>316</v>
      </c>
      <c r="C157" s="85" t="s">
        <v>317</v>
      </c>
      <c r="D157" s="119"/>
      <c r="E157" s="119">
        <v>0.68976908491537026</v>
      </c>
      <c r="F157" s="119">
        <v>4.3242705377877898E-3</v>
      </c>
      <c r="G157" s="119">
        <v>4.0210134597010866E-2</v>
      </c>
      <c r="H157" s="119" t="s">
        <v>429</v>
      </c>
      <c r="I157" s="119">
        <v>2.4642074079755348E-2</v>
      </c>
      <c r="J157" s="119" t="s">
        <v>429</v>
      </c>
      <c r="K157" s="119">
        <v>4.9284148159510703E-2</v>
      </c>
      <c r="L157" s="119" t="s">
        <v>429</v>
      </c>
      <c r="M157" s="119">
        <v>0.23437848744550099</v>
      </c>
      <c r="N157" s="119" t="s">
        <v>429</v>
      </c>
      <c r="O157" s="119" t="s">
        <v>429</v>
      </c>
      <c r="P157" s="119" t="s">
        <v>429</v>
      </c>
      <c r="Q157" s="119" t="s">
        <v>429</v>
      </c>
      <c r="R157" s="119" t="s">
        <v>429</v>
      </c>
      <c r="S157" s="119" t="s">
        <v>429</v>
      </c>
      <c r="T157" s="119" t="s">
        <v>429</v>
      </c>
      <c r="U157" s="119" t="s">
        <v>429</v>
      </c>
      <c r="V157" s="119" t="s">
        <v>429</v>
      </c>
      <c r="W157" s="119" t="s">
        <v>429</v>
      </c>
      <c r="X157" s="119">
        <v>1.1360736182319925E-4</v>
      </c>
      <c r="Y157" s="119">
        <v>1.7041081472671161E-5</v>
      </c>
      <c r="Z157" s="119" t="s">
        <v>429</v>
      </c>
      <c r="AA157" s="119">
        <v>2.8600259733265725E-6</v>
      </c>
      <c r="AB157" s="119" t="s">
        <v>429</v>
      </c>
      <c r="AC157" s="119" t="s">
        <v>429</v>
      </c>
      <c r="AD157" s="119" t="s">
        <v>429</v>
      </c>
      <c r="AE157" s="121"/>
      <c r="AF157" s="119" t="s">
        <v>429</v>
      </c>
      <c r="AG157" s="119" t="s">
        <v>429</v>
      </c>
      <c r="AH157" s="119" t="s">
        <v>429</v>
      </c>
      <c r="AI157" s="119" t="s">
        <v>429</v>
      </c>
      <c r="AJ157" s="119" t="s">
        <v>429</v>
      </c>
      <c r="AK157" s="119" t="s">
        <v>429</v>
      </c>
      <c r="AL157" s="124" t="s">
        <v>562</v>
      </c>
    </row>
    <row r="158" spans="1:38" ht="26.25" customHeight="1" thickBot="1" x14ac:dyDescent="0.3">
      <c r="A158" s="43" t="s">
        <v>315</v>
      </c>
      <c r="B158" s="43" t="s">
        <v>318</v>
      </c>
      <c r="C158" s="85" t="s">
        <v>319</v>
      </c>
      <c r="D158" s="119"/>
      <c r="E158" s="119">
        <v>1.5145845367376507</v>
      </c>
      <c r="F158" s="119">
        <v>6.9102807476278047E-2</v>
      </c>
      <c r="G158" s="119">
        <v>0.13089693082480428</v>
      </c>
      <c r="H158" s="119" t="s">
        <v>429</v>
      </c>
      <c r="I158" s="119">
        <v>4.6538169369564522E-2</v>
      </c>
      <c r="J158" s="119" t="s">
        <v>429</v>
      </c>
      <c r="K158" s="119">
        <v>9.3076338739129044E-2</v>
      </c>
      <c r="L158" s="119" t="s">
        <v>429</v>
      </c>
      <c r="M158" s="119">
        <v>2.1377507525645876</v>
      </c>
      <c r="N158" s="119" t="s">
        <v>429</v>
      </c>
      <c r="O158" s="119" t="s">
        <v>429</v>
      </c>
      <c r="P158" s="119" t="s">
        <v>429</v>
      </c>
      <c r="Q158" s="119" t="s">
        <v>429</v>
      </c>
      <c r="R158" s="119" t="s">
        <v>429</v>
      </c>
      <c r="S158" s="119" t="s">
        <v>429</v>
      </c>
      <c r="T158" s="119" t="s">
        <v>429</v>
      </c>
      <c r="U158" s="119" t="s">
        <v>429</v>
      </c>
      <c r="V158" s="119" t="s">
        <v>429</v>
      </c>
      <c r="W158" s="119" t="s">
        <v>429</v>
      </c>
      <c r="X158" s="119">
        <v>1.8154681834100851E-3</v>
      </c>
      <c r="Y158" s="119">
        <v>2.7232040408658163E-4</v>
      </c>
      <c r="Z158" s="119" t="s">
        <v>429</v>
      </c>
      <c r="AA158" s="119">
        <v>4.5703816174901595E-5</v>
      </c>
      <c r="AB158" s="119" t="s">
        <v>429</v>
      </c>
      <c r="AC158" s="119" t="s">
        <v>429</v>
      </c>
      <c r="AD158" s="119" t="s">
        <v>429</v>
      </c>
      <c r="AE158" s="121"/>
      <c r="AF158" s="119" t="s">
        <v>429</v>
      </c>
      <c r="AG158" s="119" t="s">
        <v>429</v>
      </c>
      <c r="AH158" s="119" t="s">
        <v>429</v>
      </c>
      <c r="AI158" s="119" t="s">
        <v>429</v>
      </c>
      <c r="AJ158" s="119" t="s">
        <v>429</v>
      </c>
      <c r="AK158" s="119" t="s">
        <v>429</v>
      </c>
      <c r="AL158" s="124" t="s">
        <v>562</v>
      </c>
    </row>
    <row r="159" spans="1:38" ht="26.25" customHeight="1" thickBot="1" x14ac:dyDescent="0.3">
      <c r="A159" s="43" t="s">
        <v>320</v>
      </c>
      <c r="B159" s="43" t="s">
        <v>321</v>
      </c>
      <c r="C159" s="85" t="s">
        <v>398</v>
      </c>
      <c r="D159" s="119"/>
      <c r="E159" s="119">
        <v>1.9505146561399662</v>
      </c>
      <c r="F159" s="119">
        <v>6.7067047237514735E-2</v>
      </c>
      <c r="G159" s="119">
        <v>0.49214633191081947</v>
      </c>
      <c r="H159" s="119" t="s">
        <v>430</v>
      </c>
      <c r="I159" s="119">
        <v>0.13449934674375735</v>
      </c>
      <c r="J159" s="119">
        <v>0.14886742169331144</v>
      </c>
      <c r="K159" s="119" t="s">
        <v>430</v>
      </c>
      <c r="L159" s="119" t="s">
        <v>430</v>
      </c>
      <c r="M159" s="119">
        <v>0.18383165495700321</v>
      </c>
      <c r="N159" s="119">
        <v>0.10685018842032677</v>
      </c>
      <c r="O159" s="119">
        <v>8.3658009554097509E-3</v>
      </c>
      <c r="P159" s="119">
        <v>2.4144790866229251E-2</v>
      </c>
      <c r="Q159" s="119">
        <v>4.7752383821639009E-2</v>
      </c>
      <c r="R159" s="119">
        <v>5.6594490777048756E-2</v>
      </c>
      <c r="S159" s="119">
        <v>0.72404468107605802</v>
      </c>
      <c r="T159" s="119">
        <v>1.551039095540975</v>
      </c>
      <c r="U159" s="119">
        <v>8.3896162554097514E-2</v>
      </c>
      <c r="V159" s="119">
        <v>0.97531775464917003</v>
      </c>
      <c r="W159" s="119">
        <v>1.1375662542032676E-4</v>
      </c>
      <c r="X159" s="119" t="s">
        <v>430</v>
      </c>
      <c r="Y159" s="119" t="s">
        <v>430</v>
      </c>
      <c r="Z159" s="119" t="s">
        <v>430</v>
      </c>
      <c r="AA159" s="119" t="s">
        <v>430</v>
      </c>
      <c r="AB159" s="119" t="s">
        <v>430</v>
      </c>
      <c r="AC159" s="119">
        <v>6.6450101643278012E-5</v>
      </c>
      <c r="AD159" s="119">
        <v>2.9980352324977054E-2</v>
      </c>
      <c r="AE159" s="121"/>
      <c r="AF159" s="119" t="s">
        <v>429</v>
      </c>
      <c r="AG159" s="119" t="s">
        <v>429</v>
      </c>
      <c r="AH159" s="119" t="s">
        <v>429</v>
      </c>
      <c r="AI159" s="119" t="s">
        <v>429</v>
      </c>
      <c r="AJ159" s="119" t="s">
        <v>429</v>
      </c>
      <c r="AK159" s="119" t="s">
        <v>429</v>
      </c>
      <c r="AL159" s="124" t="s">
        <v>562</v>
      </c>
    </row>
    <row r="160" spans="1:38" ht="26.25" customHeight="1" thickBot="1" x14ac:dyDescent="0.3">
      <c r="A160" s="43" t="s">
        <v>322</v>
      </c>
      <c r="B160" s="43" t="s">
        <v>323</v>
      </c>
      <c r="C160" s="85" t="s">
        <v>324</v>
      </c>
      <c r="D160" s="119"/>
      <c r="E160" s="119" t="s">
        <v>429</v>
      </c>
      <c r="F160" s="119" t="s">
        <v>429</v>
      </c>
      <c r="G160" s="119" t="s">
        <v>429</v>
      </c>
      <c r="H160" s="119" t="s">
        <v>429</v>
      </c>
      <c r="I160" s="119" t="s">
        <v>429</v>
      </c>
      <c r="J160" s="119" t="s">
        <v>429</v>
      </c>
      <c r="K160" s="119" t="s">
        <v>429</v>
      </c>
      <c r="L160" s="119" t="s">
        <v>429</v>
      </c>
      <c r="M160" s="119" t="s">
        <v>429</v>
      </c>
      <c r="N160" s="119" t="s">
        <v>429</v>
      </c>
      <c r="O160" s="119" t="s">
        <v>429</v>
      </c>
      <c r="P160" s="119" t="s">
        <v>429</v>
      </c>
      <c r="Q160" s="119" t="s">
        <v>429</v>
      </c>
      <c r="R160" s="119" t="s">
        <v>429</v>
      </c>
      <c r="S160" s="119" t="s">
        <v>429</v>
      </c>
      <c r="T160" s="119" t="s">
        <v>429</v>
      </c>
      <c r="U160" s="119" t="s">
        <v>429</v>
      </c>
      <c r="V160" s="119" t="s">
        <v>429</v>
      </c>
      <c r="W160" s="119" t="s">
        <v>429</v>
      </c>
      <c r="X160" s="119" t="s">
        <v>429</v>
      </c>
      <c r="Y160" s="119" t="s">
        <v>429</v>
      </c>
      <c r="Z160" s="119" t="s">
        <v>429</v>
      </c>
      <c r="AA160" s="119" t="s">
        <v>429</v>
      </c>
      <c r="AB160" s="119" t="s">
        <v>429</v>
      </c>
      <c r="AC160" s="119" t="s">
        <v>429</v>
      </c>
      <c r="AD160" s="119" t="s">
        <v>429</v>
      </c>
      <c r="AE160" s="121"/>
      <c r="AF160" s="119" t="s">
        <v>429</v>
      </c>
      <c r="AG160" s="119" t="s">
        <v>429</v>
      </c>
      <c r="AH160" s="119" t="s">
        <v>429</v>
      </c>
      <c r="AI160" s="119" t="s">
        <v>429</v>
      </c>
      <c r="AJ160" s="119" t="s">
        <v>429</v>
      </c>
      <c r="AK160" s="119" t="s">
        <v>429</v>
      </c>
      <c r="AL160" s="124"/>
    </row>
    <row r="161" spans="1:38" ht="26.25" customHeight="1" thickBot="1" x14ac:dyDescent="0.3">
      <c r="A161" s="44" t="s">
        <v>322</v>
      </c>
      <c r="B161" s="44" t="s">
        <v>325</v>
      </c>
      <c r="C161" s="87" t="s">
        <v>326</v>
      </c>
      <c r="D161" s="119"/>
      <c r="E161" s="119" t="s">
        <v>429</v>
      </c>
      <c r="F161" s="119" t="s">
        <v>429</v>
      </c>
      <c r="G161" s="119" t="s">
        <v>429</v>
      </c>
      <c r="H161" s="119" t="s">
        <v>429</v>
      </c>
      <c r="I161" s="119" t="s">
        <v>429</v>
      </c>
      <c r="J161" s="119" t="s">
        <v>429</v>
      </c>
      <c r="K161" s="119" t="s">
        <v>429</v>
      </c>
      <c r="L161" s="119" t="s">
        <v>429</v>
      </c>
      <c r="M161" s="119" t="s">
        <v>429</v>
      </c>
      <c r="N161" s="119" t="s">
        <v>429</v>
      </c>
      <c r="O161" s="119" t="s">
        <v>429</v>
      </c>
      <c r="P161" s="119" t="s">
        <v>429</v>
      </c>
      <c r="Q161" s="119" t="s">
        <v>429</v>
      </c>
      <c r="R161" s="119" t="s">
        <v>429</v>
      </c>
      <c r="S161" s="119" t="s">
        <v>429</v>
      </c>
      <c r="T161" s="119" t="s">
        <v>429</v>
      </c>
      <c r="U161" s="119" t="s">
        <v>429</v>
      </c>
      <c r="V161" s="119" t="s">
        <v>429</v>
      </c>
      <c r="W161" s="119" t="s">
        <v>429</v>
      </c>
      <c r="X161" s="119" t="s">
        <v>429</v>
      </c>
      <c r="Y161" s="119" t="s">
        <v>429</v>
      </c>
      <c r="Z161" s="119" t="s">
        <v>429</v>
      </c>
      <c r="AA161" s="119" t="s">
        <v>429</v>
      </c>
      <c r="AB161" s="119" t="s">
        <v>429</v>
      </c>
      <c r="AC161" s="119" t="s">
        <v>429</v>
      </c>
      <c r="AD161" s="119" t="s">
        <v>429</v>
      </c>
      <c r="AE161" s="121"/>
      <c r="AF161" s="119" t="s">
        <v>429</v>
      </c>
      <c r="AG161" s="119" t="s">
        <v>429</v>
      </c>
      <c r="AH161" s="119" t="s">
        <v>429</v>
      </c>
      <c r="AI161" s="119" t="s">
        <v>429</v>
      </c>
      <c r="AJ161" s="119" t="s">
        <v>429</v>
      </c>
      <c r="AK161" s="119" t="s">
        <v>429</v>
      </c>
      <c r="AL161" s="124" t="s">
        <v>430</v>
      </c>
    </row>
    <row r="162" spans="1:38" ht="26.25" customHeight="1" thickBot="1" x14ac:dyDescent="0.3">
      <c r="A162" s="45" t="s">
        <v>327</v>
      </c>
      <c r="B162" s="45" t="s">
        <v>328</v>
      </c>
      <c r="C162" s="89" t="s">
        <v>329</v>
      </c>
      <c r="D162" s="120"/>
      <c r="E162" s="120" t="s">
        <v>434</v>
      </c>
      <c r="F162" s="120" t="s">
        <v>434</v>
      </c>
      <c r="G162" s="120" t="s">
        <v>434</v>
      </c>
      <c r="H162" s="120" t="s">
        <v>434</v>
      </c>
      <c r="I162" s="120" t="s">
        <v>434</v>
      </c>
      <c r="J162" s="120" t="s">
        <v>434</v>
      </c>
      <c r="K162" s="120" t="s">
        <v>434</v>
      </c>
      <c r="L162" s="120" t="s">
        <v>434</v>
      </c>
      <c r="M162" s="120" t="s">
        <v>434</v>
      </c>
      <c r="N162" s="120" t="s">
        <v>434</v>
      </c>
      <c r="O162" s="120" t="s">
        <v>434</v>
      </c>
      <c r="P162" s="120" t="s">
        <v>434</v>
      </c>
      <c r="Q162" s="120" t="s">
        <v>434</v>
      </c>
      <c r="R162" s="120" t="s">
        <v>434</v>
      </c>
      <c r="S162" s="120" t="s">
        <v>434</v>
      </c>
      <c r="T162" s="120" t="s">
        <v>434</v>
      </c>
      <c r="U162" s="120" t="s">
        <v>434</v>
      </c>
      <c r="V162" s="120" t="s">
        <v>434</v>
      </c>
      <c r="W162" s="120" t="s">
        <v>434</v>
      </c>
      <c r="X162" s="120" t="s">
        <v>434</v>
      </c>
      <c r="Y162" s="120" t="s">
        <v>434</v>
      </c>
      <c r="Z162" s="120" t="s">
        <v>434</v>
      </c>
      <c r="AA162" s="120" t="s">
        <v>434</v>
      </c>
      <c r="AB162" s="120" t="s">
        <v>434</v>
      </c>
      <c r="AC162" s="120" t="s">
        <v>434</v>
      </c>
      <c r="AD162" s="120" t="s">
        <v>434</v>
      </c>
      <c r="AE162" s="122"/>
      <c r="AF162" s="120" t="s">
        <v>434</v>
      </c>
      <c r="AG162" s="120" t="s">
        <v>434</v>
      </c>
      <c r="AH162" s="120" t="s">
        <v>434</v>
      </c>
      <c r="AI162" s="120" t="s">
        <v>434</v>
      </c>
      <c r="AJ162" s="120" t="s">
        <v>434</v>
      </c>
      <c r="AK162" s="120" t="s">
        <v>434</v>
      </c>
      <c r="AL162" s="125" t="s">
        <v>438</v>
      </c>
    </row>
    <row r="163" spans="1:38" ht="26.25" customHeight="1" thickBot="1" x14ac:dyDescent="0.3">
      <c r="A163" s="45" t="s">
        <v>327</v>
      </c>
      <c r="B163" s="45" t="s">
        <v>330</v>
      </c>
      <c r="C163" s="89" t="s">
        <v>331</v>
      </c>
      <c r="D163" s="120"/>
      <c r="E163" s="120" t="s">
        <v>673</v>
      </c>
      <c r="F163" s="120" t="s">
        <v>674</v>
      </c>
      <c r="G163" s="120" t="s">
        <v>675</v>
      </c>
      <c r="H163" s="120" t="s">
        <v>676</v>
      </c>
      <c r="I163" s="120" t="s">
        <v>677</v>
      </c>
      <c r="J163" s="120" t="s">
        <v>678</v>
      </c>
      <c r="K163" s="120" t="s">
        <v>679</v>
      </c>
      <c r="L163" s="120" t="s">
        <v>528</v>
      </c>
      <c r="M163" s="120" t="s">
        <v>680</v>
      </c>
      <c r="N163" s="120" t="s">
        <v>430</v>
      </c>
      <c r="O163" s="120" t="s">
        <v>430</v>
      </c>
      <c r="P163" s="120" t="s">
        <v>430</v>
      </c>
      <c r="Q163" s="120" t="s">
        <v>430</v>
      </c>
      <c r="R163" s="120" t="s">
        <v>430</v>
      </c>
      <c r="S163" s="120" t="s">
        <v>430</v>
      </c>
      <c r="T163" s="120" t="s">
        <v>430</v>
      </c>
      <c r="U163" s="120" t="s">
        <v>430</v>
      </c>
      <c r="V163" s="120" t="s">
        <v>430</v>
      </c>
      <c r="W163" s="120" t="s">
        <v>430</v>
      </c>
      <c r="X163" s="120" t="s">
        <v>430</v>
      </c>
      <c r="Y163" s="120" t="s">
        <v>430</v>
      </c>
      <c r="Z163" s="120" t="s">
        <v>430</v>
      </c>
      <c r="AA163" s="120" t="s">
        <v>430</v>
      </c>
      <c r="AB163" s="120" t="s">
        <v>430</v>
      </c>
      <c r="AC163" s="120" t="s">
        <v>430</v>
      </c>
      <c r="AD163" s="120" t="s">
        <v>430</v>
      </c>
      <c r="AE163" s="122"/>
      <c r="AF163" s="120" t="s">
        <v>430</v>
      </c>
      <c r="AG163" s="120" t="s">
        <v>430</v>
      </c>
      <c r="AH163" s="120" t="s">
        <v>430</v>
      </c>
      <c r="AI163" s="120" t="s">
        <v>430</v>
      </c>
      <c r="AJ163" s="120" t="s">
        <v>430</v>
      </c>
      <c r="AK163" s="120" t="s">
        <v>529</v>
      </c>
      <c r="AL163" s="125" t="s">
        <v>598</v>
      </c>
    </row>
    <row r="164" spans="1:38" ht="26.25" customHeight="1" thickBot="1" x14ac:dyDescent="0.3">
      <c r="A164" s="45" t="s">
        <v>327</v>
      </c>
      <c r="B164" s="45" t="s">
        <v>332</v>
      </c>
      <c r="C164" s="89" t="s">
        <v>333</v>
      </c>
      <c r="D164" s="120"/>
      <c r="E164" s="120" t="s">
        <v>681</v>
      </c>
      <c r="F164" s="120" t="s">
        <v>682</v>
      </c>
      <c r="G164" s="120" t="s">
        <v>683</v>
      </c>
      <c r="H164" s="120" t="s">
        <v>684</v>
      </c>
      <c r="I164" s="120" t="s">
        <v>685</v>
      </c>
      <c r="J164" s="120" t="s">
        <v>474</v>
      </c>
      <c r="K164" s="120" t="s">
        <v>686</v>
      </c>
      <c r="L164" s="120" t="s">
        <v>687</v>
      </c>
      <c r="M164" s="120" t="s">
        <v>688</v>
      </c>
      <c r="N164" s="120" t="s">
        <v>430</v>
      </c>
      <c r="O164" s="120" t="s">
        <v>430</v>
      </c>
      <c r="P164" s="120" t="s">
        <v>430</v>
      </c>
      <c r="Q164" s="120" t="s">
        <v>430</v>
      </c>
      <c r="R164" s="120" t="s">
        <v>430</v>
      </c>
      <c r="S164" s="120" t="s">
        <v>430</v>
      </c>
      <c r="T164" s="120" t="s">
        <v>430</v>
      </c>
      <c r="U164" s="120" t="s">
        <v>430</v>
      </c>
      <c r="V164" s="120" t="s">
        <v>430</v>
      </c>
      <c r="W164" s="120" t="s">
        <v>430</v>
      </c>
      <c r="X164" s="120" t="s">
        <v>430</v>
      </c>
      <c r="Y164" s="120" t="s">
        <v>430</v>
      </c>
      <c r="Z164" s="120" t="s">
        <v>430</v>
      </c>
      <c r="AA164" s="120" t="s">
        <v>430</v>
      </c>
      <c r="AB164" s="120" t="s">
        <v>430</v>
      </c>
      <c r="AC164" s="120" t="s">
        <v>430</v>
      </c>
      <c r="AD164" s="120" t="s">
        <v>430</v>
      </c>
      <c r="AE164" s="123"/>
      <c r="AF164" s="120" t="s">
        <v>430</v>
      </c>
      <c r="AG164" s="120" t="s">
        <v>430</v>
      </c>
      <c r="AH164" s="120" t="s">
        <v>430</v>
      </c>
      <c r="AI164" s="120" t="s">
        <v>430</v>
      </c>
      <c r="AJ164" s="120" t="s">
        <v>430</v>
      </c>
      <c r="AK164" s="120" t="s">
        <v>488</v>
      </c>
      <c r="AL164" s="126" t="s">
        <v>563</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6"/>
    </row>
    <row r="166" spans="1:38" s="100" customFormat="1" ht="52.5" customHeight="1" x14ac:dyDescent="0.3">
      <c r="A166" s="392" t="s">
        <v>358</v>
      </c>
      <c r="B166" s="392"/>
      <c r="C166" s="392"/>
      <c r="D166" s="392"/>
      <c r="E166" s="392"/>
      <c r="F166" s="392"/>
      <c r="G166" s="392"/>
      <c r="H166" s="98"/>
      <c r="I166" s="99"/>
      <c r="J166" s="99"/>
      <c r="K166" s="99"/>
      <c r="L166" s="99"/>
      <c r="M166" s="99"/>
      <c r="N166" s="99"/>
      <c r="O166" s="99"/>
      <c r="P166" s="99"/>
      <c r="Q166" s="99"/>
      <c r="R166" s="99"/>
      <c r="S166" s="99"/>
      <c r="T166" s="99"/>
      <c r="U166" s="99"/>
      <c r="AC166" s="101"/>
      <c r="AD166" s="101"/>
      <c r="AG166" s="102"/>
      <c r="AH166" s="102"/>
      <c r="AI166" s="102"/>
      <c r="AJ166" s="102"/>
      <c r="AK166" s="102"/>
      <c r="AL166" s="102"/>
    </row>
    <row r="167" spans="1:38" s="103" customFormat="1" ht="63.75" customHeight="1" x14ac:dyDescent="0.3">
      <c r="A167" s="392" t="s">
        <v>362</v>
      </c>
      <c r="B167" s="392"/>
      <c r="C167" s="392"/>
      <c r="D167" s="392"/>
      <c r="E167" s="392"/>
      <c r="F167" s="392"/>
      <c r="G167" s="392"/>
      <c r="H167" s="98"/>
      <c r="I167" s="99"/>
      <c r="J167"/>
      <c r="K167"/>
      <c r="L167"/>
      <c r="M167" s="99"/>
      <c r="N167" s="99"/>
      <c r="O167" s="99"/>
      <c r="P167" s="99"/>
      <c r="Q167" s="99"/>
      <c r="R167" s="99"/>
      <c r="S167" s="99"/>
      <c r="T167" s="99"/>
      <c r="U167" s="99"/>
    </row>
    <row r="168" spans="1:38" s="103" customFormat="1" ht="26.25" customHeight="1" x14ac:dyDescent="0.3">
      <c r="A168" s="392" t="s">
        <v>359</v>
      </c>
      <c r="B168" s="392"/>
      <c r="C168" s="392"/>
      <c r="D168" s="392"/>
      <c r="E168" s="392"/>
      <c r="F168" s="392"/>
      <c r="G168" s="392"/>
      <c r="H168" s="98"/>
      <c r="I168" s="99"/>
      <c r="J168"/>
      <c r="K168"/>
      <c r="L168"/>
      <c r="M168" s="99"/>
      <c r="N168" s="99"/>
      <c r="O168" s="99"/>
      <c r="P168" s="99"/>
      <c r="Q168" s="99"/>
      <c r="R168" s="99"/>
      <c r="S168" s="99"/>
      <c r="T168" s="99"/>
      <c r="U168" s="99"/>
    </row>
    <row r="169" spans="1:38" s="100" customFormat="1" ht="26.25" customHeight="1" x14ac:dyDescent="0.3">
      <c r="A169" s="392" t="s">
        <v>360</v>
      </c>
      <c r="B169" s="392"/>
      <c r="C169" s="392"/>
      <c r="D169" s="392"/>
      <c r="E169" s="392"/>
      <c r="F169" s="392"/>
      <c r="G169" s="392"/>
      <c r="H169" s="98"/>
      <c r="I169" s="99"/>
      <c r="J169"/>
      <c r="K169"/>
      <c r="L169"/>
      <c r="M169" s="99"/>
      <c r="N169" s="99"/>
      <c r="O169" s="99"/>
      <c r="P169" s="99"/>
      <c r="Q169" s="99"/>
      <c r="R169" s="99"/>
      <c r="S169" s="99"/>
      <c r="T169" s="99"/>
      <c r="U169" s="99"/>
      <c r="AC169" s="101"/>
      <c r="AD169" s="101"/>
      <c r="AG169" s="102"/>
      <c r="AH169" s="102"/>
      <c r="AI169" s="102"/>
      <c r="AJ169" s="102"/>
      <c r="AK169" s="102"/>
      <c r="AL169" s="102"/>
    </row>
    <row r="170" spans="1:38" s="103" customFormat="1" ht="52.5" customHeight="1" x14ac:dyDescent="0.3">
      <c r="A170" s="392" t="s">
        <v>361</v>
      </c>
      <c r="B170" s="392"/>
      <c r="C170" s="392"/>
      <c r="D170" s="392"/>
      <c r="E170" s="392"/>
      <c r="F170" s="392"/>
      <c r="G170" s="392"/>
      <c r="H170" s="98"/>
      <c r="I170" s="99"/>
      <c r="J170"/>
      <c r="K170"/>
      <c r="L170"/>
      <c r="M170" s="99"/>
      <c r="N170" s="99"/>
      <c r="O170" s="99"/>
      <c r="P170" s="99"/>
      <c r="Q170" s="99"/>
      <c r="R170" s="99"/>
      <c r="S170" s="99"/>
      <c r="T170" s="99"/>
      <c r="U170" s="9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drawing r:id="rId1"/>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theme="9" tint="0.79998168889431442"/>
  </sheetPr>
  <dimension ref="A1:AL170"/>
  <sheetViews>
    <sheetView topLeftCell="A8" zoomScale="80" zoomScaleNormal="80" workbookViewId="0">
      <selection activeCell="E14" sqref="E14:AK140"/>
    </sheetView>
  </sheetViews>
  <sheetFormatPr defaultColWidth="8.77734375" defaultRowHeight="13.2" x14ac:dyDescent="0.25"/>
  <cols>
    <col min="1" max="2" width="21.44140625" style="1" customWidth="1"/>
    <col min="3" max="3" width="46.44140625" style="14" customWidth="1"/>
    <col min="4" max="4" width="7.21875" style="1" customWidth="1"/>
    <col min="5" max="24" width="8.5546875" style="1" customWidth="1"/>
    <col min="25" max="25" width="8.77734375" style="1" customWidth="1"/>
    <col min="26" max="30" width="8.5546875" style="1" customWidth="1"/>
    <col min="31" max="31" width="2.21875" style="1" customWidth="1"/>
    <col min="32" max="36" width="8.5546875" style="1" customWidth="1"/>
    <col min="37" max="37" width="10.44140625" style="1" customWidth="1"/>
    <col min="38" max="38" width="25.77734375" style="1" customWidth="1"/>
    <col min="39" max="16384" width="8.77734375" style="1"/>
  </cols>
  <sheetData>
    <row r="1" spans="1:38" ht="22.5" customHeight="1" x14ac:dyDescent="0.25">
      <c r="A1" s="19" t="s">
        <v>349</v>
      </c>
      <c r="B1" s="20"/>
      <c r="C1" s="21"/>
    </row>
    <row r="2" spans="1:38" x14ac:dyDescent="0.25">
      <c r="A2" s="22" t="s">
        <v>348</v>
      </c>
      <c r="B2" s="20"/>
      <c r="C2" s="21"/>
    </row>
    <row r="3" spans="1:38" x14ac:dyDescent="0.25">
      <c r="B3" s="20"/>
      <c r="C3" s="21"/>
      <c r="F3" s="20"/>
      <c r="R3" s="2"/>
      <c r="S3" s="2"/>
      <c r="T3" s="2"/>
      <c r="U3" s="2"/>
      <c r="V3" s="2"/>
    </row>
    <row r="4" spans="1:38" x14ac:dyDescent="0.25">
      <c r="A4" s="22" t="s">
        <v>0</v>
      </c>
      <c r="B4" s="116" t="s">
        <v>428</v>
      </c>
      <c r="C4" s="23" t="s">
        <v>1</v>
      </c>
      <c r="R4" s="2"/>
      <c r="S4" s="2"/>
      <c r="T4" s="2"/>
      <c r="U4" s="2"/>
      <c r="V4" s="2"/>
    </row>
    <row r="5" spans="1:38" x14ac:dyDescent="0.25">
      <c r="A5" s="22" t="s">
        <v>2</v>
      </c>
      <c r="B5" s="116" t="s">
        <v>1106</v>
      </c>
      <c r="C5" s="23" t="s">
        <v>3</v>
      </c>
      <c r="R5" s="2"/>
      <c r="S5" s="2"/>
      <c r="T5" s="2"/>
      <c r="U5" s="2"/>
      <c r="V5" s="2"/>
    </row>
    <row r="6" spans="1:38" x14ac:dyDescent="0.25">
      <c r="A6" s="22" t="s">
        <v>4</v>
      </c>
      <c r="B6" s="117">
        <v>2012</v>
      </c>
      <c r="C6" s="23" t="s">
        <v>5</v>
      </c>
      <c r="R6" s="24"/>
      <c r="S6" s="24"/>
      <c r="T6" s="24"/>
      <c r="U6" s="24"/>
      <c r="V6" s="24"/>
    </row>
    <row r="7" spans="1:38" x14ac:dyDescent="0.25">
      <c r="A7" s="22" t="s">
        <v>6</v>
      </c>
      <c r="B7" s="116" t="s">
        <v>1107</v>
      </c>
      <c r="C7" s="23" t="s">
        <v>7</v>
      </c>
      <c r="R7" s="2"/>
      <c r="S7" s="2"/>
      <c r="T7" s="2"/>
      <c r="U7" s="2"/>
      <c r="V7" s="2"/>
    </row>
    <row r="8" spans="1:38" x14ac:dyDescent="0.25">
      <c r="A8" s="5"/>
      <c r="B8" s="20"/>
      <c r="C8" s="21"/>
      <c r="R8" s="2"/>
      <c r="S8" s="2"/>
      <c r="T8" s="2"/>
      <c r="U8" s="2"/>
      <c r="V8" s="2"/>
      <c r="AF8" s="24"/>
    </row>
    <row r="9" spans="1:38" ht="13.8" thickBot="1" x14ac:dyDescent="0.3">
      <c r="A9" s="25"/>
      <c r="B9" s="26"/>
      <c r="C9" s="27"/>
      <c r="D9" s="28"/>
      <c r="E9" s="28"/>
      <c r="F9" s="28"/>
      <c r="G9" s="28"/>
      <c r="H9" s="28"/>
      <c r="I9" s="28"/>
      <c r="J9" s="28"/>
      <c r="K9" s="28"/>
      <c r="L9" s="28"/>
      <c r="M9" s="28"/>
      <c r="N9" s="28"/>
      <c r="O9" s="28"/>
      <c r="P9" s="28"/>
      <c r="Q9" s="28"/>
      <c r="R9" s="2"/>
      <c r="S9" s="2"/>
      <c r="T9" s="2"/>
      <c r="U9" s="2"/>
      <c r="V9" s="2"/>
      <c r="AF9" s="24"/>
    </row>
    <row r="10" spans="1:38" s="2" customFormat="1" ht="37.5" customHeight="1" thickBot="1" x14ac:dyDescent="0.3">
      <c r="A10" s="393" t="str">
        <f>B4&amp;": "&amp;B5&amp;": "&amp;B6</f>
        <v>Kazakhstan: 12.02.2024: 2012</v>
      </c>
      <c r="B10" s="395" t="s">
        <v>8</v>
      </c>
      <c r="C10" s="396"/>
      <c r="D10" s="397"/>
      <c r="E10" s="383" t="s">
        <v>9</v>
      </c>
      <c r="F10" s="384"/>
      <c r="G10" s="384"/>
      <c r="H10" s="385"/>
      <c r="I10" s="383" t="s">
        <v>10</v>
      </c>
      <c r="J10" s="384"/>
      <c r="K10" s="384"/>
      <c r="L10" s="385"/>
      <c r="M10" s="401" t="s">
        <v>11</v>
      </c>
      <c r="N10" s="383" t="s">
        <v>12</v>
      </c>
      <c r="O10" s="384"/>
      <c r="P10" s="385"/>
      <c r="Q10" s="383" t="s">
        <v>13</v>
      </c>
      <c r="R10" s="384"/>
      <c r="S10" s="384"/>
      <c r="T10" s="384"/>
      <c r="U10" s="384"/>
      <c r="V10" s="385"/>
      <c r="W10" s="383" t="s">
        <v>353</v>
      </c>
      <c r="X10" s="384"/>
      <c r="Y10" s="384"/>
      <c r="Z10" s="384"/>
      <c r="AA10" s="384"/>
      <c r="AB10" s="384"/>
      <c r="AC10" s="384"/>
      <c r="AD10" s="385"/>
      <c r="AE10" s="29"/>
      <c r="AF10" s="383" t="s">
        <v>370</v>
      </c>
      <c r="AG10" s="384"/>
      <c r="AH10" s="384"/>
      <c r="AI10" s="384"/>
      <c r="AJ10" s="384"/>
      <c r="AK10" s="384"/>
      <c r="AL10" s="385"/>
    </row>
    <row r="11" spans="1:38" ht="15" customHeight="1" thickBot="1" x14ac:dyDescent="0.3">
      <c r="A11" s="394"/>
      <c r="B11" s="398"/>
      <c r="C11" s="399"/>
      <c r="D11" s="400"/>
      <c r="E11" s="386"/>
      <c r="F11" s="387"/>
      <c r="G11" s="387"/>
      <c r="H11" s="388"/>
      <c r="I11" s="386"/>
      <c r="J11" s="387"/>
      <c r="K11" s="387"/>
      <c r="L11" s="388"/>
      <c r="M11" s="402"/>
      <c r="N11" s="386"/>
      <c r="O11" s="387"/>
      <c r="P11" s="388"/>
      <c r="Q11" s="386"/>
      <c r="R11" s="387"/>
      <c r="S11" s="387"/>
      <c r="T11" s="387"/>
      <c r="U11" s="387"/>
      <c r="V11" s="388"/>
      <c r="W11" s="95"/>
      <c r="X11" s="389" t="s">
        <v>31</v>
      </c>
      <c r="Y11" s="390"/>
      <c r="Z11" s="390"/>
      <c r="AA11" s="390"/>
      <c r="AB11" s="391"/>
      <c r="AC11" s="96"/>
      <c r="AD11" s="97"/>
      <c r="AE11" s="30"/>
      <c r="AF11" s="386"/>
      <c r="AG11" s="387"/>
      <c r="AH11" s="387"/>
      <c r="AI11" s="387"/>
      <c r="AJ11" s="387"/>
      <c r="AK11" s="387"/>
      <c r="AL11" s="388"/>
    </row>
    <row r="12" spans="1:38" ht="52.5" customHeight="1" thickBot="1" x14ac:dyDescent="0.3">
      <c r="A12" s="394"/>
      <c r="B12" s="398"/>
      <c r="C12" s="399"/>
      <c r="D12" s="400"/>
      <c r="E12" s="91" t="s">
        <v>371</v>
      </c>
      <c r="F12" s="91" t="s">
        <v>14</v>
      </c>
      <c r="G12" s="91" t="s">
        <v>15</v>
      </c>
      <c r="H12" s="91" t="s">
        <v>16</v>
      </c>
      <c r="I12" s="91" t="s">
        <v>17</v>
      </c>
      <c r="J12" s="92" t="s">
        <v>18</v>
      </c>
      <c r="K12" s="92" t="s">
        <v>19</v>
      </c>
      <c r="L12" s="93" t="s">
        <v>381</v>
      </c>
      <c r="M12" s="91" t="s">
        <v>20</v>
      </c>
      <c r="N12" s="92" t="s">
        <v>21</v>
      </c>
      <c r="O12" s="92" t="s">
        <v>22</v>
      </c>
      <c r="P12" s="92" t="s">
        <v>23</v>
      </c>
      <c r="Q12" s="92" t="s">
        <v>24</v>
      </c>
      <c r="R12" s="92" t="s">
        <v>25</v>
      </c>
      <c r="S12" s="92" t="s">
        <v>26</v>
      </c>
      <c r="T12" s="92" t="s">
        <v>27</v>
      </c>
      <c r="U12" s="92" t="s">
        <v>28</v>
      </c>
      <c r="V12" s="92" t="s">
        <v>29</v>
      </c>
      <c r="W12" s="91" t="s">
        <v>30</v>
      </c>
      <c r="X12" s="91" t="s">
        <v>382</v>
      </c>
      <c r="Y12" s="91" t="s">
        <v>383</v>
      </c>
      <c r="Z12" s="91" t="s">
        <v>384</v>
      </c>
      <c r="AA12" s="91" t="s">
        <v>385</v>
      </c>
      <c r="AB12" s="91" t="s">
        <v>41</v>
      </c>
      <c r="AC12" s="92" t="s">
        <v>32</v>
      </c>
      <c r="AD12" s="92" t="s">
        <v>33</v>
      </c>
      <c r="AE12" s="31"/>
      <c r="AF12" s="91" t="s">
        <v>34</v>
      </c>
      <c r="AG12" s="91" t="s">
        <v>35</v>
      </c>
      <c r="AH12" s="91" t="s">
        <v>36</v>
      </c>
      <c r="AI12" s="91" t="s">
        <v>37</v>
      </c>
      <c r="AJ12" s="91" t="s">
        <v>38</v>
      </c>
      <c r="AK12" s="91" t="s">
        <v>39</v>
      </c>
      <c r="AL12" s="94" t="s">
        <v>40</v>
      </c>
    </row>
    <row r="13" spans="1:38" ht="37.5" customHeight="1" thickBot="1" x14ac:dyDescent="0.3">
      <c r="A13" s="32" t="s">
        <v>42</v>
      </c>
      <c r="B13" s="32" t="s">
        <v>43</v>
      </c>
      <c r="C13" s="33" t="s">
        <v>410</v>
      </c>
      <c r="D13" s="32" t="s">
        <v>44</v>
      </c>
      <c r="E13" s="32" t="s">
        <v>45</v>
      </c>
      <c r="F13" s="32" t="s">
        <v>45</v>
      </c>
      <c r="G13" s="32" t="s">
        <v>45</v>
      </c>
      <c r="H13" s="32" t="s">
        <v>45</v>
      </c>
      <c r="I13" s="32" t="s">
        <v>45</v>
      </c>
      <c r="J13" s="32" t="s">
        <v>45</v>
      </c>
      <c r="K13" s="32" t="s">
        <v>45</v>
      </c>
      <c r="L13" s="32" t="s">
        <v>45</v>
      </c>
      <c r="M13" s="32" t="s">
        <v>45</v>
      </c>
      <c r="N13" s="32" t="s">
        <v>46</v>
      </c>
      <c r="O13" s="32" t="s">
        <v>46</v>
      </c>
      <c r="P13" s="32" t="s">
        <v>46</v>
      </c>
      <c r="Q13" s="32" t="s">
        <v>46</v>
      </c>
      <c r="R13" s="32" t="s">
        <v>46</v>
      </c>
      <c r="S13" s="32" t="s">
        <v>46</v>
      </c>
      <c r="T13" s="32" t="s">
        <v>46</v>
      </c>
      <c r="U13" s="32" t="s">
        <v>46</v>
      </c>
      <c r="V13" s="32" t="s">
        <v>46</v>
      </c>
      <c r="W13" s="32" t="s">
        <v>47</v>
      </c>
      <c r="X13" s="32" t="s">
        <v>46</v>
      </c>
      <c r="Y13" s="32" t="s">
        <v>46</v>
      </c>
      <c r="Z13" s="32" t="s">
        <v>46</v>
      </c>
      <c r="AA13" s="32" t="s">
        <v>46</v>
      </c>
      <c r="AB13" s="32" t="s">
        <v>46</v>
      </c>
      <c r="AC13" s="32" t="s">
        <v>48</v>
      </c>
      <c r="AD13" s="32" t="s">
        <v>48</v>
      </c>
      <c r="AE13" s="34"/>
      <c r="AF13" s="55" t="s">
        <v>49</v>
      </c>
      <c r="AG13" s="55" t="s">
        <v>49</v>
      </c>
      <c r="AH13" s="55" t="s">
        <v>49</v>
      </c>
      <c r="AI13" s="55" t="s">
        <v>49</v>
      </c>
      <c r="AJ13" s="55" t="s">
        <v>49</v>
      </c>
      <c r="AK13" s="55"/>
      <c r="AL13" s="35"/>
    </row>
    <row r="14" spans="1:38" ht="26.25" customHeight="1" thickBot="1" x14ac:dyDescent="0.3">
      <c r="A14" s="53" t="s">
        <v>50</v>
      </c>
      <c r="B14" s="53" t="s">
        <v>51</v>
      </c>
      <c r="C14" s="59" t="s">
        <v>52</v>
      </c>
      <c r="D14" s="56"/>
      <c r="E14" s="170">
        <v>388.53885699999995</v>
      </c>
      <c r="F14" s="170">
        <v>3.6522222340000003</v>
      </c>
      <c r="G14" s="170">
        <v>1245.4105083576999</v>
      </c>
      <c r="H14" s="170" t="s">
        <v>429</v>
      </c>
      <c r="I14" s="170">
        <v>6.2378028629999998</v>
      </c>
      <c r="J14" s="170">
        <v>12.820363233</v>
      </c>
      <c r="K14" s="170">
        <v>18.301059832999997</v>
      </c>
      <c r="L14" s="170">
        <v>0.15436717308500003</v>
      </c>
      <c r="M14" s="170">
        <v>44.892601409999997</v>
      </c>
      <c r="N14" s="170">
        <v>11.10189017455</v>
      </c>
      <c r="O14" s="170">
        <v>1.3852450069249997</v>
      </c>
      <c r="P14" s="170">
        <v>2.1998924767000001</v>
      </c>
      <c r="Q14" s="170">
        <v>10.874542279</v>
      </c>
      <c r="R14" s="170">
        <v>6.8330806458920001</v>
      </c>
      <c r="S14" s="170">
        <v>11.767936029889198</v>
      </c>
      <c r="T14" s="170">
        <v>12.980997795967001</v>
      </c>
      <c r="U14" s="170">
        <v>34.67906456803999</v>
      </c>
      <c r="V14" s="170">
        <v>30.337445262549995</v>
      </c>
      <c r="W14" s="170">
        <v>15.442750849999999</v>
      </c>
      <c r="X14" s="170">
        <v>1.5046048600000002</v>
      </c>
      <c r="Y14" s="170">
        <v>56.212662395199999</v>
      </c>
      <c r="Z14" s="170">
        <v>66.951974256199989</v>
      </c>
      <c r="AA14" s="170">
        <v>2.5069022869600004</v>
      </c>
      <c r="AB14" s="170">
        <v>127.17614379835999</v>
      </c>
      <c r="AC14" s="170">
        <v>10.03839224</v>
      </c>
      <c r="AD14" s="170">
        <v>4.9442831600000003</v>
      </c>
      <c r="AE14" s="274"/>
      <c r="AF14" s="64">
        <v>25207.200000000004</v>
      </c>
      <c r="AG14" s="64">
        <v>1498267.2</v>
      </c>
      <c r="AH14" s="64">
        <v>807011.7</v>
      </c>
      <c r="AI14" s="64">
        <v>0.4</v>
      </c>
      <c r="AJ14" s="64" t="s">
        <v>431</v>
      </c>
      <c r="AK14" s="140" t="s">
        <v>430</v>
      </c>
      <c r="AL14" s="139" t="s">
        <v>49</v>
      </c>
    </row>
    <row r="15" spans="1:38" ht="26.25" customHeight="1" thickBot="1" x14ac:dyDescent="0.3">
      <c r="A15" s="53" t="s">
        <v>53</v>
      </c>
      <c r="B15" s="53" t="s">
        <v>54</v>
      </c>
      <c r="C15" s="59" t="s">
        <v>55</v>
      </c>
      <c r="D15" s="56"/>
      <c r="E15" s="170">
        <v>6.4354499999999995E-2</v>
      </c>
      <c r="F15" s="170">
        <v>2.6354700000000004E-3</v>
      </c>
      <c r="G15" s="170">
        <v>2.8704150000000004E-4</v>
      </c>
      <c r="H15" s="170" t="s">
        <v>429</v>
      </c>
      <c r="I15" s="170">
        <v>9.0913500000000004E-4</v>
      </c>
      <c r="J15" s="170">
        <v>9.0913500000000004E-4</v>
      </c>
      <c r="K15" s="170">
        <v>9.0913500000000004E-4</v>
      </c>
      <c r="L15" s="170">
        <v>1.6728083999999999E-4</v>
      </c>
      <c r="M15" s="170">
        <v>1.236015E-2</v>
      </c>
      <c r="N15" s="170">
        <v>1.6446150000000001E-3</v>
      </c>
      <c r="O15" s="170">
        <v>2.2370850000000002E-3</v>
      </c>
      <c r="P15" s="170">
        <v>3.7999799999999999E-4</v>
      </c>
      <c r="Q15" s="170">
        <v>3.59568E-4</v>
      </c>
      <c r="R15" s="170">
        <v>6.8338349999999999E-3</v>
      </c>
      <c r="S15" s="170">
        <v>3.3607350000000001E-3</v>
      </c>
      <c r="T15" s="170">
        <v>7.5284549999999999E-3</v>
      </c>
      <c r="U15" s="170">
        <v>1.5935400000000001E-3</v>
      </c>
      <c r="V15" s="170">
        <v>1.7365499999999999E-2</v>
      </c>
      <c r="W15" s="170" t="s">
        <v>429</v>
      </c>
      <c r="X15" s="170">
        <v>6.8338350000000003E-4</v>
      </c>
      <c r="Y15" s="170">
        <v>1.1645099999999999E-3</v>
      </c>
      <c r="Z15" s="170">
        <v>6.4456650000000002E-4</v>
      </c>
      <c r="AA15" s="170">
        <v>6.4456650000000002E-4</v>
      </c>
      <c r="AB15" s="170">
        <v>3.1370265E-3</v>
      </c>
      <c r="AC15" s="170" t="s">
        <v>429</v>
      </c>
      <c r="AD15" s="170" t="s">
        <v>429</v>
      </c>
      <c r="AE15" s="274"/>
      <c r="AF15" s="137" t="s">
        <v>430</v>
      </c>
      <c r="AG15" s="137" t="s">
        <v>430</v>
      </c>
      <c r="AH15" s="137" t="s">
        <v>430</v>
      </c>
      <c r="AI15" s="137" t="s">
        <v>430</v>
      </c>
      <c r="AJ15" s="137" t="s">
        <v>430</v>
      </c>
      <c r="AK15" s="286">
        <v>1021.5</v>
      </c>
      <c r="AL15" s="139" t="s">
        <v>49</v>
      </c>
    </row>
    <row r="16" spans="1:38" ht="26.25" customHeight="1" thickBot="1" x14ac:dyDescent="0.3">
      <c r="A16" s="53" t="s">
        <v>53</v>
      </c>
      <c r="B16" s="53" t="s">
        <v>56</v>
      </c>
      <c r="C16" s="59" t="s">
        <v>57</v>
      </c>
      <c r="D16" s="56"/>
      <c r="E16" s="170">
        <v>3.9181694999999999</v>
      </c>
      <c r="F16" s="170">
        <v>0.1492636</v>
      </c>
      <c r="G16" s="170">
        <v>16.978734500000002</v>
      </c>
      <c r="H16" s="170" t="s">
        <v>429</v>
      </c>
      <c r="I16" s="170">
        <v>10.261872500000001</v>
      </c>
      <c r="J16" s="170">
        <v>14.7397805</v>
      </c>
      <c r="K16" s="170">
        <v>15.299519</v>
      </c>
      <c r="L16" s="170" t="s">
        <v>429</v>
      </c>
      <c r="M16" s="170">
        <v>1.1194770000000001</v>
      </c>
      <c r="N16" s="170">
        <v>5.2242259999999998</v>
      </c>
      <c r="O16" s="170">
        <v>0.29852719999999999</v>
      </c>
      <c r="P16" s="170">
        <v>5.5973850000000001</v>
      </c>
      <c r="Q16" s="170">
        <v>2.0523745</v>
      </c>
      <c r="R16" s="170">
        <v>1.0635031500000001</v>
      </c>
      <c r="S16" s="170">
        <v>4.6644874999999999</v>
      </c>
      <c r="T16" s="170">
        <v>0.9702134</v>
      </c>
      <c r="U16" s="170">
        <v>0.54108054999999988</v>
      </c>
      <c r="V16" s="170">
        <v>8.5826569999999993</v>
      </c>
      <c r="W16" s="170">
        <v>4.8510669999999996</v>
      </c>
      <c r="X16" s="170">
        <v>5.4108054999999995E-2</v>
      </c>
      <c r="Y16" s="170">
        <v>5.5973850000000001E-4</v>
      </c>
      <c r="Z16" s="170">
        <v>1.8657949999999998E-4</v>
      </c>
      <c r="AA16" s="170">
        <v>1.8657949999999998E-4</v>
      </c>
      <c r="AB16" s="170">
        <v>5.504095249999999E-2</v>
      </c>
      <c r="AC16" s="147" t="s">
        <v>430</v>
      </c>
      <c r="AD16" s="147" t="s">
        <v>430</v>
      </c>
      <c r="AE16" s="274"/>
      <c r="AF16" s="137" t="s">
        <v>430</v>
      </c>
      <c r="AG16" s="137">
        <v>186579.5</v>
      </c>
      <c r="AH16" s="137" t="s">
        <v>430</v>
      </c>
      <c r="AI16" s="137" t="s">
        <v>430</v>
      </c>
      <c r="AJ16" s="137" t="s">
        <v>430</v>
      </c>
      <c r="AK16" s="286" t="s">
        <v>430</v>
      </c>
      <c r="AL16" s="139" t="s">
        <v>49</v>
      </c>
    </row>
    <row r="17" spans="1:38" ht="26.25" customHeight="1" thickBot="1" x14ac:dyDescent="0.3">
      <c r="A17" s="53" t="s">
        <v>53</v>
      </c>
      <c r="B17" s="53" t="s">
        <v>58</v>
      </c>
      <c r="C17" s="59" t="s">
        <v>59</v>
      </c>
      <c r="D17" s="56"/>
      <c r="E17" s="170">
        <v>67.180855208140571</v>
      </c>
      <c r="F17" s="170">
        <v>26.977447364482725</v>
      </c>
      <c r="G17" s="170">
        <v>259.28443596459579</v>
      </c>
      <c r="H17" s="170" t="s">
        <v>429</v>
      </c>
      <c r="I17" s="170">
        <v>31.559417306156167</v>
      </c>
      <c r="J17" s="170">
        <v>34.13825450845809</v>
      </c>
      <c r="K17" s="170">
        <v>36.144018971309258</v>
      </c>
      <c r="L17" s="170">
        <v>2.3099158113184228</v>
      </c>
      <c r="M17" s="170">
        <v>269.70969600452827</v>
      </c>
      <c r="N17" s="170">
        <v>38.398739654335714</v>
      </c>
      <c r="O17" s="170">
        <v>0.51598043471351096</v>
      </c>
      <c r="P17" s="170">
        <v>2.2859460775302192</v>
      </c>
      <c r="Q17" s="170">
        <v>1.150507119326053</v>
      </c>
      <c r="R17" s="170">
        <v>3.8745786046570099</v>
      </c>
      <c r="S17" s="170">
        <v>5.0209442766502361</v>
      </c>
      <c r="T17" s="170">
        <v>3.7256726542744594</v>
      </c>
      <c r="U17" s="170">
        <v>0.52100896923127815</v>
      </c>
      <c r="V17" s="170">
        <v>58.183070851702098</v>
      </c>
      <c r="W17" s="170">
        <v>58.20996308638852</v>
      </c>
      <c r="X17" s="170">
        <v>13.118185565624801</v>
      </c>
      <c r="Y17" s="170">
        <v>17.417573960685118</v>
      </c>
      <c r="Z17" s="170">
        <v>6.8790262744559554</v>
      </c>
      <c r="AA17" s="170">
        <v>5.3824741939572913</v>
      </c>
      <c r="AB17" s="170">
        <v>42.797259994723163</v>
      </c>
      <c r="AC17" s="170">
        <v>0.17765548344815002</v>
      </c>
      <c r="AD17" s="170">
        <v>48.711342758813643</v>
      </c>
      <c r="AE17" s="274"/>
      <c r="AF17" s="64">
        <v>29309.48187</v>
      </c>
      <c r="AG17" s="64">
        <v>286537.31018000003</v>
      </c>
      <c r="AH17" s="64">
        <v>34785.048067640004</v>
      </c>
      <c r="AI17" s="64">
        <v>0.47022731000000006</v>
      </c>
      <c r="AJ17" s="64" t="s">
        <v>431</v>
      </c>
      <c r="AK17" s="140" t="s">
        <v>430</v>
      </c>
      <c r="AL17" s="139" t="s">
        <v>49</v>
      </c>
    </row>
    <row r="18" spans="1:38" ht="26.25" customHeight="1" thickBot="1" x14ac:dyDescent="0.3">
      <c r="A18" s="53" t="s">
        <v>53</v>
      </c>
      <c r="B18" s="53" t="s">
        <v>60</v>
      </c>
      <c r="C18" s="59" t="s">
        <v>61</v>
      </c>
      <c r="D18" s="56"/>
      <c r="E18" s="170" t="s">
        <v>431</v>
      </c>
      <c r="F18" s="170" t="s">
        <v>431</v>
      </c>
      <c r="G18" s="170" t="s">
        <v>431</v>
      </c>
      <c r="H18" s="170" t="s">
        <v>429</v>
      </c>
      <c r="I18" s="170" t="s">
        <v>431</v>
      </c>
      <c r="J18" s="170" t="s">
        <v>431</v>
      </c>
      <c r="K18" s="170" t="s">
        <v>431</v>
      </c>
      <c r="L18" s="170" t="s">
        <v>431</v>
      </c>
      <c r="M18" s="170" t="s">
        <v>431</v>
      </c>
      <c r="N18" s="170" t="s">
        <v>431</v>
      </c>
      <c r="O18" s="170" t="s">
        <v>431</v>
      </c>
      <c r="P18" s="170" t="s">
        <v>431</v>
      </c>
      <c r="Q18" s="170" t="s">
        <v>431</v>
      </c>
      <c r="R18" s="170" t="s">
        <v>431</v>
      </c>
      <c r="S18" s="170" t="s">
        <v>431</v>
      </c>
      <c r="T18" s="170" t="s">
        <v>431</v>
      </c>
      <c r="U18" s="170" t="s">
        <v>431</v>
      </c>
      <c r="V18" s="170" t="s">
        <v>431</v>
      </c>
      <c r="W18" s="170" t="s">
        <v>431</v>
      </c>
      <c r="X18" s="170" t="s">
        <v>431</v>
      </c>
      <c r="Y18" s="170" t="s">
        <v>431</v>
      </c>
      <c r="Z18" s="170" t="s">
        <v>431</v>
      </c>
      <c r="AA18" s="170" t="s">
        <v>431</v>
      </c>
      <c r="AB18" s="170" t="s">
        <v>431</v>
      </c>
      <c r="AC18" s="170" t="s">
        <v>431</v>
      </c>
      <c r="AD18" s="170" t="s">
        <v>431</v>
      </c>
      <c r="AE18" s="274"/>
      <c r="AF18" s="137" t="s">
        <v>431</v>
      </c>
      <c r="AG18" s="137" t="s">
        <v>431</v>
      </c>
      <c r="AH18" s="137" t="s">
        <v>431</v>
      </c>
      <c r="AI18" s="137" t="s">
        <v>431</v>
      </c>
      <c r="AJ18" s="64" t="s">
        <v>431</v>
      </c>
      <c r="AK18" s="140" t="s">
        <v>430</v>
      </c>
      <c r="AL18" s="139" t="s">
        <v>49</v>
      </c>
    </row>
    <row r="19" spans="1:38" ht="26.25" customHeight="1" thickBot="1" x14ac:dyDescent="0.3">
      <c r="A19" s="53" t="s">
        <v>53</v>
      </c>
      <c r="B19" s="53" t="s">
        <v>62</v>
      </c>
      <c r="C19" s="59" t="s">
        <v>63</v>
      </c>
      <c r="D19" s="56"/>
      <c r="E19" s="170">
        <v>2.4340276050515599</v>
      </c>
      <c r="F19" s="170">
        <v>0.96213900015061993</v>
      </c>
      <c r="G19" s="170">
        <v>7.1538412421326401</v>
      </c>
      <c r="H19" s="170" t="s">
        <v>429</v>
      </c>
      <c r="I19" s="170">
        <v>0.88910562650307323</v>
      </c>
      <c r="J19" s="170">
        <v>0.96052496516307329</v>
      </c>
      <c r="K19" s="170">
        <v>1.0165345819030733</v>
      </c>
      <c r="L19" s="170">
        <v>6.6954125914522933E-2</v>
      </c>
      <c r="M19" s="170">
        <v>7.7296826973942601</v>
      </c>
      <c r="N19" s="170">
        <v>1.0617684514034436</v>
      </c>
      <c r="O19" s="170">
        <v>1.5522146045383548E-2</v>
      </c>
      <c r="P19" s="170">
        <v>6.7562227506927613E-2</v>
      </c>
      <c r="Q19" s="170">
        <v>3.2574752937594001E-2</v>
      </c>
      <c r="R19" s="170">
        <v>0.10922349373105122</v>
      </c>
      <c r="S19" s="170">
        <v>0.13907189611061024</v>
      </c>
      <c r="T19" s="170">
        <v>0.10305659407889121</v>
      </c>
      <c r="U19" s="170">
        <v>1.489010564802852E-2</v>
      </c>
      <c r="V19" s="170">
        <v>1.6590090246128761</v>
      </c>
      <c r="W19" s="170">
        <v>1.6156001994722053</v>
      </c>
      <c r="X19" s="170">
        <v>0.36859202296483679</v>
      </c>
      <c r="Y19" s="170">
        <v>0.50477600631142594</v>
      </c>
      <c r="Z19" s="170">
        <v>0.19918766961033404</v>
      </c>
      <c r="AA19" s="170">
        <v>0.15766497765425519</v>
      </c>
      <c r="AB19" s="170">
        <v>1.2302206765408519</v>
      </c>
      <c r="AC19" s="173">
        <v>5.3937605440000005E-3</v>
      </c>
      <c r="AD19" s="170">
        <v>1.3434370842572001</v>
      </c>
      <c r="AE19" s="274"/>
      <c r="AF19" s="64">
        <v>729.38297999999998</v>
      </c>
      <c r="AG19" s="64">
        <v>7902.5362000000005</v>
      </c>
      <c r="AH19" s="64">
        <v>9239.4750039399987</v>
      </c>
      <c r="AI19" s="64">
        <v>98.837620000000015</v>
      </c>
      <c r="AJ19" s="64" t="s">
        <v>431</v>
      </c>
      <c r="AK19" s="140" t="s">
        <v>430</v>
      </c>
      <c r="AL19" s="139" t="s">
        <v>49</v>
      </c>
    </row>
    <row r="20" spans="1:38" ht="26.25" customHeight="1" thickBot="1" x14ac:dyDescent="0.3">
      <c r="A20" s="53" t="s">
        <v>53</v>
      </c>
      <c r="B20" s="53" t="s">
        <v>64</v>
      </c>
      <c r="C20" s="59" t="s">
        <v>65</v>
      </c>
      <c r="D20" s="56"/>
      <c r="E20" s="170">
        <v>8.1075319886599981E-2</v>
      </c>
      <c r="F20" s="170">
        <v>5.5379814317000004E-3</v>
      </c>
      <c r="G20" s="170">
        <v>1.1591240677452999E-2</v>
      </c>
      <c r="H20" s="170" t="s">
        <v>429</v>
      </c>
      <c r="I20" s="173">
        <v>3.552491623602E-3</v>
      </c>
      <c r="J20" s="173">
        <v>3.5986384036019998E-3</v>
      </c>
      <c r="K20" s="173">
        <v>3.6345303436020001E-3</v>
      </c>
      <c r="L20" s="173">
        <v>1.6901588095840797E-3</v>
      </c>
      <c r="M20" s="173">
        <v>1.6270300021099998E-2</v>
      </c>
      <c r="N20" s="173">
        <v>6.9954656401489989E-4</v>
      </c>
      <c r="O20" s="178">
        <v>1.016932073031E-5</v>
      </c>
      <c r="P20" s="173">
        <v>9.0928179786000006E-5</v>
      </c>
      <c r="Q20" s="173">
        <v>3.099480349E-5</v>
      </c>
      <c r="R20" s="173">
        <v>9.9522483726699999E-5</v>
      </c>
      <c r="S20" s="173">
        <v>1.2235362014533999E-4</v>
      </c>
      <c r="T20" s="173">
        <v>6.8624579166700004E-5</v>
      </c>
      <c r="U20" s="178">
        <v>2.8976073542199997E-5</v>
      </c>
      <c r="V20" s="173">
        <v>5.3493506808069994E-3</v>
      </c>
      <c r="W20" s="173">
        <v>1.2506198729067999E-3</v>
      </c>
      <c r="X20" s="173">
        <v>5.57304997248E-4</v>
      </c>
      <c r="Y20" s="173">
        <v>2.69129325011E-3</v>
      </c>
      <c r="Z20" s="173">
        <v>4.3903249648999994E-4</v>
      </c>
      <c r="AA20" s="173">
        <v>3.8164354537199993E-4</v>
      </c>
      <c r="AB20" s="173">
        <v>4.0692742892199998E-3</v>
      </c>
      <c r="AC20" s="178">
        <v>3.1790004000000002E-6</v>
      </c>
      <c r="AD20" s="173">
        <v>8.7166139999999995E-4</v>
      </c>
      <c r="AE20" s="274"/>
      <c r="AF20" s="64">
        <v>147.57392999999999</v>
      </c>
      <c r="AG20" s="64">
        <v>5.1274199999999999</v>
      </c>
      <c r="AH20" s="64">
        <v>60.5790559</v>
      </c>
      <c r="AI20" s="64">
        <v>0</v>
      </c>
      <c r="AJ20" s="64" t="s">
        <v>431</v>
      </c>
      <c r="AK20" s="140" t="s">
        <v>430</v>
      </c>
      <c r="AL20" s="139" t="s">
        <v>49</v>
      </c>
    </row>
    <row r="21" spans="1:38" ht="26.25" customHeight="1" thickBot="1" x14ac:dyDescent="0.3">
      <c r="A21" s="53" t="s">
        <v>53</v>
      </c>
      <c r="B21" s="53" t="s">
        <v>66</v>
      </c>
      <c r="C21" s="59" t="s">
        <v>67</v>
      </c>
      <c r="D21" s="56"/>
      <c r="E21" s="170">
        <v>3.2428258613048597</v>
      </c>
      <c r="F21" s="170">
        <v>0.39935034445161999</v>
      </c>
      <c r="G21" s="170">
        <v>1.7537574486343899</v>
      </c>
      <c r="H21" s="170" t="s">
        <v>429</v>
      </c>
      <c r="I21" s="170">
        <v>0.2856132677783732</v>
      </c>
      <c r="J21" s="170">
        <v>0.3007809960572731</v>
      </c>
      <c r="K21" s="170">
        <v>0.31257927056137313</v>
      </c>
      <c r="L21" s="170">
        <v>6.7447039408254916E-2</v>
      </c>
      <c r="M21" s="170">
        <v>2.0550486257002603</v>
      </c>
      <c r="N21" s="170">
        <v>0.22628354765302833</v>
      </c>
      <c r="O21" s="170">
        <v>3.0713139358250459E-3</v>
      </c>
      <c r="P21" s="170">
        <v>1.6855335807355605E-2</v>
      </c>
      <c r="Q21" s="170">
        <v>7.4354716647910008E-3</v>
      </c>
      <c r="R21" s="170">
        <v>2.3820278972506222E-2</v>
      </c>
      <c r="S21" s="170">
        <v>3.0599544807121241E-2</v>
      </c>
      <c r="T21" s="170">
        <v>2.2019015471486218E-2</v>
      </c>
      <c r="U21" s="170">
        <v>3.8962040981085203E-3</v>
      </c>
      <c r="V21" s="170">
        <v>0.48516642973502622</v>
      </c>
      <c r="W21" s="170">
        <v>0.34936057754642491</v>
      </c>
      <c r="X21" s="170">
        <v>9.004341387403679E-2</v>
      </c>
      <c r="Y21" s="170">
        <v>0.18957435735172598</v>
      </c>
      <c r="Z21" s="170">
        <v>5.4384307225334001E-2</v>
      </c>
      <c r="AA21" s="170">
        <v>4.4518604958255201E-2</v>
      </c>
      <c r="AB21" s="170">
        <v>0.37852068340935197</v>
      </c>
      <c r="AC21" s="173">
        <v>1.0460717399E-3</v>
      </c>
      <c r="AD21" s="170">
        <v>0.28648755421797806</v>
      </c>
      <c r="AE21" s="274"/>
      <c r="AF21" s="64">
        <v>4965.9729099999995</v>
      </c>
      <c r="AG21" s="64">
        <v>1685.22082</v>
      </c>
      <c r="AH21" s="64">
        <v>5455.6227389400001</v>
      </c>
      <c r="AI21" s="64">
        <v>0.24696630000000003</v>
      </c>
      <c r="AJ21" s="64" t="s">
        <v>431</v>
      </c>
      <c r="AK21" s="140" t="s">
        <v>430</v>
      </c>
      <c r="AL21" s="139" t="s">
        <v>49</v>
      </c>
    </row>
    <row r="22" spans="1:38" ht="26.25" customHeight="1" thickBot="1" x14ac:dyDescent="0.3">
      <c r="A22" s="53" t="s">
        <v>53</v>
      </c>
      <c r="B22" s="57" t="s">
        <v>68</v>
      </c>
      <c r="C22" s="59" t="s">
        <v>69</v>
      </c>
      <c r="D22" s="56"/>
      <c r="E22" s="170">
        <v>8.9294440959833299</v>
      </c>
      <c r="F22" s="170">
        <v>2.5602957828955804</v>
      </c>
      <c r="G22" s="170">
        <v>22.970600770601024</v>
      </c>
      <c r="H22" s="170" t="s">
        <v>429</v>
      </c>
      <c r="I22" s="170">
        <v>2.8772408555560385</v>
      </c>
      <c r="J22" s="170">
        <v>3.1030846397506089</v>
      </c>
      <c r="K22" s="170">
        <v>3.2787409170379389</v>
      </c>
      <c r="L22" s="170">
        <v>0.2647661719214256</v>
      </c>
      <c r="M22" s="170">
        <v>24.061434733825646</v>
      </c>
      <c r="N22" s="170">
        <v>3.3632755018099818</v>
      </c>
      <c r="O22" s="170">
        <v>4.5222614926057822E-2</v>
      </c>
      <c r="P22" s="170">
        <v>0.20223472561067482</v>
      </c>
      <c r="Q22" s="170">
        <v>0.1011779520893021</v>
      </c>
      <c r="R22" s="170">
        <v>0.34046589103019398</v>
      </c>
      <c r="S22" s="170">
        <v>0.44094554488850485</v>
      </c>
      <c r="T22" s="170">
        <v>0.32635654600320407</v>
      </c>
      <c r="U22" s="170">
        <v>4.6388024187809684E-2</v>
      </c>
      <c r="V22" s="170">
        <v>5.2588274034833971</v>
      </c>
      <c r="W22" s="170">
        <v>5.105715577306297</v>
      </c>
      <c r="X22" s="170">
        <v>1.1612510644021514</v>
      </c>
      <c r="Y22" s="170">
        <v>1.6162949345567741</v>
      </c>
      <c r="Z22" s="170">
        <v>0.61470311137605593</v>
      </c>
      <c r="AA22" s="170">
        <v>0.48247626359813683</v>
      </c>
      <c r="AB22" s="170">
        <v>3.874725373933118</v>
      </c>
      <c r="AC22" s="170">
        <v>1.5558128065950002E-2</v>
      </c>
      <c r="AD22" s="170">
        <v>4.2659381375088916</v>
      </c>
      <c r="AE22" s="274"/>
      <c r="AF22" s="64">
        <v>8137.8387499999999</v>
      </c>
      <c r="AG22" s="64">
        <v>25093.753750000003</v>
      </c>
      <c r="AH22" s="64">
        <v>5588.0189864599997</v>
      </c>
      <c r="AI22" s="64">
        <v>1.4819000000000003E-4</v>
      </c>
      <c r="AJ22" s="64" t="s">
        <v>431</v>
      </c>
      <c r="AK22" s="140" t="s">
        <v>430</v>
      </c>
      <c r="AL22" s="139" t="s">
        <v>49</v>
      </c>
    </row>
    <row r="23" spans="1:38" ht="26.25" customHeight="1" thickBot="1" x14ac:dyDescent="0.3">
      <c r="A23" s="53" t="s">
        <v>70</v>
      </c>
      <c r="B23" s="57" t="s">
        <v>380</v>
      </c>
      <c r="C23" s="59" t="s">
        <v>376</v>
      </c>
      <c r="D23" s="266"/>
      <c r="E23" s="170" t="s">
        <v>431</v>
      </c>
      <c r="F23" s="170" t="s">
        <v>431</v>
      </c>
      <c r="G23" s="170" t="s">
        <v>431</v>
      </c>
      <c r="H23" s="170" t="s">
        <v>429</v>
      </c>
      <c r="I23" s="170" t="s">
        <v>431</v>
      </c>
      <c r="J23" s="170" t="s">
        <v>431</v>
      </c>
      <c r="K23" s="170" t="s">
        <v>431</v>
      </c>
      <c r="L23" s="170" t="s">
        <v>431</v>
      </c>
      <c r="M23" s="170" t="s">
        <v>431</v>
      </c>
      <c r="N23" s="170" t="s">
        <v>431</v>
      </c>
      <c r="O23" s="170" t="s">
        <v>431</v>
      </c>
      <c r="P23" s="170" t="s">
        <v>431</v>
      </c>
      <c r="Q23" s="170" t="s">
        <v>431</v>
      </c>
      <c r="R23" s="170" t="s">
        <v>431</v>
      </c>
      <c r="S23" s="170" t="s">
        <v>431</v>
      </c>
      <c r="T23" s="170" t="s">
        <v>431</v>
      </c>
      <c r="U23" s="170" t="s">
        <v>431</v>
      </c>
      <c r="V23" s="170" t="s">
        <v>431</v>
      </c>
      <c r="W23" s="170" t="s">
        <v>431</v>
      </c>
      <c r="X23" s="170" t="s">
        <v>431</v>
      </c>
      <c r="Y23" s="170" t="s">
        <v>431</v>
      </c>
      <c r="Z23" s="170" t="s">
        <v>431</v>
      </c>
      <c r="AA23" s="170" t="s">
        <v>431</v>
      </c>
      <c r="AB23" s="170" t="s">
        <v>431</v>
      </c>
      <c r="AC23" s="170" t="s">
        <v>429</v>
      </c>
      <c r="AD23" s="170" t="s">
        <v>429</v>
      </c>
      <c r="AE23" s="274"/>
      <c r="AF23" s="64" t="s">
        <v>431</v>
      </c>
      <c r="AG23" s="64" t="s">
        <v>431</v>
      </c>
      <c r="AH23" s="64" t="s">
        <v>431</v>
      </c>
      <c r="AI23" s="64" t="s">
        <v>431</v>
      </c>
      <c r="AJ23" s="64" t="s">
        <v>431</v>
      </c>
      <c r="AK23" s="140" t="s">
        <v>430</v>
      </c>
      <c r="AL23" s="139" t="s">
        <v>49</v>
      </c>
    </row>
    <row r="24" spans="1:38" ht="26.25" customHeight="1" thickBot="1" x14ac:dyDescent="0.3">
      <c r="A24" s="58" t="s">
        <v>53</v>
      </c>
      <c r="B24" s="57" t="s">
        <v>71</v>
      </c>
      <c r="C24" s="59" t="s">
        <v>72</v>
      </c>
      <c r="D24" s="56"/>
      <c r="E24" s="170" t="s">
        <v>429</v>
      </c>
      <c r="F24" s="170" t="s">
        <v>429</v>
      </c>
      <c r="G24" s="170" t="s">
        <v>429</v>
      </c>
      <c r="H24" s="170" t="s">
        <v>429</v>
      </c>
      <c r="I24" s="170" t="s">
        <v>429</v>
      </c>
      <c r="J24" s="170" t="s">
        <v>429</v>
      </c>
      <c r="K24" s="170" t="s">
        <v>429</v>
      </c>
      <c r="L24" s="170" t="s">
        <v>429</v>
      </c>
      <c r="M24" s="170" t="s">
        <v>429</v>
      </c>
      <c r="N24" s="170" t="s">
        <v>429</v>
      </c>
      <c r="O24" s="170" t="s">
        <v>429</v>
      </c>
      <c r="P24" s="170" t="s">
        <v>429</v>
      </c>
      <c r="Q24" s="170" t="s">
        <v>429</v>
      </c>
      <c r="R24" s="170" t="s">
        <v>429</v>
      </c>
      <c r="S24" s="170" t="s">
        <v>429</v>
      </c>
      <c r="T24" s="170" t="s">
        <v>429</v>
      </c>
      <c r="U24" s="170" t="s">
        <v>429</v>
      </c>
      <c r="V24" s="170" t="s">
        <v>429</v>
      </c>
      <c r="W24" s="170" t="s">
        <v>429</v>
      </c>
      <c r="X24" s="170" t="s">
        <v>429</v>
      </c>
      <c r="Y24" s="170" t="s">
        <v>429</v>
      </c>
      <c r="Z24" s="170" t="s">
        <v>429</v>
      </c>
      <c r="AA24" s="170" t="s">
        <v>429</v>
      </c>
      <c r="AB24" s="170" t="s">
        <v>429</v>
      </c>
      <c r="AC24" s="170" t="s">
        <v>429</v>
      </c>
      <c r="AD24" s="170" t="s">
        <v>429</v>
      </c>
      <c r="AE24" s="274"/>
      <c r="AF24" s="140" t="s">
        <v>430</v>
      </c>
      <c r="AG24" s="140" t="s">
        <v>430</v>
      </c>
      <c r="AH24" s="140" t="s">
        <v>430</v>
      </c>
      <c r="AI24" s="140" t="s">
        <v>430</v>
      </c>
      <c r="AJ24" s="64" t="s">
        <v>431</v>
      </c>
      <c r="AK24" s="140" t="s">
        <v>430</v>
      </c>
      <c r="AL24" s="139" t="s">
        <v>49</v>
      </c>
    </row>
    <row r="25" spans="1:38" ht="26.25" customHeight="1" thickBot="1" x14ac:dyDescent="0.3">
      <c r="A25" s="53" t="s">
        <v>73</v>
      </c>
      <c r="B25" s="57" t="s">
        <v>74</v>
      </c>
      <c r="C25" s="59" t="s">
        <v>75</v>
      </c>
      <c r="D25" s="56"/>
      <c r="E25" s="170">
        <v>0.66419513281654941</v>
      </c>
      <c r="F25" s="170">
        <v>3.1549268808786097</v>
      </c>
      <c r="G25" s="170">
        <v>0.16604878320413735</v>
      </c>
      <c r="H25" s="170" t="s">
        <v>429</v>
      </c>
      <c r="I25" s="170" t="s">
        <v>429</v>
      </c>
      <c r="J25" s="170" t="s">
        <v>429</v>
      </c>
      <c r="K25" s="170" t="s">
        <v>429</v>
      </c>
      <c r="L25" s="170" t="s">
        <v>429</v>
      </c>
      <c r="M25" s="170">
        <v>199.25853984496482</v>
      </c>
      <c r="N25" s="170" t="s">
        <v>429</v>
      </c>
      <c r="O25" s="170" t="s">
        <v>429</v>
      </c>
      <c r="P25" s="170" t="s">
        <v>429</v>
      </c>
      <c r="Q25" s="170" t="s">
        <v>429</v>
      </c>
      <c r="R25" s="170" t="s">
        <v>429</v>
      </c>
      <c r="S25" s="170" t="s">
        <v>429</v>
      </c>
      <c r="T25" s="170" t="s">
        <v>429</v>
      </c>
      <c r="U25" s="170" t="s">
        <v>429</v>
      </c>
      <c r="V25" s="170" t="s">
        <v>429</v>
      </c>
      <c r="W25" s="170" t="s">
        <v>429</v>
      </c>
      <c r="X25" s="170" t="s">
        <v>429</v>
      </c>
      <c r="Y25" s="170" t="s">
        <v>429</v>
      </c>
      <c r="Z25" s="170" t="s">
        <v>429</v>
      </c>
      <c r="AA25" s="170" t="s">
        <v>429</v>
      </c>
      <c r="AB25" s="170" t="s">
        <v>429</v>
      </c>
      <c r="AC25" s="170" t="s">
        <v>430</v>
      </c>
      <c r="AD25" s="170" t="s">
        <v>430</v>
      </c>
      <c r="AE25" s="276"/>
      <c r="AF25" s="56">
        <v>166048.78320413735</v>
      </c>
      <c r="AG25" s="56" t="s">
        <v>429</v>
      </c>
      <c r="AH25" s="56" t="s">
        <v>429</v>
      </c>
      <c r="AI25" s="56" t="s">
        <v>429</v>
      </c>
      <c r="AJ25" s="56" t="s">
        <v>429</v>
      </c>
      <c r="AK25" s="56">
        <v>7196.3205102422289</v>
      </c>
      <c r="AL25" s="139" t="s">
        <v>49</v>
      </c>
    </row>
    <row r="26" spans="1:38" ht="26.25" customHeight="1" thickBot="1" x14ac:dyDescent="0.3">
      <c r="A26" s="53" t="s">
        <v>73</v>
      </c>
      <c r="B26" s="53" t="s">
        <v>76</v>
      </c>
      <c r="C26" s="59" t="s">
        <v>77</v>
      </c>
      <c r="D26" s="56"/>
      <c r="E26" s="170">
        <v>0.41037686718345068</v>
      </c>
      <c r="F26" s="170">
        <v>1.9492901191213907</v>
      </c>
      <c r="G26" s="170">
        <v>0.10259421679586267</v>
      </c>
      <c r="H26" s="170" t="s">
        <v>429</v>
      </c>
      <c r="I26" s="170" t="s">
        <v>429</v>
      </c>
      <c r="J26" s="170" t="s">
        <v>429</v>
      </c>
      <c r="K26" s="170" t="s">
        <v>429</v>
      </c>
      <c r="L26" s="170" t="s">
        <v>429</v>
      </c>
      <c r="M26" s="170">
        <v>123.1130601550352</v>
      </c>
      <c r="N26" s="170" t="s">
        <v>429</v>
      </c>
      <c r="O26" s="170" t="s">
        <v>429</v>
      </c>
      <c r="P26" s="170" t="s">
        <v>429</v>
      </c>
      <c r="Q26" s="170" t="s">
        <v>429</v>
      </c>
      <c r="R26" s="170" t="s">
        <v>429</v>
      </c>
      <c r="S26" s="170" t="s">
        <v>429</v>
      </c>
      <c r="T26" s="170" t="s">
        <v>429</v>
      </c>
      <c r="U26" s="170" t="s">
        <v>429</v>
      </c>
      <c r="V26" s="170" t="s">
        <v>429</v>
      </c>
      <c r="W26" s="170" t="s">
        <v>429</v>
      </c>
      <c r="X26" s="170" t="s">
        <v>429</v>
      </c>
      <c r="Y26" s="170" t="s">
        <v>429</v>
      </c>
      <c r="Z26" s="170" t="s">
        <v>429</v>
      </c>
      <c r="AA26" s="170" t="s">
        <v>429</v>
      </c>
      <c r="AB26" s="170" t="s">
        <v>429</v>
      </c>
      <c r="AC26" s="170" t="s">
        <v>430</v>
      </c>
      <c r="AD26" s="170" t="s">
        <v>430</v>
      </c>
      <c r="AE26" s="276"/>
      <c r="AF26" s="56">
        <v>102594.21679586267</v>
      </c>
      <c r="AG26" s="56" t="s">
        <v>429</v>
      </c>
      <c r="AH26" s="56" t="s">
        <v>429</v>
      </c>
      <c r="AI26" s="56" t="s">
        <v>429</v>
      </c>
      <c r="AJ26" s="56" t="s">
        <v>429</v>
      </c>
      <c r="AK26" s="56">
        <v>4446.2889297577731</v>
      </c>
      <c r="AL26" s="139" t="s">
        <v>49</v>
      </c>
    </row>
    <row r="27" spans="1:38" ht="26.25" customHeight="1" thickBot="1" x14ac:dyDescent="0.3">
      <c r="A27" s="53" t="s">
        <v>78</v>
      </c>
      <c r="B27" s="53" t="s">
        <v>79</v>
      </c>
      <c r="C27" s="59" t="s">
        <v>80</v>
      </c>
      <c r="D27" s="56"/>
      <c r="E27" s="174">
        <v>0.19166252747199999</v>
      </c>
      <c r="F27" s="174">
        <v>0.20568573565179998</v>
      </c>
      <c r="G27" s="173">
        <v>0.13553204359999999</v>
      </c>
      <c r="H27" s="178">
        <v>9.0091278905999987E-3</v>
      </c>
      <c r="I27" s="178">
        <v>6.3619552399999996E-4</v>
      </c>
      <c r="J27" s="178">
        <v>6.3619552399999996E-4</v>
      </c>
      <c r="K27" s="170" t="s">
        <v>429</v>
      </c>
      <c r="L27" s="170" t="s">
        <v>429</v>
      </c>
      <c r="M27" s="174">
        <v>2.1039982493315001</v>
      </c>
      <c r="N27" s="179">
        <v>4.5505231700000004E-4</v>
      </c>
      <c r="O27" s="170" t="s">
        <v>429</v>
      </c>
      <c r="P27" s="170" t="s">
        <v>429</v>
      </c>
      <c r="Q27" s="170" t="s">
        <v>429</v>
      </c>
      <c r="R27" s="170" t="s">
        <v>429</v>
      </c>
      <c r="S27" s="170" t="s">
        <v>429</v>
      </c>
      <c r="T27" s="170" t="s">
        <v>429</v>
      </c>
      <c r="U27" s="170" t="s">
        <v>429</v>
      </c>
      <c r="V27" s="170" t="s">
        <v>429</v>
      </c>
      <c r="W27" s="170" t="s">
        <v>429</v>
      </c>
      <c r="X27" s="179">
        <v>6.0138939400000001E-5</v>
      </c>
      <c r="Y27" s="179">
        <v>8.5807703619999992E-5</v>
      </c>
      <c r="Z27" s="179">
        <v>4.2472407129000003E-5</v>
      </c>
      <c r="AA27" s="179">
        <v>9.683769055150001E-5</v>
      </c>
      <c r="AB27" s="179">
        <v>2.8525674070050002E-4</v>
      </c>
      <c r="AC27" s="170" t="s">
        <v>429</v>
      </c>
      <c r="AD27" s="170" t="s">
        <v>429</v>
      </c>
      <c r="AE27" s="276"/>
      <c r="AF27" s="370">
        <v>13407926.6</v>
      </c>
      <c r="AG27" s="370">
        <v>242129.59999999998</v>
      </c>
      <c r="AH27" s="370">
        <v>710499.04499999993</v>
      </c>
      <c r="AI27" s="56" t="s">
        <v>429</v>
      </c>
      <c r="AJ27" s="56" t="s">
        <v>429</v>
      </c>
      <c r="AK27" s="56" t="s">
        <v>429</v>
      </c>
      <c r="AL27" s="139" t="s">
        <v>49</v>
      </c>
    </row>
    <row r="28" spans="1:38" ht="26.25" customHeight="1" thickBot="1" x14ac:dyDescent="0.3">
      <c r="A28" s="53" t="s">
        <v>78</v>
      </c>
      <c r="B28" s="53" t="s">
        <v>81</v>
      </c>
      <c r="C28" s="59" t="s">
        <v>82</v>
      </c>
      <c r="D28" s="56"/>
      <c r="E28" s="174">
        <v>2.1045974996400003E-2</v>
      </c>
      <c r="F28" s="174">
        <v>2.3984711761200005E-2</v>
      </c>
      <c r="G28" s="170">
        <v>2.1014135600000001E-2</v>
      </c>
      <c r="H28" s="174">
        <v>2.2171286312000008E-3</v>
      </c>
      <c r="I28" s="174">
        <v>1.0653101640000001E-4</v>
      </c>
      <c r="J28" s="174">
        <v>1.0653101640000001E-4</v>
      </c>
      <c r="K28" s="170" t="s">
        <v>429</v>
      </c>
      <c r="L28" s="170" t="s">
        <v>429</v>
      </c>
      <c r="M28" s="174">
        <v>0.18940041421099998</v>
      </c>
      <c r="N28" s="179">
        <v>7.0640855640000016E-5</v>
      </c>
      <c r="O28" s="170" t="s">
        <v>429</v>
      </c>
      <c r="P28" s="170" t="s">
        <v>429</v>
      </c>
      <c r="Q28" s="170" t="s">
        <v>429</v>
      </c>
      <c r="R28" s="170" t="s">
        <v>429</v>
      </c>
      <c r="S28" s="170" t="s">
        <v>429</v>
      </c>
      <c r="T28" s="170" t="s">
        <v>429</v>
      </c>
      <c r="U28" s="170" t="s">
        <v>429</v>
      </c>
      <c r="V28" s="170" t="s">
        <v>429</v>
      </c>
      <c r="W28" s="170" t="s">
        <v>429</v>
      </c>
      <c r="X28" s="179">
        <v>1.2285264259999999E-5</v>
      </c>
      <c r="Y28" s="179">
        <v>1.7310971972000005E-5</v>
      </c>
      <c r="Z28" s="179">
        <v>8.6071876380000006E-6</v>
      </c>
      <c r="AA28" s="179">
        <v>1.9371489357999999E-5</v>
      </c>
      <c r="AB28" s="173">
        <v>5.7574913228000004E-5</v>
      </c>
      <c r="AC28" s="170" t="s">
        <v>429</v>
      </c>
      <c r="AD28" s="170" t="s">
        <v>429</v>
      </c>
      <c r="AE28" s="276"/>
      <c r="AF28" s="370">
        <v>2077297.8800000001</v>
      </c>
      <c r="AG28" s="370">
        <v>40192.800000000003</v>
      </c>
      <c r="AH28" s="370">
        <v>157254.32999999999</v>
      </c>
      <c r="AI28" s="56" t="s">
        <v>429</v>
      </c>
      <c r="AJ28" s="56" t="s">
        <v>429</v>
      </c>
      <c r="AK28" s="56" t="s">
        <v>429</v>
      </c>
      <c r="AL28" s="139" t="s">
        <v>49</v>
      </c>
    </row>
    <row r="29" spans="1:38" ht="26.25" customHeight="1" thickBot="1" x14ac:dyDescent="0.3">
      <c r="A29" s="53" t="s">
        <v>78</v>
      </c>
      <c r="B29" s="53" t="s">
        <v>83</v>
      </c>
      <c r="C29" s="59" t="s">
        <v>84</v>
      </c>
      <c r="D29" s="56"/>
      <c r="E29" s="174">
        <v>0.1620111384365</v>
      </c>
      <c r="F29" s="174">
        <v>0.14476153315695003</v>
      </c>
      <c r="G29" s="170">
        <v>0.14016327940000001</v>
      </c>
      <c r="H29" s="174">
        <v>1.5080463135400003E-2</v>
      </c>
      <c r="I29" s="174">
        <v>1.0509073761499998E-3</v>
      </c>
      <c r="J29" s="174">
        <v>1.0509073761499998E-3</v>
      </c>
      <c r="K29" s="170" t="s">
        <v>429</v>
      </c>
      <c r="L29" s="170" t="s">
        <v>429</v>
      </c>
      <c r="M29" s="174">
        <v>1.1685543123297504</v>
      </c>
      <c r="N29" s="179">
        <v>4.8340475690000003E-4</v>
      </c>
      <c r="O29" s="170" t="s">
        <v>429</v>
      </c>
      <c r="P29" s="170" t="s">
        <v>429</v>
      </c>
      <c r="Q29" s="170" t="s">
        <v>429</v>
      </c>
      <c r="R29" s="170" t="s">
        <v>429</v>
      </c>
      <c r="S29" s="170" t="s">
        <v>429</v>
      </c>
      <c r="T29" s="170" t="s">
        <v>429</v>
      </c>
      <c r="U29" s="170" t="s">
        <v>429</v>
      </c>
      <c r="V29" s="170" t="s">
        <v>429</v>
      </c>
      <c r="W29" s="170" t="s">
        <v>429</v>
      </c>
      <c r="X29" s="179">
        <v>7.8256222390000001E-5</v>
      </c>
      <c r="Y29" s="179">
        <v>1.2761614175000002E-4</v>
      </c>
      <c r="Z29" s="179">
        <v>7.5438892390000009E-5</v>
      </c>
      <c r="AA29" s="179">
        <v>1.2640422529E-4</v>
      </c>
      <c r="AB29" s="173">
        <v>4.0771548182000003E-4</v>
      </c>
      <c r="AC29" s="170" t="s">
        <v>429</v>
      </c>
      <c r="AD29" s="170" t="s">
        <v>429</v>
      </c>
      <c r="AE29" s="276"/>
      <c r="AF29" s="370">
        <v>13627521.700000001</v>
      </c>
      <c r="AG29" s="370">
        <v>648010.39999999991</v>
      </c>
      <c r="AH29" s="370">
        <v>1647597.4575</v>
      </c>
      <c r="AI29" s="56" t="s">
        <v>429</v>
      </c>
      <c r="AJ29" s="56" t="s">
        <v>429</v>
      </c>
      <c r="AK29" s="56" t="s">
        <v>429</v>
      </c>
      <c r="AL29" s="139" t="s">
        <v>49</v>
      </c>
    </row>
    <row r="30" spans="1:38" ht="26.25" customHeight="1" thickBot="1" x14ac:dyDescent="0.3">
      <c r="A30" s="53" t="s">
        <v>78</v>
      </c>
      <c r="B30" s="53" t="s">
        <v>85</v>
      </c>
      <c r="C30" s="307" t="s">
        <v>86</v>
      </c>
      <c r="D30" s="56"/>
      <c r="E30" s="56">
        <v>0.41393508153211356</v>
      </c>
      <c r="F30" s="56">
        <v>8.1914261616445376</v>
      </c>
      <c r="G30" s="56">
        <v>1.0286037417590174E-3</v>
      </c>
      <c r="H30" s="56">
        <v>3.6780376220473953E-3</v>
      </c>
      <c r="I30" s="56">
        <v>0.13714716556786899</v>
      </c>
      <c r="J30" s="56" t="s">
        <v>430</v>
      </c>
      <c r="K30" s="56" t="s">
        <v>430</v>
      </c>
      <c r="L30" s="56" t="s">
        <v>430</v>
      </c>
      <c r="M30" s="56">
        <v>31.02642922869472</v>
      </c>
      <c r="N30" s="56">
        <v>2.0572074835180349E-6</v>
      </c>
      <c r="O30" s="56" t="s">
        <v>430</v>
      </c>
      <c r="P30" s="56" t="s">
        <v>430</v>
      </c>
      <c r="Q30" s="56" t="s">
        <v>430</v>
      </c>
      <c r="R30" s="56" t="s">
        <v>430</v>
      </c>
      <c r="S30" s="56" t="s">
        <v>430</v>
      </c>
      <c r="T30" s="56" t="s">
        <v>430</v>
      </c>
      <c r="U30" s="56" t="s">
        <v>430</v>
      </c>
      <c r="V30" s="56" t="s">
        <v>430</v>
      </c>
      <c r="W30" s="56" t="s">
        <v>430</v>
      </c>
      <c r="X30" s="56">
        <v>5.2365281398640882E-7</v>
      </c>
      <c r="Y30" s="56">
        <v>5.8599243469907658E-7</v>
      </c>
      <c r="Z30" s="56">
        <v>4.2390942084614049E-7</v>
      </c>
      <c r="AA30" s="56">
        <v>6.3586413126921072E-7</v>
      </c>
      <c r="AB30" s="56" t="s">
        <v>430</v>
      </c>
      <c r="AC30" s="56" t="s">
        <v>430</v>
      </c>
      <c r="AD30" s="56" t="s">
        <v>430</v>
      </c>
      <c r="AE30" s="276"/>
      <c r="AF30" s="56" t="s">
        <v>429</v>
      </c>
      <c r="AG30" s="56" t="s">
        <v>430</v>
      </c>
      <c r="AH30" s="56" t="s">
        <v>430</v>
      </c>
      <c r="AI30" s="56" t="s">
        <v>430</v>
      </c>
      <c r="AJ30" s="56" t="s">
        <v>430</v>
      </c>
      <c r="AK30" s="56" t="s">
        <v>430</v>
      </c>
      <c r="AL30" s="139" t="s">
        <v>49</v>
      </c>
    </row>
    <row r="31" spans="1:38" ht="26.25" customHeight="1" thickBot="1" x14ac:dyDescent="0.3">
      <c r="A31" s="53" t="s">
        <v>78</v>
      </c>
      <c r="B31" s="53" t="s">
        <v>87</v>
      </c>
      <c r="C31" s="59" t="s">
        <v>88</v>
      </c>
      <c r="D31" s="56"/>
      <c r="E31" s="170" t="s">
        <v>429</v>
      </c>
      <c r="F31" s="178">
        <v>9.0725180542679897</v>
      </c>
      <c r="G31" s="170" t="s">
        <v>429</v>
      </c>
      <c r="H31" s="170" t="s">
        <v>429</v>
      </c>
      <c r="I31" s="170" t="s">
        <v>429</v>
      </c>
      <c r="J31" s="170" t="s">
        <v>429</v>
      </c>
      <c r="K31" s="170" t="s">
        <v>429</v>
      </c>
      <c r="L31" s="170" t="s">
        <v>429</v>
      </c>
      <c r="M31" s="170" t="s">
        <v>429</v>
      </c>
      <c r="N31" s="170" t="s">
        <v>429</v>
      </c>
      <c r="O31" s="170" t="s">
        <v>429</v>
      </c>
      <c r="P31" s="170" t="s">
        <v>429</v>
      </c>
      <c r="Q31" s="170" t="s">
        <v>429</v>
      </c>
      <c r="R31" s="170" t="s">
        <v>429</v>
      </c>
      <c r="S31" s="170" t="s">
        <v>429</v>
      </c>
      <c r="T31" s="170" t="s">
        <v>429</v>
      </c>
      <c r="U31" s="170" t="s">
        <v>429</v>
      </c>
      <c r="V31" s="170" t="s">
        <v>429</v>
      </c>
      <c r="W31" s="170" t="s">
        <v>429</v>
      </c>
      <c r="X31" s="170" t="s">
        <v>429</v>
      </c>
      <c r="Y31" s="170" t="s">
        <v>429</v>
      </c>
      <c r="Z31" s="170" t="s">
        <v>429</v>
      </c>
      <c r="AA31" s="170" t="s">
        <v>429</v>
      </c>
      <c r="AB31" s="170" t="s">
        <v>429</v>
      </c>
      <c r="AC31" s="170" t="s">
        <v>429</v>
      </c>
      <c r="AD31" s="170" t="s">
        <v>429</v>
      </c>
      <c r="AE31" s="276"/>
      <c r="AF31" s="56">
        <v>3493412.1544346442</v>
      </c>
      <c r="AG31" s="56">
        <v>340904.00082559191</v>
      </c>
      <c r="AH31" s="56">
        <v>247162.44396752334</v>
      </c>
      <c r="AI31" s="147">
        <v>60</v>
      </c>
      <c r="AJ31" s="147">
        <v>90</v>
      </c>
      <c r="AK31" s="147">
        <v>215</v>
      </c>
      <c r="AL31" s="139" t="s">
        <v>49</v>
      </c>
    </row>
    <row r="32" spans="1:38" ht="26.25" customHeight="1" thickBot="1" x14ac:dyDescent="0.3">
      <c r="A32" s="53" t="s">
        <v>78</v>
      </c>
      <c r="B32" s="53" t="s">
        <v>89</v>
      </c>
      <c r="C32" s="59" t="s">
        <v>90</v>
      </c>
      <c r="D32" s="56"/>
      <c r="E32" s="170" t="s">
        <v>429</v>
      </c>
      <c r="F32" s="170" t="s">
        <v>429</v>
      </c>
      <c r="G32" s="170" t="s">
        <v>429</v>
      </c>
      <c r="H32" s="170" t="s">
        <v>429</v>
      </c>
      <c r="I32" s="170">
        <v>5.9873409000000004</v>
      </c>
      <c r="J32" s="170">
        <v>11.1412783</v>
      </c>
      <c r="K32" s="170">
        <v>14.696660850000001</v>
      </c>
      <c r="L32" s="170" t="s">
        <v>429</v>
      </c>
      <c r="M32" s="170" t="s">
        <v>429</v>
      </c>
      <c r="N32" s="170" t="s">
        <v>429</v>
      </c>
      <c r="O32" s="170" t="s">
        <v>429</v>
      </c>
      <c r="P32" s="170" t="s">
        <v>429</v>
      </c>
      <c r="Q32" s="170" t="s">
        <v>429</v>
      </c>
      <c r="R32" s="170" t="s">
        <v>429</v>
      </c>
      <c r="S32" s="170" t="s">
        <v>429</v>
      </c>
      <c r="T32" s="170" t="s">
        <v>429</v>
      </c>
      <c r="U32" s="170" t="s">
        <v>429</v>
      </c>
      <c r="V32" s="170" t="s">
        <v>429</v>
      </c>
      <c r="W32" s="170" t="s">
        <v>429</v>
      </c>
      <c r="X32" s="170" t="s">
        <v>429</v>
      </c>
      <c r="Y32" s="170" t="s">
        <v>429</v>
      </c>
      <c r="Z32" s="170" t="s">
        <v>429</v>
      </c>
      <c r="AA32" s="170" t="s">
        <v>429</v>
      </c>
      <c r="AB32" s="170" t="s">
        <v>429</v>
      </c>
      <c r="AC32" s="170" t="s">
        <v>429</v>
      </c>
      <c r="AD32" s="170" t="s">
        <v>429</v>
      </c>
      <c r="AE32" s="276"/>
      <c r="AF32" s="56">
        <v>3533900</v>
      </c>
      <c r="AG32" s="56">
        <v>344855</v>
      </c>
      <c r="AH32" s="363">
        <v>250027</v>
      </c>
      <c r="AI32" s="137">
        <v>9.4779139194657459E-3</v>
      </c>
      <c r="AJ32" s="137">
        <v>0.43882501341143382</v>
      </c>
      <c r="AK32" s="137">
        <v>0.50233974730729081</v>
      </c>
      <c r="AL32" s="139" t="s">
        <v>435</v>
      </c>
    </row>
    <row r="33" spans="1:38" ht="26.25" customHeight="1" thickBot="1" x14ac:dyDescent="0.3">
      <c r="A33" s="53" t="s">
        <v>78</v>
      </c>
      <c r="B33" s="53" t="s">
        <v>91</v>
      </c>
      <c r="C33" s="59" t="s">
        <v>92</v>
      </c>
      <c r="D33" s="56"/>
      <c r="E33" s="170" t="s">
        <v>429</v>
      </c>
      <c r="F33" s="170" t="s">
        <v>429</v>
      </c>
      <c r="G33" s="170" t="s">
        <v>429</v>
      </c>
      <c r="H33" s="170" t="s">
        <v>429</v>
      </c>
      <c r="I33" s="170">
        <v>3.3325517499999995</v>
      </c>
      <c r="J33" s="170">
        <v>6.1589304999999994</v>
      </c>
      <c r="K33" s="170">
        <v>12.317860999999999</v>
      </c>
      <c r="L33" s="170" t="s">
        <v>429</v>
      </c>
      <c r="M33" s="170" t="s">
        <v>429</v>
      </c>
      <c r="N33" s="170" t="s">
        <v>429</v>
      </c>
      <c r="O33" s="170" t="s">
        <v>429</v>
      </c>
      <c r="P33" s="170" t="s">
        <v>429</v>
      </c>
      <c r="Q33" s="170" t="s">
        <v>429</v>
      </c>
      <c r="R33" s="170" t="s">
        <v>429</v>
      </c>
      <c r="S33" s="170" t="s">
        <v>429</v>
      </c>
      <c r="T33" s="170" t="s">
        <v>429</v>
      </c>
      <c r="U33" s="170" t="s">
        <v>429</v>
      </c>
      <c r="V33" s="170" t="s">
        <v>429</v>
      </c>
      <c r="W33" s="170" t="s">
        <v>429</v>
      </c>
      <c r="X33" s="170" t="s">
        <v>429</v>
      </c>
      <c r="Y33" s="170" t="s">
        <v>429</v>
      </c>
      <c r="Z33" s="170" t="s">
        <v>429</v>
      </c>
      <c r="AA33" s="170" t="s">
        <v>429</v>
      </c>
      <c r="AB33" s="170" t="s">
        <v>429</v>
      </c>
      <c r="AC33" s="170" t="s">
        <v>429</v>
      </c>
      <c r="AD33" s="170" t="s">
        <v>429</v>
      </c>
      <c r="AE33" s="276"/>
      <c r="AF33" s="56">
        <v>3533900</v>
      </c>
      <c r="AG33" s="56">
        <v>344855</v>
      </c>
      <c r="AH33" s="363">
        <v>250027</v>
      </c>
      <c r="AI33" s="137">
        <v>9.4779139194657459E-3</v>
      </c>
      <c r="AJ33" s="137">
        <v>0.43882501341143382</v>
      </c>
      <c r="AK33" s="137">
        <v>0.50233974730729081</v>
      </c>
      <c r="AL33" s="139" t="s">
        <v>435</v>
      </c>
    </row>
    <row r="34" spans="1:38" ht="26.25" customHeight="1" thickBot="1" x14ac:dyDescent="0.3">
      <c r="A34" s="53" t="s">
        <v>70</v>
      </c>
      <c r="B34" s="53" t="s">
        <v>93</v>
      </c>
      <c r="C34" s="59" t="s">
        <v>94</v>
      </c>
      <c r="D34" s="56"/>
      <c r="E34" s="170">
        <v>11.793039199999999</v>
      </c>
      <c r="F34" s="170">
        <v>1.0465197000000002</v>
      </c>
      <c r="G34" s="170">
        <v>4.5011599999999999E-2</v>
      </c>
      <c r="H34" s="170">
        <v>1.5754060000000001E-3</v>
      </c>
      <c r="I34" s="170">
        <v>0.30832946000000006</v>
      </c>
      <c r="J34" s="170">
        <v>0.32408351999999996</v>
      </c>
      <c r="K34" s="170">
        <v>0.34208816000000003</v>
      </c>
      <c r="L34" s="170">
        <v>0.14628769999999999</v>
      </c>
      <c r="M34" s="170">
        <v>2.4081205999999997</v>
      </c>
      <c r="N34" s="170" t="s">
        <v>429</v>
      </c>
      <c r="O34" s="170">
        <v>2.2505799999999999E-3</v>
      </c>
      <c r="P34" s="170" t="s">
        <v>429</v>
      </c>
      <c r="Q34" s="170" t="s">
        <v>429</v>
      </c>
      <c r="R34" s="170">
        <v>1.12529E-2</v>
      </c>
      <c r="S34" s="170">
        <v>0.38259859999999996</v>
      </c>
      <c r="T34" s="170">
        <v>1.575406E-2</v>
      </c>
      <c r="U34" s="173">
        <v>2.2505799999999999E-3</v>
      </c>
      <c r="V34" s="170">
        <v>0.22505799999999998</v>
      </c>
      <c r="W34" s="170" t="s">
        <v>429</v>
      </c>
      <c r="X34" s="170">
        <v>6.75174E-3</v>
      </c>
      <c r="Y34" s="170">
        <v>1.12529E-2</v>
      </c>
      <c r="Z34" s="170" t="s">
        <v>429</v>
      </c>
      <c r="AA34" s="170" t="s">
        <v>429</v>
      </c>
      <c r="AB34" s="170">
        <v>1.8004639999999999E-2</v>
      </c>
      <c r="AC34" s="170" t="s">
        <v>430</v>
      </c>
      <c r="AD34" s="170" t="s">
        <v>430</v>
      </c>
      <c r="AE34" s="276"/>
      <c r="AF34" s="56">
        <v>225.05799999999999</v>
      </c>
      <c r="AG34" s="56" t="s">
        <v>430</v>
      </c>
      <c r="AH34" s="56" t="s">
        <v>430</v>
      </c>
      <c r="AI34" s="56" t="s">
        <v>430</v>
      </c>
      <c r="AJ34" s="56" t="s">
        <v>430</v>
      </c>
      <c r="AK34" s="56">
        <v>9677.4939999999988</v>
      </c>
      <c r="AL34" s="139" t="s">
        <v>49</v>
      </c>
    </row>
    <row r="35" spans="1:38" s="3" customFormat="1" ht="26.25" customHeight="1" thickBot="1" x14ac:dyDescent="0.3">
      <c r="A35" s="53" t="s">
        <v>95</v>
      </c>
      <c r="B35" s="53" t="s">
        <v>96</v>
      </c>
      <c r="C35" s="59" t="s">
        <v>97</v>
      </c>
      <c r="D35" s="56"/>
      <c r="E35" s="170">
        <v>0.32639100788848874</v>
      </c>
      <c r="F35" s="170">
        <v>8.1343512530747553E-3</v>
      </c>
      <c r="G35" s="170">
        <v>8.1767360792841595E-3</v>
      </c>
      <c r="H35" s="170" t="s">
        <v>429</v>
      </c>
      <c r="I35" s="173">
        <v>4.8073461963402371E-3</v>
      </c>
      <c r="J35" s="173">
        <v>4.8073706857923058E-3</v>
      </c>
      <c r="K35" s="173">
        <v>4.8073706857923058E-3</v>
      </c>
      <c r="L35" s="178">
        <v>4.5736991794738499E-4</v>
      </c>
      <c r="M35" s="173">
        <v>1.9129539243520729E-2</v>
      </c>
      <c r="N35" s="173">
        <v>0.58405257709172564</v>
      </c>
      <c r="O35" s="173">
        <v>4.4927121314748131E-2</v>
      </c>
      <c r="P35" s="173">
        <v>0.13478136394424439</v>
      </c>
      <c r="Q35" s="173">
        <v>0.17970848525899252</v>
      </c>
      <c r="R35" s="173">
        <v>0.22463560657374065</v>
      </c>
      <c r="S35" s="173">
        <v>3.9535866756978355</v>
      </c>
      <c r="T35" s="173">
        <v>4.4927121314748124</v>
      </c>
      <c r="U35" s="173">
        <v>0.44927121314748131</v>
      </c>
      <c r="V35" s="173">
        <v>5.3912545577697752</v>
      </c>
      <c r="W35" s="173">
        <v>0.58405257709172564</v>
      </c>
      <c r="X35" s="170" t="s">
        <v>429</v>
      </c>
      <c r="Y35" s="170" t="s">
        <v>429</v>
      </c>
      <c r="Z35" s="170" t="s">
        <v>429</v>
      </c>
      <c r="AA35" s="170" t="s">
        <v>429</v>
      </c>
      <c r="AB35" s="170" t="s">
        <v>429</v>
      </c>
      <c r="AC35" s="173">
        <v>0.35941697051798505</v>
      </c>
      <c r="AD35" s="173">
        <v>1.7072306099604289E-2</v>
      </c>
      <c r="AE35" s="276"/>
      <c r="AF35" s="363">
        <v>4492.7121314748128</v>
      </c>
      <c r="AG35" s="56" t="s">
        <v>429</v>
      </c>
      <c r="AH35" s="56">
        <v>136.05251149691631</v>
      </c>
      <c r="AI35" s="56" t="s">
        <v>429</v>
      </c>
      <c r="AJ35" s="56" t="s">
        <v>429</v>
      </c>
      <c r="AK35" s="147">
        <v>195.86676875102484</v>
      </c>
      <c r="AL35" s="139" t="s">
        <v>49</v>
      </c>
    </row>
    <row r="36" spans="1:38" ht="26.25" customHeight="1" thickBot="1" x14ac:dyDescent="0.3">
      <c r="A36" s="53" t="s">
        <v>95</v>
      </c>
      <c r="B36" s="53" t="s">
        <v>98</v>
      </c>
      <c r="C36" s="59" t="s">
        <v>99</v>
      </c>
      <c r="D36" s="56"/>
      <c r="E36" s="170">
        <v>2.2730321115111756E-3</v>
      </c>
      <c r="F36" s="170">
        <v>5.6648746925243285E-5</v>
      </c>
      <c r="G36" s="170">
        <v>5.6943920715838992E-5</v>
      </c>
      <c r="H36" s="170" t="s">
        <v>429</v>
      </c>
      <c r="I36" s="173">
        <v>3.3479023659762567E-5</v>
      </c>
      <c r="J36" s="173">
        <v>3.3479194207693122E-5</v>
      </c>
      <c r="K36" s="173">
        <v>3.3479194207693122E-5</v>
      </c>
      <c r="L36" s="178">
        <v>3.1851873526148793E-6</v>
      </c>
      <c r="M36" s="173">
        <v>1.3322075647926985E-4</v>
      </c>
      <c r="N36" s="173">
        <v>4.0674229082742139E-3</v>
      </c>
      <c r="O36" s="173">
        <v>3.1287868525186257E-4</v>
      </c>
      <c r="P36" s="173">
        <v>9.3863605575558772E-4</v>
      </c>
      <c r="Q36" s="173">
        <v>1.2515147410074503E-3</v>
      </c>
      <c r="R36" s="173">
        <v>1.5643934262593131E-3</v>
      </c>
      <c r="S36" s="173">
        <v>2.753332430216391E-2</v>
      </c>
      <c r="T36" s="173">
        <v>3.1287868525186259E-2</v>
      </c>
      <c r="U36" s="173">
        <v>3.1287868525186262E-3</v>
      </c>
      <c r="V36" s="173">
        <v>3.7545442230223505E-2</v>
      </c>
      <c r="W36" s="173">
        <v>4.0674229082742139E-3</v>
      </c>
      <c r="X36" s="170" t="s">
        <v>429</v>
      </c>
      <c r="Y36" s="170" t="s">
        <v>429</v>
      </c>
      <c r="Z36" s="170" t="s">
        <v>429</v>
      </c>
      <c r="AA36" s="170" t="s">
        <v>429</v>
      </c>
      <c r="AB36" s="170" t="s">
        <v>429</v>
      </c>
      <c r="AC36" s="173">
        <v>2.5030294820149006E-3</v>
      </c>
      <c r="AD36" s="173">
        <v>1.1889390039570778E-4</v>
      </c>
      <c r="AE36" s="276"/>
      <c r="AF36" s="363">
        <v>31.287868525186258</v>
      </c>
      <c r="AG36" s="56" t="s">
        <v>429</v>
      </c>
      <c r="AH36" s="56">
        <v>0.94748850308366883</v>
      </c>
      <c r="AI36" s="56" t="s">
        <v>429</v>
      </c>
      <c r="AJ36" s="56" t="s">
        <v>429</v>
      </c>
      <c r="AK36" s="147">
        <v>1.364043261575145</v>
      </c>
      <c r="AL36" s="139" t="s">
        <v>49</v>
      </c>
    </row>
    <row r="37" spans="1:38" ht="26.25" customHeight="1" thickBot="1" x14ac:dyDescent="0.3">
      <c r="A37" s="53" t="s">
        <v>70</v>
      </c>
      <c r="B37" s="53" t="s">
        <v>100</v>
      </c>
      <c r="C37" s="59" t="s">
        <v>386</v>
      </c>
      <c r="D37" s="56"/>
      <c r="E37" s="174">
        <v>1.3776026247048787</v>
      </c>
      <c r="F37" s="174">
        <v>3.8759165631827922E-2</v>
      </c>
      <c r="G37" s="174">
        <v>0.4017979315239783</v>
      </c>
      <c r="H37" s="174" t="s">
        <v>429</v>
      </c>
      <c r="I37" s="174">
        <v>2.8145359767048787E-2</v>
      </c>
      <c r="J37" s="174">
        <v>3.2886918367048781E-2</v>
      </c>
      <c r="K37" s="174">
        <v>4.1084189167048785E-2</v>
      </c>
      <c r="L37" s="174">
        <v>1.1844601823762196E-3</v>
      </c>
      <c r="M37" s="174">
        <v>0.56579659687741879</v>
      </c>
      <c r="N37" s="174">
        <v>3.6859569100568231E-3</v>
      </c>
      <c r="O37" s="174">
        <v>2.0659132110316767</v>
      </c>
      <c r="P37" s="174">
        <v>1.7974388867134548</v>
      </c>
      <c r="Q37" s="174">
        <v>4.902116524545903E-3</v>
      </c>
      <c r="R37" s="174">
        <v>2.0601069994954572E-3</v>
      </c>
      <c r="S37" s="174">
        <v>4.2684816699495448E-3</v>
      </c>
      <c r="T37" s="174">
        <v>0.20493901018781932</v>
      </c>
      <c r="U37" s="174">
        <v>1.8145274430909513E-3</v>
      </c>
      <c r="V37" s="174">
        <v>7.0582115870056819E-2</v>
      </c>
      <c r="W37" s="174">
        <v>9.1073583522745995E-3</v>
      </c>
      <c r="X37" s="174">
        <v>7.9500101545475522E-3</v>
      </c>
      <c r="Y37" s="174">
        <v>1.5541458231821329E-2</v>
      </c>
      <c r="Z37" s="174">
        <v>0.41531339743192686</v>
      </c>
      <c r="AA37" s="174">
        <v>1.7486300911821327E-2</v>
      </c>
      <c r="AB37" s="174">
        <v>0.4562911667301171</v>
      </c>
      <c r="AC37" s="174">
        <v>0</v>
      </c>
      <c r="AD37" s="174">
        <v>0</v>
      </c>
      <c r="AE37" s="276"/>
      <c r="AF37" s="56">
        <v>803.654</v>
      </c>
      <c r="AG37" s="147">
        <v>0</v>
      </c>
      <c r="AH37" s="56">
        <v>14196.4467045492</v>
      </c>
      <c r="AI37" s="147">
        <v>0</v>
      </c>
      <c r="AJ37" s="56" t="s">
        <v>430</v>
      </c>
      <c r="AK37" s="56" t="s">
        <v>430</v>
      </c>
      <c r="AL37" s="139" t="s">
        <v>49</v>
      </c>
    </row>
    <row r="38" spans="1:38" ht="26.25" customHeight="1" thickBot="1" x14ac:dyDescent="0.3">
      <c r="A38" s="53" t="s">
        <v>70</v>
      </c>
      <c r="B38" s="53" t="s">
        <v>101</v>
      </c>
      <c r="C38" s="59" t="s">
        <v>102</v>
      </c>
      <c r="D38" s="64"/>
      <c r="E38" s="56" t="s">
        <v>430</v>
      </c>
      <c r="F38" s="56" t="s">
        <v>430</v>
      </c>
      <c r="G38" s="56" t="s">
        <v>430</v>
      </c>
      <c r="H38" s="56" t="s">
        <v>430</v>
      </c>
      <c r="I38" s="56" t="s">
        <v>430</v>
      </c>
      <c r="J38" s="56" t="s">
        <v>430</v>
      </c>
      <c r="K38" s="56" t="s">
        <v>430</v>
      </c>
      <c r="L38" s="56" t="s">
        <v>430</v>
      </c>
      <c r="M38" s="56" t="s">
        <v>430</v>
      </c>
      <c r="N38" s="56" t="s">
        <v>430</v>
      </c>
      <c r="O38" s="56" t="s">
        <v>430</v>
      </c>
      <c r="P38" s="56" t="s">
        <v>430</v>
      </c>
      <c r="Q38" s="56" t="s">
        <v>430</v>
      </c>
      <c r="R38" s="56" t="s">
        <v>430</v>
      </c>
      <c r="S38" s="56" t="s">
        <v>430</v>
      </c>
      <c r="T38" s="56" t="s">
        <v>430</v>
      </c>
      <c r="U38" s="56" t="s">
        <v>430</v>
      </c>
      <c r="V38" s="56" t="s">
        <v>430</v>
      </c>
      <c r="W38" s="56" t="s">
        <v>430</v>
      </c>
      <c r="X38" s="56" t="s">
        <v>430</v>
      </c>
      <c r="Y38" s="56" t="s">
        <v>430</v>
      </c>
      <c r="Z38" s="56" t="s">
        <v>430</v>
      </c>
      <c r="AA38" s="56" t="s">
        <v>430</v>
      </c>
      <c r="AB38" s="56" t="s">
        <v>430</v>
      </c>
      <c r="AC38" s="56" t="s">
        <v>430</v>
      </c>
      <c r="AD38" s="56" t="s">
        <v>430</v>
      </c>
      <c r="AE38" s="276"/>
      <c r="AF38" s="56" t="s">
        <v>430</v>
      </c>
      <c r="AG38" s="56" t="s">
        <v>430</v>
      </c>
      <c r="AH38" s="56" t="s">
        <v>430</v>
      </c>
      <c r="AI38" s="56" t="s">
        <v>430</v>
      </c>
      <c r="AJ38" s="56" t="s">
        <v>430</v>
      </c>
      <c r="AK38" s="56" t="s">
        <v>430</v>
      </c>
      <c r="AL38" s="139" t="s">
        <v>49</v>
      </c>
    </row>
    <row r="39" spans="1:38" ht="26.25" customHeight="1" thickBot="1" x14ac:dyDescent="0.3">
      <c r="A39" s="53" t="s">
        <v>103</v>
      </c>
      <c r="B39" s="53" t="s">
        <v>104</v>
      </c>
      <c r="C39" s="59" t="s">
        <v>377</v>
      </c>
      <c r="D39" s="56"/>
      <c r="E39" s="173">
        <v>11.661502839020802</v>
      </c>
      <c r="F39" s="173">
        <v>1.0359371166342</v>
      </c>
      <c r="G39" s="173">
        <v>5.0503734280012784</v>
      </c>
      <c r="H39" s="173">
        <v>1.1748658543999999E-3</v>
      </c>
      <c r="I39" s="173">
        <v>0.86857370839185211</v>
      </c>
      <c r="J39" s="173">
        <v>0.99353463664545227</v>
      </c>
      <c r="K39" s="173">
        <v>1.0079779529538522</v>
      </c>
      <c r="L39" s="173">
        <v>0.37376230121519416</v>
      </c>
      <c r="M39" s="173">
        <v>5.3843260910426007</v>
      </c>
      <c r="N39" s="173">
        <v>0.55737079330657746</v>
      </c>
      <c r="O39" s="178">
        <v>9.40400490116906E-3</v>
      </c>
      <c r="P39" s="173">
        <v>2.0208935441812004E-2</v>
      </c>
      <c r="Q39" s="173">
        <v>2.6496644662812003E-2</v>
      </c>
      <c r="R39" s="173">
        <v>0.3835047515902642</v>
      </c>
      <c r="S39" s="173">
        <v>0.14233991200773288</v>
      </c>
      <c r="T39" s="173">
        <v>4.4674451226000649</v>
      </c>
      <c r="U39" s="178">
        <v>7.5670369137172009E-3</v>
      </c>
      <c r="V39" s="173">
        <v>1.0663614785770821</v>
      </c>
      <c r="W39" s="173">
        <v>0.63181120139656799</v>
      </c>
      <c r="X39" s="173">
        <v>0.16331857994256804</v>
      </c>
      <c r="Y39" s="173">
        <v>0.67015556195806003</v>
      </c>
      <c r="Z39" s="173">
        <v>0.11518203494974001</v>
      </c>
      <c r="AA39" s="173">
        <v>9.7362851417672008E-2</v>
      </c>
      <c r="AB39" s="174">
        <v>0.83347414190062807</v>
      </c>
      <c r="AC39" s="178">
        <v>9.2343182616000021E-3</v>
      </c>
      <c r="AD39" s="178">
        <v>0.34998865640817206</v>
      </c>
      <c r="AE39" s="274"/>
      <c r="AF39" s="137">
        <v>35527.156310000006</v>
      </c>
      <c r="AG39" s="294">
        <v>2031.5777700000001</v>
      </c>
      <c r="AH39" s="294">
        <v>5889.7367433999989</v>
      </c>
      <c r="AI39" s="294">
        <v>31.753131200000002</v>
      </c>
      <c r="AJ39" s="294" t="s">
        <v>430</v>
      </c>
      <c r="AK39" s="140" t="s">
        <v>431</v>
      </c>
      <c r="AL39" s="139" t="s">
        <v>49</v>
      </c>
    </row>
    <row r="40" spans="1:38" ht="26.25" customHeight="1" thickBot="1" x14ac:dyDescent="0.3">
      <c r="A40" s="53" t="s">
        <v>70</v>
      </c>
      <c r="B40" s="53" t="s">
        <v>105</v>
      </c>
      <c r="C40" s="59" t="s">
        <v>378</v>
      </c>
      <c r="D40" s="56"/>
      <c r="E40" s="170">
        <v>7.7310511232129994E-2</v>
      </c>
      <c r="F40" s="170">
        <v>0.20523078385676999</v>
      </c>
      <c r="G40" s="170">
        <v>1.0862794889999999E-2</v>
      </c>
      <c r="H40" s="174">
        <v>4.3451179559999994E-4</v>
      </c>
      <c r="I40" s="174">
        <v>1.7054587977300001E-3</v>
      </c>
      <c r="J40" s="174">
        <v>1.7054587977300001E-3</v>
      </c>
      <c r="K40" s="174">
        <v>1.7054587977300001E-3</v>
      </c>
      <c r="L40" s="174">
        <v>8.6902359119999989E-4</v>
      </c>
      <c r="M40" s="170">
        <v>8.3683495738195184</v>
      </c>
      <c r="N40" s="173">
        <v>4.0735480837500007E-5</v>
      </c>
      <c r="O40" s="173">
        <v>1.0862794889999999E-4</v>
      </c>
      <c r="P40" s="170" t="s">
        <v>430</v>
      </c>
      <c r="Q40" s="170" t="s">
        <v>430</v>
      </c>
      <c r="R40" s="170" t="s">
        <v>430</v>
      </c>
      <c r="S40" s="170">
        <v>1.8466751312999997E-2</v>
      </c>
      <c r="T40" s="170">
        <v>7.6039564229999994E-4</v>
      </c>
      <c r="U40" s="174">
        <v>1.0862794889999999E-4</v>
      </c>
      <c r="V40" s="170">
        <v>1.0862794889999999E-2</v>
      </c>
      <c r="W40" s="170" t="s">
        <v>430</v>
      </c>
      <c r="X40" s="174">
        <v>4.3451179559999994E-4</v>
      </c>
      <c r="Y40" s="174">
        <v>4.3451179559999994E-4</v>
      </c>
      <c r="Z40" s="170" t="s">
        <v>430</v>
      </c>
      <c r="AA40" s="170" t="s">
        <v>430</v>
      </c>
      <c r="AB40" s="174">
        <v>8.6902359119999989E-4</v>
      </c>
      <c r="AC40" s="170" t="s">
        <v>430</v>
      </c>
      <c r="AD40" s="170" t="s">
        <v>430</v>
      </c>
      <c r="AE40" s="274"/>
      <c r="AF40" s="137">
        <v>10862.794889999999</v>
      </c>
      <c r="AG40" s="143" t="s">
        <v>431</v>
      </c>
      <c r="AH40" s="143" t="s">
        <v>431</v>
      </c>
      <c r="AI40" s="279" t="s">
        <v>431</v>
      </c>
      <c r="AJ40" s="137" t="s">
        <v>430</v>
      </c>
      <c r="AK40" s="140" t="s">
        <v>431</v>
      </c>
      <c r="AL40" s="139" t="s">
        <v>49</v>
      </c>
    </row>
    <row r="41" spans="1:38" ht="26.25" customHeight="1" thickBot="1" x14ac:dyDescent="0.3">
      <c r="A41" s="53" t="s">
        <v>103</v>
      </c>
      <c r="B41" s="53" t="s">
        <v>106</v>
      </c>
      <c r="C41" s="59" t="s">
        <v>387</v>
      </c>
      <c r="D41" s="56"/>
      <c r="E41" s="170">
        <v>9.1299686647519991</v>
      </c>
      <c r="F41" s="170">
        <v>31.657206948422196</v>
      </c>
      <c r="G41" s="170">
        <v>56.819016373986479</v>
      </c>
      <c r="H41" s="170">
        <v>0.19173582321959998</v>
      </c>
      <c r="I41" s="170">
        <v>26.645873104482796</v>
      </c>
      <c r="J41" s="170">
        <v>27.068549011828395</v>
      </c>
      <c r="K41" s="170">
        <v>29.655622366119598</v>
      </c>
      <c r="L41" s="170">
        <v>1.7709510438352218</v>
      </c>
      <c r="M41" s="170">
        <v>297.48675599210799</v>
      </c>
      <c r="N41" s="170">
        <v>8.1535050403234415</v>
      </c>
      <c r="O41" s="170">
        <v>0.12546808577948698</v>
      </c>
      <c r="P41" s="170">
        <v>0.3230977825128768</v>
      </c>
      <c r="Q41" s="170">
        <v>0.15972585407504317</v>
      </c>
      <c r="R41" s="170">
        <v>0.75586126598902281</v>
      </c>
      <c r="S41" s="170">
        <v>1.4034772400498381</v>
      </c>
      <c r="T41" s="170">
        <v>0.79501297675909566</v>
      </c>
      <c r="U41" s="170">
        <v>7.4661211689373079</v>
      </c>
      <c r="V41" s="170">
        <v>14.955709618414643</v>
      </c>
      <c r="W41" s="170">
        <v>51.855308328775997</v>
      </c>
      <c r="X41" s="170">
        <v>15.536234189776156</v>
      </c>
      <c r="Y41" s="170">
        <v>21.284282502575998</v>
      </c>
      <c r="Z41" s="170">
        <v>9.015072173723679</v>
      </c>
      <c r="AA41" s="170">
        <v>8.8694671782848005</v>
      </c>
      <c r="AB41" s="174">
        <v>36.820516692352157</v>
      </c>
      <c r="AC41" s="170">
        <v>5.0929157020400004E-2</v>
      </c>
      <c r="AD41" s="170">
        <v>10.574886268589436</v>
      </c>
      <c r="AE41" s="274"/>
      <c r="AF41" s="64">
        <v>11408.6613</v>
      </c>
      <c r="AG41" s="64">
        <v>62204.340699999993</v>
      </c>
      <c r="AH41" s="64">
        <v>31020.094188000003</v>
      </c>
      <c r="AI41" s="64">
        <v>2472.4931572800001</v>
      </c>
      <c r="AJ41" s="64" t="s">
        <v>431</v>
      </c>
      <c r="AK41" s="140" t="s">
        <v>431</v>
      </c>
      <c r="AL41" s="139" t="s">
        <v>49</v>
      </c>
    </row>
    <row r="42" spans="1:38" ht="26.25" customHeight="1" thickBot="1" x14ac:dyDescent="0.3">
      <c r="A42" s="53" t="s">
        <v>70</v>
      </c>
      <c r="B42" s="53" t="s">
        <v>107</v>
      </c>
      <c r="C42" s="59" t="s">
        <v>108</v>
      </c>
      <c r="D42" s="56"/>
      <c r="E42" s="64" t="s">
        <v>431</v>
      </c>
      <c r="F42" s="64" t="s">
        <v>431</v>
      </c>
      <c r="G42" s="64" t="s">
        <v>431</v>
      </c>
      <c r="H42" s="64" t="s">
        <v>431</v>
      </c>
      <c r="I42" s="64" t="s">
        <v>431</v>
      </c>
      <c r="J42" s="64" t="s">
        <v>431</v>
      </c>
      <c r="K42" s="64" t="s">
        <v>431</v>
      </c>
      <c r="L42" s="64" t="s">
        <v>431</v>
      </c>
      <c r="M42" s="64" t="s">
        <v>431</v>
      </c>
      <c r="N42" s="64" t="s">
        <v>431</v>
      </c>
      <c r="O42" s="64" t="s">
        <v>431</v>
      </c>
      <c r="P42" s="170" t="s">
        <v>430</v>
      </c>
      <c r="Q42" s="170" t="s">
        <v>430</v>
      </c>
      <c r="R42" s="170" t="s">
        <v>430</v>
      </c>
      <c r="S42" s="64" t="s">
        <v>431</v>
      </c>
      <c r="T42" s="64" t="s">
        <v>431</v>
      </c>
      <c r="U42" s="64" t="s">
        <v>431</v>
      </c>
      <c r="V42" s="64" t="s">
        <v>431</v>
      </c>
      <c r="W42" s="170" t="s">
        <v>430</v>
      </c>
      <c r="X42" s="64" t="s">
        <v>431</v>
      </c>
      <c r="Y42" s="64" t="s">
        <v>431</v>
      </c>
      <c r="Z42" s="170" t="s">
        <v>430</v>
      </c>
      <c r="AA42" s="170" t="s">
        <v>430</v>
      </c>
      <c r="AB42" s="64" t="s">
        <v>431</v>
      </c>
      <c r="AC42" s="170" t="s">
        <v>430</v>
      </c>
      <c r="AD42" s="170" t="s">
        <v>430</v>
      </c>
      <c r="AE42" s="274"/>
      <c r="AF42" s="64" t="s">
        <v>431</v>
      </c>
      <c r="AG42" s="64" t="s">
        <v>431</v>
      </c>
      <c r="AH42" s="64" t="s">
        <v>431</v>
      </c>
      <c r="AI42" s="64" t="s">
        <v>431</v>
      </c>
      <c r="AJ42" s="64" t="s">
        <v>431</v>
      </c>
      <c r="AK42" s="140" t="s">
        <v>431</v>
      </c>
      <c r="AL42" s="139" t="s">
        <v>49</v>
      </c>
    </row>
    <row r="43" spans="1:38" ht="26.25" customHeight="1" thickBot="1" x14ac:dyDescent="0.3">
      <c r="A43" s="53" t="s">
        <v>103</v>
      </c>
      <c r="B43" s="53" t="s">
        <v>109</v>
      </c>
      <c r="C43" s="59" t="s">
        <v>110</v>
      </c>
      <c r="D43" s="56"/>
      <c r="E43" s="173">
        <v>6.9325140232267808</v>
      </c>
      <c r="F43" s="173">
        <v>1.0058199631036802</v>
      </c>
      <c r="G43" s="173">
        <v>7.5945633460319071</v>
      </c>
      <c r="H43" s="173">
        <v>1.8742395657999998E-4</v>
      </c>
      <c r="I43" s="173">
        <v>1.087473776624565</v>
      </c>
      <c r="J43" s="173">
        <v>1.2058461731915848</v>
      </c>
      <c r="K43" s="173">
        <v>1.254625135537965</v>
      </c>
      <c r="L43" s="173">
        <v>0.23548587028459861</v>
      </c>
      <c r="M43" s="173">
        <v>8.2306141256504386</v>
      </c>
      <c r="N43" s="173">
        <v>1.0817323477865797</v>
      </c>
      <c r="O43" s="178">
        <v>1.5384820045016344E-2</v>
      </c>
      <c r="P43" s="173">
        <v>5.69335411777264E-2</v>
      </c>
      <c r="Q43" s="173">
        <v>3.7201377013726403E-2</v>
      </c>
      <c r="R43" s="173">
        <v>0.2797534181596561</v>
      </c>
      <c r="S43" s="173">
        <v>0.17757779598320725</v>
      </c>
      <c r="T43" s="173">
        <v>2.4108329651105165</v>
      </c>
      <c r="U43" s="178">
        <v>1.4429898027823282E-2</v>
      </c>
      <c r="V43" s="173">
        <v>1.7298537704673369</v>
      </c>
      <c r="W43" s="173">
        <v>1.5257746419274432</v>
      </c>
      <c r="X43" s="173">
        <v>0.35248437063984323</v>
      </c>
      <c r="Y43" s="173">
        <v>0.69051215763210405</v>
      </c>
      <c r="Z43" s="173">
        <v>0.19731626776667596</v>
      </c>
      <c r="AA43" s="173">
        <v>0.15737648769997278</v>
      </c>
      <c r="AB43" s="174">
        <v>1.0429965282719473</v>
      </c>
      <c r="AC43" s="178">
        <v>8.4263212567000003E-3</v>
      </c>
      <c r="AD43" s="178">
        <v>1.1861842120368404</v>
      </c>
      <c r="AE43" s="274"/>
      <c r="AF43" s="64">
        <v>18562.326970000002</v>
      </c>
      <c r="AG43" s="64">
        <v>6963.3576800000001</v>
      </c>
      <c r="AH43" s="64">
        <v>639.46121815999993</v>
      </c>
      <c r="AI43" s="64">
        <v>5.0655123399999997</v>
      </c>
      <c r="AJ43" s="64" t="s">
        <v>431</v>
      </c>
      <c r="AK43" s="140" t="s">
        <v>431</v>
      </c>
      <c r="AL43" s="139" t="s">
        <v>49</v>
      </c>
    </row>
    <row r="44" spans="1:38" ht="26.25" customHeight="1" thickBot="1" x14ac:dyDescent="0.3">
      <c r="A44" s="53" t="s">
        <v>70</v>
      </c>
      <c r="B44" s="53" t="s">
        <v>111</v>
      </c>
      <c r="C44" s="59" t="s">
        <v>112</v>
      </c>
      <c r="D44" s="56"/>
      <c r="E44" s="170">
        <v>0.35646917900000002</v>
      </c>
      <c r="F44" s="170">
        <v>0.94629369100000005</v>
      </c>
      <c r="G44" s="170">
        <v>5.0087000000000007E-2</v>
      </c>
      <c r="H44" s="174">
        <v>2.0034800000000002E-3</v>
      </c>
      <c r="I44" s="174">
        <v>7.8636590000000003E-3</v>
      </c>
      <c r="J44" s="174">
        <v>7.8636590000000003E-3</v>
      </c>
      <c r="K44" s="174">
        <v>7.8636590000000003E-3</v>
      </c>
      <c r="L44" s="174">
        <v>4.0069600000000004E-3</v>
      </c>
      <c r="M44" s="170">
        <v>38.585422016000003</v>
      </c>
      <c r="N44" s="173">
        <v>1.8782625000000002E-4</v>
      </c>
      <c r="O44" s="173">
        <v>5.0087000000000005E-4</v>
      </c>
      <c r="P44" s="170" t="s">
        <v>430</v>
      </c>
      <c r="Q44" s="170" t="s">
        <v>430</v>
      </c>
      <c r="R44" s="174">
        <v>2.5043500000000002E-3</v>
      </c>
      <c r="S44" s="170">
        <v>8.5147899999999999E-2</v>
      </c>
      <c r="T44" s="170">
        <v>3.5060900000000003E-3</v>
      </c>
      <c r="U44" s="174">
        <v>5.0087000000000005E-4</v>
      </c>
      <c r="V44" s="170">
        <v>5.0087E-2</v>
      </c>
      <c r="W44" s="170" t="s">
        <v>430</v>
      </c>
      <c r="X44" s="174">
        <v>2.0034800000000002E-3</v>
      </c>
      <c r="Y44" s="174">
        <v>2.0034800000000002E-3</v>
      </c>
      <c r="Z44" s="170" t="s">
        <v>430</v>
      </c>
      <c r="AA44" s="170" t="s">
        <v>430</v>
      </c>
      <c r="AB44" s="174">
        <v>4.0069600000000004E-3</v>
      </c>
      <c r="AC44" s="170" t="s">
        <v>430</v>
      </c>
      <c r="AD44" s="170" t="s">
        <v>430</v>
      </c>
      <c r="AE44" s="274"/>
      <c r="AF44" s="137">
        <v>50087</v>
      </c>
      <c r="AG44" s="64" t="s">
        <v>431</v>
      </c>
      <c r="AH44" s="64" t="s">
        <v>431</v>
      </c>
      <c r="AI44" s="64" t="s">
        <v>431</v>
      </c>
      <c r="AJ44" s="64" t="s">
        <v>431</v>
      </c>
      <c r="AK44" s="64">
        <v>2214.34627</v>
      </c>
      <c r="AL44" s="139" t="s">
        <v>49</v>
      </c>
    </row>
    <row r="45" spans="1:38" ht="26.25" customHeight="1" thickBot="1" x14ac:dyDescent="0.3">
      <c r="A45" s="53" t="s">
        <v>70</v>
      </c>
      <c r="B45" s="53" t="s">
        <v>113</v>
      </c>
      <c r="C45" s="59" t="s">
        <v>114</v>
      </c>
      <c r="D45" s="56"/>
      <c r="E45" s="170">
        <v>2.3105400000000002E-2</v>
      </c>
      <c r="F45" s="170">
        <v>5.2816500000000002E-2</v>
      </c>
      <c r="G45" s="174">
        <v>5.8199999999999997E-3</v>
      </c>
      <c r="H45" s="170" t="s">
        <v>429</v>
      </c>
      <c r="I45" s="173">
        <v>2.7645E-3</v>
      </c>
      <c r="J45" s="173">
        <v>2.7645E-3</v>
      </c>
      <c r="K45" s="173">
        <v>2.7645E-3</v>
      </c>
      <c r="L45" s="137" t="s">
        <v>429</v>
      </c>
      <c r="M45" s="137" t="s">
        <v>429</v>
      </c>
      <c r="N45" s="137" t="s">
        <v>429</v>
      </c>
      <c r="O45" s="137" t="s">
        <v>429</v>
      </c>
      <c r="P45" s="137" t="s">
        <v>429</v>
      </c>
      <c r="Q45" s="137" t="s">
        <v>429</v>
      </c>
      <c r="R45" s="137" t="s">
        <v>429</v>
      </c>
      <c r="S45" s="137" t="s">
        <v>429</v>
      </c>
      <c r="T45" s="137" t="s">
        <v>429</v>
      </c>
      <c r="U45" s="137" t="s">
        <v>429</v>
      </c>
      <c r="V45" s="137" t="s">
        <v>429</v>
      </c>
      <c r="W45" s="137" t="s">
        <v>429</v>
      </c>
      <c r="X45" s="137" t="s">
        <v>429</v>
      </c>
      <c r="Y45" s="137" t="s">
        <v>429</v>
      </c>
      <c r="Z45" s="137" t="s">
        <v>429</v>
      </c>
      <c r="AA45" s="137" t="s">
        <v>429</v>
      </c>
      <c r="AB45" s="137" t="s">
        <v>429</v>
      </c>
      <c r="AC45" s="180" t="s">
        <v>430</v>
      </c>
      <c r="AD45" s="180" t="s">
        <v>430</v>
      </c>
      <c r="AE45" s="274"/>
      <c r="AF45" s="147">
        <v>291</v>
      </c>
      <c r="AG45" s="143" t="s">
        <v>431</v>
      </c>
      <c r="AH45" s="143" t="s">
        <v>431</v>
      </c>
      <c r="AI45" s="279" t="s">
        <v>431</v>
      </c>
      <c r="AJ45" s="137" t="s">
        <v>430</v>
      </c>
      <c r="AK45" s="147">
        <v>12.865110000000001</v>
      </c>
      <c r="AL45" s="139" t="s">
        <v>49</v>
      </c>
    </row>
    <row r="46" spans="1:38" ht="26.25" customHeight="1" thickBot="1" x14ac:dyDescent="0.3">
      <c r="A46" s="53" t="s">
        <v>103</v>
      </c>
      <c r="B46" s="53" t="s">
        <v>115</v>
      </c>
      <c r="C46" s="59" t="s">
        <v>116</v>
      </c>
      <c r="D46" s="56"/>
      <c r="E46" s="173">
        <v>6.9325140232267808</v>
      </c>
      <c r="F46" s="173">
        <v>1.0058199631036802</v>
      </c>
      <c r="G46" s="173">
        <v>7.5945633460319071</v>
      </c>
      <c r="H46" s="173">
        <v>1.8742395657999998E-4</v>
      </c>
      <c r="I46" s="173">
        <v>1.087473776624565</v>
      </c>
      <c r="J46" s="173">
        <v>1.2058461731915848</v>
      </c>
      <c r="K46" s="173">
        <v>1.254625135537965</v>
      </c>
      <c r="L46" s="173">
        <v>0.23548587028459861</v>
      </c>
      <c r="M46" s="173">
        <v>8.2306141256504386</v>
      </c>
      <c r="N46" s="173">
        <v>1.0817323477865797</v>
      </c>
      <c r="O46" s="178">
        <v>1.5384820045016344E-2</v>
      </c>
      <c r="P46" s="173">
        <v>5.69335411777264E-2</v>
      </c>
      <c r="Q46" s="173">
        <v>3.7201377013726403E-2</v>
      </c>
      <c r="R46" s="173">
        <v>0.2797534181596561</v>
      </c>
      <c r="S46" s="173">
        <v>0.17757779598320725</v>
      </c>
      <c r="T46" s="173">
        <v>2.4108329651105165</v>
      </c>
      <c r="U46" s="178">
        <v>1.4429898027823282E-2</v>
      </c>
      <c r="V46" s="173">
        <v>1.7298537704673369</v>
      </c>
      <c r="W46" s="173">
        <v>1.5257746419274432</v>
      </c>
      <c r="X46" s="173">
        <v>0.35248437063984323</v>
      </c>
      <c r="Y46" s="173">
        <v>0.69051215763210405</v>
      </c>
      <c r="Z46" s="173">
        <v>0.19731626776667596</v>
      </c>
      <c r="AA46" s="173">
        <v>0.15737648769997278</v>
      </c>
      <c r="AB46" s="174">
        <v>1.0429965282719473</v>
      </c>
      <c r="AC46" s="178">
        <v>8.4263212567000003E-3</v>
      </c>
      <c r="AD46" s="178">
        <v>1.1861842120368404</v>
      </c>
      <c r="AE46" s="274"/>
      <c r="AF46" s="64">
        <v>18562.326970000002</v>
      </c>
      <c r="AG46" s="64">
        <v>6963.3576800000001</v>
      </c>
      <c r="AH46" s="64">
        <v>639.46121815999993</v>
      </c>
      <c r="AI46" s="64">
        <v>5.0655123399999997</v>
      </c>
      <c r="AJ46" s="64" t="s">
        <v>431</v>
      </c>
      <c r="AK46" s="140" t="s">
        <v>431</v>
      </c>
      <c r="AL46" s="139" t="s">
        <v>49</v>
      </c>
    </row>
    <row r="47" spans="1:38" ht="26.25" customHeight="1" thickBot="1" x14ac:dyDescent="0.3">
      <c r="A47" s="53" t="s">
        <v>70</v>
      </c>
      <c r="B47" s="53" t="s">
        <v>117</v>
      </c>
      <c r="C47" s="59" t="s">
        <v>118</v>
      </c>
      <c r="D47" s="56"/>
      <c r="E47" s="170">
        <v>1.575950240359E-2</v>
      </c>
      <c r="F47" s="170">
        <v>4.1835644079109995E-2</v>
      </c>
      <c r="G47" s="170">
        <v>2.2143462700000001E-3</v>
      </c>
      <c r="H47" s="174">
        <v>8.8573850799999999E-5</v>
      </c>
      <c r="I47" s="174">
        <v>3.4765236439E-4</v>
      </c>
      <c r="J47" s="174">
        <v>3.4765236439E-4</v>
      </c>
      <c r="K47" s="174">
        <v>3.4765236439E-4</v>
      </c>
      <c r="L47" s="174">
        <v>1.771477016E-4</v>
      </c>
      <c r="M47" s="170">
        <v>1.70586150732736</v>
      </c>
      <c r="N47" s="173">
        <v>8.3037985125000016E-6</v>
      </c>
      <c r="O47" s="173">
        <v>2.21434627E-5</v>
      </c>
      <c r="P47" s="170" t="s">
        <v>430</v>
      </c>
      <c r="Q47" s="170" t="s">
        <v>430</v>
      </c>
      <c r="R47" s="170" t="s">
        <v>430</v>
      </c>
      <c r="S47" s="170">
        <v>3.7643886589999996E-3</v>
      </c>
      <c r="T47" s="170">
        <v>1.5500423890000002E-4</v>
      </c>
      <c r="U47" s="174">
        <v>2.21434627E-5</v>
      </c>
      <c r="V47" s="170">
        <v>2.2143462700000001E-3</v>
      </c>
      <c r="W47" s="170" t="s">
        <v>430</v>
      </c>
      <c r="X47" s="174">
        <v>8.8573850799999999E-5</v>
      </c>
      <c r="Y47" s="174">
        <v>8.8573850799999999E-5</v>
      </c>
      <c r="Z47" s="170" t="s">
        <v>430</v>
      </c>
      <c r="AA47" s="170" t="s">
        <v>430</v>
      </c>
      <c r="AB47" s="174">
        <v>1.771477016E-4</v>
      </c>
      <c r="AC47" s="170" t="s">
        <v>430</v>
      </c>
      <c r="AD47" s="170" t="s">
        <v>430</v>
      </c>
      <c r="AE47" s="274"/>
      <c r="AF47" s="137">
        <v>2214.34627</v>
      </c>
      <c r="AG47" s="64" t="s">
        <v>431</v>
      </c>
      <c r="AH47" s="64" t="s">
        <v>431</v>
      </c>
      <c r="AI47" s="64" t="s">
        <v>431</v>
      </c>
      <c r="AJ47" s="64" t="s">
        <v>431</v>
      </c>
      <c r="AK47" s="140" t="s">
        <v>431</v>
      </c>
      <c r="AL47" s="139" t="s">
        <v>49</v>
      </c>
    </row>
    <row r="48" spans="1:38" ht="26.25" customHeight="1" thickBot="1" x14ac:dyDescent="0.3">
      <c r="A48" s="53" t="s">
        <v>119</v>
      </c>
      <c r="B48" s="53" t="s">
        <v>120</v>
      </c>
      <c r="C48" s="59" t="s">
        <v>121</v>
      </c>
      <c r="D48" s="56"/>
      <c r="E48" s="180" t="s">
        <v>430</v>
      </c>
      <c r="F48" s="170">
        <v>96.421600000000012</v>
      </c>
      <c r="G48" s="180" t="s">
        <v>430</v>
      </c>
      <c r="H48" s="180" t="s">
        <v>430</v>
      </c>
      <c r="I48" s="170">
        <v>0.60263500000000003</v>
      </c>
      <c r="J48" s="170">
        <v>5.0621340000000004</v>
      </c>
      <c r="K48" s="170">
        <v>10.726903</v>
      </c>
      <c r="L48" s="180" t="s">
        <v>430</v>
      </c>
      <c r="M48" s="180" t="s">
        <v>430</v>
      </c>
      <c r="N48" s="180" t="s">
        <v>430</v>
      </c>
      <c r="O48" s="180" t="s">
        <v>430</v>
      </c>
      <c r="P48" s="180" t="s">
        <v>430</v>
      </c>
      <c r="Q48" s="180" t="s">
        <v>430</v>
      </c>
      <c r="R48" s="180" t="s">
        <v>430</v>
      </c>
      <c r="S48" s="180" t="s">
        <v>430</v>
      </c>
      <c r="T48" s="180" t="s">
        <v>430</v>
      </c>
      <c r="U48" s="180" t="s">
        <v>430</v>
      </c>
      <c r="V48" s="180" t="s">
        <v>430</v>
      </c>
      <c r="W48" s="180" t="s">
        <v>430</v>
      </c>
      <c r="X48" s="180" t="s">
        <v>430</v>
      </c>
      <c r="Y48" s="180" t="s">
        <v>430</v>
      </c>
      <c r="Z48" s="180" t="s">
        <v>430</v>
      </c>
      <c r="AA48" s="180" t="s">
        <v>430</v>
      </c>
      <c r="AB48" s="180" t="s">
        <v>430</v>
      </c>
      <c r="AC48" s="180" t="s">
        <v>430</v>
      </c>
      <c r="AD48" s="180" t="s">
        <v>430</v>
      </c>
      <c r="AE48" s="276"/>
      <c r="AF48" s="56" t="s">
        <v>430</v>
      </c>
      <c r="AG48" s="56" t="s">
        <v>430</v>
      </c>
      <c r="AH48" s="56" t="s">
        <v>430</v>
      </c>
      <c r="AI48" s="56" t="s">
        <v>430</v>
      </c>
      <c r="AJ48" s="56" t="s">
        <v>430</v>
      </c>
      <c r="AK48" s="56">
        <v>120.527</v>
      </c>
      <c r="AL48" s="139" t="s">
        <v>122</v>
      </c>
    </row>
    <row r="49" spans="1:38" ht="26.25" customHeight="1" thickBot="1" x14ac:dyDescent="0.3">
      <c r="A49" s="53" t="s">
        <v>119</v>
      </c>
      <c r="B49" s="53" t="s">
        <v>123</v>
      </c>
      <c r="C49" s="59" t="s">
        <v>124</v>
      </c>
      <c r="D49" s="56"/>
      <c r="E49" s="174">
        <v>2.3129999999999995E-3</v>
      </c>
      <c r="F49" s="174">
        <v>1.9788999999999998E-2</v>
      </c>
      <c r="G49" s="174">
        <v>2.0560000000000001E-3</v>
      </c>
      <c r="H49" s="174">
        <v>9.5090000000000001E-3</v>
      </c>
      <c r="I49" s="174">
        <v>0.16704999999999998</v>
      </c>
      <c r="J49" s="174">
        <v>0.37522</v>
      </c>
      <c r="K49" s="174">
        <v>0.89178999999999997</v>
      </c>
      <c r="L49" s="174">
        <v>8.1854499999999997E-2</v>
      </c>
      <c r="M49" s="174">
        <v>1.1821999999999999</v>
      </c>
      <c r="N49" s="174">
        <v>0.97659999999999991</v>
      </c>
      <c r="O49" s="174">
        <v>1.7989999999999999E-2</v>
      </c>
      <c r="P49" s="174">
        <v>3.0839999999999999E-2</v>
      </c>
      <c r="Q49" s="174">
        <v>3.3409999999999995E-2</v>
      </c>
      <c r="R49" s="174">
        <v>0.43690000000000001</v>
      </c>
      <c r="S49" s="174">
        <v>0.12336</v>
      </c>
      <c r="T49" s="174">
        <v>0.30839999999999995</v>
      </c>
      <c r="U49" s="174">
        <v>4.1119999999999997E-2</v>
      </c>
      <c r="V49" s="174">
        <v>0.56540000000000001</v>
      </c>
      <c r="W49" s="174">
        <v>7.7099999999999991</v>
      </c>
      <c r="X49" s="174">
        <v>0.41120000000000001</v>
      </c>
      <c r="Y49" s="174">
        <v>0.51400000000000001</v>
      </c>
      <c r="Z49" s="174">
        <v>0.25700000000000001</v>
      </c>
      <c r="AA49" s="174">
        <v>0.1799</v>
      </c>
      <c r="AB49" s="174">
        <v>0.92520000000000002</v>
      </c>
      <c r="AC49" s="170" t="s">
        <v>429</v>
      </c>
      <c r="AD49" s="170" t="s">
        <v>429</v>
      </c>
      <c r="AE49" s="276"/>
      <c r="AF49" s="56" t="s">
        <v>430</v>
      </c>
      <c r="AG49" s="56" t="s">
        <v>430</v>
      </c>
      <c r="AH49" s="56" t="s">
        <v>430</v>
      </c>
      <c r="AI49" s="56" t="s">
        <v>430</v>
      </c>
      <c r="AJ49" s="56" t="s">
        <v>430</v>
      </c>
      <c r="AK49" s="56">
        <v>2.57</v>
      </c>
      <c r="AL49" s="139" t="s">
        <v>125</v>
      </c>
    </row>
    <row r="50" spans="1:38" ht="26.25" customHeight="1" thickBot="1" x14ac:dyDescent="0.3">
      <c r="A50" s="53" t="s">
        <v>119</v>
      </c>
      <c r="B50" s="53" t="s">
        <v>126</v>
      </c>
      <c r="C50" s="59" t="s">
        <v>127</v>
      </c>
      <c r="D50" s="56"/>
      <c r="E50" s="170" t="s">
        <v>429</v>
      </c>
      <c r="F50" s="170" t="s">
        <v>429</v>
      </c>
      <c r="G50" s="170" t="s">
        <v>429</v>
      </c>
      <c r="H50" s="170" t="s">
        <v>429</v>
      </c>
      <c r="I50" s="170" t="s">
        <v>429</v>
      </c>
      <c r="J50" s="170" t="s">
        <v>429</v>
      </c>
      <c r="K50" s="170" t="s">
        <v>429</v>
      </c>
      <c r="L50" s="170" t="s">
        <v>429</v>
      </c>
      <c r="M50" s="170" t="s">
        <v>429</v>
      </c>
      <c r="N50" s="170" t="s">
        <v>429</v>
      </c>
      <c r="O50" s="170" t="s">
        <v>429</v>
      </c>
      <c r="P50" s="170" t="s">
        <v>429</v>
      </c>
      <c r="Q50" s="170" t="s">
        <v>429</v>
      </c>
      <c r="R50" s="170" t="s">
        <v>429</v>
      </c>
      <c r="S50" s="170" t="s">
        <v>429</v>
      </c>
      <c r="T50" s="170" t="s">
        <v>429</v>
      </c>
      <c r="U50" s="170" t="s">
        <v>429</v>
      </c>
      <c r="V50" s="170" t="s">
        <v>429</v>
      </c>
      <c r="W50" s="170" t="s">
        <v>429</v>
      </c>
      <c r="X50" s="170" t="s">
        <v>429</v>
      </c>
      <c r="Y50" s="170" t="s">
        <v>429</v>
      </c>
      <c r="Z50" s="170" t="s">
        <v>429</v>
      </c>
      <c r="AA50" s="170" t="s">
        <v>429</v>
      </c>
      <c r="AB50" s="170" t="s">
        <v>429</v>
      </c>
      <c r="AC50" s="170" t="s">
        <v>429</v>
      </c>
      <c r="AD50" s="170" t="s">
        <v>429</v>
      </c>
      <c r="AE50" s="276"/>
      <c r="AF50" s="56" t="s">
        <v>430</v>
      </c>
      <c r="AG50" s="56" t="s">
        <v>430</v>
      </c>
      <c r="AH50" s="56" t="s">
        <v>430</v>
      </c>
      <c r="AI50" s="56" t="s">
        <v>430</v>
      </c>
      <c r="AJ50" s="56" t="s">
        <v>430</v>
      </c>
      <c r="AK50" s="56" t="s">
        <v>430</v>
      </c>
      <c r="AL50" s="139" t="s">
        <v>438</v>
      </c>
    </row>
    <row r="51" spans="1:38" ht="26.25" customHeight="1" thickBot="1" x14ac:dyDescent="0.3">
      <c r="A51" s="53" t="s">
        <v>119</v>
      </c>
      <c r="B51" s="57" t="s">
        <v>128</v>
      </c>
      <c r="C51" s="59" t="s">
        <v>129</v>
      </c>
      <c r="D51" s="56"/>
      <c r="E51" s="180" t="s">
        <v>430</v>
      </c>
      <c r="F51" s="170">
        <v>15.844000000000001</v>
      </c>
      <c r="G51" s="170" t="s">
        <v>429</v>
      </c>
      <c r="H51" s="180" t="s">
        <v>430</v>
      </c>
      <c r="I51" s="180" t="s">
        <v>430</v>
      </c>
      <c r="J51" s="180" t="s">
        <v>430</v>
      </c>
      <c r="K51" s="180" t="s">
        <v>430</v>
      </c>
      <c r="L51" s="180" t="s">
        <v>430</v>
      </c>
      <c r="M51" s="180" t="s">
        <v>430</v>
      </c>
      <c r="N51" s="180" t="s">
        <v>430</v>
      </c>
      <c r="O51" s="180" t="s">
        <v>430</v>
      </c>
      <c r="P51" s="180" t="s">
        <v>430</v>
      </c>
      <c r="Q51" s="180" t="s">
        <v>430</v>
      </c>
      <c r="R51" s="180" t="s">
        <v>430</v>
      </c>
      <c r="S51" s="180" t="s">
        <v>430</v>
      </c>
      <c r="T51" s="180" t="s">
        <v>430</v>
      </c>
      <c r="U51" s="180" t="s">
        <v>430</v>
      </c>
      <c r="V51" s="180" t="s">
        <v>430</v>
      </c>
      <c r="W51" s="170" t="s">
        <v>429</v>
      </c>
      <c r="X51" s="180" t="s">
        <v>430</v>
      </c>
      <c r="Y51" s="180" t="s">
        <v>430</v>
      </c>
      <c r="Z51" s="180" t="s">
        <v>430</v>
      </c>
      <c r="AA51" s="180" t="s">
        <v>430</v>
      </c>
      <c r="AB51" s="180" t="s">
        <v>430</v>
      </c>
      <c r="AC51" s="180" t="s">
        <v>430</v>
      </c>
      <c r="AD51" s="180" t="s">
        <v>430</v>
      </c>
      <c r="AE51" s="276"/>
      <c r="AF51" s="64" t="s">
        <v>430</v>
      </c>
      <c r="AG51" s="64" t="s">
        <v>430</v>
      </c>
      <c r="AH51" s="64" t="s">
        <v>430</v>
      </c>
      <c r="AI51" s="64" t="s">
        <v>430</v>
      </c>
      <c r="AJ51" s="64" t="s">
        <v>430</v>
      </c>
      <c r="AK51" s="140">
        <v>79.22</v>
      </c>
      <c r="AL51" s="139" t="s">
        <v>130</v>
      </c>
    </row>
    <row r="52" spans="1:38" ht="26.25" customHeight="1" thickBot="1" x14ac:dyDescent="0.3">
      <c r="A52" s="53" t="s">
        <v>119</v>
      </c>
      <c r="B52" s="57" t="s">
        <v>131</v>
      </c>
      <c r="C52" s="59" t="s">
        <v>379</v>
      </c>
      <c r="D52" s="56"/>
      <c r="E52" s="180">
        <v>3.8975999999999993</v>
      </c>
      <c r="F52" s="180">
        <v>3.2479999999999998</v>
      </c>
      <c r="G52" s="180">
        <v>10.0688</v>
      </c>
      <c r="H52" s="180">
        <v>1.7863999999999998E-2</v>
      </c>
      <c r="I52" s="180">
        <v>6.9831999999999991E-2</v>
      </c>
      <c r="J52" s="180">
        <v>0.160776</v>
      </c>
      <c r="K52" s="180">
        <v>0.25983999999999996</v>
      </c>
      <c r="L52" s="180" t="s">
        <v>430</v>
      </c>
      <c r="M52" s="180">
        <v>1.4615999999999998</v>
      </c>
      <c r="N52" s="180">
        <v>8.2823999999999995E-2</v>
      </c>
      <c r="O52" s="180">
        <v>8.2823999999999995E-2</v>
      </c>
      <c r="P52" s="180">
        <v>8.2823999999999995E-2</v>
      </c>
      <c r="Q52" s="180">
        <v>8.2823999999999995E-2</v>
      </c>
      <c r="R52" s="180">
        <v>8.2823999999999995E-2</v>
      </c>
      <c r="S52" s="180">
        <v>8.2823999999999995E-2</v>
      </c>
      <c r="T52" s="180">
        <v>8.2823999999999995E-2</v>
      </c>
      <c r="U52" s="180">
        <v>8.2823999999999995E-2</v>
      </c>
      <c r="V52" s="180">
        <v>8.2823999999999995E-2</v>
      </c>
      <c r="W52" s="180">
        <v>9.2567999999999998E-2</v>
      </c>
      <c r="X52" s="180" t="s">
        <v>430</v>
      </c>
      <c r="Y52" s="180" t="s">
        <v>430</v>
      </c>
      <c r="Z52" s="180" t="s">
        <v>430</v>
      </c>
      <c r="AA52" s="180" t="s">
        <v>430</v>
      </c>
      <c r="AB52" s="180" t="s">
        <v>430</v>
      </c>
      <c r="AC52" s="180" t="s">
        <v>430</v>
      </c>
      <c r="AD52" s="180" t="s">
        <v>430</v>
      </c>
      <c r="AE52" s="276"/>
      <c r="AF52" s="64" t="s">
        <v>430</v>
      </c>
      <c r="AG52" s="64" t="s">
        <v>430</v>
      </c>
      <c r="AH52" s="64" t="s">
        <v>430</v>
      </c>
      <c r="AI52" s="64" t="s">
        <v>430</v>
      </c>
      <c r="AJ52" s="64" t="s">
        <v>430</v>
      </c>
      <c r="AK52" s="140">
        <v>16.239999999999998</v>
      </c>
      <c r="AL52" s="139" t="s">
        <v>132</v>
      </c>
    </row>
    <row r="53" spans="1:38" ht="26.25" customHeight="1" thickBot="1" x14ac:dyDescent="0.3">
      <c r="A53" s="53" t="s">
        <v>119</v>
      </c>
      <c r="B53" s="57" t="s">
        <v>133</v>
      </c>
      <c r="C53" s="59" t="s">
        <v>134</v>
      </c>
      <c r="D53" s="56"/>
      <c r="E53" s="180" t="s">
        <v>430</v>
      </c>
      <c r="F53" s="180">
        <v>27.335999999999999</v>
      </c>
      <c r="G53" s="170" t="s">
        <v>429</v>
      </c>
      <c r="H53" s="180" t="s">
        <v>430</v>
      </c>
      <c r="I53" s="180" t="s">
        <v>430</v>
      </c>
      <c r="J53" s="180" t="s">
        <v>430</v>
      </c>
      <c r="K53" s="180" t="s">
        <v>430</v>
      </c>
      <c r="L53" s="180" t="s">
        <v>430</v>
      </c>
      <c r="M53" s="180" t="s">
        <v>430</v>
      </c>
      <c r="N53" s="180" t="s">
        <v>430</v>
      </c>
      <c r="O53" s="180" t="s">
        <v>430</v>
      </c>
      <c r="P53" s="180" t="s">
        <v>430</v>
      </c>
      <c r="Q53" s="180" t="s">
        <v>430</v>
      </c>
      <c r="R53" s="180" t="s">
        <v>430</v>
      </c>
      <c r="S53" s="180" t="s">
        <v>430</v>
      </c>
      <c r="T53" s="180" t="s">
        <v>430</v>
      </c>
      <c r="U53" s="180" t="s">
        <v>430</v>
      </c>
      <c r="V53" s="180" t="s">
        <v>430</v>
      </c>
      <c r="W53" s="170" t="s">
        <v>429</v>
      </c>
      <c r="X53" s="180" t="s">
        <v>430</v>
      </c>
      <c r="Y53" s="180" t="s">
        <v>430</v>
      </c>
      <c r="Z53" s="180" t="s">
        <v>430</v>
      </c>
      <c r="AA53" s="180" t="s">
        <v>430</v>
      </c>
      <c r="AB53" s="180" t="s">
        <v>430</v>
      </c>
      <c r="AC53" s="180" t="s">
        <v>430</v>
      </c>
      <c r="AD53" s="180" t="s">
        <v>430</v>
      </c>
      <c r="AE53" s="276"/>
      <c r="AF53" s="64" t="s">
        <v>430</v>
      </c>
      <c r="AG53" s="64" t="s">
        <v>430</v>
      </c>
      <c r="AH53" s="64" t="s">
        <v>430</v>
      </c>
      <c r="AI53" s="64" t="s">
        <v>430</v>
      </c>
      <c r="AJ53" s="64" t="s">
        <v>430</v>
      </c>
      <c r="AK53" s="140">
        <v>13.667999999999999</v>
      </c>
      <c r="AL53" s="139" t="s">
        <v>135</v>
      </c>
    </row>
    <row r="54" spans="1:38" ht="37.5" customHeight="1" thickBot="1" x14ac:dyDescent="0.3">
      <c r="A54" s="53" t="s">
        <v>119</v>
      </c>
      <c r="B54" s="57" t="s">
        <v>136</v>
      </c>
      <c r="C54" s="59" t="s">
        <v>137</v>
      </c>
      <c r="D54" s="56"/>
      <c r="E54" s="180" t="s">
        <v>430</v>
      </c>
      <c r="F54" s="170">
        <v>0.14914001952</v>
      </c>
      <c r="G54" s="170" t="s">
        <v>429</v>
      </c>
      <c r="H54" s="180" t="s">
        <v>430</v>
      </c>
      <c r="I54" s="180" t="s">
        <v>430</v>
      </c>
      <c r="J54" s="180" t="s">
        <v>430</v>
      </c>
      <c r="K54" s="180" t="s">
        <v>430</v>
      </c>
      <c r="L54" s="180" t="s">
        <v>430</v>
      </c>
      <c r="M54" s="180" t="s">
        <v>430</v>
      </c>
      <c r="N54" s="180" t="s">
        <v>430</v>
      </c>
      <c r="O54" s="180" t="s">
        <v>430</v>
      </c>
      <c r="P54" s="180" t="s">
        <v>430</v>
      </c>
      <c r="Q54" s="180" t="s">
        <v>430</v>
      </c>
      <c r="R54" s="180" t="s">
        <v>430</v>
      </c>
      <c r="S54" s="180" t="s">
        <v>430</v>
      </c>
      <c r="T54" s="180" t="s">
        <v>430</v>
      </c>
      <c r="U54" s="180" t="s">
        <v>430</v>
      </c>
      <c r="V54" s="180" t="s">
        <v>430</v>
      </c>
      <c r="W54" s="170" t="s">
        <v>429</v>
      </c>
      <c r="X54" s="180" t="s">
        <v>430</v>
      </c>
      <c r="Y54" s="180" t="s">
        <v>430</v>
      </c>
      <c r="Z54" s="180" t="s">
        <v>430</v>
      </c>
      <c r="AA54" s="180" t="s">
        <v>430</v>
      </c>
      <c r="AB54" s="180" t="s">
        <v>430</v>
      </c>
      <c r="AC54" s="180" t="s">
        <v>430</v>
      </c>
      <c r="AD54" s="180" t="s">
        <v>430</v>
      </c>
      <c r="AE54" s="276"/>
      <c r="AF54" s="64" t="s">
        <v>430</v>
      </c>
      <c r="AG54" s="64" t="s">
        <v>430</v>
      </c>
      <c r="AH54" s="64" t="s">
        <v>430</v>
      </c>
      <c r="AI54" s="64" t="s">
        <v>430</v>
      </c>
      <c r="AJ54" s="64">
        <v>40299.4</v>
      </c>
      <c r="AK54" s="140">
        <v>1491400.1952</v>
      </c>
      <c r="AL54" s="139" t="s">
        <v>439</v>
      </c>
    </row>
    <row r="55" spans="1:38" ht="26.25" customHeight="1" thickBot="1" x14ac:dyDescent="0.3">
      <c r="A55" s="53" t="s">
        <v>119</v>
      </c>
      <c r="B55" s="57" t="s">
        <v>138</v>
      </c>
      <c r="C55" s="59" t="s">
        <v>139</v>
      </c>
      <c r="D55" s="56"/>
      <c r="E55" s="56" t="s">
        <v>430</v>
      </c>
      <c r="F55" s="56" t="s">
        <v>430</v>
      </c>
      <c r="G55" s="56" t="s">
        <v>430</v>
      </c>
      <c r="H55" s="56" t="s">
        <v>430</v>
      </c>
      <c r="I55" s="56" t="s">
        <v>430</v>
      </c>
      <c r="J55" s="56" t="s">
        <v>430</v>
      </c>
      <c r="K55" s="56" t="s">
        <v>430</v>
      </c>
      <c r="L55" s="56" t="s">
        <v>430</v>
      </c>
      <c r="M55" s="56" t="s">
        <v>430</v>
      </c>
      <c r="N55" s="56" t="s">
        <v>430</v>
      </c>
      <c r="O55" s="56" t="s">
        <v>430</v>
      </c>
      <c r="P55" s="56" t="s">
        <v>430</v>
      </c>
      <c r="Q55" s="56" t="s">
        <v>430</v>
      </c>
      <c r="R55" s="56" t="s">
        <v>430</v>
      </c>
      <c r="S55" s="56" t="s">
        <v>430</v>
      </c>
      <c r="T55" s="56" t="s">
        <v>430</v>
      </c>
      <c r="U55" s="56" t="s">
        <v>430</v>
      </c>
      <c r="V55" s="56" t="s">
        <v>430</v>
      </c>
      <c r="W55" s="56" t="s">
        <v>430</v>
      </c>
      <c r="X55" s="56" t="s">
        <v>430</v>
      </c>
      <c r="Y55" s="56" t="s">
        <v>430</v>
      </c>
      <c r="Z55" s="56" t="s">
        <v>430</v>
      </c>
      <c r="AA55" s="56" t="s">
        <v>430</v>
      </c>
      <c r="AB55" s="56" t="s">
        <v>430</v>
      </c>
      <c r="AC55" s="56" t="s">
        <v>430</v>
      </c>
      <c r="AD55" s="56" t="s">
        <v>430</v>
      </c>
      <c r="AE55" s="276"/>
      <c r="AF55" s="64" t="s">
        <v>430</v>
      </c>
      <c r="AG55" s="64" t="s">
        <v>430</v>
      </c>
      <c r="AH55" s="64" t="s">
        <v>430</v>
      </c>
      <c r="AI55" s="64" t="s">
        <v>430</v>
      </c>
      <c r="AJ55" s="64" t="s">
        <v>430</v>
      </c>
      <c r="AK55" s="140" t="s">
        <v>430</v>
      </c>
      <c r="AL55" s="139" t="s">
        <v>140</v>
      </c>
    </row>
    <row r="56" spans="1:38" ht="26.25" customHeight="1" thickBot="1" x14ac:dyDescent="0.3">
      <c r="A56" s="57" t="s">
        <v>119</v>
      </c>
      <c r="B56" s="57" t="s">
        <v>141</v>
      </c>
      <c r="C56" s="59" t="s">
        <v>388</v>
      </c>
      <c r="D56" s="56"/>
      <c r="E56" s="56" t="s">
        <v>430</v>
      </c>
      <c r="F56" s="56" t="s">
        <v>430</v>
      </c>
      <c r="G56" s="56" t="s">
        <v>430</v>
      </c>
      <c r="H56" s="56" t="s">
        <v>430</v>
      </c>
      <c r="I56" s="56" t="s">
        <v>430</v>
      </c>
      <c r="J56" s="56" t="s">
        <v>430</v>
      </c>
      <c r="K56" s="56" t="s">
        <v>430</v>
      </c>
      <c r="L56" s="56" t="s">
        <v>430</v>
      </c>
      <c r="M56" s="56" t="s">
        <v>430</v>
      </c>
      <c r="N56" s="56" t="s">
        <v>430</v>
      </c>
      <c r="O56" s="56" t="s">
        <v>430</v>
      </c>
      <c r="P56" s="56" t="s">
        <v>430</v>
      </c>
      <c r="Q56" s="56" t="s">
        <v>430</v>
      </c>
      <c r="R56" s="56" t="s">
        <v>430</v>
      </c>
      <c r="S56" s="56" t="s">
        <v>430</v>
      </c>
      <c r="T56" s="56" t="s">
        <v>430</v>
      </c>
      <c r="U56" s="56" t="s">
        <v>430</v>
      </c>
      <c r="V56" s="56" t="s">
        <v>430</v>
      </c>
      <c r="W56" s="56" t="s">
        <v>430</v>
      </c>
      <c r="X56" s="56" t="s">
        <v>430</v>
      </c>
      <c r="Y56" s="56" t="s">
        <v>430</v>
      </c>
      <c r="Z56" s="56" t="s">
        <v>430</v>
      </c>
      <c r="AA56" s="56" t="s">
        <v>430</v>
      </c>
      <c r="AB56" s="56" t="s">
        <v>430</v>
      </c>
      <c r="AC56" s="56" t="s">
        <v>430</v>
      </c>
      <c r="AD56" s="56" t="s">
        <v>430</v>
      </c>
      <c r="AE56" s="276"/>
      <c r="AF56" s="64" t="s">
        <v>430</v>
      </c>
      <c r="AG56" s="64" t="s">
        <v>430</v>
      </c>
      <c r="AH56" s="64" t="s">
        <v>430</v>
      </c>
      <c r="AI56" s="64" t="s">
        <v>430</v>
      </c>
      <c r="AJ56" s="64" t="s">
        <v>430</v>
      </c>
      <c r="AK56" s="197" t="s">
        <v>434</v>
      </c>
      <c r="AL56" s="200" t="s">
        <v>399</v>
      </c>
    </row>
    <row r="57" spans="1:38" ht="26.25" customHeight="1" thickBot="1" x14ac:dyDescent="0.3">
      <c r="A57" s="53" t="s">
        <v>53</v>
      </c>
      <c r="B57" s="53" t="s">
        <v>143</v>
      </c>
      <c r="C57" s="59" t="s">
        <v>144</v>
      </c>
      <c r="D57" s="56"/>
      <c r="E57" s="172" t="s">
        <v>429</v>
      </c>
      <c r="F57" s="172" t="s">
        <v>429</v>
      </c>
      <c r="G57" s="172" t="s">
        <v>429</v>
      </c>
      <c r="H57" s="172" t="s">
        <v>429</v>
      </c>
      <c r="I57" s="170">
        <v>0.57346900000000001</v>
      </c>
      <c r="J57" s="170">
        <v>1.0322442000000001</v>
      </c>
      <c r="K57" s="170">
        <v>1.146938</v>
      </c>
      <c r="L57" s="170">
        <v>1.7204069999999998E-2</v>
      </c>
      <c r="M57" s="172" t="s">
        <v>429</v>
      </c>
      <c r="N57" s="172" t="s">
        <v>429</v>
      </c>
      <c r="O57" s="172" t="s">
        <v>429</v>
      </c>
      <c r="P57" s="172" t="s">
        <v>429</v>
      </c>
      <c r="Q57" s="172" t="s">
        <v>429</v>
      </c>
      <c r="R57" s="172" t="s">
        <v>429</v>
      </c>
      <c r="S57" s="172" t="s">
        <v>429</v>
      </c>
      <c r="T57" s="172" t="s">
        <v>429</v>
      </c>
      <c r="U57" s="172" t="s">
        <v>429</v>
      </c>
      <c r="V57" s="172" t="s">
        <v>429</v>
      </c>
      <c r="W57" s="172" t="s">
        <v>429</v>
      </c>
      <c r="X57" s="172" t="s">
        <v>429</v>
      </c>
      <c r="Y57" s="172" t="s">
        <v>429</v>
      </c>
      <c r="Z57" s="172" t="s">
        <v>429</v>
      </c>
      <c r="AA57" s="172" t="s">
        <v>429</v>
      </c>
      <c r="AB57" s="172" t="s">
        <v>429</v>
      </c>
      <c r="AC57" s="172" t="s">
        <v>429</v>
      </c>
      <c r="AD57" s="172" t="s">
        <v>430</v>
      </c>
      <c r="AE57" s="274"/>
      <c r="AF57" s="64" t="s">
        <v>430</v>
      </c>
      <c r="AG57" s="64" t="s">
        <v>430</v>
      </c>
      <c r="AH57" s="64" t="s">
        <v>430</v>
      </c>
      <c r="AI57" s="64" t="s">
        <v>430</v>
      </c>
      <c r="AJ57" s="64" t="s">
        <v>430</v>
      </c>
      <c r="AK57" s="140">
        <v>4411.3</v>
      </c>
      <c r="AL57" s="138" t="s">
        <v>1058</v>
      </c>
    </row>
    <row r="58" spans="1:38" ht="26.25" customHeight="1" thickBot="1" x14ac:dyDescent="0.3">
      <c r="A58" s="53" t="s">
        <v>53</v>
      </c>
      <c r="B58" s="53" t="s">
        <v>145</v>
      </c>
      <c r="C58" s="59" t="s">
        <v>146</v>
      </c>
      <c r="D58" s="56"/>
      <c r="E58" s="172" t="s">
        <v>429</v>
      </c>
      <c r="F58" s="172" t="s">
        <v>429</v>
      </c>
      <c r="G58" s="172" t="s">
        <v>429</v>
      </c>
      <c r="H58" s="171" t="s">
        <v>430</v>
      </c>
      <c r="I58" s="170">
        <v>0.63573159999999995</v>
      </c>
      <c r="J58" s="170">
        <v>3.178658</v>
      </c>
      <c r="K58" s="170">
        <v>8.1736920000000008</v>
      </c>
      <c r="L58" s="173">
        <v>2.9243653599999998E-3</v>
      </c>
      <c r="M58" s="172" t="s">
        <v>429</v>
      </c>
      <c r="N58" s="172" t="s">
        <v>429</v>
      </c>
      <c r="O58" s="172" t="s">
        <v>429</v>
      </c>
      <c r="P58" s="172" t="s">
        <v>429</v>
      </c>
      <c r="Q58" s="172" t="s">
        <v>430</v>
      </c>
      <c r="R58" s="172" t="s">
        <v>430</v>
      </c>
      <c r="S58" s="172" t="s">
        <v>430</v>
      </c>
      <c r="T58" s="172" t="s">
        <v>430</v>
      </c>
      <c r="U58" s="172" t="s">
        <v>430</v>
      </c>
      <c r="V58" s="172" t="s">
        <v>430</v>
      </c>
      <c r="W58" s="172" t="s">
        <v>430</v>
      </c>
      <c r="X58" s="172" t="s">
        <v>430</v>
      </c>
      <c r="Y58" s="172" t="s">
        <v>430</v>
      </c>
      <c r="Z58" s="172" t="s">
        <v>430</v>
      </c>
      <c r="AA58" s="172" t="s">
        <v>430</v>
      </c>
      <c r="AB58" s="172" t="s">
        <v>430</v>
      </c>
      <c r="AC58" s="172" t="s">
        <v>430</v>
      </c>
      <c r="AD58" s="172" t="s">
        <v>430</v>
      </c>
      <c r="AE58" s="274"/>
      <c r="AF58" s="64" t="s">
        <v>430</v>
      </c>
      <c r="AG58" s="64" t="s">
        <v>430</v>
      </c>
      <c r="AH58" s="64" t="s">
        <v>430</v>
      </c>
      <c r="AI58" s="64" t="s">
        <v>430</v>
      </c>
      <c r="AJ58" s="64" t="s">
        <v>430</v>
      </c>
      <c r="AK58" s="140">
        <v>908.18799999999999</v>
      </c>
      <c r="AL58" s="138" t="s">
        <v>1059</v>
      </c>
    </row>
    <row r="59" spans="1:38" ht="26.25" customHeight="1" thickBot="1" x14ac:dyDescent="0.3">
      <c r="A59" s="53" t="s">
        <v>53</v>
      </c>
      <c r="B59" s="60" t="s">
        <v>147</v>
      </c>
      <c r="C59" s="59" t="s">
        <v>389</v>
      </c>
      <c r="D59" s="56"/>
      <c r="E59" s="172" t="s">
        <v>429</v>
      </c>
      <c r="F59" s="172" t="s">
        <v>429</v>
      </c>
      <c r="G59" s="172" t="s">
        <v>429</v>
      </c>
      <c r="H59" s="172" t="s">
        <v>429</v>
      </c>
      <c r="I59" s="174">
        <v>2.7052559999999996E-2</v>
      </c>
      <c r="J59" s="174">
        <v>3.0434129999999997E-2</v>
      </c>
      <c r="K59" s="174">
        <v>3.3815699999999997E-2</v>
      </c>
      <c r="L59" s="178">
        <v>1.6772587199999997E-5</v>
      </c>
      <c r="M59" s="172" t="s">
        <v>429</v>
      </c>
      <c r="N59" s="174">
        <v>0.1916223</v>
      </c>
      <c r="O59" s="174">
        <v>1.465347E-2</v>
      </c>
      <c r="P59" s="173">
        <v>3.3815700000000001E-4</v>
      </c>
      <c r="Q59" s="174">
        <v>2.1416609999999999E-2</v>
      </c>
      <c r="R59" s="174">
        <v>2.592537E-2</v>
      </c>
      <c r="S59" s="174">
        <v>7.8903299999999997E-4</v>
      </c>
      <c r="T59" s="174">
        <v>5.523231E-2</v>
      </c>
      <c r="U59" s="174">
        <v>9.0175199999999997E-2</v>
      </c>
      <c r="V59" s="174">
        <v>4.1706029999999998E-2</v>
      </c>
      <c r="W59" s="172" t="s">
        <v>429</v>
      </c>
      <c r="X59" s="172" t="s">
        <v>429</v>
      </c>
      <c r="Y59" s="172" t="s">
        <v>429</v>
      </c>
      <c r="Z59" s="172" t="s">
        <v>429</v>
      </c>
      <c r="AA59" s="172" t="s">
        <v>429</v>
      </c>
      <c r="AB59" s="172" t="s">
        <v>429</v>
      </c>
      <c r="AC59" s="172" t="s">
        <v>429</v>
      </c>
      <c r="AD59" s="172" t="s">
        <v>430</v>
      </c>
      <c r="AE59" s="274"/>
      <c r="AF59" s="64" t="s">
        <v>430</v>
      </c>
      <c r="AG59" s="64" t="s">
        <v>430</v>
      </c>
      <c r="AH59" s="64" t="s">
        <v>430</v>
      </c>
      <c r="AI59" s="64" t="s">
        <v>430</v>
      </c>
      <c r="AJ59" s="64" t="s">
        <v>430</v>
      </c>
      <c r="AK59" s="140">
        <v>112.71899999999999</v>
      </c>
      <c r="AL59" s="138" t="s">
        <v>1060</v>
      </c>
    </row>
    <row r="60" spans="1:38" ht="26.25" customHeight="1" thickBot="1" x14ac:dyDescent="0.3">
      <c r="A60" s="53" t="s">
        <v>53</v>
      </c>
      <c r="B60" s="60" t="s">
        <v>148</v>
      </c>
      <c r="C60" s="59" t="s">
        <v>149</v>
      </c>
      <c r="D60" s="266"/>
      <c r="E60" s="172" t="s">
        <v>430</v>
      </c>
      <c r="F60" s="172" t="s">
        <v>430</v>
      </c>
      <c r="G60" s="172" t="s">
        <v>430</v>
      </c>
      <c r="H60" s="172" t="s">
        <v>430</v>
      </c>
      <c r="I60" s="174">
        <v>0.74182150000000002</v>
      </c>
      <c r="J60" s="174">
        <v>7.4182149999999991</v>
      </c>
      <c r="K60" s="174">
        <v>15.578251499999999</v>
      </c>
      <c r="L60" s="172" t="s">
        <v>430</v>
      </c>
      <c r="M60" s="172" t="s">
        <v>430</v>
      </c>
      <c r="N60" s="172" t="s">
        <v>430</v>
      </c>
      <c r="O60" s="172" t="s">
        <v>430</v>
      </c>
      <c r="P60" s="172" t="s">
        <v>430</v>
      </c>
      <c r="Q60" s="172" t="s">
        <v>430</v>
      </c>
      <c r="R60" s="172" t="s">
        <v>430</v>
      </c>
      <c r="S60" s="172" t="s">
        <v>430</v>
      </c>
      <c r="T60" s="172" t="s">
        <v>430</v>
      </c>
      <c r="U60" s="172" t="s">
        <v>430</v>
      </c>
      <c r="V60" s="172" t="s">
        <v>430</v>
      </c>
      <c r="W60" s="172" t="s">
        <v>430</v>
      </c>
      <c r="X60" s="172" t="s">
        <v>430</v>
      </c>
      <c r="Y60" s="172" t="s">
        <v>430</v>
      </c>
      <c r="Z60" s="172" t="s">
        <v>430</v>
      </c>
      <c r="AA60" s="172" t="s">
        <v>430</v>
      </c>
      <c r="AB60" s="172" t="s">
        <v>430</v>
      </c>
      <c r="AC60" s="172" t="s">
        <v>430</v>
      </c>
      <c r="AD60" s="172" t="s">
        <v>430</v>
      </c>
      <c r="AE60" s="274"/>
      <c r="AF60" s="64" t="s">
        <v>430</v>
      </c>
      <c r="AG60" s="64" t="s">
        <v>430</v>
      </c>
      <c r="AH60" s="64" t="s">
        <v>430</v>
      </c>
      <c r="AI60" s="64" t="s">
        <v>430</v>
      </c>
      <c r="AJ60" s="64" t="s">
        <v>430</v>
      </c>
      <c r="AK60" s="140">
        <v>148364.29999999999</v>
      </c>
      <c r="AL60" s="138" t="s">
        <v>567</v>
      </c>
    </row>
    <row r="61" spans="1:38" ht="26.25" customHeight="1" thickBot="1" x14ac:dyDescent="0.3">
      <c r="A61" s="53" t="s">
        <v>53</v>
      </c>
      <c r="B61" s="60" t="s">
        <v>150</v>
      </c>
      <c r="C61" s="59" t="s">
        <v>151</v>
      </c>
      <c r="D61" s="56"/>
      <c r="E61" s="172" t="s">
        <v>430</v>
      </c>
      <c r="F61" s="172" t="s">
        <v>430</v>
      </c>
      <c r="G61" s="172" t="s">
        <v>430</v>
      </c>
      <c r="H61" s="172" t="s">
        <v>430</v>
      </c>
      <c r="I61" s="170">
        <v>11.309732969799999</v>
      </c>
      <c r="J61" s="170">
        <v>113.097329698</v>
      </c>
      <c r="K61" s="170">
        <v>378.44806957000003</v>
      </c>
      <c r="L61" s="172" t="s">
        <v>430</v>
      </c>
      <c r="M61" s="172" t="s">
        <v>430</v>
      </c>
      <c r="N61" s="172" t="s">
        <v>430</v>
      </c>
      <c r="O61" s="172" t="s">
        <v>430</v>
      </c>
      <c r="P61" s="172" t="s">
        <v>430</v>
      </c>
      <c r="Q61" s="172" t="s">
        <v>430</v>
      </c>
      <c r="R61" s="172" t="s">
        <v>430</v>
      </c>
      <c r="S61" s="172" t="s">
        <v>430</v>
      </c>
      <c r="T61" s="172" t="s">
        <v>430</v>
      </c>
      <c r="U61" s="172" t="s">
        <v>430</v>
      </c>
      <c r="V61" s="172" t="s">
        <v>430</v>
      </c>
      <c r="W61" s="172" t="s">
        <v>430</v>
      </c>
      <c r="X61" s="172" t="s">
        <v>430</v>
      </c>
      <c r="Y61" s="172" t="s">
        <v>430</v>
      </c>
      <c r="Z61" s="172" t="s">
        <v>430</v>
      </c>
      <c r="AA61" s="172" t="s">
        <v>430</v>
      </c>
      <c r="AB61" s="172" t="s">
        <v>430</v>
      </c>
      <c r="AC61" s="172" t="s">
        <v>430</v>
      </c>
      <c r="AD61" s="172" t="s">
        <v>430</v>
      </c>
      <c r="AE61" s="274"/>
      <c r="AF61" s="64" t="s">
        <v>430</v>
      </c>
      <c r="AG61" s="64" t="s">
        <v>430</v>
      </c>
      <c r="AH61" s="64" t="s">
        <v>430</v>
      </c>
      <c r="AI61" s="64" t="s">
        <v>430</v>
      </c>
      <c r="AJ61" s="64" t="s">
        <v>430</v>
      </c>
      <c r="AK61" s="140">
        <v>10421607</v>
      </c>
      <c r="AL61" s="138" t="s">
        <v>568</v>
      </c>
    </row>
    <row r="62" spans="1:38" ht="26.25" customHeight="1" thickBot="1" x14ac:dyDescent="0.3">
      <c r="A62" s="53" t="s">
        <v>53</v>
      </c>
      <c r="B62" s="60" t="s">
        <v>152</v>
      </c>
      <c r="C62" s="59" t="s">
        <v>153</v>
      </c>
      <c r="D62" s="56"/>
      <c r="E62" s="172" t="s">
        <v>430</v>
      </c>
      <c r="F62" s="172" t="s">
        <v>430</v>
      </c>
      <c r="G62" s="172" t="s">
        <v>430</v>
      </c>
      <c r="H62" s="172" t="s">
        <v>430</v>
      </c>
      <c r="I62" s="172" t="s">
        <v>429</v>
      </c>
      <c r="J62" s="172" t="s">
        <v>429</v>
      </c>
      <c r="K62" s="172" t="s">
        <v>429</v>
      </c>
      <c r="L62" s="172" t="s">
        <v>430</v>
      </c>
      <c r="M62" s="172" t="s">
        <v>430</v>
      </c>
      <c r="N62" s="172" t="s">
        <v>430</v>
      </c>
      <c r="O62" s="172" t="s">
        <v>430</v>
      </c>
      <c r="P62" s="172" t="s">
        <v>430</v>
      </c>
      <c r="Q62" s="172" t="s">
        <v>430</v>
      </c>
      <c r="R62" s="172" t="s">
        <v>430</v>
      </c>
      <c r="S62" s="172" t="s">
        <v>430</v>
      </c>
      <c r="T62" s="172" t="s">
        <v>430</v>
      </c>
      <c r="U62" s="172" t="s">
        <v>430</v>
      </c>
      <c r="V62" s="172" t="s">
        <v>430</v>
      </c>
      <c r="W62" s="172" t="s">
        <v>430</v>
      </c>
      <c r="X62" s="172" t="s">
        <v>430</v>
      </c>
      <c r="Y62" s="172" t="s">
        <v>430</v>
      </c>
      <c r="Z62" s="172" t="s">
        <v>430</v>
      </c>
      <c r="AA62" s="172" t="s">
        <v>430</v>
      </c>
      <c r="AB62" s="172" t="s">
        <v>430</v>
      </c>
      <c r="AC62" s="172" t="s">
        <v>430</v>
      </c>
      <c r="AD62" s="172" t="s">
        <v>430</v>
      </c>
      <c r="AE62" s="274"/>
      <c r="AF62" s="64" t="s">
        <v>430</v>
      </c>
      <c r="AG62" s="64" t="s">
        <v>430</v>
      </c>
      <c r="AH62" s="64" t="s">
        <v>430</v>
      </c>
      <c r="AI62" s="64" t="s">
        <v>430</v>
      </c>
      <c r="AJ62" s="64" t="s">
        <v>430</v>
      </c>
      <c r="AK62" s="172" t="s">
        <v>431</v>
      </c>
      <c r="AL62" s="138" t="s">
        <v>406</v>
      </c>
    </row>
    <row r="63" spans="1:38" ht="26.25" customHeight="1" thickBot="1" x14ac:dyDescent="0.3">
      <c r="A63" s="53" t="s">
        <v>53</v>
      </c>
      <c r="B63" s="60" t="s">
        <v>154</v>
      </c>
      <c r="C63" s="59" t="s">
        <v>155</v>
      </c>
      <c r="D63" s="280"/>
      <c r="E63" s="172" t="s">
        <v>430</v>
      </c>
      <c r="F63" s="172" t="s">
        <v>430</v>
      </c>
      <c r="G63" s="172" t="s">
        <v>430</v>
      </c>
      <c r="H63" s="172" t="s">
        <v>430</v>
      </c>
      <c r="I63" s="172" t="s">
        <v>430</v>
      </c>
      <c r="J63" s="172" t="s">
        <v>430</v>
      </c>
      <c r="K63" s="172" t="s">
        <v>430</v>
      </c>
      <c r="L63" s="172" t="s">
        <v>430</v>
      </c>
      <c r="M63" s="172" t="s">
        <v>430</v>
      </c>
      <c r="N63" s="172" t="s">
        <v>430</v>
      </c>
      <c r="O63" s="172" t="s">
        <v>430</v>
      </c>
      <c r="P63" s="172" t="s">
        <v>430</v>
      </c>
      <c r="Q63" s="172" t="s">
        <v>430</v>
      </c>
      <c r="R63" s="172" t="s">
        <v>430</v>
      </c>
      <c r="S63" s="172" t="s">
        <v>430</v>
      </c>
      <c r="T63" s="172" t="s">
        <v>430</v>
      </c>
      <c r="U63" s="172" t="s">
        <v>430</v>
      </c>
      <c r="V63" s="172" t="s">
        <v>430</v>
      </c>
      <c r="W63" s="172" t="s">
        <v>430</v>
      </c>
      <c r="X63" s="172" t="s">
        <v>430</v>
      </c>
      <c r="Y63" s="172" t="s">
        <v>430</v>
      </c>
      <c r="Z63" s="172" t="s">
        <v>430</v>
      </c>
      <c r="AA63" s="172" t="s">
        <v>430</v>
      </c>
      <c r="AB63" s="172" t="s">
        <v>430</v>
      </c>
      <c r="AC63" s="172" t="s">
        <v>430</v>
      </c>
      <c r="AD63" s="172" t="s">
        <v>430</v>
      </c>
      <c r="AE63" s="274"/>
      <c r="AF63" s="64" t="s">
        <v>430</v>
      </c>
      <c r="AG63" s="64" t="s">
        <v>430</v>
      </c>
      <c r="AH63" s="64" t="s">
        <v>430</v>
      </c>
      <c r="AI63" s="64" t="s">
        <v>430</v>
      </c>
      <c r="AJ63" s="64" t="s">
        <v>430</v>
      </c>
      <c r="AK63" s="205" t="s">
        <v>430</v>
      </c>
      <c r="AL63" s="138" t="s">
        <v>399</v>
      </c>
    </row>
    <row r="64" spans="1:38" ht="26.25" customHeight="1" thickBot="1" x14ac:dyDescent="0.3">
      <c r="A64" s="53" t="s">
        <v>53</v>
      </c>
      <c r="B64" s="60" t="s">
        <v>156</v>
      </c>
      <c r="C64" s="59" t="s">
        <v>157</v>
      </c>
      <c r="D64" s="56"/>
      <c r="E64" s="174">
        <v>0.10153100000000001</v>
      </c>
      <c r="F64" s="172" t="s">
        <v>429</v>
      </c>
      <c r="G64" s="172" t="s">
        <v>429</v>
      </c>
      <c r="H64" s="174">
        <v>1.0153100000000002E-3</v>
      </c>
      <c r="I64" s="172" t="s">
        <v>429</v>
      </c>
      <c r="J64" s="172" t="s">
        <v>430</v>
      </c>
      <c r="K64" s="172" t="s">
        <v>430</v>
      </c>
      <c r="L64" s="172" t="s">
        <v>430</v>
      </c>
      <c r="M64" s="174">
        <v>1.0153100000000002E-2</v>
      </c>
      <c r="N64" s="172" t="s">
        <v>430</v>
      </c>
      <c r="O64" s="172" t="s">
        <v>430</v>
      </c>
      <c r="P64" s="172" t="s">
        <v>430</v>
      </c>
      <c r="Q64" s="172" t="s">
        <v>430</v>
      </c>
      <c r="R64" s="172" t="s">
        <v>430</v>
      </c>
      <c r="S64" s="172" t="s">
        <v>430</v>
      </c>
      <c r="T64" s="172" t="s">
        <v>430</v>
      </c>
      <c r="U64" s="172" t="s">
        <v>430</v>
      </c>
      <c r="V64" s="172" t="s">
        <v>430</v>
      </c>
      <c r="W64" s="172" t="s">
        <v>430</v>
      </c>
      <c r="X64" s="172" t="s">
        <v>430</v>
      </c>
      <c r="Y64" s="172" t="s">
        <v>430</v>
      </c>
      <c r="Z64" s="172" t="s">
        <v>430</v>
      </c>
      <c r="AA64" s="172" t="s">
        <v>430</v>
      </c>
      <c r="AB64" s="172" t="s">
        <v>430</v>
      </c>
      <c r="AC64" s="172" t="s">
        <v>430</v>
      </c>
      <c r="AD64" s="172" t="s">
        <v>430</v>
      </c>
      <c r="AE64" s="274"/>
      <c r="AF64" s="64" t="s">
        <v>430</v>
      </c>
      <c r="AG64" s="64" t="s">
        <v>430</v>
      </c>
      <c r="AH64" s="64" t="s">
        <v>430</v>
      </c>
      <c r="AI64" s="64" t="s">
        <v>430</v>
      </c>
      <c r="AJ64" s="64" t="s">
        <v>430</v>
      </c>
      <c r="AK64" s="140">
        <v>101.53100000000001</v>
      </c>
      <c r="AL64" s="200" t="s">
        <v>970</v>
      </c>
    </row>
    <row r="65" spans="1:38" ht="26.25" customHeight="1" thickBot="1" x14ac:dyDescent="0.3">
      <c r="A65" s="53" t="s">
        <v>53</v>
      </c>
      <c r="B65" s="57" t="s">
        <v>158</v>
      </c>
      <c r="C65" s="59" t="s">
        <v>159</v>
      </c>
      <c r="D65" s="56"/>
      <c r="E65" s="174">
        <v>1.3361274000000003</v>
      </c>
      <c r="F65" s="172" t="s">
        <v>430</v>
      </c>
      <c r="G65" s="172" t="s">
        <v>430</v>
      </c>
      <c r="H65" s="172" t="s">
        <v>429</v>
      </c>
      <c r="I65" s="172" t="s">
        <v>429</v>
      </c>
      <c r="J65" s="172" t="s">
        <v>430</v>
      </c>
      <c r="K65" s="172" t="s">
        <v>430</v>
      </c>
      <c r="L65" s="172" t="s">
        <v>430</v>
      </c>
      <c r="M65" s="172" t="s">
        <v>430</v>
      </c>
      <c r="N65" s="172" t="s">
        <v>430</v>
      </c>
      <c r="O65" s="172" t="s">
        <v>430</v>
      </c>
      <c r="P65" s="172" t="s">
        <v>430</v>
      </c>
      <c r="Q65" s="172" t="s">
        <v>430</v>
      </c>
      <c r="R65" s="172" t="s">
        <v>430</v>
      </c>
      <c r="S65" s="172" t="s">
        <v>430</v>
      </c>
      <c r="T65" s="172" t="s">
        <v>430</v>
      </c>
      <c r="U65" s="172" t="s">
        <v>430</v>
      </c>
      <c r="V65" s="172" t="s">
        <v>430</v>
      </c>
      <c r="W65" s="172" t="s">
        <v>430</v>
      </c>
      <c r="X65" s="172" t="s">
        <v>430</v>
      </c>
      <c r="Y65" s="172" t="s">
        <v>430</v>
      </c>
      <c r="Z65" s="172" t="s">
        <v>430</v>
      </c>
      <c r="AA65" s="172" t="s">
        <v>430</v>
      </c>
      <c r="AB65" s="172" t="s">
        <v>430</v>
      </c>
      <c r="AC65" s="172" t="s">
        <v>430</v>
      </c>
      <c r="AD65" s="172" t="s">
        <v>430</v>
      </c>
      <c r="AE65" s="274"/>
      <c r="AF65" s="64" t="s">
        <v>430</v>
      </c>
      <c r="AG65" s="64" t="s">
        <v>430</v>
      </c>
      <c r="AH65" s="64" t="s">
        <v>430</v>
      </c>
      <c r="AI65" s="64" t="s">
        <v>430</v>
      </c>
      <c r="AJ65" s="64" t="s">
        <v>430</v>
      </c>
      <c r="AK65" s="137">
        <v>133.61274000000003</v>
      </c>
      <c r="AL65" s="200" t="s">
        <v>1068</v>
      </c>
    </row>
    <row r="66" spans="1:38" ht="26.25" customHeight="1" thickBot="1" x14ac:dyDescent="0.3">
      <c r="A66" s="53" t="s">
        <v>53</v>
      </c>
      <c r="B66" s="57" t="s">
        <v>160</v>
      </c>
      <c r="C66" s="59" t="s">
        <v>161</v>
      </c>
      <c r="D66" s="56"/>
      <c r="E66" s="172" t="s">
        <v>434</v>
      </c>
      <c r="F66" s="172" t="s">
        <v>430</v>
      </c>
      <c r="G66" s="172" t="s">
        <v>430</v>
      </c>
      <c r="H66" s="172" t="s">
        <v>430</v>
      </c>
      <c r="I66" s="172" t="s">
        <v>429</v>
      </c>
      <c r="J66" s="172" t="s">
        <v>430</v>
      </c>
      <c r="K66" s="172" t="s">
        <v>430</v>
      </c>
      <c r="L66" s="172" t="s">
        <v>430</v>
      </c>
      <c r="M66" s="172" t="s">
        <v>434</v>
      </c>
      <c r="N66" s="172" t="s">
        <v>430</v>
      </c>
      <c r="O66" s="172" t="s">
        <v>430</v>
      </c>
      <c r="P66" s="172" t="s">
        <v>430</v>
      </c>
      <c r="Q66" s="172" t="s">
        <v>430</v>
      </c>
      <c r="R66" s="172" t="s">
        <v>430</v>
      </c>
      <c r="S66" s="172" t="s">
        <v>430</v>
      </c>
      <c r="T66" s="172" t="s">
        <v>430</v>
      </c>
      <c r="U66" s="172" t="s">
        <v>430</v>
      </c>
      <c r="V66" s="172" t="s">
        <v>430</v>
      </c>
      <c r="W66" s="172" t="s">
        <v>430</v>
      </c>
      <c r="X66" s="172" t="s">
        <v>430</v>
      </c>
      <c r="Y66" s="172" t="s">
        <v>430</v>
      </c>
      <c r="Z66" s="172" t="s">
        <v>430</v>
      </c>
      <c r="AA66" s="172" t="s">
        <v>430</v>
      </c>
      <c r="AB66" s="172" t="s">
        <v>430</v>
      </c>
      <c r="AC66" s="172" t="s">
        <v>430</v>
      </c>
      <c r="AD66" s="172" t="s">
        <v>430</v>
      </c>
      <c r="AE66" s="274"/>
      <c r="AF66" s="64" t="s">
        <v>430</v>
      </c>
      <c r="AG66" s="64" t="s">
        <v>430</v>
      </c>
      <c r="AH66" s="64" t="s">
        <v>430</v>
      </c>
      <c r="AI66" s="64" t="s">
        <v>430</v>
      </c>
      <c r="AJ66" s="64" t="s">
        <v>430</v>
      </c>
      <c r="AK66" s="140" t="s">
        <v>434</v>
      </c>
      <c r="AL66" s="200" t="s">
        <v>162</v>
      </c>
    </row>
    <row r="67" spans="1:38" ht="26.25" customHeight="1" thickBot="1" x14ac:dyDescent="0.3">
      <c r="A67" s="53" t="s">
        <v>53</v>
      </c>
      <c r="B67" s="57" t="s">
        <v>163</v>
      </c>
      <c r="C67" s="59" t="s">
        <v>164</v>
      </c>
      <c r="D67" s="56"/>
      <c r="E67" s="172" t="s">
        <v>429</v>
      </c>
      <c r="F67" s="172" t="s">
        <v>429</v>
      </c>
      <c r="G67" s="172" t="s">
        <v>429</v>
      </c>
      <c r="H67" s="172" t="s">
        <v>430</v>
      </c>
      <c r="I67" s="172" t="s">
        <v>429</v>
      </c>
      <c r="J67" s="172" t="s">
        <v>429</v>
      </c>
      <c r="K67" s="174">
        <v>2.5858999999999999E-3</v>
      </c>
      <c r="L67" s="172" t="s">
        <v>429</v>
      </c>
      <c r="M67" s="172" t="s">
        <v>429</v>
      </c>
      <c r="N67" s="172" t="s">
        <v>429</v>
      </c>
      <c r="O67" s="172" t="s">
        <v>429</v>
      </c>
      <c r="P67" s="172" t="s">
        <v>429</v>
      </c>
      <c r="Q67" s="172" t="s">
        <v>429</v>
      </c>
      <c r="R67" s="172" t="s">
        <v>429</v>
      </c>
      <c r="S67" s="172" t="s">
        <v>429</v>
      </c>
      <c r="T67" s="172" t="s">
        <v>429</v>
      </c>
      <c r="U67" s="172" t="s">
        <v>429</v>
      </c>
      <c r="V67" s="172" t="s">
        <v>429</v>
      </c>
      <c r="W67" s="172" t="s">
        <v>429</v>
      </c>
      <c r="X67" s="172" t="s">
        <v>429</v>
      </c>
      <c r="Y67" s="172" t="s">
        <v>429</v>
      </c>
      <c r="Z67" s="172" t="s">
        <v>429</v>
      </c>
      <c r="AA67" s="172" t="s">
        <v>429</v>
      </c>
      <c r="AB67" s="172" t="s">
        <v>429</v>
      </c>
      <c r="AC67" s="172" t="s">
        <v>429</v>
      </c>
      <c r="AD67" s="172" t="s">
        <v>430</v>
      </c>
      <c r="AE67" s="274"/>
      <c r="AF67" s="64" t="s">
        <v>430</v>
      </c>
      <c r="AG67" s="64" t="s">
        <v>430</v>
      </c>
      <c r="AH67" s="64" t="s">
        <v>430</v>
      </c>
      <c r="AI67" s="64" t="s">
        <v>430</v>
      </c>
      <c r="AJ67" s="64" t="s">
        <v>430</v>
      </c>
      <c r="AK67" s="140">
        <v>25.859000000000002</v>
      </c>
      <c r="AL67" s="200" t="s">
        <v>1069</v>
      </c>
    </row>
    <row r="68" spans="1:38" ht="26.25" customHeight="1" thickBot="1" x14ac:dyDescent="0.3">
      <c r="A68" s="53" t="s">
        <v>53</v>
      </c>
      <c r="B68" s="57" t="s">
        <v>165</v>
      </c>
      <c r="C68" s="59" t="s">
        <v>166</v>
      </c>
      <c r="D68" s="56"/>
      <c r="E68" s="172" t="s">
        <v>429</v>
      </c>
      <c r="F68" s="172" t="s">
        <v>429</v>
      </c>
      <c r="G68" s="172" t="s">
        <v>429</v>
      </c>
      <c r="H68" s="172" t="s">
        <v>429</v>
      </c>
      <c r="I68" s="172" t="s">
        <v>429</v>
      </c>
      <c r="J68" s="172" t="s">
        <v>429</v>
      </c>
      <c r="K68" s="172" t="s">
        <v>429</v>
      </c>
      <c r="L68" s="172" t="s">
        <v>429</v>
      </c>
      <c r="M68" s="172" t="s">
        <v>429</v>
      </c>
      <c r="N68" s="172" t="s">
        <v>429</v>
      </c>
      <c r="O68" s="172" t="s">
        <v>429</v>
      </c>
      <c r="P68" s="172" t="s">
        <v>429</v>
      </c>
      <c r="Q68" s="172" t="s">
        <v>429</v>
      </c>
      <c r="R68" s="172" t="s">
        <v>429</v>
      </c>
      <c r="S68" s="172" t="s">
        <v>429</v>
      </c>
      <c r="T68" s="172" t="s">
        <v>429</v>
      </c>
      <c r="U68" s="172" t="s">
        <v>429</v>
      </c>
      <c r="V68" s="172" t="s">
        <v>429</v>
      </c>
      <c r="W68" s="172" t="s">
        <v>429</v>
      </c>
      <c r="X68" s="172" t="s">
        <v>429</v>
      </c>
      <c r="Y68" s="172" t="s">
        <v>429</v>
      </c>
      <c r="Z68" s="172" t="s">
        <v>429</v>
      </c>
      <c r="AA68" s="172" t="s">
        <v>429</v>
      </c>
      <c r="AB68" s="172" t="s">
        <v>429</v>
      </c>
      <c r="AC68" s="172" t="s">
        <v>429</v>
      </c>
      <c r="AD68" s="172" t="s">
        <v>429</v>
      </c>
      <c r="AE68" s="274"/>
      <c r="AF68" s="64" t="s">
        <v>430</v>
      </c>
      <c r="AG68" s="64" t="s">
        <v>430</v>
      </c>
      <c r="AH68" s="64" t="s">
        <v>430</v>
      </c>
      <c r="AI68" s="64" t="s">
        <v>430</v>
      </c>
      <c r="AJ68" s="64" t="s">
        <v>430</v>
      </c>
      <c r="AK68" s="140" t="s">
        <v>434</v>
      </c>
      <c r="AL68" s="200" t="s">
        <v>167</v>
      </c>
    </row>
    <row r="69" spans="1:38" ht="26.25" customHeight="1" thickBot="1" x14ac:dyDescent="0.3">
      <c r="A69" s="53" t="s">
        <v>53</v>
      </c>
      <c r="B69" s="53" t="s">
        <v>168</v>
      </c>
      <c r="C69" s="59" t="s">
        <v>169</v>
      </c>
      <c r="D69" s="64"/>
      <c r="E69" s="172" t="s">
        <v>430</v>
      </c>
      <c r="F69" s="172" t="s">
        <v>430</v>
      </c>
      <c r="G69" s="172" t="s">
        <v>430</v>
      </c>
      <c r="H69" s="174">
        <v>1.60929E-2</v>
      </c>
      <c r="I69" s="172" t="s">
        <v>429</v>
      </c>
      <c r="J69" s="172" t="s">
        <v>429</v>
      </c>
      <c r="K69" s="174">
        <v>1.7880999999999999E-3</v>
      </c>
      <c r="L69" s="172" t="s">
        <v>429</v>
      </c>
      <c r="M69" s="174">
        <v>0.16092899999999999</v>
      </c>
      <c r="N69" s="172" t="s">
        <v>430</v>
      </c>
      <c r="O69" s="172" t="s">
        <v>430</v>
      </c>
      <c r="P69" s="172" t="s">
        <v>430</v>
      </c>
      <c r="Q69" s="172" t="s">
        <v>430</v>
      </c>
      <c r="R69" s="172" t="s">
        <v>430</v>
      </c>
      <c r="S69" s="172" t="s">
        <v>430</v>
      </c>
      <c r="T69" s="172" t="s">
        <v>430</v>
      </c>
      <c r="U69" s="172" t="s">
        <v>430</v>
      </c>
      <c r="V69" s="172" t="s">
        <v>430</v>
      </c>
      <c r="W69" s="172" t="s">
        <v>430</v>
      </c>
      <c r="X69" s="172" t="s">
        <v>430</v>
      </c>
      <c r="Y69" s="172" t="s">
        <v>430</v>
      </c>
      <c r="Z69" s="172" t="s">
        <v>430</v>
      </c>
      <c r="AA69" s="172" t="s">
        <v>430</v>
      </c>
      <c r="AB69" s="172" t="s">
        <v>430</v>
      </c>
      <c r="AC69" s="172" t="s">
        <v>430</v>
      </c>
      <c r="AD69" s="172" t="s">
        <v>430</v>
      </c>
      <c r="AE69" s="274"/>
      <c r="AF69" s="64" t="s">
        <v>430</v>
      </c>
      <c r="AG69" s="64" t="s">
        <v>430</v>
      </c>
      <c r="AH69" s="64" t="s">
        <v>430</v>
      </c>
      <c r="AI69" s="64" t="s">
        <v>430</v>
      </c>
      <c r="AJ69" s="64" t="s">
        <v>430</v>
      </c>
      <c r="AK69" s="140">
        <v>17.881</v>
      </c>
      <c r="AL69" s="200" t="s">
        <v>170</v>
      </c>
    </row>
    <row r="70" spans="1:38" ht="26.25" customHeight="1" thickBot="1" x14ac:dyDescent="0.3">
      <c r="A70" s="53" t="s">
        <v>53</v>
      </c>
      <c r="B70" s="53" t="s">
        <v>171</v>
      </c>
      <c r="C70" s="59" t="s">
        <v>372</v>
      </c>
      <c r="D70" s="64"/>
      <c r="E70" s="172" t="s">
        <v>429</v>
      </c>
      <c r="F70" s="174">
        <v>14.54528</v>
      </c>
      <c r="G70" s="172" t="s">
        <v>429</v>
      </c>
      <c r="H70" s="172" t="s">
        <v>429</v>
      </c>
      <c r="I70" s="172" t="s">
        <v>429</v>
      </c>
      <c r="J70" s="172" t="s">
        <v>429</v>
      </c>
      <c r="K70" s="174">
        <v>90.908000000000001</v>
      </c>
      <c r="L70" s="172" t="s">
        <v>429</v>
      </c>
      <c r="M70" s="172" t="s">
        <v>429</v>
      </c>
      <c r="N70" s="172" t="s">
        <v>429</v>
      </c>
      <c r="O70" s="172" t="s">
        <v>429</v>
      </c>
      <c r="P70" s="172" t="s">
        <v>429</v>
      </c>
      <c r="Q70" s="172" t="s">
        <v>429</v>
      </c>
      <c r="R70" s="172" t="s">
        <v>429</v>
      </c>
      <c r="S70" s="172" t="s">
        <v>429</v>
      </c>
      <c r="T70" s="172" t="s">
        <v>429</v>
      </c>
      <c r="U70" s="172" t="s">
        <v>429</v>
      </c>
      <c r="V70" s="172" t="s">
        <v>429</v>
      </c>
      <c r="W70" s="172" t="s">
        <v>429</v>
      </c>
      <c r="X70" s="172" t="s">
        <v>429</v>
      </c>
      <c r="Y70" s="172" t="s">
        <v>429</v>
      </c>
      <c r="Z70" s="172" t="s">
        <v>429</v>
      </c>
      <c r="AA70" s="172" t="s">
        <v>429</v>
      </c>
      <c r="AB70" s="172" t="s">
        <v>429</v>
      </c>
      <c r="AC70" s="172" t="s">
        <v>429</v>
      </c>
      <c r="AD70" s="172" t="s">
        <v>429</v>
      </c>
      <c r="AE70" s="274"/>
      <c r="AF70" s="64" t="s">
        <v>430</v>
      </c>
      <c r="AG70" s="64" t="s">
        <v>430</v>
      </c>
      <c r="AH70" s="64" t="s">
        <v>430</v>
      </c>
      <c r="AI70" s="64" t="s">
        <v>430</v>
      </c>
      <c r="AJ70" s="64" t="s">
        <v>430</v>
      </c>
      <c r="AK70" s="140">
        <v>1818.16</v>
      </c>
      <c r="AL70" s="200" t="s">
        <v>399</v>
      </c>
    </row>
    <row r="71" spans="1:38" ht="26.25" customHeight="1" thickBot="1" x14ac:dyDescent="0.3">
      <c r="A71" s="53" t="s">
        <v>53</v>
      </c>
      <c r="B71" s="53" t="s">
        <v>172</v>
      </c>
      <c r="C71" s="59" t="s">
        <v>173</v>
      </c>
      <c r="D71" s="64"/>
      <c r="E71" s="172" t="s">
        <v>429</v>
      </c>
      <c r="F71" s="172" t="s">
        <v>431</v>
      </c>
      <c r="G71" s="172" t="s">
        <v>429</v>
      </c>
      <c r="H71" s="172" t="s">
        <v>429</v>
      </c>
      <c r="I71" s="172" t="s">
        <v>429</v>
      </c>
      <c r="J71" s="172" t="s">
        <v>429</v>
      </c>
      <c r="K71" s="172" t="s">
        <v>431</v>
      </c>
      <c r="L71" s="172" t="s">
        <v>429</v>
      </c>
      <c r="M71" s="172" t="s">
        <v>429</v>
      </c>
      <c r="N71" s="172" t="s">
        <v>429</v>
      </c>
      <c r="O71" s="172" t="s">
        <v>429</v>
      </c>
      <c r="P71" s="172" t="s">
        <v>429</v>
      </c>
      <c r="Q71" s="172" t="s">
        <v>429</v>
      </c>
      <c r="R71" s="172" t="s">
        <v>429</v>
      </c>
      <c r="S71" s="172" t="s">
        <v>429</v>
      </c>
      <c r="T71" s="172" t="s">
        <v>429</v>
      </c>
      <c r="U71" s="172" t="s">
        <v>429</v>
      </c>
      <c r="V71" s="172" t="s">
        <v>429</v>
      </c>
      <c r="W71" s="172" t="s">
        <v>429</v>
      </c>
      <c r="X71" s="172" t="s">
        <v>429</v>
      </c>
      <c r="Y71" s="172" t="s">
        <v>429</v>
      </c>
      <c r="Z71" s="172" t="s">
        <v>429</v>
      </c>
      <c r="AA71" s="172" t="s">
        <v>429</v>
      </c>
      <c r="AB71" s="172" t="s">
        <v>429</v>
      </c>
      <c r="AC71" s="172" t="s">
        <v>429</v>
      </c>
      <c r="AD71" s="172" t="s">
        <v>429</v>
      </c>
      <c r="AE71" s="274"/>
      <c r="AF71" s="64" t="s">
        <v>430</v>
      </c>
      <c r="AG71" s="64" t="s">
        <v>430</v>
      </c>
      <c r="AH71" s="64" t="s">
        <v>430</v>
      </c>
      <c r="AI71" s="64" t="s">
        <v>430</v>
      </c>
      <c r="AJ71" s="64" t="s">
        <v>430</v>
      </c>
      <c r="AK71" s="147" t="s">
        <v>431</v>
      </c>
      <c r="AL71" s="200" t="s">
        <v>399</v>
      </c>
    </row>
    <row r="72" spans="1:38" ht="26.25" customHeight="1" thickBot="1" x14ac:dyDescent="0.3">
      <c r="A72" s="53" t="s">
        <v>53</v>
      </c>
      <c r="B72" s="53" t="s">
        <v>174</v>
      </c>
      <c r="C72" s="59" t="s">
        <v>175</v>
      </c>
      <c r="D72" s="56"/>
      <c r="E72" s="170" t="s">
        <v>429</v>
      </c>
      <c r="F72" s="170">
        <v>1.4326638</v>
      </c>
      <c r="G72" s="170" t="s">
        <v>429</v>
      </c>
      <c r="H72" s="170" t="s">
        <v>429</v>
      </c>
      <c r="I72" s="170">
        <v>1.3371528800000001</v>
      </c>
      <c r="J72" s="170">
        <v>1.7191965600000001</v>
      </c>
      <c r="K72" s="170">
        <v>2.8653276000000001</v>
      </c>
      <c r="L72" s="170">
        <v>4.8137503680000006E-3</v>
      </c>
      <c r="M72" s="170" t="s">
        <v>429</v>
      </c>
      <c r="N72" s="170">
        <v>43.935023199999996</v>
      </c>
      <c r="O72" s="170">
        <v>0.19102184000000003</v>
      </c>
      <c r="P72" s="170">
        <v>0.9551092000000001</v>
      </c>
      <c r="Q72" s="170">
        <v>3.8204368000000004</v>
      </c>
      <c r="R72" s="170">
        <v>42.979914000000001</v>
      </c>
      <c r="S72" s="170">
        <v>0.66857644000000005</v>
      </c>
      <c r="T72" s="170">
        <v>1.3371528800000001</v>
      </c>
      <c r="U72" s="170">
        <v>0.19102184000000003</v>
      </c>
      <c r="V72" s="170">
        <v>38.204368000000002</v>
      </c>
      <c r="W72" s="170">
        <v>28.653276000000002</v>
      </c>
      <c r="X72" s="170" t="s">
        <v>429</v>
      </c>
      <c r="Y72" s="170" t="s">
        <v>429</v>
      </c>
      <c r="Z72" s="170" t="s">
        <v>429</v>
      </c>
      <c r="AA72" s="170" t="s">
        <v>429</v>
      </c>
      <c r="AB72" s="170">
        <v>4.58452416</v>
      </c>
      <c r="AC72" s="170">
        <v>0.28653276</v>
      </c>
      <c r="AD72" s="170">
        <v>23.877730000000003</v>
      </c>
      <c r="AE72" s="274"/>
      <c r="AF72" s="64" t="s">
        <v>430</v>
      </c>
      <c r="AG72" s="64" t="s">
        <v>430</v>
      </c>
      <c r="AH72" s="64" t="s">
        <v>430</v>
      </c>
      <c r="AI72" s="64" t="s">
        <v>430</v>
      </c>
      <c r="AJ72" s="64" t="s">
        <v>430</v>
      </c>
      <c r="AK72" s="140">
        <v>9551.0920000000006</v>
      </c>
      <c r="AL72" s="138" t="s">
        <v>1045</v>
      </c>
    </row>
    <row r="73" spans="1:38" ht="26.25" customHeight="1" thickBot="1" x14ac:dyDescent="0.3">
      <c r="A73" s="53" t="s">
        <v>53</v>
      </c>
      <c r="B73" s="53" t="s">
        <v>176</v>
      </c>
      <c r="C73" s="59" t="s">
        <v>177</v>
      </c>
      <c r="D73" s="56"/>
      <c r="E73" s="170" t="s">
        <v>429</v>
      </c>
      <c r="F73" s="170" t="s">
        <v>429</v>
      </c>
      <c r="G73" s="170" t="s">
        <v>429</v>
      </c>
      <c r="H73" s="170" t="s">
        <v>429</v>
      </c>
      <c r="I73" s="170">
        <v>1.0344390000000001</v>
      </c>
      <c r="J73" s="170">
        <v>1.46545525</v>
      </c>
      <c r="K73" s="170">
        <v>1.724065</v>
      </c>
      <c r="L73" s="170">
        <v>0.10344390000000001</v>
      </c>
      <c r="M73" s="170" t="s">
        <v>429</v>
      </c>
      <c r="N73" s="170" t="s">
        <v>429</v>
      </c>
      <c r="O73" s="170" t="s">
        <v>429</v>
      </c>
      <c r="P73" s="170" t="s">
        <v>429</v>
      </c>
      <c r="Q73" s="170" t="s">
        <v>429</v>
      </c>
      <c r="R73" s="170" t="s">
        <v>429</v>
      </c>
      <c r="S73" s="170" t="s">
        <v>429</v>
      </c>
      <c r="T73" s="170" t="s">
        <v>429</v>
      </c>
      <c r="U73" s="170" t="s">
        <v>429</v>
      </c>
      <c r="V73" s="170" t="s">
        <v>429</v>
      </c>
      <c r="W73" s="170" t="s">
        <v>429</v>
      </c>
      <c r="X73" s="170" t="s">
        <v>429</v>
      </c>
      <c r="Y73" s="170" t="s">
        <v>429</v>
      </c>
      <c r="Z73" s="170" t="s">
        <v>429</v>
      </c>
      <c r="AA73" s="170" t="s">
        <v>429</v>
      </c>
      <c r="AB73" s="170" t="s">
        <v>429</v>
      </c>
      <c r="AC73" s="170" t="s">
        <v>430</v>
      </c>
      <c r="AD73" s="170" t="s">
        <v>430</v>
      </c>
      <c r="AE73" s="274"/>
      <c r="AF73" s="64" t="s">
        <v>430</v>
      </c>
      <c r="AG73" s="64" t="s">
        <v>430</v>
      </c>
      <c r="AH73" s="64" t="s">
        <v>430</v>
      </c>
      <c r="AI73" s="64" t="s">
        <v>430</v>
      </c>
      <c r="AJ73" s="64" t="s">
        <v>430</v>
      </c>
      <c r="AK73" s="140">
        <v>1724.0650000000001</v>
      </c>
      <c r="AL73" s="138" t="s">
        <v>1046</v>
      </c>
    </row>
    <row r="74" spans="1:38" ht="26.25" customHeight="1" thickBot="1" x14ac:dyDescent="0.3">
      <c r="A74" s="53" t="s">
        <v>53</v>
      </c>
      <c r="B74" s="53" t="s">
        <v>178</v>
      </c>
      <c r="C74" s="59" t="s">
        <v>179</v>
      </c>
      <c r="D74" s="56"/>
      <c r="E74" s="181">
        <v>1.7604120000000001</v>
      </c>
      <c r="F74" s="170" t="s">
        <v>429</v>
      </c>
      <c r="G74" s="181">
        <v>7.9218540000000006</v>
      </c>
      <c r="H74" s="170" t="s">
        <v>429</v>
      </c>
      <c r="I74" s="181">
        <v>1.0562472000000001</v>
      </c>
      <c r="J74" s="181">
        <v>1.2322883999999998</v>
      </c>
      <c r="K74" s="181">
        <v>1.5843708000000001</v>
      </c>
      <c r="L74" s="170">
        <v>2.42936856E-2</v>
      </c>
      <c r="M74" s="181">
        <v>211.24943999999999</v>
      </c>
      <c r="N74" s="170" t="s">
        <v>429</v>
      </c>
      <c r="O74" s="170" t="s">
        <v>429</v>
      </c>
      <c r="P74" s="170" t="s">
        <v>429</v>
      </c>
      <c r="Q74" s="170" t="s">
        <v>429</v>
      </c>
      <c r="R74" s="170" t="s">
        <v>429</v>
      </c>
      <c r="S74" s="170" t="s">
        <v>429</v>
      </c>
      <c r="T74" s="170" t="s">
        <v>429</v>
      </c>
      <c r="U74" s="170" t="s">
        <v>429</v>
      </c>
      <c r="V74" s="170" t="s">
        <v>429</v>
      </c>
      <c r="W74" s="170" t="s">
        <v>429</v>
      </c>
      <c r="X74" s="181">
        <v>15.843708000000001</v>
      </c>
      <c r="Y74" s="181">
        <v>15.843708000000001</v>
      </c>
      <c r="Z74" s="181">
        <v>15.843708000000001</v>
      </c>
      <c r="AA74" s="181">
        <v>1.9364532000000001</v>
      </c>
      <c r="AB74" s="181">
        <v>49.467577200000008</v>
      </c>
      <c r="AC74" s="170" t="s">
        <v>429</v>
      </c>
      <c r="AD74" s="170" t="s">
        <v>430</v>
      </c>
      <c r="AE74" s="274"/>
      <c r="AF74" s="64" t="s">
        <v>430</v>
      </c>
      <c r="AG74" s="64" t="s">
        <v>430</v>
      </c>
      <c r="AH74" s="64" t="s">
        <v>430</v>
      </c>
      <c r="AI74" s="64" t="s">
        <v>430</v>
      </c>
      <c r="AJ74" s="64" t="s">
        <v>430</v>
      </c>
      <c r="AK74" s="140">
        <v>1760.412</v>
      </c>
      <c r="AL74" s="138" t="s">
        <v>1047</v>
      </c>
    </row>
    <row r="75" spans="1:38" ht="26.25" customHeight="1" thickBot="1" x14ac:dyDescent="0.3">
      <c r="A75" s="53" t="s">
        <v>53</v>
      </c>
      <c r="B75" s="53" t="s">
        <v>180</v>
      </c>
      <c r="C75" s="59" t="s">
        <v>181</v>
      </c>
      <c r="D75" s="64"/>
      <c r="E75" s="170" t="s">
        <v>429</v>
      </c>
      <c r="F75" s="170" t="s">
        <v>429</v>
      </c>
      <c r="G75" s="181" t="s">
        <v>434</v>
      </c>
      <c r="H75" s="170" t="s">
        <v>429</v>
      </c>
      <c r="I75" s="170" t="s">
        <v>429</v>
      </c>
      <c r="J75" s="170" t="s">
        <v>429</v>
      </c>
      <c r="K75" s="181" t="s">
        <v>434</v>
      </c>
      <c r="L75" s="170" t="s">
        <v>429</v>
      </c>
      <c r="M75" s="170" t="s">
        <v>429</v>
      </c>
      <c r="N75" s="170" t="s">
        <v>429</v>
      </c>
      <c r="O75" s="170" t="s">
        <v>429</v>
      </c>
      <c r="P75" s="170" t="s">
        <v>429</v>
      </c>
      <c r="Q75" s="170" t="s">
        <v>429</v>
      </c>
      <c r="R75" s="170" t="s">
        <v>429</v>
      </c>
      <c r="S75" s="170" t="s">
        <v>429</v>
      </c>
      <c r="T75" s="170" t="s">
        <v>429</v>
      </c>
      <c r="U75" s="170" t="s">
        <v>429</v>
      </c>
      <c r="V75" s="170" t="s">
        <v>429</v>
      </c>
      <c r="W75" s="170" t="s">
        <v>429</v>
      </c>
      <c r="X75" s="170" t="s">
        <v>429</v>
      </c>
      <c r="Y75" s="170" t="s">
        <v>429</v>
      </c>
      <c r="Z75" s="170" t="s">
        <v>429</v>
      </c>
      <c r="AA75" s="170" t="s">
        <v>429</v>
      </c>
      <c r="AB75" s="170" t="s">
        <v>429</v>
      </c>
      <c r="AC75" s="170" t="s">
        <v>429</v>
      </c>
      <c r="AD75" s="170" t="s">
        <v>429</v>
      </c>
      <c r="AE75" s="274"/>
      <c r="AF75" s="64" t="s">
        <v>430</v>
      </c>
      <c r="AG75" s="64" t="s">
        <v>430</v>
      </c>
      <c r="AH75" s="64" t="s">
        <v>430</v>
      </c>
      <c r="AI75" s="64" t="s">
        <v>430</v>
      </c>
      <c r="AJ75" s="64" t="s">
        <v>430</v>
      </c>
      <c r="AK75" s="140" t="s">
        <v>434</v>
      </c>
      <c r="AL75" s="138" t="s">
        <v>182</v>
      </c>
    </row>
    <row r="76" spans="1:38" ht="26.25" customHeight="1" thickBot="1" x14ac:dyDescent="0.3">
      <c r="A76" s="53" t="s">
        <v>53</v>
      </c>
      <c r="B76" s="53" t="s">
        <v>183</v>
      </c>
      <c r="C76" s="59" t="s">
        <v>184</v>
      </c>
      <c r="D76" s="56"/>
      <c r="E76" s="170" t="s">
        <v>429</v>
      </c>
      <c r="F76" s="170" t="s">
        <v>429</v>
      </c>
      <c r="G76" s="181">
        <v>0.18060295000000001</v>
      </c>
      <c r="H76" s="170" t="s">
        <v>429</v>
      </c>
      <c r="I76" s="182">
        <v>2.202475E-4</v>
      </c>
      <c r="J76" s="182">
        <v>4.40495E-4</v>
      </c>
      <c r="K76" s="182">
        <v>5.2859400000000007E-4</v>
      </c>
      <c r="L76" s="170" t="s">
        <v>429</v>
      </c>
      <c r="M76" s="170" t="s">
        <v>429</v>
      </c>
      <c r="N76" s="180">
        <v>0.1585782</v>
      </c>
      <c r="O76" s="180">
        <v>8.8099000000000007E-3</v>
      </c>
      <c r="P76" s="180">
        <v>8.8099000000000007E-3</v>
      </c>
      <c r="Q76" s="180">
        <v>8.8099000000000007E-3</v>
      </c>
      <c r="R76" s="170" t="s">
        <v>429</v>
      </c>
      <c r="S76" s="170" t="s">
        <v>429</v>
      </c>
      <c r="T76" s="170" t="s">
        <v>429</v>
      </c>
      <c r="U76" s="170" t="s">
        <v>429</v>
      </c>
      <c r="V76" s="181">
        <v>5.2859400000000001E-2</v>
      </c>
      <c r="W76" s="181">
        <v>0.39644550000000006</v>
      </c>
      <c r="X76" s="170" t="s">
        <v>429</v>
      </c>
      <c r="Y76" s="170" t="s">
        <v>429</v>
      </c>
      <c r="Z76" s="170" t="s">
        <v>429</v>
      </c>
      <c r="AA76" s="170" t="s">
        <v>429</v>
      </c>
      <c r="AB76" s="170" t="s">
        <v>429</v>
      </c>
      <c r="AC76" s="170" t="s">
        <v>429</v>
      </c>
      <c r="AD76" s="181">
        <v>0.17619800000000002</v>
      </c>
      <c r="AE76" s="274"/>
      <c r="AF76" s="64" t="s">
        <v>430</v>
      </c>
      <c r="AG76" s="64" t="s">
        <v>430</v>
      </c>
      <c r="AH76" s="64" t="s">
        <v>430</v>
      </c>
      <c r="AI76" s="64" t="s">
        <v>430</v>
      </c>
      <c r="AJ76" s="64" t="s">
        <v>430</v>
      </c>
      <c r="AK76" s="140">
        <v>88.099000000000004</v>
      </c>
      <c r="AL76" s="138" t="s">
        <v>1048</v>
      </c>
    </row>
    <row r="77" spans="1:38" ht="26.25" customHeight="1" thickBot="1" x14ac:dyDescent="0.3">
      <c r="A77" s="53" t="s">
        <v>53</v>
      </c>
      <c r="B77" s="53" t="s">
        <v>185</v>
      </c>
      <c r="C77" s="59" t="s">
        <v>186</v>
      </c>
      <c r="D77" s="56"/>
      <c r="E77" s="170" t="s">
        <v>429</v>
      </c>
      <c r="F77" s="170" t="s">
        <v>429</v>
      </c>
      <c r="G77" s="170">
        <v>0.43179344999999997</v>
      </c>
      <c r="H77" s="170" t="s">
        <v>429</v>
      </c>
      <c r="I77" s="174">
        <v>3.8381639999999998E-3</v>
      </c>
      <c r="J77" s="174">
        <v>4.1580109999999997E-3</v>
      </c>
      <c r="K77" s="174">
        <v>4.7977050000000002E-3</v>
      </c>
      <c r="L77" s="170" t="s">
        <v>429</v>
      </c>
      <c r="M77" s="170" t="s">
        <v>429</v>
      </c>
      <c r="N77" s="174">
        <v>6.3969399999999996E-2</v>
      </c>
      <c r="O77" s="174">
        <v>1.2793880000000001E-2</v>
      </c>
      <c r="P77" s="174">
        <v>1.2793880000000001E-2</v>
      </c>
      <c r="Q77" s="174">
        <v>9.5954099999999987E-3</v>
      </c>
      <c r="R77" s="170" t="s">
        <v>429</v>
      </c>
      <c r="S77" s="170" t="s">
        <v>429</v>
      </c>
      <c r="T77" s="170" t="s">
        <v>429</v>
      </c>
      <c r="U77" s="170" t="s">
        <v>429</v>
      </c>
      <c r="V77" s="174">
        <v>1.599235</v>
      </c>
      <c r="W77" s="174">
        <v>1.599235</v>
      </c>
      <c r="X77" s="170" t="s">
        <v>429</v>
      </c>
      <c r="Y77" s="170" t="s">
        <v>429</v>
      </c>
      <c r="Z77" s="170" t="s">
        <v>429</v>
      </c>
      <c r="AA77" s="170" t="s">
        <v>429</v>
      </c>
      <c r="AB77" s="170" t="s">
        <v>429</v>
      </c>
      <c r="AC77" s="170" t="s">
        <v>429</v>
      </c>
      <c r="AD77" s="181">
        <v>0.63969399999999998</v>
      </c>
      <c r="AE77" s="274"/>
      <c r="AF77" s="64" t="s">
        <v>430</v>
      </c>
      <c r="AG77" s="64" t="s">
        <v>430</v>
      </c>
      <c r="AH77" s="64" t="s">
        <v>430</v>
      </c>
      <c r="AI77" s="64" t="s">
        <v>430</v>
      </c>
      <c r="AJ77" s="64" t="s">
        <v>430</v>
      </c>
      <c r="AK77" s="140">
        <v>319.84699999999998</v>
      </c>
      <c r="AL77" s="138" t="s">
        <v>1049</v>
      </c>
    </row>
    <row r="78" spans="1:38" ht="26.25" customHeight="1" thickBot="1" x14ac:dyDescent="0.3">
      <c r="A78" s="53" t="s">
        <v>53</v>
      </c>
      <c r="B78" s="53" t="s">
        <v>187</v>
      </c>
      <c r="C78" s="59" t="s">
        <v>188</v>
      </c>
      <c r="D78" s="56"/>
      <c r="E78" s="170" t="s">
        <v>429</v>
      </c>
      <c r="F78" s="170" t="s">
        <v>429</v>
      </c>
      <c r="G78" s="181">
        <v>1.101483</v>
      </c>
      <c r="H78" s="170" t="s">
        <v>429</v>
      </c>
      <c r="I78" s="181">
        <v>6.9760589999999997E-2</v>
      </c>
      <c r="J78" s="181">
        <v>9.1790250000000004E-2</v>
      </c>
      <c r="K78" s="181">
        <v>0.11749152</v>
      </c>
      <c r="L78" s="173">
        <v>6.9760589999999997E-5</v>
      </c>
      <c r="M78" s="170" t="s">
        <v>429</v>
      </c>
      <c r="N78" s="181">
        <v>6.9760590000000002</v>
      </c>
      <c r="O78" s="181">
        <v>4.0387710000000006</v>
      </c>
      <c r="P78" s="181">
        <v>8.4447030000000013E-3</v>
      </c>
      <c r="Q78" s="181">
        <v>1.4686440000000001</v>
      </c>
      <c r="R78" s="181">
        <v>5.8745760000000002</v>
      </c>
      <c r="S78" s="181">
        <v>11.749152</v>
      </c>
      <c r="T78" s="181">
        <v>5.1402539999999997</v>
      </c>
      <c r="U78" s="170" t="s">
        <v>429</v>
      </c>
      <c r="V78" s="170" t="s">
        <v>429</v>
      </c>
      <c r="W78" s="174">
        <v>1.8358050000000001</v>
      </c>
      <c r="X78" s="170" t="s">
        <v>429</v>
      </c>
      <c r="Y78" s="170" t="s">
        <v>429</v>
      </c>
      <c r="Z78" s="170" t="s">
        <v>429</v>
      </c>
      <c r="AA78" s="170" t="s">
        <v>429</v>
      </c>
      <c r="AB78" s="170" t="s">
        <v>429</v>
      </c>
      <c r="AC78" s="170" t="s">
        <v>429</v>
      </c>
      <c r="AD78" s="181">
        <v>0.33044490000000004</v>
      </c>
      <c r="AE78" s="274"/>
      <c r="AF78" s="64" t="s">
        <v>430</v>
      </c>
      <c r="AG78" s="64" t="s">
        <v>430</v>
      </c>
      <c r="AH78" s="64" t="s">
        <v>430</v>
      </c>
      <c r="AI78" s="64" t="s">
        <v>430</v>
      </c>
      <c r="AJ78" s="64" t="s">
        <v>430</v>
      </c>
      <c r="AK78" s="140">
        <v>367.161</v>
      </c>
      <c r="AL78" s="138" t="s">
        <v>1050</v>
      </c>
    </row>
    <row r="79" spans="1:38" ht="26.25" customHeight="1" thickBot="1" x14ac:dyDescent="0.3">
      <c r="A79" s="53" t="s">
        <v>53</v>
      </c>
      <c r="B79" s="53" t="s">
        <v>189</v>
      </c>
      <c r="C79" s="59" t="s">
        <v>190</v>
      </c>
      <c r="D79" s="56"/>
      <c r="E79" s="170" t="s">
        <v>429</v>
      </c>
      <c r="F79" s="170" t="s">
        <v>429</v>
      </c>
      <c r="G79" s="170" t="s">
        <v>434</v>
      </c>
      <c r="H79" s="170" t="s">
        <v>429</v>
      </c>
      <c r="I79" s="170" t="s">
        <v>429</v>
      </c>
      <c r="J79" s="170" t="s">
        <v>429</v>
      </c>
      <c r="K79" s="170" t="s">
        <v>434</v>
      </c>
      <c r="L79" s="170" t="s">
        <v>429</v>
      </c>
      <c r="M79" s="170" t="s">
        <v>429</v>
      </c>
      <c r="N79" s="170" t="s">
        <v>429</v>
      </c>
      <c r="O79" s="170" t="s">
        <v>429</v>
      </c>
      <c r="P79" s="170" t="s">
        <v>429</v>
      </c>
      <c r="Q79" s="170" t="s">
        <v>429</v>
      </c>
      <c r="R79" s="170" t="s">
        <v>429</v>
      </c>
      <c r="S79" s="170" t="s">
        <v>429</v>
      </c>
      <c r="T79" s="170" t="s">
        <v>434</v>
      </c>
      <c r="U79" s="170" t="s">
        <v>429</v>
      </c>
      <c r="V79" s="170" t="s">
        <v>429</v>
      </c>
      <c r="W79" s="170" t="s">
        <v>429</v>
      </c>
      <c r="X79" s="170" t="s">
        <v>429</v>
      </c>
      <c r="Y79" s="170" t="s">
        <v>429</v>
      </c>
      <c r="Z79" s="170" t="s">
        <v>429</v>
      </c>
      <c r="AA79" s="170" t="s">
        <v>429</v>
      </c>
      <c r="AB79" s="170" t="s">
        <v>429</v>
      </c>
      <c r="AC79" s="170" t="s">
        <v>434</v>
      </c>
      <c r="AD79" s="170" t="s">
        <v>429</v>
      </c>
      <c r="AE79" s="274"/>
      <c r="AF79" s="64" t="s">
        <v>430</v>
      </c>
      <c r="AG79" s="64" t="s">
        <v>430</v>
      </c>
      <c r="AH79" s="64" t="s">
        <v>430</v>
      </c>
      <c r="AI79" s="64" t="s">
        <v>430</v>
      </c>
      <c r="AJ79" s="64" t="s">
        <v>430</v>
      </c>
      <c r="AK79" s="140" t="s">
        <v>434</v>
      </c>
      <c r="AL79" s="138" t="s">
        <v>191</v>
      </c>
    </row>
    <row r="80" spans="1:38" ht="26.25" customHeight="1" thickBot="1" x14ac:dyDescent="0.3">
      <c r="A80" s="53" t="s">
        <v>53</v>
      </c>
      <c r="B80" s="57" t="s">
        <v>192</v>
      </c>
      <c r="C80" s="59" t="s">
        <v>193</v>
      </c>
      <c r="D80" s="56"/>
      <c r="E80" s="170" t="s">
        <v>429</v>
      </c>
      <c r="F80" s="170" t="s">
        <v>429</v>
      </c>
      <c r="G80" s="181">
        <v>1.3819780000000002</v>
      </c>
      <c r="H80" s="170" t="s">
        <v>429</v>
      </c>
      <c r="I80" s="170" t="s">
        <v>429</v>
      </c>
      <c r="J80" s="170" t="s">
        <v>429</v>
      </c>
      <c r="K80" s="181">
        <v>0.85044799999999998</v>
      </c>
      <c r="L80" s="170" t="s">
        <v>429</v>
      </c>
      <c r="M80" s="170" t="s">
        <v>429</v>
      </c>
      <c r="N80" s="170" t="s">
        <v>429</v>
      </c>
      <c r="O80" s="170" t="s">
        <v>429</v>
      </c>
      <c r="P80" s="170" t="s">
        <v>429</v>
      </c>
      <c r="Q80" s="170" t="s">
        <v>429</v>
      </c>
      <c r="R80" s="170" t="s">
        <v>429</v>
      </c>
      <c r="S80" s="170" t="s">
        <v>429</v>
      </c>
      <c r="T80" s="170" t="s">
        <v>429</v>
      </c>
      <c r="U80" s="170" t="s">
        <v>429</v>
      </c>
      <c r="V80" s="170" t="s">
        <v>429</v>
      </c>
      <c r="W80" s="170" t="s">
        <v>429</v>
      </c>
      <c r="X80" s="170" t="s">
        <v>429</v>
      </c>
      <c r="Y80" s="170" t="s">
        <v>429</v>
      </c>
      <c r="Z80" s="170" t="s">
        <v>429</v>
      </c>
      <c r="AA80" s="170" t="s">
        <v>429</v>
      </c>
      <c r="AB80" s="170" t="s">
        <v>429</v>
      </c>
      <c r="AC80" s="170" t="s">
        <v>429</v>
      </c>
      <c r="AD80" s="170" t="s">
        <v>429</v>
      </c>
      <c r="AE80" s="274"/>
      <c r="AF80" s="64" t="s">
        <v>430</v>
      </c>
      <c r="AG80" s="64" t="s">
        <v>430</v>
      </c>
      <c r="AH80" s="64" t="s">
        <v>430</v>
      </c>
      <c r="AI80" s="64" t="s">
        <v>430</v>
      </c>
      <c r="AJ80" s="64" t="s">
        <v>430</v>
      </c>
      <c r="AK80" s="140">
        <v>53.152999999999999</v>
      </c>
      <c r="AL80" s="138" t="s">
        <v>399</v>
      </c>
    </row>
    <row r="81" spans="1:38" ht="26.25" customHeight="1" thickBot="1" x14ac:dyDescent="0.3">
      <c r="A81" s="53" t="s">
        <v>53</v>
      </c>
      <c r="B81" s="57" t="s">
        <v>194</v>
      </c>
      <c r="C81" s="59" t="s">
        <v>195</v>
      </c>
      <c r="D81" s="56"/>
      <c r="E81" s="170" t="s">
        <v>430</v>
      </c>
      <c r="F81" s="170" t="s">
        <v>430</v>
      </c>
      <c r="G81" s="170" t="s">
        <v>430</v>
      </c>
      <c r="H81" s="170" t="s">
        <v>430</v>
      </c>
      <c r="I81" s="170" t="s">
        <v>430</v>
      </c>
      <c r="J81" s="170" t="s">
        <v>430</v>
      </c>
      <c r="K81" s="170" t="s">
        <v>430</v>
      </c>
      <c r="L81" s="170" t="s">
        <v>430</v>
      </c>
      <c r="M81" s="170" t="s">
        <v>430</v>
      </c>
      <c r="N81" s="170" t="s">
        <v>430</v>
      </c>
      <c r="O81" s="170" t="s">
        <v>430</v>
      </c>
      <c r="P81" s="170" t="s">
        <v>430</v>
      </c>
      <c r="Q81" s="170" t="s">
        <v>430</v>
      </c>
      <c r="R81" s="170" t="s">
        <v>430</v>
      </c>
      <c r="S81" s="170" t="s">
        <v>430</v>
      </c>
      <c r="T81" s="170" t="s">
        <v>430</v>
      </c>
      <c r="U81" s="170" t="s">
        <v>430</v>
      </c>
      <c r="V81" s="170" t="s">
        <v>430</v>
      </c>
      <c r="W81" s="170" t="s">
        <v>430</v>
      </c>
      <c r="X81" s="170" t="s">
        <v>430</v>
      </c>
      <c r="Y81" s="170" t="s">
        <v>430</v>
      </c>
      <c r="Z81" s="170" t="s">
        <v>430</v>
      </c>
      <c r="AA81" s="170" t="s">
        <v>430</v>
      </c>
      <c r="AB81" s="170" t="s">
        <v>430</v>
      </c>
      <c r="AC81" s="170" t="s">
        <v>430</v>
      </c>
      <c r="AD81" s="170" t="s">
        <v>430</v>
      </c>
      <c r="AE81" s="274"/>
      <c r="AF81" s="64" t="s">
        <v>430</v>
      </c>
      <c r="AG81" s="64" t="s">
        <v>430</v>
      </c>
      <c r="AH81" s="64" t="s">
        <v>430</v>
      </c>
      <c r="AI81" s="64" t="s">
        <v>430</v>
      </c>
      <c r="AJ81" s="64" t="s">
        <v>430</v>
      </c>
      <c r="AK81" s="140" t="s">
        <v>431</v>
      </c>
      <c r="AL81" s="138" t="s">
        <v>572</v>
      </c>
    </row>
    <row r="82" spans="1:38" ht="26.25" customHeight="1" thickBot="1" x14ac:dyDescent="0.3">
      <c r="A82" s="53" t="s">
        <v>196</v>
      </c>
      <c r="B82" s="57" t="s">
        <v>197</v>
      </c>
      <c r="C82" s="62" t="s">
        <v>198</v>
      </c>
      <c r="D82" s="56"/>
      <c r="E82" s="170" t="s">
        <v>430</v>
      </c>
      <c r="F82" s="170">
        <v>20.291731200000001</v>
      </c>
      <c r="G82" s="170" t="s">
        <v>430</v>
      </c>
      <c r="H82" s="170" t="s">
        <v>430</v>
      </c>
      <c r="I82" s="170" t="s">
        <v>429</v>
      </c>
      <c r="J82" s="170" t="s">
        <v>430</v>
      </c>
      <c r="K82" s="170" t="s">
        <v>430</v>
      </c>
      <c r="L82" s="170" t="s">
        <v>430</v>
      </c>
      <c r="M82" s="170" t="s">
        <v>430</v>
      </c>
      <c r="N82" s="170" t="s">
        <v>430</v>
      </c>
      <c r="O82" s="170" t="s">
        <v>430</v>
      </c>
      <c r="P82" s="170" t="s">
        <v>430</v>
      </c>
      <c r="Q82" s="170" t="s">
        <v>430</v>
      </c>
      <c r="R82" s="170" t="s">
        <v>430</v>
      </c>
      <c r="S82" s="170" t="s">
        <v>430</v>
      </c>
      <c r="T82" s="170" t="s">
        <v>430</v>
      </c>
      <c r="U82" s="170" t="s">
        <v>430</v>
      </c>
      <c r="V82" s="170" t="s">
        <v>430</v>
      </c>
      <c r="W82" s="170" t="s">
        <v>430</v>
      </c>
      <c r="X82" s="170" t="s">
        <v>430</v>
      </c>
      <c r="Y82" s="170" t="s">
        <v>430</v>
      </c>
      <c r="Z82" s="170" t="s">
        <v>430</v>
      </c>
      <c r="AA82" s="170" t="s">
        <v>430</v>
      </c>
      <c r="AB82" s="170" t="s">
        <v>430</v>
      </c>
      <c r="AC82" s="170" t="s">
        <v>430</v>
      </c>
      <c r="AD82" s="56" t="s">
        <v>430</v>
      </c>
      <c r="AE82" s="276"/>
      <c r="AF82" s="56" t="s">
        <v>430</v>
      </c>
      <c r="AG82" s="56" t="s">
        <v>430</v>
      </c>
      <c r="AH82" s="56" t="s">
        <v>430</v>
      </c>
      <c r="AI82" s="56" t="s">
        <v>430</v>
      </c>
      <c r="AJ82" s="56" t="s">
        <v>430</v>
      </c>
      <c r="AK82" s="56">
        <v>16909776</v>
      </c>
      <c r="AL82" s="200" t="s">
        <v>1066</v>
      </c>
    </row>
    <row r="83" spans="1:38" ht="26.25" customHeight="1" thickBot="1" x14ac:dyDescent="0.3">
      <c r="A83" s="53" t="s">
        <v>53</v>
      </c>
      <c r="B83" s="61" t="s">
        <v>199</v>
      </c>
      <c r="C83" s="62" t="s">
        <v>200</v>
      </c>
      <c r="D83" s="56"/>
      <c r="E83" s="56" t="s">
        <v>429</v>
      </c>
      <c r="F83" s="56">
        <v>4.5899999999999999E-4</v>
      </c>
      <c r="G83" s="56" t="s">
        <v>429</v>
      </c>
      <c r="H83" s="56" t="s">
        <v>430</v>
      </c>
      <c r="I83" s="56">
        <v>1.1466E-2</v>
      </c>
      <c r="J83" s="56">
        <v>8.5995000000000002E-2</v>
      </c>
      <c r="K83" s="56">
        <v>0.40130900000000003</v>
      </c>
      <c r="L83" s="56">
        <v>6.5399999999999996E-4</v>
      </c>
      <c r="M83" s="56" t="s">
        <v>429</v>
      </c>
      <c r="N83" s="56" t="s">
        <v>430</v>
      </c>
      <c r="O83" s="56" t="s">
        <v>430</v>
      </c>
      <c r="P83" s="56" t="s">
        <v>430</v>
      </c>
      <c r="Q83" s="56" t="s">
        <v>430</v>
      </c>
      <c r="R83" s="56" t="s">
        <v>430</v>
      </c>
      <c r="S83" s="56" t="s">
        <v>430</v>
      </c>
      <c r="T83" s="56" t="s">
        <v>430</v>
      </c>
      <c r="U83" s="56" t="s">
        <v>430</v>
      </c>
      <c r="V83" s="56" t="s">
        <v>430</v>
      </c>
      <c r="W83" s="56" t="s">
        <v>429</v>
      </c>
      <c r="X83" s="56" t="s">
        <v>429</v>
      </c>
      <c r="Y83" s="56" t="s">
        <v>429</v>
      </c>
      <c r="Z83" s="56" t="s">
        <v>429</v>
      </c>
      <c r="AA83" s="56" t="s">
        <v>429</v>
      </c>
      <c r="AB83" s="56" t="s">
        <v>429</v>
      </c>
      <c r="AC83" s="56" t="s">
        <v>429</v>
      </c>
      <c r="AD83" s="56" t="s">
        <v>430</v>
      </c>
      <c r="AE83" s="276"/>
      <c r="AF83" s="56" t="s">
        <v>430</v>
      </c>
      <c r="AG83" s="56" t="s">
        <v>430</v>
      </c>
      <c r="AH83" s="56" t="s">
        <v>430</v>
      </c>
      <c r="AI83" s="56" t="s">
        <v>430</v>
      </c>
      <c r="AJ83" s="56" t="s">
        <v>430</v>
      </c>
      <c r="AK83" s="56" t="s">
        <v>429</v>
      </c>
      <c r="AL83" s="200" t="s">
        <v>1067</v>
      </c>
    </row>
    <row r="84" spans="1:38" ht="26.25" customHeight="1" thickBot="1" x14ac:dyDescent="0.3">
      <c r="A84" s="53" t="s">
        <v>53</v>
      </c>
      <c r="B84" s="61" t="s">
        <v>201</v>
      </c>
      <c r="C84" s="62" t="s">
        <v>202</v>
      </c>
      <c r="D84" s="56"/>
      <c r="E84" s="56" t="s">
        <v>429</v>
      </c>
      <c r="F84" s="56">
        <v>3.3537999999999998E-2</v>
      </c>
      <c r="G84" s="56" t="s">
        <v>430</v>
      </c>
      <c r="H84" s="56" t="s">
        <v>430</v>
      </c>
      <c r="I84" s="56">
        <v>2.0639000000000001E-2</v>
      </c>
      <c r="J84" s="56">
        <v>0.10319399999999999</v>
      </c>
      <c r="K84" s="56">
        <v>0.41277399999999997</v>
      </c>
      <c r="L84" s="56">
        <v>3.0000000000000001E-6</v>
      </c>
      <c r="M84" s="56">
        <v>2.4499999999999999E-3</v>
      </c>
      <c r="N84" s="56" t="s">
        <v>429</v>
      </c>
      <c r="O84" s="56" t="s">
        <v>429</v>
      </c>
      <c r="P84" s="56" t="s">
        <v>429</v>
      </c>
      <c r="Q84" s="56" t="s">
        <v>430</v>
      </c>
      <c r="R84" s="56" t="s">
        <v>430</v>
      </c>
      <c r="S84" s="56" t="s">
        <v>430</v>
      </c>
      <c r="T84" s="56" t="s">
        <v>430</v>
      </c>
      <c r="U84" s="56" t="s">
        <v>430</v>
      </c>
      <c r="V84" s="56" t="s">
        <v>430</v>
      </c>
      <c r="W84" s="56" t="s">
        <v>429</v>
      </c>
      <c r="X84" s="56" t="s">
        <v>429</v>
      </c>
      <c r="Y84" s="56" t="s">
        <v>429</v>
      </c>
      <c r="Z84" s="56" t="s">
        <v>429</v>
      </c>
      <c r="AA84" s="56" t="s">
        <v>429</v>
      </c>
      <c r="AB84" s="56" t="s">
        <v>429</v>
      </c>
      <c r="AC84" s="56" t="s">
        <v>429</v>
      </c>
      <c r="AD84" s="56" t="s">
        <v>430</v>
      </c>
      <c r="AE84" s="276"/>
      <c r="AF84" s="56" t="s">
        <v>430</v>
      </c>
      <c r="AG84" s="56" t="s">
        <v>430</v>
      </c>
      <c r="AH84" s="56" t="s">
        <v>430</v>
      </c>
      <c r="AI84" s="56" t="s">
        <v>430</v>
      </c>
      <c r="AJ84" s="56" t="s">
        <v>430</v>
      </c>
      <c r="AK84" s="56" t="s">
        <v>429</v>
      </c>
      <c r="AL84" s="200" t="s">
        <v>399</v>
      </c>
    </row>
    <row r="85" spans="1:38" ht="26.25" customHeight="1" thickBot="1" x14ac:dyDescent="0.3">
      <c r="A85" s="53" t="s">
        <v>196</v>
      </c>
      <c r="B85" s="59" t="s">
        <v>203</v>
      </c>
      <c r="C85" s="62" t="s">
        <v>390</v>
      </c>
      <c r="D85" s="56"/>
      <c r="E85" s="170" t="s">
        <v>430</v>
      </c>
      <c r="F85" s="170">
        <v>44.4</v>
      </c>
      <c r="G85" s="170" t="s">
        <v>430</v>
      </c>
      <c r="H85" s="170" t="s">
        <v>430</v>
      </c>
      <c r="I85" s="170" t="s">
        <v>430</v>
      </c>
      <c r="J85" s="170" t="s">
        <v>430</v>
      </c>
      <c r="K85" s="170" t="s">
        <v>430</v>
      </c>
      <c r="L85" s="170" t="s">
        <v>430</v>
      </c>
      <c r="M85" s="170" t="s">
        <v>430</v>
      </c>
      <c r="N85" s="170" t="s">
        <v>430</v>
      </c>
      <c r="O85" s="170" t="s">
        <v>430</v>
      </c>
      <c r="P85" s="170" t="s">
        <v>430</v>
      </c>
      <c r="Q85" s="170" t="s">
        <v>430</v>
      </c>
      <c r="R85" s="170" t="s">
        <v>430</v>
      </c>
      <c r="S85" s="170" t="s">
        <v>430</v>
      </c>
      <c r="T85" s="170" t="s">
        <v>430</v>
      </c>
      <c r="U85" s="170" t="s">
        <v>430</v>
      </c>
      <c r="V85" s="170" t="s">
        <v>430</v>
      </c>
      <c r="W85" s="170" t="s">
        <v>430</v>
      </c>
      <c r="X85" s="170" t="s">
        <v>430</v>
      </c>
      <c r="Y85" s="170" t="s">
        <v>430</v>
      </c>
      <c r="Z85" s="170" t="s">
        <v>430</v>
      </c>
      <c r="AA85" s="170" t="s">
        <v>430</v>
      </c>
      <c r="AB85" s="170" t="s">
        <v>430</v>
      </c>
      <c r="AC85" s="170" t="s">
        <v>430</v>
      </c>
      <c r="AD85" s="170" t="s">
        <v>430</v>
      </c>
      <c r="AE85" s="276"/>
      <c r="AF85" s="56" t="s">
        <v>430</v>
      </c>
      <c r="AG85" s="56" t="s">
        <v>430</v>
      </c>
      <c r="AH85" s="56" t="s">
        <v>430</v>
      </c>
      <c r="AI85" s="56" t="s">
        <v>430</v>
      </c>
      <c r="AJ85" s="56" t="s">
        <v>430</v>
      </c>
      <c r="AK85" s="56">
        <v>111</v>
      </c>
      <c r="AL85" s="200" t="s">
        <v>204</v>
      </c>
    </row>
    <row r="86" spans="1:38" ht="26.25" customHeight="1" thickBot="1" x14ac:dyDescent="0.3">
      <c r="A86" s="53" t="s">
        <v>196</v>
      </c>
      <c r="B86" s="59" t="s">
        <v>205</v>
      </c>
      <c r="C86" s="62" t="s">
        <v>206</v>
      </c>
      <c r="D86" s="56"/>
      <c r="E86" s="170" t="s">
        <v>430</v>
      </c>
      <c r="F86" s="170" t="s">
        <v>429</v>
      </c>
      <c r="G86" s="170" t="s">
        <v>430</v>
      </c>
      <c r="H86" s="170" t="s">
        <v>430</v>
      </c>
      <c r="I86" s="170" t="s">
        <v>429</v>
      </c>
      <c r="J86" s="170" t="s">
        <v>430</v>
      </c>
      <c r="K86" s="170" t="s">
        <v>430</v>
      </c>
      <c r="L86" s="170" t="s">
        <v>430</v>
      </c>
      <c r="M86" s="170" t="s">
        <v>430</v>
      </c>
      <c r="N86" s="170" t="s">
        <v>430</v>
      </c>
      <c r="O86" s="170" t="s">
        <v>430</v>
      </c>
      <c r="P86" s="170" t="s">
        <v>430</v>
      </c>
      <c r="Q86" s="170" t="s">
        <v>430</v>
      </c>
      <c r="R86" s="170" t="s">
        <v>430</v>
      </c>
      <c r="S86" s="170" t="s">
        <v>430</v>
      </c>
      <c r="T86" s="170" t="s">
        <v>430</v>
      </c>
      <c r="U86" s="170" t="s">
        <v>430</v>
      </c>
      <c r="V86" s="170" t="s">
        <v>430</v>
      </c>
      <c r="W86" s="170" t="s">
        <v>430</v>
      </c>
      <c r="X86" s="170" t="s">
        <v>430</v>
      </c>
      <c r="Y86" s="170" t="s">
        <v>430</v>
      </c>
      <c r="Z86" s="170" t="s">
        <v>430</v>
      </c>
      <c r="AA86" s="170" t="s">
        <v>430</v>
      </c>
      <c r="AB86" s="170" t="s">
        <v>430</v>
      </c>
      <c r="AC86" s="170" t="s">
        <v>430</v>
      </c>
      <c r="AD86" s="170" t="s">
        <v>430</v>
      </c>
      <c r="AE86" s="276"/>
      <c r="AF86" s="56" t="s">
        <v>430</v>
      </c>
      <c r="AG86" s="56" t="s">
        <v>430</v>
      </c>
      <c r="AH86" s="56" t="s">
        <v>430</v>
      </c>
      <c r="AI86" s="56" t="s">
        <v>430</v>
      </c>
      <c r="AJ86" s="56" t="s">
        <v>430</v>
      </c>
      <c r="AK86" s="56" t="s">
        <v>429</v>
      </c>
      <c r="AL86" s="200" t="s">
        <v>207</v>
      </c>
    </row>
    <row r="87" spans="1:38" ht="26.25" customHeight="1" thickBot="1" x14ac:dyDescent="0.3">
      <c r="A87" s="53" t="s">
        <v>196</v>
      </c>
      <c r="B87" s="59" t="s">
        <v>208</v>
      </c>
      <c r="C87" s="62" t="s">
        <v>209</v>
      </c>
      <c r="D87" s="56"/>
      <c r="E87" s="170" t="s">
        <v>430</v>
      </c>
      <c r="F87" s="170">
        <v>0.20291731199999999</v>
      </c>
      <c r="G87" s="170" t="s">
        <v>430</v>
      </c>
      <c r="H87" s="170" t="s">
        <v>430</v>
      </c>
      <c r="I87" s="170" t="s">
        <v>429</v>
      </c>
      <c r="J87" s="170" t="s">
        <v>430</v>
      </c>
      <c r="K87" s="170" t="s">
        <v>430</v>
      </c>
      <c r="L87" s="170" t="s">
        <v>430</v>
      </c>
      <c r="M87" s="170" t="s">
        <v>430</v>
      </c>
      <c r="N87" s="170" t="s">
        <v>430</v>
      </c>
      <c r="O87" s="170" t="s">
        <v>430</v>
      </c>
      <c r="P87" s="170" t="s">
        <v>430</v>
      </c>
      <c r="Q87" s="170" t="s">
        <v>430</v>
      </c>
      <c r="R87" s="170" t="s">
        <v>430</v>
      </c>
      <c r="S87" s="170" t="s">
        <v>430</v>
      </c>
      <c r="T87" s="170" t="s">
        <v>430</v>
      </c>
      <c r="U87" s="170" t="s">
        <v>430</v>
      </c>
      <c r="V87" s="170" t="s">
        <v>430</v>
      </c>
      <c r="W87" s="170" t="s">
        <v>430</v>
      </c>
      <c r="X87" s="170" t="s">
        <v>430</v>
      </c>
      <c r="Y87" s="170" t="s">
        <v>430</v>
      </c>
      <c r="Z87" s="170" t="s">
        <v>430</v>
      </c>
      <c r="AA87" s="170" t="s">
        <v>430</v>
      </c>
      <c r="AB87" s="170" t="s">
        <v>430</v>
      </c>
      <c r="AC87" s="170" t="s">
        <v>430</v>
      </c>
      <c r="AD87" s="170" t="s">
        <v>430</v>
      </c>
      <c r="AE87" s="276"/>
      <c r="AF87" s="56" t="s">
        <v>430</v>
      </c>
      <c r="AG87" s="56" t="s">
        <v>430</v>
      </c>
      <c r="AH87" s="56" t="s">
        <v>430</v>
      </c>
      <c r="AI87" s="56" t="s">
        <v>430</v>
      </c>
      <c r="AJ87" s="56" t="s">
        <v>430</v>
      </c>
      <c r="AK87" s="56">
        <v>16909776</v>
      </c>
      <c r="AL87" s="200" t="s">
        <v>1066</v>
      </c>
    </row>
    <row r="88" spans="1:38" ht="26.25" customHeight="1" thickBot="1" x14ac:dyDescent="0.3">
      <c r="A88" s="53" t="s">
        <v>196</v>
      </c>
      <c r="B88" s="59" t="s">
        <v>210</v>
      </c>
      <c r="C88" s="62" t="s">
        <v>211</v>
      </c>
      <c r="D88" s="56"/>
      <c r="E88" s="171" t="s">
        <v>429</v>
      </c>
      <c r="F88" s="171">
        <v>0.74828099999999997</v>
      </c>
      <c r="G88" s="171" t="s">
        <v>429</v>
      </c>
      <c r="H88" s="171" t="s">
        <v>429</v>
      </c>
      <c r="I88" s="171" t="s">
        <v>429</v>
      </c>
      <c r="J88" s="171" t="s">
        <v>429</v>
      </c>
      <c r="K88" s="171" t="s">
        <v>429</v>
      </c>
      <c r="L88" s="171" t="s">
        <v>429</v>
      </c>
      <c r="M88" s="171" t="s">
        <v>429</v>
      </c>
      <c r="N88" s="171" t="s">
        <v>429</v>
      </c>
      <c r="O88" s="171" t="s">
        <v>429</v>
      </c>
      <c r="P88" s="171" t="s">
        <v>429</v>
      </c>
      <c r="Q88" s="171" t="s">
        <v>429</v>
      </c>
      <c r="R88" s="171" t="s">
        <v>429</v>
      </c>
      <c r="S88" s="171" t="s">
        <v>429</v>
      </c>
      <c r="T88" s="171" t="s">
        <v>429</v>
      </c>
      <c r="U88" s="171" t="s">
        <v>429</v>
      </c>
      <c r="V88" s="171" t="s">
        <v>429</v>
      </c>
      <c r="W88" s="171" t="s">
        <v>429</v>
      </c>
      <c r="X88" s="171" t="s">
        <v>429</v>
      </c>
      <c r="Y88" s="171" t="s">
        <v>429</v>
      </c>
      <c r="Z88" s="171" t="s">
        <v>429</v>
      </c>
      <c r="AA88" s="171" t="s">
        <v>429</v>
      </c>
      <c r="AB88" s="171" t="s">
        <v>429</v>
      </c>
      <c r="AC88" s="171" t="s">
        <v>429</v>
      </c>
      <c r="AD88" s="171" t="s">
        <v>429</v>
      </c>
      <c r="AE88" s="276"/>
      <c r="AF88" s="56" t="s">
        <v>430</v>
      </c>
      <c r="AG88" s="56" t="s">
        <v>430</v>
      </c>
      <c r="AH88" s="56" t="s">
        <v>430</v>
      </c>
      <c r="AI88" s="56" t="s">
        <v>430</v>
      </c>
      <c r="AJ88" s="56" t="s">
        <v>430</v>
      </c>
      <c r="AK88" s="56">
        <v>74828.100000000006</v>
      </c>
      <c r="AL88" s="200" t="s">
        <v>976</v>
      </c>
    </row>
    <row r="89" spans="1:38" ht="26.25" customHeight="1" thickBot="1" x14ac:dyDescent="0.3">
      <c r="A89" s="53" t="s">
        <v>196</v>
      </c>
      <c r="B89" s="59" t="s">
        <v>212</v>
      </c>
      <c r="C89" s="62" t="s">
        <v>213</v>
      </c>
      <c r="D89" s="56"/>
      <c r="E89" s="170" t="s">
        <v>430</v>
      </c>
      <c r="F89" s="170" t="s">
        <v>429</v>
      </c>
      <c r="G89" s="170" t="s">
        <v>430</v>
      </c>
      <c r="H89" s="170" t="s">
        <v>430</v>
      </c>
      <c r="I89" s="171" t="s">
        <v>429</v>
      </c>
      <c r="J89" s="170" t="s">
        <v>430</v>
      </c>
      <c r="K89" s="170" t="s">
        <v>430</v>
      </c>
      <c r="L89" s="171" t="s">
        <v>429</v>
      </c>
      <c r="M89" s="170" t="s">
        <v>430</v>
      </c>
      <c r="N89" s="170" t="s">
        <v>430</v>
      </c>
      <c r="O89" s="170" t="s">
        <v>430</v>
      </c>
      <c r="P89" s="170" t="s">
        <v>430</v>
      </c>
      <c r="Q89" s="170" t="s">
        <v>430</v>
      </c>
      <c r="R89" s="170" t="s">
        <v>430</v>
      </c>
      <c r="S89" s="170" t="s">
        <v>430</v>
      </c>
      <c r="T89" s="170" t="s">
        <v>430</v>
      </c>
      <c r="U89" s="170" t="s">
        <v>430</v>
      </c>
      <c r="V89" s="170" t="s">
        <v>430</v>
      </c>
      <c r="W89" s="170" t="s">
        <v>430</v>
      </c>
      <c r="X89" s="170" t="s">
        <v>430</v>
      </c>
      <c r="Y89" s="170" t="s">
        <v>430</v>
      </c>
      <c r="Z89" s="170" t="s">
        <v>430</v>
      </c>
      <c r="AA89" s="170" t="s">
        <v>430</v>
      </c>
      <c r="AB89" s="170" t="s">
        <v>430</v>
      </c>
      <c r="AC89" s="170" t="s">
        <v>430</v>
      </c>
      <c r="AD89" s="170" t="s">
        <v>430</v>
      </c>
      <c r="AE89" s="276"/>
      <c r="AF89" s="56" t="s">
        <v>430</v>
      </c>
      <c r="AG89" s="56" t="s">
        <v>430</v>
      </c>
      <c r="AH89" s="56" t="s">
        <v>430</v>
      </c>
      <c r="AI89" s="56" t="s">
        <v>430</v>
      </c>
      <c r="AJ89" s="56" t="s">
        <v>430</v>
      </c>
      <c r="AK89" s="56" t="s">
        <v>429</v>
      </c>
      <c r="AL89" s="200" t="s">
        <v>399</v>
      </c>
    </row>
    <row r="90" spans="1:38" s="4" customFormat="1" ht="26.25" customHeight="1" thickBot="1" x14ac:dyDescent="0.25">
      <c r="A90" s="53" t="s">
        <v>196</v>
      </c>
      <c r="B90" s="59" t="s">
        <v>214</v>
      </c>
      <c r="C90" s="62" t="s">
        <v>215</v>
      </c>
      <c r="D90" s="56"/>
      <c r="E90" s="170" t="s">
        <v>429</v>
      </c>
      <c r="F90" s="171">
        <v>8.5110000000000005E-2</v>
      </c>
      <c r="G90" s="170" t="s">
        <v>429</v>
      </c>
      <c r="H90" s="170" t="s">
        <v>429</v>
      </c>
      <c r="I90" s="170" t="s">
        <v>429</v>
      </c>
      <c r="J90" s="170" t="s">
        <v>429</v>
      </c>
      <c r="K90" s="170" t="s">
        <v>429</v>
      </c>
      <c r="L90" s="170" t="s">
        <v>429</v>
      </c>
      <c r="M90" s="170" t="s">
        <v>429</v>
      </c>
      <c r="N90" s="170" t="s">
        <v>429</v>
      </c>
      <c r="O90" s="170" t="s">
        <v>429</v>
      </c>
      <c r="P90" s="170" t="s">
        <v>429</v>
      </c>
      <c r="Q90" s="170" t="s">
        <v>429</v>
      </c>
      <c r="R90" s="170" t="s">
        <v>429</v>
      </c>
      <c r="S90" s="170" t="s">
        <v>429</v>
      </c>
      <c r="T90" s="170" t="s">
        <v>429</v>
      </c>
      <c r="U90" s="170" t="s">
        <v>429</v>
      </c>
      <c r="V90" s="170" t="s">
        <v>429</v>
      </c>
      <c r="W90" s="170" t="s">
        <v>429</v>
      </c>
      <c r="X90" s="170" t="s">
        <v>429</v>
      </c>
      <c r="Y90" s="170" t="s">
        <v>429</v>
      </c>
      <c r="Z90" s="170" t="s">
        <v>429</v>
      </c>
      <c r="AA90" s="170" t="s">
        <v>429</v>
      </c>
      <c r="AB90" s="170" t="s">
        <v>429</v>
      </c>
      <c r="AC90" s="170" t="s">
        <v>429</v>
      </c>
      <c r="AD90" s="170" t="s">
        <v>429</v>
      </c>
      <c r="AE90" s="276"/>
      <c r="AF90" s="56" t="s">
        <v>430</v>
      </c>
      <c r="AG90" s="56" t="s">
        <v>430</v>
      </c>
      <c r="AH90" s="56" t="s">
        <v>430</v>
      </c>
      <c r="AI90" s="56" t="s">
        <v>430</v>
      </c>
      <c r="AJ90" s="56" t="s">
        <v>430</v>
      </c>
      <c r="AK90" s="56">
        <v>42555</v>
      </c>
      <c r="AL90" s="200" t="s">
        <v>976</v>
      </c>
    </row>
    <row r="91" spans="1:38" ht="26.25" customHeight="1" thickBot="1" x14ac:dyDescent="0.3">
      <c r="A91" s="53" t="s">
        <v>196</v>
      </c>
      <c r="B91" s="57" t="s">
        <v>391</v>
      </c>
      <c r="C91" s="59" t="s">
        <v>216</v>
      </c>
      <c r="D91" s="56"/>
      <c r="E91" s="170" t="s">
        <v>429</v>
      </c>
      <c r="F91" s="170" t="s">
        <v>429</v>
      </c>
      <c r="G91" s="170" t="s">
        <v>429</v>
      </c>
      <c r="H91" s="170" t="s">
        <v>429</v>
      </c>
      <c r="I91" s="170" t="s">
        <v>429</v>
      </c>
      <c r="J91" s="170" t="s">
        <v>429</v>
      </c>
      <c r="K91" s="170" t="s">
        <v>429</v>
      </c>
      <c r="L91" s="170" t="s">
        <v>429</v>
      </c>
      <c r="M91" s="170" t="s">
        <v>429</v>
      </c>
      <c r="N91" s="170" t="s">
        <v>429</v>
      </c>
      <c r="O91" s="170" t="s">
        <v>429</v>
      </c>
      <c r="P91" s="170" t="s">
        <v>429</v>
      </c>
      <c r="Q91" s="170" t="s">
        <v>429</v>
      </c>
      <c r="R91" s="170" t="s">
        <v>429</v>
      </c>
      <c r="S91" s="170" t="s">
        <v>429</v>
      </c>
      <c r="T91" s="170" t="s">
        <v>429</v>
      </c>
      <c r="U91" s="170" t="s">
        <v>429</v>
      </c>
      <c r="V91" s="170" t="s">
        <v>429</v>
      </c>
      <c r="W91" s="170" t="s">
        <v>429</v>
      </c>
      <c r="X91" s="170" t="s">
        <v>429</v>
      </c>
      <c r="Y91" s="170" t="s">
        <v>429</v>
      </c>
      <c r="Z91" s="170" t="s">
        <v>429</v>
      </c>
      <c r="AA91" s="170" t="s">
        <v>429</v>
      </c>
      <c r="AB91" s="170" t="s">
        <v>429</v>
      </c>
      <c r="AC91" s="170" t="s">
        <v>429</v>
      </c>
      <c r="AD91" s="170" t="s">
        <v>429</v>
      </c>
      <c r="AE91" s="276"/>
      <c r="AF91" s="56" t="s">
        <v>430</v>
      </c>
      <c r="AG91" s="56" t="s">
        <v>430</v>
      </c>
      <c r="AH91" s="56" t="s">
        <v>430</v>
      </c>
      <c r="AI91" s="56" t="s">
        <v>430</v>
      </c>
      <c r="AJ91" s="56" t="s">
        <v>430</v>
      </c>
      <c r="AK91" s="56" t="s">
        <v>429</v>
      </c>
      <c r="AL91" s="200" t="s">
        <v>399</v>
      </c>
    </row>
    <row r="92" spans="1:38" ht="26.25" customHeight="1" thickBot="1" x14ac:dyDescent="0.3">
      <c r="A92" s="53" t="s">
        <v>53</v>
      </c>
      <c r="B92" s="53" t="s">
        <v>217</v>
      </c>
      <c r="C92" s="59" t="s">
        <v>218</v>
      </c>
      <c r="D92" s="64"/>
      <c r="E92" s="170">
        <v>0.1016</v>
      </c>
      <c r="F92" s="170">
        <v>0.20319999999999999</v>
      </c>
      <c r="G92" s="170">
        <v>0.20319999999999999</v>
      </c>
      <c r="H92" s="170" t="s">
        <v>429</v>
      </c>
      <c r="I92" s="170">
        <v>6.0959999999999993E-2</v>
      </c>
      <c r="J92" s="170">
        <v>8.1280000000000005E-2</v>
      </c>
      <c r="K92" s="170">
        <v>0.1016</v>
      </c>
      <c r="L92" s="174">
        <v>1.5849600000000001E-3</v>
      </c>
      <c r="M92" s="170">
        <v>0.55879999999999996</v>
      </c>
      <c r="N92" s="170" t="s">
        <v>430</v>
      </c>
      <c r="O92" s="170" t="s">
        <v>430</v>
      </c>
      <c r="P92" s="170" t="s">
        <v>430</v>
      </c>
      <c r="Q92" s="170" t="s">
        <v>430</v>
      </c>
      <c r="R92" s="170" t="s">
        <v>430</v>
      </c>
      <c r="S92" s="170" t="s">
        <v>430</v>
      </c>
      <c r="T92" s="170" t="s">
        <v>430</v>
      </c>
      <c r="U92" s="170" t="s">
        <v>430</v>
      </c>
      <c r="V92" s="170" t="s">
        <v>430</v>
      </c>
      <c r="W92" s="170" t="s">
        <v>430</v>
      </c>
      <c r="X92" s="170" t="s">
        <v>429</v>
      </c>
      <c r="Y92" s="170" t="s">
        <v>429</v>
      </c>
      <c r="Z92" s="170" t="s">
        <v>429</v>
      </c>
      <c r="AA92" s="170" t="s">
        <v>429</v>
      </c>
      <c r="AB92" s="170" t="s">
        <v>429</v>
      </c>
      <c r="AC92" s="170" t="s">
        <v>429</v>
      </c>
      <c r="AD92" s="170" t="s">
        <v>430</v>
      </c>
      <c r="AE92" s="276"/>
      <c r="AF92" s="56" t="s">
        <v>430</v>
      </c>
      <c r="AG92" s="56" t="s">
        <v>430</v>
      </c>
      <c r="AH92" s="56" t="s">
        <v>430</v>
      </c>
      <c r="AI92" s="56" t="s">
        <v>430</v>
      </c>
      <c r="AJ92" s="56" t="s">
        <v>430</v>
      </c>
      <c r="AK92" s="56">
        <v>101.6</v>
      </c>
      <c r="AL92" s="139" t="s">
        <v>219</v>
      </c>
    </row>
    <row r="93" spans="1:38" ht="26.25" customHeight="1" thickBot="1" x14ac:dyDescent="0.3">
      <c r="A93" s="53" t="s">
        <v>53</v>
      </c>
      <c r="B93" s="57" t="s">
        <v>220</v>
      </c>
      <c r="C93" s="59" t="s">
        <v>392</v>
      </c>
      <c r="D93" s="64"/>
      <c r="E93" s="170" t="s">
        <v>430</v>
      </c>
      <c r="F93" s="170">
        <v>12.3384</v>
      </c>
      <c r="G93" s="170" t="s">
        <v>430</v>
      </c>
      <c r="H93" s="170" t="s">
        <v>430</v>
      </c>
      <c r="I93" s="170" t="s">
        <v>429</v>
      </c>
      <c r="J93" s="170" t="s">
        <v>429</v>
      </c>
      <c r="K93" s="170" t="s">
        <v>429</v>
      </c>
      <c r="L93" s="170" t="s">
        <v>429</v>
      </c>
      <c r="M93" s="170" t="s">
        <v>430</v>
      </c>
      <c r="N93" s="170" t="s">
        <v>430</v>
      </c>
      <c r="O93" s="170" t="s">
        <v>430</v>
      </c>
      <c r="P93" s="170" t="s">
        <v>430</v>
      </c>
      <c r="Q93" s="170" t="s">
        <v>430</v>
      </c>
      <c r="R93" s="170" t="s">
        <v>430</v>
      </c>
      <c r="S93" s="170" t="s">
        <v>430</v>
      </c>
      <c r="T93" s="170" t="s">
        <v>430</v>
      </c>
      <c r="U93" s="170" t="s">
        <v>430</v>
      </c>
      <c r="V93" s="170" t="s">
        <v>430</v>
      </c>
      <c r="W93" s="170" t="s">
        <v>430</v>
      </c>
      <c r="X93" s="170" t="s">
        <v>430</v>
      </c>
      <c r="Y93" s="170" t="s">
        <v>430</v>
      </c>
      <c r="Z93" s="170" t="s">
        <v>430</v>
      </c>
      <c r="AA93" s="170" t="s">
        <v>430</v>
      </c>
      <c r="AB93" s="170" t="s">
        <v>430</v>
      </c>
      <c r="AC93" s="170" t="s">
        <v>430</v>
      </c>
      <c r="AD93" s="170" t="s">
        <v>430</v>
      </c>
      <c r="AE93" s="276"/>
      <c r="AF93" s="56" t="s">
        <v>430</v>
      </c>
      <c r="AG93" s="56" t="s">
        <v>430</v>
      </c>
      <c r="AH93" s="56" t="s">
        <v>430</v>
      </c>
      <c r="AI93" s="56" t="s">
        <v>430</v>
      </c>
      <c r="AJ93" s="56" t="s">
        <v>430</v>
      </c>
      <c r="AK93" s="56">
        <v>6169.2</v>
      </c>
      <c r="AL93" s="135" t="s">
        <v>221</v>
      </c>
    </row>
    <row r="94" spans="1:38" ht="26.25" customHeight="1" thickBot="1" x14ac:dyDescent="0.3">
      <c r="A94" s="53" t="s">
        <v>53</v>
      </c>
      <c r="B94" s="63" t="s">
        <v>393</v>
      </c>
      <c r="C94" s="59" t="s">
        <v>222</v>
      </c>
      <c r="D94" s="56"/>
      <c r="E94" s="170" t="s">
        <v>430</v>
      </c>
      <c r="F94" s="170" t="s">
        <v>429</v>
      </c>
      <c r="G94" s="170" t="s">
        <v>430</v>
      </c>
      <c r="H94" s="170" t="s">
        <v>430</v>
      </c>
      <c r="I94" s="170" t="s">
        <v>429</v>
      </c>
      <c r="J94" s="170" t="s">
        <v>429</v>
      </c>
      <c r="K94" s="170" t="s">
        <v>429</v>
      </c>
      <c r="L94" s="170" t="s">
        <v>429</v>
      </c>
      <c r="M94" s="170" t="s">
        <v>430</v>
      </c>
      <c r="N94" s="170" t="s">
        <v>430</v>
      </c>
      <c r="O94" s="170" t="s">
        <v>430</v>
      </c>
      <c r="P94" s="170" t="s">
        <v>430</v>
      </c>
      <c r="Q94" s="170" t="s">
        <v>430</v>
      </c>
      <c r="R94" s="170" t="s">
        <v>430</v>
      </c>
      <c r="S94" s="170" t="s">
        <v>430</v>
      </c>
      <c r="T94" s="170" t="s">
        <v>430</v>
      </c>
      <c r="U94" s="170" t="s">
        <v>430</v>
      </c>
      <c r="V94" s="170" t="s">
        <v>430</v>
      </c>
      <c r="W94" s="170" t="s">
        <v>430</v>
      </c>
      <c r="X94" s="170" t="s">
        <v>430</v>
      </c>
      <c r="Y94" s="170" t="s">
        <v>430</v>
      </c>
      <c r="Z94" s="170" t="s">
        <v>430</v>
      </c>
      <c r="AA94" s="170" t="s">
        <v>430</v>
      </c>
      <c r="AB94" s="170" t="s">
        <v>430</v>
      </c>
      <c r="AC94" s="170" t="s">
        <v>430</v>
      </c>
      <c r="AD94" s="170" t="s">
        <v>430</v>
      </c>
      <c r="AE94" s="276"/>
      <c r="AF94" s="56" t="s">
        <v>430</v>
      </c>
      <c r="AG94" s="56" t="s">
        <v>430</v>
      </c>
      <c r="AH94" s="56" t="s">
        <v>430</v>
      </c>
      <c r="AI94" s="56" t="s">
        <v>430</v>
      </c>
      <c r="AJ94" s="56" t="s">
        <v>430</v>
      </c>
      <c r="AK94" s="56" t="s">
        <v>429</v>
      </c>
      <c r="AL94" s="200" t="s">
        <v>399</v>
      </c>
    </row>
    <row r="95" spans="1:38" ht="26.25" customHeight="1" thickBot="1" x14ac:dyDescent="0.3">
      <c r="A95" s="53" t="s">
        <v>53</v>
      </c>
      <c r="B95" s="63" t="s">
        <v>223</v>
      </c>
      <c r="C95" s="59" t="s">
        <v>224</v>
      </c>
      <c r="D95" s="64"/>
      <c r="E95" s="170" t="s">
        <v>429</v>
      </c>
      <c r="F95" s="170" t="s">
        <v>429</v>
      </c>
      <c r="G95" s="170" t="s">
        <v>429</v>
      </c>
      <c r="H95" s="170" t="s">
        <v>429</v>
      </c>
      <c r="I95" s="170" t="s">
        <v>429</v>
      </c>
      <c r="J95" s="170" t="s">
        <v>429</v>
      </c>
      <c r="K95" s="170">
        <v>0.32350000000000001</v>
      </c>
      <c r="L95" s="170" t="s">
        <v>984</v>
      </c>
      <c r="M95" s="170" t="s">
        <v>984</v>
      </c>
      <c r="N95" s="170" t="s">
        <v>430</v>
      </c>
      <c r="O95" s="170" t="s">
        <v>430</v>
      </c>
      <c r="P95" s="170" t="s">
        <v>430</v>
      </c>
      <c r="Q95" s="170" t="s">
        <v>430</v>
      </c>
      <c r="R95" s="170" t="s">
        <v>430</v>
      </c>
      <c r="S95" s="170" t="s">
        <v>430</v>
      </c>
      <c r="T95" s="170" t="s">
        <v>430</v>
      </c>
      <c r="U95" s="170" t="s">
        <v>430</v>
      </c>
      <c r="V95" s="170" t="s">
        <v>430</v>
      </c>
      <c r="W95" s="170" t="s">
        <v>430</v>
      </c>
      <c r="X95" s="170" t="s">
        <v>430</v>
      </c>
      <c r="Y95" s="170" t="s">
        <v>430</v>
      </c>
      <c r="Z95" s="170" t="s">
        <v>430</v>
      </c>
      <c r="AA95" s="170" t="s">
        <v>430</v>
      </c>
      <c r="AB95" s="170" t="s">
        <v>430</v>
      </c>
      <c r="AC95" s="170" t="s">
        <v>430</v>
      </c>
      <c r="AD95" s="170" t="s">
        <v>430</v>
      </c>
      <c r="AE95" s="276"/>
      <c r="AF95" s="56" t="s">
        <v>430</v>
      </c>
      <c r="AG95" s="56" t="s">
        <v>430</v>
      </c>
      <c r="AH95" s="56" t="s">
        <v>430</v>
      </c>
      <c r="AI95" s="56" t="s">
        <v>430</v>
      </c>
      <c r="AJ95" s="56" t="s">
        <v>430</v>
      </c>
      <c r="AK95" s="56">
        <v>323.5</v>
      </c>
      <c r="AL95" s="139" t="s">
        <v>438</v>
      </c>
    </row>
    <row r="96" spans="1:38" ht="26.25" customHeight="1" thickBot="1" x14ac:dyDescent="0.3">
      <c r="A96" s="53" t="s">
        <v>53</v>
      </c>
      <c r="B96" s="57" t="s">
        <v>225</v>
      </c>
      <c r="C96" s="59" t="s">
        <v>226</v>
      </c>
      <c r="D96" s="64"/>
      <c r="E96" s="170" t="s">
        <v>984</v>
      </c>
      <c r="F96" s="170" t="s">
        <v>984</v>
      </c>
      <c r="G96" s="170" t="s">
        <v>984</v>
      </c>
      <c r="H96" s="170" t="s">
        <v>984</v>
      </c>
      <c r="I96" s="170" t="s">
        <v>984</v>
      </c>
      <c r="J96" s="170" t="s">
        <v>984</v>
      </c>
      <c r="K96" s="170" t="s">
        <v>984</v>
      </c>
      <c r="L96" s="170" t="s">
        <v>984</v>
      </c>
      <c r="M96" s="170" t="s">
        <v>984</v>
      </c>
      <c r="N96" s="170" t="s">
        <v>430</v>
      </c>
      <c r="O96" s="170" t="s">
        <v>430</v>
      </c>
      <c r="P96" s="170" t="s">
        <v>430</v>
      </c>
      <c r="Q96" s="170" t="s">
        <v>430</v>
      </c>
      <c r="R96" s="170" t="s">
        <v>430</v>
      </c>
      <c r="S96" s="170" t="s">
        <v>430</v>
      </c>
      <c r="T96" s="170" t="s">
        <v>430</v>
      </c>
      <c r="U96" s="170" t="s">
        <v>430</v>
      </c>
      <c r="V96" s="170" t="s">
        <v>430</v>
      </c>
      <c r="W96" s="170" t="s">
        <v>430</v>
      </c>
      <c r="X96" s="170" t="s">
        <v>430</v>
      </c>
      <c r="Y96" s="170" t="s">
        <v>430</v>
      </c>
      <c r="Z96" s="170" t="s">
        <v>430</v>
      </c>
      <c r="AA96" s="170" t="s">
        <v>430</v>
      </c>
      <c r="AB96" s="170" t="s">
        <v>430</v>
      </c>
      <c r="AC96" s="171" t="s">
        <v>429</v>
      </c>
      <c r="AD96" s="171" t="s">
        <v>429</v>
      </c>
      <c r="AE96" s="276"/>
      <c r="AF96" s="56" t="s">
        <v>430</v>
      </c>
      <c r="AG96" s="56" t="s">
        <v>430</v>
      </c>
      <c r="AH96" s="56" t="s">
        <v>430</v>
      </c>
      <c r="AI96" s="56" t="s">
        <v>430</v>
      </c>
      <c r="AJ96" s="56" t="s">
        <v>430</v>
      </c>
      <c r="AK96" s="56" t="s">
        <v>429</v>
      </c>
      <c r="AL96" s="138" t="s">
        <v>399</v>
      </c>
    </row>
    <row r="97" spans="1:38" ht="26.25" customHeight="1" thickBot="1" x14ac:dyDescent="0.3">
      <c r="A97" s="53" t="s">
        <v>53</v>
      </c>
      <c r="B97" s="57" t="s">
        <v>227</v>
      </c>
      <c r="C97" s="59" t="s">
        <v>228</v>
      </c>
      <c r="D97" s="64"/>
      <c r="E97" s="170" t="s">
        <v>430</v>
      </c>
      <c r="F97" s="170" t="s">
        <v>430</v>
      </c>
      <c r="G97" s="170" t="s">
        <v>430</v>
      </c>
      <c r="H97" s="170" t="s">
        <v>430</v>
      </c>
      <c r="I97" s="170" t="s">
        <v>430</v>
      </c>
      <c r="J97" s="170" t="s">
        <v>430</v>
      </c>
      <c r="K97" s="170" t="s">
        <v>430</v>
      </c>
      <c r="L97" s="170" t="s">
        <v>430</v>
      </c>
      <c r="M97" s="170" t="s">
        <v>430</v>
      </c>
      <c r="N97" s="170" t="s">
        <v>429</v>
      </c>
      <c r="O97" s="170" t="s">
        <v>429</v>
      </c>
      <c r="P97" s="170">
        <v>0.16909776000000001</v>
      </c>
      <c r="Q97" s="170" t="s">
        <v>429</v>
      </c>
      <c r="R97" s="170" t="s">
        <v>429</v>
      </c>
      <c r="S97" s="170" t="s">
        <v>429</v>
      </c>
      <c r="T97" s="170" t="s">
        <v>429</v>
      </c>
      <c r="U97" s="170" t="s">
        <v>429</v>
      </c>
      <c r="V97" s="170" t="s">
        <v>429</v>
      </c>
      <c r="W97" s="170" t="s">
        <v>430</v>
      </c>
      <c r="X97" s="170" t="s">
        <v>430</v>
      </c>
      <c r="Y97" s="170" t="s">
        <v>430</v>
      </c>
      <c r="Z97" s="170" t="s">
        <v>430</v>
      </c>
      <c r="AA97" s="170" t="s">
        <v>430</v>
      </c>
      <c r="AB97" s="170" t="s">
        <v>430</v>
      </c>
      <c r="AC97" s="171" t="s">
        <v>429</v>
      </c>
      <c r="AD97" s="170">
        <v>1.6909776000000001</v>
      </c>
      <c r="AE97" s="276"/>
      <c r="AF97" s="56" t="s">
        <v>430</v>
      </c>
      <c r="AG97" s="56" t="s">
        <v>430</v>
      </c>
      <c r="AH97" s="56" t="s">
        <v>430</v>
      </c>
      <c r="AI97" s="56" t="s">
        <v>430</v>
      </c>
      <c r="AJ97" s="56" t="s">
        <v>430</v>
      </c>
      <c r="AK97" s="56">
        <v>16909776</v>
      </c>
      <c r="AL97" s="200" t="s">
        <v>1066</v>
      </c>
    </row>
    <row r="98" spans="1:38" ht="26.25" customHeight="1" thickBot="1" x14ac:dyDescent="0.3">
      <c r="A98" s="53" t="s">
        <v>53</v>
      </c>
      <c r="B98" s="57" t="s">
        <v>229</v>
      </c>
      <c r="C98" s="59" t="s">
        <v>230</v>
      </c>
      <c r="D98" s="64"/>
      <c r="E98" s="170" t="s">
        <v>984</v>
      </c>
      <c r="F98" s="170" t="s">
        <v>984</v>
      </c>
      <c r="G98" s="170" t="s">
        <v>984</v>
      </c>
      <c r="H98" s="170" t="s">
        <v>984</v>
      </c>
      <c r="I98" s="170" t="s">
        <v>984</v>
      </c>
      <c r="J98" s="170" t="s">
        <v>984</v>
      </c>
      <c r="K98" s="170" t="s">
        <v>984</v>
      </c>
      <c r="L98" s="170" t="s">
        <v>984</v>
      </c>
      <c r="M98" s="170" t="s">
        <v>984</v>
      </c>
      <c r="N98" s="170" t="s">
        <v>984</v>
      </c>
      <c r="O98" s="170" t="s">
        <v>984</v>
      </c>
      <c r="P98" s="170" t="s">
        <v>984</v>
      </c>
      <c r="Q98" s="170" t="s">
        <v>984</v>
      </c>
      <c r="R98" s="170" t="s">
        <v>984</v>
      </c>
      <c r="S98" s="170" t="s">
        <v>984</v>
      </c>
      <c r="T98" s="170" t="s">
        <v>984</v>
      </c>
      <c r="U98" s="170" t="s">
        <v>984</v>
      </c>
      <c r="V98" s="170" t="s">
        <v>984</v>
      </c>
      <c r="W98" s="170" t="s">
        <v>984</v>
      </c>
      <c r="X98" s="170" t="s">
        <v>984</v>
      </c>
      <c r="Y98" s="170" t="s">
        <v>984</v>
      </c>
      <c r="Z98" s="170" t="s">
        <v>984</v>
      </c>
      <c r="AA98" s="170" t="s">
        <v>984</v>
      </c>
      <c r="AB98" s="170" t="s">
        <v>984</v>
      </c>
      <c r="AC98" s="170" t="s">
        <v>984</v>
      </c>
      <c r="AD98" s="170" t="s">
        <v>984</v>
      </c>
      <c r="AE98" s="276"/>
      <c r="AF98" s="56" t="s">
        <v>430</v>
      </c>
      <c r="AG98" s="56" t="s">
        <v>430</v>
      </c>
      <c r="AH98" s="56" t="s">
        <v>430</v>
      </c>
      <c r="AI98" s="56" t="s">
        <v>430</v>
      </c>
      <c r="AJ98" s="56" t="s">
        <v>430</v>
      </c>
      <c r="AK98" s="56" t="s">
        <v>429</v>
      </c>
      <c r="AL98" s="138" t="s">
        <v>399</v>
      </c>
    </row>
    <row r="99" spans="1:38" ht="26.25" customHeight="1" thickBot="1" x14ac:dyDescent="0.3">
      <c r="A99" s="53" t="s">
        <v>231</v>
      </c>
      <c r="B99" s="53" t="s">
        <v>232</v>
      </c>
      <c r="C99" s="59" t="s">
        <v>394</v>
      </c>
      <c r="D99" s="64"/>
      <c r="E99" s="180">
        <v>1.2900505000000001E-2</v>
      </c>
      <c r="F99" s="180">
        <v>46.279271637000008</v>
      </c>
      <c r="G99" s="172" t="s">
        <v>430</v>
      </c>
      <c r="H99" s="175">
        <v>56.762222000000001</v>
      </c>
      <c r="I99" s="175">
        <v>1.05784141</v>
      </c>
      <c r="J99" s="175">
        <v>1.6254636300000003</v>
      </c>
      <c r="K99" s="175">
        <v>3.5605393799999998</v>
      </c>
      <c r="L99" s="172" t="s">
        <v>430</v>
      </c>
      <c r="M99" s="172" t="s">
        <v>430</v>
      </c>
      <c r="N99" s="172" t="s">
        <v>430</v>
      </c>
      <c r="O99" s="172" t="s">
        <v>430</v>
      </c>
      <c r="P99" s="172" t="s">
        <v>430</v>
      </c>
      <c r="Q99" s="172" t="s">
        <v>430</v>
      </c>
      <c r="R99" s="172" t="s">
        <v>430</v>
      </c>
      <c r="S99" s="172" t="s">
        <v>430</v>
      </c>
      <c r="T99" s="172" t="s">
        <v>430</v>
      </c>
      <c r="U99" s="172" t="s">
        <v>430</v>
      </c>
      <c r="V99" s="172" t="s">
        <v>430</v>
      </c>
      <c r="W99" s="172" t="s">
        <v>430</v>
      </c>
      <c r="X99" s="172" t="s">
        <v>430</v>
      </c>
      <c r="Y99" s="172" t="s">
        <v>430</v>
      </c>
      <c r="Z99" s="172" t="s">
        <v>430</v>
      </c>
      <c r="AA99" s="172" t="s">
        <v>430</v>
      </c>
      <c r="AB99" s="172" t="s">
        <v>430</v>
      </c>
      <c r="AC99" s="172" t="s">
        <v>430</v>
      </c>
      <c r="AD99" s="172" t="s">
        <v>430</v>
      </c>
      <c r="AE99" s="274"/>
      <c r="AF99" s="64" t="s">
        <v>430</v>
      </c>
      <c r="AG99" s="64" t="s">
        <v>430</v>
      </c>
      <c r="AH99" s="64" t="s">
        <v>430</v>
      </c>
      <c r="AI99" s="64" t="s">
        <v>430</v>
      </c>
      <c r="AJ99" s="64" t="s">
        <v>430</v>
      </c>
      <c r="AK99" s="140">
        <v>2580.1010000000001</v>
      </c>
      <c r="AL99" s="139" t="s">
        <v>233</v>
      </c>
    </row>
    <row r="100" spans="1:38" ht="26.25" customHeight="1" thickBot="1" x14ac:dyDescent="0.3">
      <c r="A100" s="53" t="s">
        <v>231</v>
      </c>
      <c r="B100" s="53" t="s">
        <v>234</v>
      </c>
      <c r="C100" s="59" t="s">
        <v>395</v>
      </c>
      <c r="D100" s="64"/>
      <c r="E100" s="180">
        <v>4.6649099999999995E-3</v>
      </c>
      <c r="F100" s="180">
        <v>27.684685879999996</v>
      </c>
      <c r="G100" s="172" t="s">
        <v>430</v>
      </c>
      <c r="H100" s="175">
        <v>24.568526000000002</v>
      </c>
      <c r="I100" s="175">
        <v>0.55978919999999999</v>
      </c>
      <c r="J100" s="175">
        <v>0.83968379999999998</v>
      </c>
      <c r="K100" s="175">
        <v>1.8348646</v>
      </c>
      <c r="L100" s="172" t="s">
        <v>430</v>
      </c>
      <c r="M100" s="172" t="s">
        <v>430</v>
      </c>
      <c r="N100" s="172" t="s">
        <v>430</v>
      </c>
      <c r="O100" s="172" t="s">
        <v>430</v>
      </c>
      <c r="P100" s="172" t="s">
        <v>430</v>
      </c>
      <c r="Q100" s="172" t="s">
        <v>430</v>
      </c>
      <c r="R100" s="172" t="s">
        <v>430</v>
      </c>
      <c r="S100" s="172" t="s">
        <v>430</v>
      </c>
      <c r="T100" s="172" t="s">
        <v>430</v>
      </c>
      <c r="U100" s="172" t="s">
        <v>430</v>
      </c>
      <c r="V100" s="172" t="s">
        <v>430</v>
      </c>
      <c r="W100" s="172" t="s">
        <v>430</v>
      </c>
      <c r="X100" s="172" t="s">
        <v>430</v>
      </c>
      <c r="Y100" s="172" t="s">
        <v>430</v>
      </c>
      <c r="Z100" s="172" t="s">
        <v>430</v>
      </c>
      <c r="AA100" s="172" t="s">
        <v>430</v>
      </c>
      <c r="AB100" s="172" t="s">
        <v>430</v>
      </c>
      <c r="AC100" s="172" t="s">
        <v>430</v>
      </c>
      <c r="AD100" s="172" t="s">
        <v>430</v>
      </c>
      <c r="AE100" s="274"/>
      <c r="AF100" s="64" t="s">
        <v>430</v>
      </c>
      <c r="AG100" s="64" t="s">
        <v>430</v>
      </c>
      <c r="AH100" s="64" t="s">
        <v>430</v>
      </c>
      <c r="AI100" s="64" t="s">
        <v>430</v>
      </c>
      <c r="AJ100" s="64" t="s">
        <v>430</v>
      </c>
      <c r="AK100" s="140">
        <v>3109.94</v>
      </c>
      <c r="AL100" s="139" t="s">
        <v>233</v>
      </c>
    </row>
    <row r="101" spans="1:38" s="136" customFormat="1" ht="26.25" customHeight="1" thickBot="1" x14ac:dyDescent="0.3">
      <c r="A101" s="57" t="s">
        <v>231</v>
      </c>
      <c r="B101" s="57" t="s">
        <v>235</v>
      </c>
      <c r="C101" s="59" t="s">
        <v>236</v>
      </c>
      <c r="D101" s="64"/>
      <c r="E101" s="180">
        <v>9.0774041999999999E-2</v>
      </c>
      <c r="F101" s="180">
        <v>2.5568021830000003</v>
      </c>
      <c r="G101" s="172" t="s">
        <v>430</v>
      </c>
      <c r="H101" s="175">
        <v>6.0516028000000004</v>
      </c>
      <c r="I101" s="175">
        <v>0.30258014</v>
      </c>
      <c r="J101" s="175">
        <v>0.90774041999999999</v>
      </c>
      <c r="K101" s="175">
        <v>2.1180609800000001</v>
      </c>
      <c r="L101" s="172" t="s">
        <v>430</v>
      </c>
      <c r="M101" s="172" t="s">
        <v>430</v>
      </c>
      <c r="N101" s="172" t="s">
        <v>430</v>
      </c>
      <c r="O101" s="172" t="s">
        <v>430</v>
      </c>
      <c r="P101" s="172" t="s">
        <v>430</v>
      </c>
      <c r="Q101" s="172" t="s">
        <v>430</v>
      </c>
      <c r="R101" s="172" t="s">
        <v>430</v>
      </c>
      <c r="S101" s="172" t="s">
        <v>430</v>
      </c>
      <c r="T101" s="172" t="s">
        <v>430</v>
      </c>
      <c r="U101" s="172" t="s">
        <v>430</v>
      </c>
      <c r="V101" s="172" t="s">
        <v>430</v>
      </c>
      <c r="W101" s="172" t="s">
        <v>430</v>
      </c>
      <c r="X101" s="172" t="s">
        <v>430</v>
      </c>
      <c r="Y101" s="172" t="s">
        <v>430</v>
      </c>
      <c r="Z101" s="172" t="s">
        <v>430</v>
      </c>
      <c r="AA101" s="172" t="s">
        <v>430</v>
      </c>
      <c r="AB101" s="172" t="s">
        <v>430</v>
      </c>
      <c r="AC101" s="172" t="s">
        <v>430</v>
      </c>
      <c r="AD101" s="172" t="s">
        <v>430</v>
      </c>
      <c r="AE101" s="274"/>
      <c r="AF101" s="64" t="s">
        <v>430</v>
      </c>
      <c r="AG101" s="64" t="s">
        <v>430</v>
      </c>
      <c r="AH101" s="64" t="s">
        <v>430</v>
      </c>
      <c r="AI101" s="64" t="s">
        <v>430</v>
      </c>
      <c r="AJ101" s="64" t="s">
        <v>430</v>
      </c>
      <c r="AK101" s="140">
        <v>15129.007</v>
      </c>
      <c r="AL101" s="139" t="s">
        <v>233</v>
      </c>
    </row>
    <row r="102" spans="1:38" ht="26.25" customHeight="1" thickBot="1" x14ac:dyDescent="0.3">
      <c r="A102" s="53" t="s">
        <v>231</v>
      </c>
      <c r="B102" s="53" t="s">
        <v>237</v>
      </c>
      <c r="C102" s="59" t="s">
        <v>373</v>
      </c>
      <c r="D102" s="64"/>
      <c r="E102" s="180">
        <v>2.0631460000000001E-3</v>
      </c>
      <c r="F102" s="180">
        <v>0.5683967230000001</v>
      </c>
      <c r="G102" s="172" t="s">
        <v>430</v>
      </c>
      <c r="H102" s="175">
        <v>3.8168201000000002</v>
      </c>
      <c r="I102" s="180">
        <v>6.1894380000000011E-3</v>
      </c>
      <c r="J102" s="180">
        <v>0.14442022000000002</v>
      </c>
      <c r="K102" s="180">
        <v>1.0831516500000002</v>
      </c>
      <c r="L102" s="172" t="s">
        <v>430</v>
      </c>
      <c r="M102" s="172" t="s">
        <v>430</v>
      </c>
      <c r="N102" s="172" t="s">
        <v>430</v>
      </c>
      <c r="O102" s="172" t="s">
        <v>430</v>
      </c>
      <c r="P102" s="172" t="s">
        <v>430</v>
      </c>
      <c r="Q102" s="172" t="s">
        <v>430</v>
      </c>
      <c r="R102" s="172" t="s">
        <v>430</v>
      </c>
      <c r="S102" s="172" t="s">
        <v>430</v>
      </c>
      <c r="T102" s="172" t="s">
        <v>430</v>
      </c>
      <c r="U102" s="172" t="s">
        <v>430</v>
      </c>
      <c r="V102" s="172" t="s">
        <v>430</v>
      </c>
      <c r="W102" s="172" t="s">
        <v>430</v>
      </c>
      <c r="X102" s="172" t="s">
        <v>430</v>
      </c>
      <c r="Y102" s="172" t="s">
        <v>430</v>
      </c>
      <c r="Z102" s="172" t="s">
        <v>430</v>
      </c>
      <c r="AA102" s="172" t="s">
        <v>430</v>
      </c>
      <c r="AB102" s="172" t="s">
        <v>430</v>
      </c>
      <c r="AC102" s="172" t="s">
        <v>430</v>
      </c>
      <c r="AD102" s="172" t="s">
        <v>430</v>
      </c>
      <c r="AE102" s="274"/>
      <c r="AF102" s="64" t="s">
        <v>430</v>
      </c>
      <c r="AG102" s="64" t="s">
        <v>430</v>
      </c>
      <c r="AH102" s="64" t="s">
        <v>430</v>
      </c>
      <c r="AI102" s="64" t="s">
        <v>430</v>
      </c>
      <c r="AJ102" s="64" t="s">
        <v>430</v>
      </c>
      <c r="AK102" s="140">
        <v>1031.5730000000001</v>
      </c>
      <c r="AL102" s="139" t="s">
        <v>233</v>
      </c>
    </row>
    <row r="103" spans="1:38" ht="26.25" customHeight="1" thickBot="1" x14ac:dyDescent="0.3">
      <c r="A103" s="53" t="s">
        <v>231</v>
      </c>
      <c r="B103" s="53" t="s">
        <v>238</v>
      </c>
      <c r="C103" s="59" t="s">
        <v>239</v>
      </c>
      <c r="D103" s="64"/>
      <c r="E103" s="174" t="s">
        <v>429</v>
      </c>
      <c r="F103" s="174" t="s">
        <v>429</v>
      </c>
      <c r="G103" s="172" t="s">
        <v>430</v>
      </c>
      <c r="H103" s="174" t="s">
        <v>429</v>
      </c>
      <c r="I103" s="174" t="s">
        <v>429</v>
      </c>
      <c r="J103" s="174" t="s">
        <v>429</v>
      </c>
      <c r="K103" s="174" t="s">
        <v>429</v>
      </c>
      <c r="L103" s="172" t="s">
        <v>430</v>
      </c>
      <c r="M103" s="172" t="s">
        <v>430</v>
      </c>
      <c r="N103" s="172" t="s">
        <v>430</v>
      </c>
      <c r="O103" s="172" t="s">
        <v>430</v>
      </c>
      <c r="P103" s="172" t="s">
        <v>430</v>
      </c>
      <c r="Q103" s="172" t="s">
        <v>430</v>
      </c>
      <c r="R103" s="172" t="s">
        <v>430</v>
      </c>
      <c r="S103" s="172" t="s">
        <v>430</v>
      </c>
      <c r="T103" s="172" t="s">
        <v>430</v>
      </c>
      <c r="U103" s="172" t="s">
        <v>430</v>
      </c>
      <c r="V103" s="172" t="s">
        <v>430</v>
      </c>
      <c r="W103" s="172" t="s">
        <v>430</v>
      </c>
      <c r="X103" s="172" t="s">
        <v>430</v>
      </c>
      <c r="Y103" s="172" t="s">
        <v>430</v>
      </c>
      <c r="Z103" s="172" t="s">
        <v>430</v>
      </c>
      <c r="AA103" s="172" t="s">
        <v>430</v>
      </c>
      <c r="AB103" s="172" t="s">
        <v>430</v>
      </c>
      <c r="AC103" s="172" t="s">
        <v>430</v>
      </c>
      <c r="AD103" s="172" t="s">
        <v>430</v>
      </c>
      <c r="AE103" s="274"/>
      <c r="AF103" s="64" t="s">
        <v>430</v>
      </c>
      <c r="AG103" s="64" t="s">
        <v>430</v>
      </c>
      <c r="AH103" s="64" t="s">
        <v>430</v>
      </c>
      <c r="AI103" s="64" t="s">
        <v>430</v>
      </c>
      <c r="AJ103" s="64" t="s">
        <v>430</v>
      </c>
      <c r="AK103" s="140" t="s">
        <v>429</v>
      </c>
      <c r="AL103" s="139" t="s">
        <v>233</v>
      </c>
    </row>
    <row r="104" spans="1:38" s="136" customFormat="1" ht="26.25" customHeight="1" thickBot="1" x14ac:dyDescent="0.3">
      <c r="A104" s="57" t="s">
        <v>231</v>
      </c>
      <c r="B104" s="57" t="s">
        <v>240</v>
      </c>
      <c r="C104" s="59" t="s">
        <v>241</v>
      </c>
      <c r="D104" s="64"/>
      <c r="E104" s="180">
        <v>1.4976341999999998E-2</v>
      </c>
      <c r="F104" s="180">
        <v>1.3528628939999998</v>
      </c>
      <c r="G104" s="172" t="s">
        <v>430</v>
      </c>
      <c r="H104" s="175">
        <v>0.99842279999999994</v>
      </c>
      <c r="I104" s="175">
        <v>4.9921139999999996E-2</v>
      </c>
      <c r="J104" s="175">
        <v>0.14976341999999998</v>
      </c>
      <c r="K104" s="175">
        <v>0.34944798000000005</v>
      </c>
      <c r="L104" s="172" t="s">
        <v>430</v>
      </c>
      <c r="M104" s="172" t="s">
        <v>430</v>
      </c>
      <c r="N104" s="172" t="s">
        <v>430</v>
      </c>
      <c r="O104" s="172" t="s">
        <v>430</v>
      </c>
      <c r="P104" s="172" t="s">
        <v>430</v>
      </c>
      <c r="Q104" s="172" t="s">
        <v>430</v>
      </c>
      <c r="R104" s="172" t="s">
        <v>430</v>
      </c>
      <c r="S104" s="172" t="s">
        <v>430</v>
      </c>
      <c r="T104" s="172" t="s">
        <v>430</v>
      </c>
      <c r="U104" s="172" t="s">
        <v>430</v>
      </c>
      <c r="V104" s="172" t="s">
        <v>430</v>
      </c>
      <c r="W104" s="172" t="s">
        <v>430</v>
      </c>
      <c r="X104" s="172" t="s">
        <v>430</v>
      </c>
      <c r="Y104" s="172" t="s">
        <v>430</v>
      </c>
      <c r="Z104" s="172" t="s">
        <v>430</v>
      </c>
      <c r="AA104" s="172" t="s">
        <v>430</v>
      </c>
      <c r="AB104" s="172" t="s">
        <v>430</v>
      </c>
      <c r="AC104" s="172" t="s">
        <v>430</v>
      </c>
      <c r="AD104" s="172" t="s">
        <v>430</v>
      </c>
      <c r="AE104" s="274"/>
      <c r="AF104" s="64" t="s">
        <v>430</v>
      </c>
      <c r="AG104" s="64" t="s">
        <v>430</v>
      </c>
      <c r="AH104" s="64" t="s">
        <v>430</v>
      </c>
      <c r="AI104" s="64" t="s">
        <v>430</v>
      </c>
      <c r="AJ104" s="64" t="s">
        <v>430</v>
      </c>
      <c r="AK104" s="140">
        <v>2496.0569999999998</v>
      </c>
      <c r="AL104" s="139" t="s">
        <v>233</v>
      </c>
    </row>
    <row r="105" spans="1:38" ht="26.25" customHeight="1" thickBot="1" x14ac:dyDescent="0.3">
      <c r="A105" s="53" t="s">
        <v>231</v>
      </c>
      <c r="B105" s="53" t="s">
        <v>242</v>
      </c>
      <c r="C105" s="59" t="s">
        <v>243</v>
      </c>
      <c r="D105" s="64"/>
      <c r="E105" s="180">
        <v>0.21077500000000002</v>
      </c>
      <c r="F105" s="180">
        <v>7.2085050000000006</v>
      </c>
      <c r="G105" s="172" t="s">
        <v>430</v>
      </c>
      <c r="H105" s="175">
        <v>11.8034</v>
      </c>
      <c r="I105" s="175">
        <v>0.23606800000000003</v>
      </c>
      <c r="J105" s="175">
        <v>0.37096400000000002</v>
      </c>
      <c r="K105" s="175">
        <v>0.80937599999999998</v>
      </c>
      <c r="L105" s="172" t="s">
        <v>430</v>
      </c>
      <c r="M105" s="172" t="s">
        <v>430</v>
      </c>
      <c r="N105" s="172" t="s">
        <v>430</v>
      </c>
      <c r="O105" s="172" t="s">
        <v>430</v>
      </c>
      <c r="P105" s="172" t="s">
        <v>430</v>
      </c>
      <c r="Q105" s="172" t="s">
        <v>430</v>
      </c>
      <c r="R105" s="172" t="s">
        <v>430</v>
      </c>
      <c r="S105" s="172" t="s">
        <v>430</v>
      </c>
      <c r="T105" s="172" t="s">
        <v>430</v>
      </c>
      <c r="U105" s="172" t="s">
        <v>430</v>
      </c>
      <c r="V105" s="172" t="s">
        <v>430</v>
      </c>
      <c r="W105" s="172" t="s">
        <v>430</v>
      </c>
      <c r="X105" s="172" t="s">
        <v>430</v>
      </c>
      <c r="Y105" s="172" t="s">
        <v>430</v>
      </c>
      <c r="Z105" s="172" t="s">
        <v>430</v>
      </c>
      <c r="AA105" s="172" t="s">
        <v>430</v>
      </c>
      <c r="AB105" s="172" t="s">
        <v>430</v>
      </c>
      <c r="AC105" s="172" t="s">
        <v>430</v>
      </c>
      <c r="AD105" s="172" t="s">
        <v>430</v>
      </c>
      <c r="AE105" s="274"/>
      <c r="AF105" s="64" t="s">
        <v>430</v>
      </c>
      <c r="AG105" s="64" t="s">
        <v>430</v>
      </c>
      <c r="AH105" s="64" t="s">
        <v>430</v>
      </c>
      <c r="AI105" s="64" t="s">
        <v>430</v>
      </c>
      <c r="AJ105" s="64" t="s">
        <v>430</v>
      </c>
      <c r="AK105" s="140" t="s">
        <v>460</v>
      </c>
      <c r="AL105" s="139" t="s">
        <v>233</v>
      </c>
    </row>
    <row r="106" spans="1:38" ht="26.25" customHeight="1" thickBot="1" x14ac:dyDescent="0.3">
      <c r="A106" s="53" t="s">
        <v>231</v>
      </c>
      <c r="B106" s="53" t="s">
        <v>244</v>
      </c>
      <c r="C106" s="59" t="s">
        <v>245</v>
      </c>
      <c r="D106" s="64"/>
      <c r="E106" s="174" t="s">
        <v>429</v>
      </c>
      <c r="F106" s="174" t="s">
        <v>429</v>
      </c>
      <c r="G106" s="172" t="s">
        <v>430</v>
      </c>
      <c r="H106" s="174" t="s">
        <v>429</v>
      </c>
      <c r="I106" s="174" t="s">
        <v>429</v>
      </c>
      <c r="J106" s="174" t="s">
        <v>429</v>
      </c>
      <c r="K106" s="174" t="s">
        <v>429</v>
      </c>
      <c r="L106" s="172" t="s">
        <v>430</v>
      </c>
      <c r="M106" s="172" t="s">
        <v>430</v>
      </c>
      <c r="N106" s="172" t="s">
        <v>430</v>
      </c>
      <c r="O106" s="172" t="s">
        <v>430</v>
      </c>
      <c r="P106" s="172" t="s">
        <v>430</v>
      </c>
      <c r="Q106" s="172" t="s">
        <v>430</v>
      </c>
      <c r="R106" s="172" t="s">
        <v>430</v>
      </c>
      <c r="S106" s="172" t="s">
        <v>430</v>
      </c>
      <c r="T106" s="172" t="s">
        <v>430</v>
      </c>
      <c r="U106" s="172" t="s">
        <v>430</v>
      </c>
      <c r="V106" s="172" t="s">
        <v>430</v>
      </c>
      <c r="W106" s="172" t="s">
        <v>430</v>
      </c>
      <c r="X106" s="172" t="s">
        <v>430</v>
      </c>
      <c r="Y106" s="172" t="s">
        <v>430</v>
      </c>
      <c r="Z106" s="172" t="s">
        <v>430</v>
      </c>
      <c r="AA106" s="172" t="s">
        <v>430</v>
      </c>
      <c r="AB106" s="172" t="s">
        <v>430</v>
      </c>
      <c r="AC106" s="172" t="s">
        <v>430</v>
      </c>
      <c r="AD106" s="172" t="s">
        <v>430</v>
      </c>
      <c r="AE106" s="274"/>
      <c r="AF106" s="64" t="s">
        <v>430</v>
      </c>
      <c r="AG106" s="64" t="s">
        <v>430</v>
      </c>
      <c r="AH106" s="64" t="s">
        <v>430</v>
      </c>
      <c r="AI106" s="64" t="s">
        <v>430</v>
      </c>
      <c r="AJ106" s="64" t="s">
        <v>430</v>
      </c>
      <c r="AK106" s="140" t="s">
        <v>454</v>
      </c>
      <c r="AL106" s="139" t="s">
        <v>233</v>
      </c>
    </row>
    <row r="107" spans="1:38" ht="26.25" customHeight="1" thickBot="1" x14ac:dyDescent="0.3">
      <c r="A107" s="53" t="s">
        <v>231</v>
      </c>
      <c r="B107" s="53" t="s">
        <v>246</v>
      </c>
      <c r="C107" s="59" t="s">
        <v>366</v>
      </c>
      <c r="D107" s="64"/>
      <c r="E107" s="180">
        <v>0.46863542600000008</v>
      </c>
      <c r="F107" s="180">
        <v>5.5232032350000004</v>
      </c>
      <c r="G107" s="172" t="s">
        <v>430</v>
      </c>
      <c r="H107" s="175">
        <v>5.3558334400000005</v>
      </c>
      <c r="I107" s="175">
        <v>0.10042187700000001</v>
      </c>
      <c r="J107" s="175">
        <v>1.3389583600000001</v>
      </c>
      <c r="K107" s="175">
        <v>6.360052210000001</v>
      </c>
      <c r="L107" s="172" t="s">
        <v>430</v>
      </c>
      <c r="M107" s="172" t="s">
        <v>430</v>
      </c>
      <c r="N107" s="172" t="s">
        <v>430</v>
      </c>
      <c r="O107" s="172" t="s">
        <v>430</v>
      </c>
      <c r="P107" s="172" t="s">
        <v>430</v>
      </c>
      <c r="Q107" s="172" t="s">
        <v>430</v>
      </c>
      <c r="R107" s="172" t="s">
        <v>430</v>
      </c>
      <c r="S107" s="172" t="s">
        <v>430</v>
      </c>
      <c r="T107" s="172" t="s">
        <v>430</v>
      </c>
      <c r="U107" s="172" t="s">
        <v>430</v>
      </c>
      <c r="V107" s="172" t="s">
        <v>430</v>
      </c>
      <c r="W107" s="172" t="s">
        <v>430</v>
      </c>
      <c r="X107" s="172" t="s">
        <v>430</v>
      </c>
      <c r="Y107" s="172" t="s">
        <v>430</v>
      </c>
      <c r="Z107" s="172" t="s">
        <v>430</v>
      </c>
      <c r="AA107" s="172" t="s">
        <v>430</v>
      </c>
      <c r="AB107" s="172" t="s">
        <v>430</v>
      </c>
      <c r="AC107" s="172" t="s">
        <v>430</v>
      </c>
      <c r="AD107" s="172" t="s">
        <v>430</v>
      </c>
      <c r="AE107" s="274"/>
      <c r="AF107" s="64" t="s">
        <v>430</v>
      </c>
      <c r="AG107" s="64" t="s">
        <v>430</v>
      </c>
      <c r="AH107" s="64" t="s">
        <v>430</v>
      </c>
      <c r="AI107" s="64" t="s">
        <v>430</v>
      </c>
      <c r="AJ107" s="64" t="s">
        <v>430</v>
      </c>
      <c r="AK107" s="140">
        <v>33473.959000000003</v>
      </c>
      <c r="AL107" s="139" t="s">
        <v>233</v>
      </c>
    </row>
    <row r="108" spans="1:38" ht="26.25" customHeight="1" thickBot="1" x14ac:dyDescent="0.3">
      <c r="A108" s="53" t="s">
        <v>231</v>
      </c>
      <c r="B108" s="53" t="s">
        <v>247</v>
      </c>
      <c r="C108" s="59" t="s">
        <v>367</v>
      </c>
      <c r="D108" s="64"/>
      <c r="E108" s="174" t="s">
        <v>431</v>
      </c>
      <c r="F108" s="174" t="s">
        <v>431</v>
      </c>
      <c r="G108" s="172" t="s">
        <v>430</v>
      </c>
      <c r="H108" s="174" t="s">
        <v>431</v>
      </c>
      <c r="I108" s="174" t="s">
        <v>431</v>
      </c>
      <c r="J108" s="174" t="s">
        <v>431</v>
      </c>
      <c r="K108" s="174" t="s">
        <v>431</v>
      </c>
      <c r="L108" s="172" t="s">
        <v>430</v>
      </c>
      <c r="M108" s="172" t="s">
        <v>430</v>
      </c>
      <c r="N108" s="172" t="s">
        <v>430</v>
      </c>
      <c r="O108" s="172" t="s">
        <v>430</v>
      </c>
      <c r="P108" s="172" t="s">
        <v>430</v>
      </c>
      <c r="Q108" s="172" t="s">
        <v>430</v>
      </c>
      <c r="R108" s="172" t="s">
        <v>430</v>
      </c>
      <c r="S108" s="172" t="s">
        <v>430</v>
      </c>
      <c r="T108" s="172" t="s">
        <v>430</v>
      </c>
      <c r="U108" s="172" t="s">
        <v>430</v>
      </c>
      <c r="V108" s="172" t="s">
        <v>430</v>
      </c>
      <c r="W108" s="172" t="s">
        <v>430</v>
      </c>
      <c r="X108" s="172" t="s">
        <v>430</v>
      </c>
      <c r="Y108" s="172" t="s">
        <v>430</v>
      </c>
      <c r="Z108" s="172" t="s">
        <v>430</v>
      </c>
      <c r="AA108" s="172" t="s">
        <v>430</v>
      </c>
      <c r="AB108" s="172" t="s">
        <v>430</v>
      </c>
      <c r="AC108" s="172" t="s">
        <v>430</v>
      </c>
      <c r="AD108" s="172" t="s">
        <v>430</v>
      </c>
      <c r="AE108" s="274"/>
      <c r="AF108" s="64" t="s">
        <v>430</v>
      </c>
      <c r="AG108" s="64" t="s">
        <v>430</v>
      </c>
      <c r="AH108" s="64" t="s">
        <v>430</v>
      </c>
      <c r="AI108" s="64" t="s">
        <v>430</v>
      </c>
      <c r="AJ108" s="64" t="s">
        <v>430</v>
      </c>
      <c r="AK108" s="140" t="s">
        <v>431</v>
      </c>
      <c r="AL108" s="139" t="s">
        <v>233</v>
      </c>
    </row>
    <row r="109" spans="1:38" ht="26.25" customHeight="1" thickBot="1" x14ac:dyDescent="0.3">
      <c r="A109" s="53" t="s">
        <v>231</v>
      </c>
      <c r="B109" s="53" t="s">
        <v>248</v>
      </c>
      <c r="C109" s="59" t="s">
        <v>368</v>
      </c>
      <c r="D109" s="64"/>
      <c r="E109" s="174" t="s">
        <v>431</v>
      </c>
      <c r="F109" s="174" t="s">
        <v>431</v>
      </c>
      <c r="G109" s="172" t="s">
        <v>430</v>
      </c>
      <c r="H109" s="174" t="s">
        <v>431</v>
      </c>
      <c r="I109" s="174" t="s">
        <v>431</v>
      </c>
      <c r="J109" s="174" t="s">
        <v>431</v>
      </c>
      <c r="K109" s="174" t="s">
        <v>431</v>
      </c>
      <c r="L109" s="172" t="s">
        <v>430</v>
      </c>
      <c r="M109" s="172" t="s">
        <v>430</v>
      </c>
      <c r="N109" s="172" t="s">
        <v>430</v>
      </c>
      <c r="O109" s="172" t="s">
        <v>430</v>
      </c>
      <c r="P109" s="172" t="s">
        <v>430</v>
      </c>
      <c r="Q109" s="172" t="s">
        <v>430</v>
      </c>
      <c r="R109" s="172" t="s">
        <v>430</v>
      </c>
      <c r="S109" s="172" t="s">
        <v>430</v>
      </c>
      <c r="T109" s="172" t="s">
        <v>430</v>
      </c>
      <c r="U109" s="172" t="s">
        <v>430</v>
      </c>
      <c r="V109" s="172" t="s">
        <v>430</v>
      </c>
      <c r="W109" s="172" t="s">
        <v>430</v>
      </c>
      <c r="X109" s="172" t="s">
        <v>430</v>
      </c>
      <c r="Y109" s="172" t="s">
        <v>430</v>
      </c>
      <c r="Z109" s="172" t="s">
        <v>430</v>
      </c>
      <c r="AA109" s="172" t="s">
        <v>430</v>
      </c>
      <c r="AB109" s="172" t="s">
        <v>430</v>
      </c>
      <c r="AC109" s="172" t="s">
        <v>430</v>
      </c>
      <c r="AD109" s="172" t="s">
        <v>430</v>
      </c>
      <c r="AE109" s="274"/>
      <c r="AF109" s="64" t="s">
        <v>430</v>
      </c>
      <c r="AG109" s="64" t="s">
        <v>430</v>
      </c>
      <c r="AH109" s="64" t="s">
        <v>430</v>
      </c>
      <c r="AI109" s="64" t="s">
        <v>430</v>
      </c>
      <c r="AJ109" s="64" t="s">
        <v>430</v>
      </c>
      <c r="AK109" s="140" t="s">
        <v>431</v>
      </c>
      <c r="AL109" s="139" t="s">
        <v>233</v>
      </c>
    </row>
    <row r="110" spans="1:38" ht="26.25" customHeight="1" thickBot="1" x14ac:dyDescent="0.3">
      <c r="A110" s="53" t="s">
        <v>231</v>
      </c>
      <c r="B110" s="53" t="s">
        <v>249</v>
      </c>
      <c r="C110" s="59" t="s">
        <v>369</v>
      </c>
      <c r="D110" s="64"/>
      <c r="E110" s="174" t="s">
        <v>431</v>
      </c>
      <c r="F110" s="174" t="s">
        <v>431</v>
      </c>
      <c r="G110" s="172" t="s">
        <v>430</v>
      </c>
      <c r="H110" s="174" t="s">
        <v>431</v>
      </c>
      <c r="I110" s="174" t="s">
        <v>431</v>
      </c>
      <c r="J110" s="174" t="s">
        <v>431</v>
      </c>
      <c r="K110" s="174" t="s">
        <v>431</v>
      </c>
      <c r="L110" s="172" t="s">
        <v>430</v>
      </c>
      <c r="M110" s="172" t="s">
        <v>430</v>
      </c>
      <c r="N110" s="172" t="s">
        <v>430</v>
      </c>
      <c r="O110" s="172" t="s">
        <v>430</v>
      </c>
      <c r="P110" s="172" t="s">
        <v>430</v>
      </c>
      <c r="Q110" s="172" t="s">
        <v>430</v>
      </c>
      <c r="R110" s="172" t="s">
        <v>430</v>
      </c>
      <c r="S110" s="172" t="s">
        <v>430</v>
      </c>
      <c r="T110" s="172" t="s">
        <v>430</v>
      </c>
      <c r="U110" s="172" t="s">
        <v>430</v>
      </c>
      <c r="V110" s="172" t="s">
        <v>430</v>
      </c>
      <c r="W110" s="172" t="s">
        <v>430</v>
      </c>
      <c r="X110" s="172" t="s">
        <v>430</v>
      </c>
      <c r="Y110" s="172" t="s">
        <v>430</v>
      </c>
      <c r="Z110" s="172" t="s">
        <v>430</v>
      </c>
      <c r="AA110" s="172" t="s">
        <v>430</v>
      </c>
      <c r="AB110" s="172" t="s">
        <v>430</v>
      </c>
      <c r="AC110" s="172" t="s">
        <v>430</v>
      </c>
      <c r="AD110" s="172" t="s">
        <v>430</v>
      </c>
      <c r="AE110" s="274"/>
      <c r="AF110" s="64" t="s">
        <v>430</v>
      </c>
      <c r="AG110" s="64" t="s">
        <v>430</v>
      </c>
      <c r="AH110" s="64" t="s">
        <v>430</v>
      </c>
      <c r="AI110" s="64" t="s">
        <v>430</v>
      </c>
      <c r="AJ110" s="64" t="s">
        <v>430</v>
      </c>
      <c r="AK110" s="140" t="s">
        <v>431</v>
      </c>
      <c r="AL110" s="139" t="s">
        <v>233</v>
      </c>
    </row>
    <row r="111" spans="1:38" ht="26.25" customHeight="1" thickBot="1" x14ac:dyDescent="0.3">
      <c r="A111" s="53" t="s">
        <v>231</v>
      </c>
      <c r="B111" s="53" t="s">
        <v>250</v>
      </c>
      <c r="C111" s="59" t="s">
        <v>363</v>
      </c>
      <c r="D111" s="64"/>
      <c r="E111" s="183">
        <v>8.2399999999999997E-5</v>
      </c>
      <c r="F111" s="180">
        <v>4.4660800000000007E-2</v>
      </c>
      <c r="G111" s="172" t="s">
        <v>430</v>
      </c>
      <c r="H111" s="175">
        <v>1.7304000000000002</v>
      </c>
      <c r="I111" s="175" t="s">
        <v>429</v>
      </c>
      <c r="J111" s="175" t="s">
        <v>429</v>
      </c>
      <c r="K111" s="175" t="s">
        <v>429</v>
      </c>
      <c r="L111" s="172" t="s">
        <v>430</v>
      </c>
      <c r="M111" s="172" t="s">
        <v>430</v>
      </c>
      <c r="N111" s="172" t="s">
        <v>430</v>
      </c>
      <c r="O111" s="172" t="s">
        <v>430</v>
      </c>
      <c r="P111" s="172" t="s">
        <v>430</v>
      </c>
      <c r="Q111" s="172" t="s">
        <v>430</v>
      </c>
      <c r="R111" s="172" t="s">
        <v>430</v>
      </c>
      <c r="S111" s="172" t="s">
        <v>430</v>
      </c>
      <c r="T111" s="172" t="s">
        <v>430</v>
      </c>
      <c r="U111" s="172" t="s">
        <v>430</v>
      </c>
      <c r="V111" s="172" t="s">
        <v>430</v>
      </c>
      <c r="W111" s="172" t="s">
        <v>430</v>
      </c>
      <c r="X111" s="172" t="s">
        <v>430</v>
      </c>
      <c r="Y111" s="172" t="s">
        <v>430</v>
      </c>
      <c r="Z111" s="172" t="s">
        <v>430</v>
      </c>
      <c r="AA111" s="172" t="s">
        <v>430</v>
      </c>
      <c r="AB111" s="172" t="s">
        <v>430</v>
      </c>
      <c r="AC111" s="172" t="s">
        <v>430</v>
      </c>
      <c r="AD111" s="172" t="s">
        <v>430</v>
      </c>
      <c r="AE111" s="274"/>
      <c r="AF111" s="64" t="s">
        <v>430</v>
      </c>
      <c r="AG111" s="64" t="s">
        <v>430</v>
      </c>
      <c r="AH111" s="64" t="s">
        <v>430</v>
      </c>
      <c r="AI111" s="64" t="s">
        <v>430</v>
      </c>
      <c r="AJ111" s="64" t="s">
        <v>430</v>
      </c>
      <c r="AK111" s="140" t="s">
        <v>461</v>
      </c>
      <c r="AL111" s="139" t="s">
        <v>233</v>
      </c>
    </row>
    <row r="112" spans="1:38" ht="26.25" customHeight="1" thickBot="1" x14ac:dyDescent="0.3">
      <c r="A112" s="53" t="s">
        <v>251</v>
      </c>
      <c r="B112" s="53" t="s">
        <v>252</v>
      </c>
      <c r="C112" s="59" t="s">
        <v>253</v>
      </c>
      <c r="D112" s="56"/>
      <c r="E112" s="184">
        <v>1.1855199999999999</v>
      </c>
      <c r="F112" s="172" t="s">
        <v>429</v>
      </c>
      <c r="G112" s="172" t="s">
        <v>430</v>
      </c>
      <c r="H112" s="184">
        <v>1.4819</v>
      </c>
      <c r="I112" s="172" t="s">
        <v>429</v>
      </c>
      <c r="J112" s="172" t="s">
        <v>429</v>
      </c>
      <c r="K112" s="172" t="s">
        <v>430</v>
      </c>
      <c r="L112" s="172" t="s">
        <v>430</v>
      </c>
      <c r="M112" s="172" t="s">
        <v>430</v>
      </c>
      <c r="N112" s="172" t="s">
        <v>430</v>
      </c>
      <c r="O112" s="172" t="s">
        <v>430</v>
      </c>
      <c r="P112" s="172" t="s">
        <v>430</v>
      </c>
      <c r="Q112" s="172" t="s">
        <v>430</v>
      </c>
      <c r="R112" s="172" t="s">
        <v>430</v>
      </c>
      <c r="S112" s="172" t="s">
        <v>430</v>
      </c>
      <c r="T112" s="172" t="s">
        <v>430</v>
      </c>
      <c r="U112" s="172" t="s">
        <v>430</v>
      </c>
      <c r="V112" s="172" t="s">
        <v>430</v>
      </c>
      <c r="W112" s="172" t="s">
        <v>430</v>
      </c>
      <c r="X112" s="172" t="s">
        <v>430</v>
      </c>
      <c r="Y112" s="172" t="s">
        <v>430</v>
      </c>
      <c r="Z112" s="172" t="s">
        <v>430</v>
      </c>
      <c r="AA112" s="172" t="s">
        <v>430</v>
      </c>
      <c r="AB112" s="172" t="s">
        <v>430</v>
      </c>
      <c r="AC112" s="172" t="s">
        <v>430</v>
      </c>
      <c r="AD112" s="172" t="s">
        <v>430</v>
      </c>
      <c r="AE112" s="274"/>
      <c r="AF112" s="64" t="s">
        <v>430</v>
      </c>
      <c r="AG112" s="64" t="s">
        <v>430</v>
      </c>
      <c r="AH112" s="64" t="s">
        <v>430</v>
      </c>
      <c r="AI112" s="64" t="s">
        <v>430</v>
      </c>
      <c r="AJ112" s="64" t="s">
        <v>430</v>
      </c>
      <c r="AK112" s="272">
        <v>102.2</v>
      </c>
      <c r="AL112" s="138" t="s">
        <v>972</v>
      </c>
    </row>
    <row r="113" spans="1:38" ht="26.25" customHeight="1" thickBot="1" x14ac:dyDescent="0.3">
      <c r="A113" s="53" t="s">
        <v>251</v>
      </c>
      <c r="B113" s="65" t="s">
        <v>254</v>
      </c>
      <c r="C113" s="61" t="s">
        <v>255</v>
      </c>
      <c r="D113" s="56"/>
      <c r="E113" s="184">
        <v>0.1419</v>
      </c>
      <c r="F113" s="172" t="s">
        <v>429</v>
      </c>
      <c r="G113" s="172" t="s">
        <v>430</v>
      </c>
      <c r="H113" s="175">
        <v>74.380446450000008</v>
      </c>
      <c r="I113" s="172" t="s">
        <v>429</v>
      </c>
      <c r="J113" s="172" t="s">
        <v>429</v>
      </c>
      <c r="K113" s="172" t="s">
        <v>430</v>
      </c>
      <c r="L113" s="172" t="s">
        <v>430</v>
      </c>
      <c r="M113" s="172" t="s">
        <v>430</v>
      </c>
      <c r="N113" s="172" t="s">
        <v>430</v>
      </c>
      <c r="O113" s="172" t="s">
        <v>430</v>
      </c>
      <c r="P113" s="172" t="s">
        <v>430</v>
      </c>
      <c r="Q113" s="172" t="s">
        <v>430</v>
      </c>
      <c r="R113" s="172" t="s">
        <v>430</v>
      </c>
      <c r="S113" s="172" t="s">
        <v>430</v>
      </c>
      <c r="T113" s="172" t="s">
        <v>430</v>
      </c>
      <c r="U113" s="172" t="s">
        <v>430</v>
      </c>
      <c r="V113" s="172" t="s">
        <v>430</v>
      </c>
      <c r="W113" s="172" t="s">
        <v>430</v>
      </c>
      <c r="X113" s="172" t="s">
        <v>430</v>
      </c>
      <c r="Y113" s="172" t="s">
        <v>430</v>
      </c>
      <c r="Z113" s="172" t="s">
        <v>430</v>
      </c>
      <c r="AA113" s="172" t="s">
        <v>430</v>
      </c>
      <c r="AB113" s="172" t="s">
        <v>430</v>
      </c>
      <c r="AC113" s="172" t="s">
        <v>430</v>
      </c>
      <c r="AD113" s="172" t="s">
        <v>430</v>
      </c>
      <c r="AE113" s="274"/>
      <c r="AF113" s="64" t="s">
        <v>430</v>
      </c>
      <c r="AG113" s="64" t="s">
        <v>430</v>
      </c>
      <c r="AH113" s="64" t="s">
        <v>430</v>
      </c>
      <c r="AI113" s="64" t="s">
        <v>430</v>
      </c>
      <c r="AJ113" s="64" t="s">
        <v>430</v>
      </c>
      <c r="AK113" s="135" t="s">
        <v>995</v>
      </c>
      <c r="AL113" s="138" t="s">
        <v>973</v>
      </c>
    </row>
    <row r="114" spans="1:38" ht="26.25" customHeight="1" thickBot="1" x14ac:dyDescent="0.3">
      <c r="A114" s="53" t="s">
        <v>251</v>
      </c>
      <c r="B114" s="65" t="s">
        <v>256</v>
      </c>
      <c r="C114" s="61" t="s">
        <v>374</v>
      </c>
      <c r="D114" s="56"/>
      <c r="E114" s="174" t="s">
        <v>434</v>
      </c>
      <c r="F114" s="172" t="s">
        <v>429</v>
      </c>
      <c r="G114" s="172" t="s">
        <v>430</v>
      </c>
      <c r="H114" s="174" t="s">
        <v>434</v>
      </c>
      <c r="I114" s="172" t="s">
        <v>429</v>
      </c>
      <c r="J114" s="172" t="s">
        <v>429</v>
      </c>
      <c r="K114" s="172" t="s">
        <v>430</v>
      </c>
      <c r="L114" s="172" t="s">
        <v>430</v>
      </c>
      <c r="M114" s="172" t="s">
        <v>430</v>
      </c>
      <c r="N114" s="172" t="s">
        <v>430</v>
      </c>
      <c r="O114" s="172" t="s">
        <v>430</v>
      </c>
      <c r="P114" s="172" t="s">
        <v>430</v>
      </c>
      <c r="Q114" s="172" t="s">
        <v>430</v>
      </c>
      <c r="R114" s="172" t="s">
        <v>430</v>
      </c>
      <c r="S114" s="172" t="s">
        <v>430</v>
      </c>
      <c r="T114" s="172" t="s">
        <v>430</v>
      </c>
      <c r="U114" s="172" t="s">
        <v>430</v>
      </c>
      <c r="V114" s="172" t="s">
        <v>430</v>
      </c>
      <c r="W114" s="172" t="s">
        <v>430</v>
      </c>
      <c r="X114" s="172" t="s">
        <v>430</v>
      </c>
      <c r="Y114" s="172" t="s">
        <v>430</v>
      </c>
      <c r="Z114" s="172" t="s">
        <v>430</v>
      </c>
      <c r="AA114" s="172" t="s">
        <v>430</v>
      </c>
      <c r="AB114" s="172" t="s">
        <v>430</v>
      </c>
      <c r="AC114" s="172" t="s">
        <v>430</v>
      </c>
      <c r="AD114" s="172" t="s">
        <v>430</v>
      </c>
      <c r="AE114" s="274"/>
      <c r="AF114" s="56" t="s">
        <v>430</v>
      </c>
      <c r="AG114" s="56" t="s">
        <v>430</v>
      </c>
      <c r="AH114" s="56" t="s">
        <v>430</v>
      </c>
      <c r="AI114" s="56" t="s">
        <v>430</v>
      </c>
      <c r="AJ114" s="56" t="s">
        <v>430</v>
      </c>
      <c r="AK114" s="135" t="s">
        <v>434</v>
      </c>
      <c r="AL114" s="138" t="s">
        <v>399</v>
      </c>
    </row>
    <row r="115" spans="1:38" ht="26.25" customHeight="1" thickBot="1" x14ac:dyDescent="0.3">
      <c r="A115" s="53" t="s">
        <v>251</v>
      </c>
      <c r="B115" s="65" t="s">
        <v>257</v>
      </c>
      <c r="C115" s="61" t="s">
        <v>258</v>
      </c>
      <c r="D115" s="56"/>
      <c r="E115" s="184" t="s">
        <v>431</v>
      </c>
      <c r="F115" s="172" t="s">
        <v>429</v>
      </c>
      <c r="G115" s="172" t="s">
        <v>430</v>
      </c>
      <c r="H115" s="184" t="s">
        <v>431</v>
      </c>
      <c r="I115" s="172" t="s">
        <v>429</v>
      </c>
      <c r="J115" s="172" t="s">
        <v>429</v>
      </c>
      <c r="K115" s="172" t="s">
        <v>430</v>
      </c>
      <c r="L115" s="172" t="s">
        <v>430</v>
      </c>
      <c r="M115" s="172" t="s">
        <v>430</v>
      </c>
      <c r="N115" s="172" t="s">
        <v>430</v>
      </c>
      <c r="O115" s="172" t="s">
        <v>430</v>
      </c>
      <c r="P115" s="172" t="s">
        <v>430</v>
      </c>
      <c r="Q115" s="172" t="s">
        <v>430</v>
      </c>
      <c r="R115" s="172" t="s">
        <v>430</v>
      </c>
      <c r="S115" s="172" t="s">
        <v>430</v>
      </c>
      <c r="T115" s="172" t="s">
        <v>430</v>
      </c>
      <c r="U115" s="172" t="s">
        <v>430</v>
      </c>
      <c r="V115" s="172" t="s">
        <v>430</v>
      </c>
      <c r="W115" s="172" t="s">
        <v>430</v>
      </c>
      <c r="X115" s="172" t="s">
        <v>430</v>
      </c>
      <c r="Y115" s="172" t="s">
        <v>430</v>
      </c>
      <c r="Z115" s="172" t="s">
        <v>430</v>
      </c>
      <c r="AA115" s="172" t="s">
        <v>430</v>
      </c>
      <c r="AB115" s="172" t="s">
        <v>430</v>
      </c>
      <c r="AC115" s="172" t="s">
        <v>430</v>
      </c>
      <c r="AD115" s="172" t="s">
        <v>430</v>
      </c>
      <c r="AE115" s="274"/>
      <c r="AF115" s="56" t="s">
        <v>430</v>
      </c>
      <c r="AG115" s="56" t="s">
        <v>430</v>
      </c>
      <c r="AH115" s="56" t="s">
        <v>430</v>
      </c>
      <c r="AI115" s="56" t="s">
        <v>430</v>
      </c>
      <c r="AJ115" s="56" t="s">
        <v>430</v>
      </c>
      <c r="AK115" s="135" t="s">
        <v>431</v>
      </c>
      <c r="AL115" s="138" t="s">
        <v>973</v>
      </c>
    </row>
    <row r="116" spans="1:38" ht="26.25" customHeight="1" thickBot="1" x14ac:dyDescent="0.3">
      <c r="A116" s="53" t="s">
        <v>251</v>
      </c>
      <c r="B116" s="53" t="s">
        <v>259</v>
      </c>
      <c r="C116" s="59" t="s">
        <v>396</v>
      </c>
      <c r="D116" s="56"/>
      <c r="E116" s="184">
        <v>0.33417319900000003</v>
      </c>
      <c r="F116" s="172" t="s">
        <v>430</v>
      </c>
      <c r="G116" s="172" t="s">
        <v>430</v>
      </c>
      <c r="H116" s="175">
        <v>41.958195599999996</v>
      </c>
      <c r="I116" s="172" t="s">
        <v>430</v>
      </c>
      <c r="J116" s="172" t="s">
        <v>430</v>
      </c>
      <c r="K116" s="172" t="s">
        <v>430</v>
      </c>
      <c r="L116" s="172" t="s">
        <v>430</v>
      </c>
      <c r="M116" s="172" t="s">
        <v>430</v>
      </c>
      <c r="N116" s="172" t="s">
        <v>430</v>
      </c>
      <c r="O116" s="172" t="s">
        <v>430</v>
      </c>
      <c r="P116" s="172" t="s">
        <v>430</v>
      </c>
      <c r="Q116" s="172" t="s">
        <v>430</v>
      </c>
      <c r="R116" s="172" t="s">
        <v>430</v>
      </c>
      <c r="S116" s="172" t="s">
        <v>430</v>
      </c>
      <c r="T116" s="172" t="s">
        <v>430</v>
      </c>
      <c r="U116" s="172" t="s">
        <v>430</v>
      </c>
      <c r="V116" s="172" t="s">
        <v>430</v>
      </c>
      <c r="W116" s="172" t="s">
        <v>430</v>
      </c>
      <c r="X116" s="172" t="s">
        <v>430</v>
      </c>
      <c r="Y116" s="172" t="s">
        <v>430</v>
      </c>
      <c r="Z116" s="172" t="s">
        <v>430</v>
      </c>
      <c r="AA116" s="172" t="s">
        <v>430</v>
      </c>
      <c r="AB116" s="172" t="s">
        <v>430</v>
      </c>
      <c r="AC116" s="172" t="s">
        <v>430</v>
      </c>
      <c r="AD116" s="172" t="s">
        <v>430</v>
      </c>
      <c r="AE116" s="274"/>
      <c r="AF116" s="56" t="s">
        <v>430</v>
      </c>
      <c r="AG116" s="56" t="s">
        <v>430</v>
      </c>
      <c r="AH116" s="56" t="s">
        <v>430</v>
      </c>
      <c r="AI116" s="56" t="s">
        <v>430</v>
      </c>
      <c r="AJ116" s="56" t="s">
        <v>430</v>
      </c>
      <c r="AK116" s="140"/>
      <c r="AL116" s="291" t="s">
        <v>399</v>
      </c>
    </row>
    <row r="117" spans="1:38" ht="26.25" customHeight="1" thickBot="1" x14ac:dyDescent="0.3">
      <c r="A117" s="53" t="s">
        <v>251</v>
      </c>
      <c r="B117" s="53" t="s">
        <v>260</v>
      </c>
      <c r="C117" s="59" t="s">
        <v>261</v>
      </c>
      <c r="D117" s="56"/>
      <c r="E117" s="172" t="s">
        <v>430</v>
      </c>
      <c r="F117" s="172" t="s">
        <v>430</v>
      </c>
      <c r="G117" s="172" t="s">
        <v>430</v>
      </c>
      <c r="H117" s="172" t="s">
        <v>430</v>
      </c>
      <c r="I117" s="172" t="s">
        <v>430</v>
      </c>
      <c r="J117" s="172" t="s">
        <v>430</v>
      </c>
      <c r="K117" s="172" t="s">
        <v>430</v>
      </c>
      <c r="L117" s="172" t="s">
        <v>430</v>
      </c>
      <c r="M117" s="172" t="s">
        <v>430</v>
      </c>
      <c r="N117" s="172" t="s">
        <v>430</v>
      </c>
      <c r="O117" s="172" t="s">
        <v>430</v>
      </c>
      <c r="P117" s="172" t="s">
        <v>430</v>
      </c>
      <c r="Q117" s="172" t="s">
        <v>430</v>
      </c>
      <c r="R117" s="172" t="s">
        <v>430</v>
      </c>
      <c r="S117" s="172" t="s">
        <v>430</v>
      </c>
      <c r="T117" s="172" t="s">
        <v>430</v>
      </c>
      <c r="U117" s="172" t="s">
        <v>430</v>
      </c>
      <c r="V117" s="172" t="s">
        <v>430</v>
      </c>
      <c r="W117" s="172" t="s">
        <v>430</v>
      </c>
      <c r="X117" s="172" t="s">
        <v>430</v>
      </c>
      <c r="Y117" s="172" t="s">
        <v>430</v>
      </c>
      <c r="Z117" s="172" t="s">
        <v>430</v>
      </c>
      <c r="AA117" s="172" t="s">
        <v>430</v>
      </c>
      <c r="AB117" s="172" t="s">
        <v>430</v>
      </c>
      <c r="AC117" s="172" t="s">
        <v>430</v>
      </c>
      <c r="AD117" s="172" t="s">
        <v>430</v>
      </c>
      <c r="AE117" s="274"/>
      <c r="AF117" s="56" t="s">
        <v>430</v>
      </c>
      <c r="AG117" s="56" t="s">
        <v>430</v>
      </c>
      <c r="AH117" s="56" t="s">
        <v>430</v>
      </c>
      <c r="AI117" s="56" t="s">
        <v>430</v>
      </c>
      <c r="AJ117" s="56" t="s">
        <v>430</v>
      </c>
      <c r="AK117" s="140" t="s">
        <v>429</v>
      </c>
      <c r="AL117" s="291" t="s">
        <v>450</v>
      </c>
    </row>
    <row r="118" spans="1:38" ht="26.25" customHeight="1" thickBot="1" x14ac:dyDescent="0.3">
      <c r="A118" s="53" t="s">
        <v>251</v>
      </c>
      <c r="B118" s="53" t="s">
        <v>262</v>
      </c>
      <c r="C118" s="59" t="s">
        <v>397</v>
      </c>
      <c r="D118" s="56"/>
      <c r="E118" s="172" t="s">
        <v>430</v>
      </c>
      <c r="F118" s="172" t="s">
        <v>430</v>
      </c>
      <c r="G118" s="172" t="s">
        <v>430</v>
      </c>
      <c r="H118" s="172" t="s">
        <v>430</v>
      </c>
      <c r="I118" s="172" t="s">
        <v>430</v>
      </c>
      <c r="J118" s="172" t="s">
        <v>430</v>
      </c>
      <c r="K118" s="172" t="s">
        <v>430</v>
      </c>
      <c r="L118" s="172" t="s">
        <v>430</v>
      </c>
      <c r="M118" s="172" t="s">
        <v>430</v>
      </c>
      <c r="N118" s="172" t="s">
        <v>430</v>
      </c>
      <c r="O118" s="172" t="s">
        <v>430</v>
      </c>
      <c r="P118" s="172" t="s">
        <v>430</v>
      </c>
      <c r="Q118" s="172" t="s">
        <v>430</v>
      </c>
      <c r="R118" s="172" t="s">
        <v>430</v>
      </c>
      <c r="S118" s="172" t="s">
        <v>430</v>
      </c>
      <c r="T118" s="172" t="s">
        <v>430</v>
      </c>
      <c r="U118" s="172" t="s">
        <v>430</v>
      </c>
      <c r="V118" s="172" t="s">
        <v>430</v>
      </c>
      <c r="W118" s="172" t="s">
        <v>430</v>
      </c>
      <c r="X118" s="172" t="s">
        <v>430</v>
      </c>
      <c r="Y118" s="172" t="s">
        <v>430</v>
      </c>
      <c r="Z118" s="172" t="s">
        <v>430</v>
      </c>
      <c r="AA118" s="172" t="s">
        <v>430</v>
      </c>
      <c r="AB118" s="172" t="s">
        <v>430</v>
      </c>
      <c r="AC118" s="172" t="s">
        <v>430</v>
      </c>
      <c r="AD118" s="172" t="s">
        <v>430</v>
      </c>
      <c r="AE118" s="274"/>
      <c r="AF118" s="56" t="s">
        <v>430</v>
      </c>
      <c r="AG118" s="56" t="s">
        <v>430</v>
      </c>
      <c r="AH118" s="56" t="s">
        <v>430</v>
      </c>
      <c r="AI118" s="56" t="s">
        <v>430</v>
      </c>
      <c r="AJ118" s="56" t="s">
        <v>430</v>
      </c>
      <c r="AK118" s="151" t="s">
        <v>1034</v>
      </c>
      <c r="AL118" s="291" t="s">
        <v>450</v>
      </c>
    </row>
    <row r="119" spans="1:38" ht="26.25" customHeight="1" thickBot="1" x14ac:dyDescent="0.3">
      <c r="A119" s="53" t="s">
        <v>251</v>
      </c>
      <c r="B119" s="53" t="s">
        <v>263</v>
      </c>
      <c r="C119" s="59" t="s">
        <v>264</v>
      </c>
      <c r="D119" s="56"/>
      <c r="E119" s="172" t="s">
        <v>430</v>
      </c>
      <c r="F119" s="172" t="s">
        <v>430</v>
      </c>
      <c r="G119" s="172" t="s">
        <v>430</v>
      </c>
      <c r="H119" s="172" t="s">
        <v>430</v>
      </c>
      <c r="I119" s="174">
        <v>1.271442</v>
      </c>
      <c r="J119" s="174">
        <v>33.057492000000003</v>
      </c>
      <c r="K119" s="174">
        <v>33.057492000000003</v>
      </c>
      <c r="L119" s="172" t="s">
        <v>430</v>
      </c>
      <c r="M119" s="172" t="s">
        <v>430</v>
      </c>
      <c r="N119" s="172" t="s">
        <v>430</v>
      </c>
      <c r="O119" s="172" t="s">
        <v>430</v>
      </c>
      <c r="P119" s="172" t="s">
        <v>430</v>
      </c>
      <c r="Q119" s="172" t="s">
        <v>430</v>
      </c>
      <c r="R119" s="172" t="s">
        <v>430</v>
      </c>
      <c r="S119" s="172" t="s">
        <v>430</v>
      </c>
      <c r="T119" s="172" t="s">
        <v>430</v>
      </c>
      <c r="U119" s="172" t="s">
        <v>430</v>
      </c>
      <c r="V119" s="172" t="s">
        <v>430</v>
      </c>
      <c r="W119" s="172" t="s">
        <v>430</v>
      </c>
      <c r="X119" s="172" t="s">
        <v>430</v>
      </c>
      <c r="Y119" s="172" t="s">
        <v>430</v>
      </c>
      <c r="Z119" s="172" t="s">
        <v>430</v>
      </c>
      <c r="AA119" s="172" t="s">
        <v>430</v>
      </c>
      <c r="AB119" s="172" t="s">
        <v>430</v>
      </c>
      <c r="AC119" s="172" t="s">
        <v>430</v>
      </c>
      <c r="AD119" s="172" t="s">
        <v>430</v>
      </c>
      <c r="AE119" s="274"/>
      <c r="AF119" s="56" t="s">
        <v>430</v>
      </c>
      <c r="AG119" s="56" t="s">
        <v>430</v>
      </c>
      <c r="AH119" s="56" t="s">
        <v>430</v>
      </c>
      <c r="AI119" s="56" t="s">
        <v>430</v>
      </c>
      <c r="AJ119" s="56" t="s">
        <v>430</v>
      </c>
      <c r="AK119" s="140">
        <v>21190.7</v>
      </c>
      <c r="AL119" s="291" t="s">
        <v>450</v>
      </c>
    </row>
    <row r="120" spans="1:38" ht="26.25" customHeight="1" thickBot="1" x14ac:dyDescent="0.3">
      <c r="A120" s="53" t="s">
        <v>251</v>
      </c>
      <c r="B120" s="53" t="s">
        <v>265</v>
      </c>
      <c r="C120" s="59" t="s">
        <v>266</v>
      </c>
      <c r="D120" s="56"/>
      <c r="E120" s="172" t="s">
        <v>430</v>
      </c>
      <c r="F120" s="172" t="s">
        <v>430</v>
      </c>
      <c r="G120" s="172" t="s">
        <v>430</v>
      </c>
      <c r="H120" s="172" t="s">
        <v>430</v>
      </c>
      <c r="I120" s="172" t="s">
        <v>430</v>
      </c>
      <c r="J120" s="172" t="s">
        <v>430</v>
      </c>
      <c r="K120" s="172" t="s">
        <v>430</v>
      </c>
      <c r="L120" s="172" t="s">
        <v>430</v>
      </c>
      <c r="M120" s="172" t="s">
        <v>430</v>
      </c>
      <c r="N120" s="172" t="s">
        <v>430</v>
      </c>
      <c r="O120" s="172" t="s">
        <v>430</v>
      </c>
      <c r="P120" s="172" t="s">
        <v>430</v>
      </c>
      <c r="Q120" s="172" t="s">
        <v>430</v>
      </c>
      <c r="R120" s="172" t="s">
        <v>430</v>
      </c>
      <c r="S120" s="172" t="s">
        <v>430</v>
      </c>
      <c r="T120" s="172" t="s">
        <v>430</v>
      </c>
      <c r="U120" s="172" t="s">
        <v>430</v>
      </c>
      <c r="V120" s="172" t="s">
        <v>430</v>
      </c>
      <c r="W120" s="172" t="s">
        <v>430</v>
      </c>
      <c r="X120" s="172" t="s">
        <v>430</v>
      </c>
      <c r="Y120" s="172" t="s">
        <v>430</v>
      </c>
      <c r="Z120" s="172" t="s">
        <v>430</v>
      </c>
      <c r="AA120" s="172" t="s">
        <v>430</v>
      </c>
      <c r="AB120" s="172" t="s">
        <v>430</v>
      </c>
      <c r="AC120" s="172" t="s">
        <v>430</v>
      </c>
      <c r="AD120" s="172" t="s">
        <v>430</v>
      </c>
      <c r="AE120" s="274"/>
      <c r="AF120" s="56" t="s">
        <v>430</v>
      </c>
      <c r="AG120" s="56" t="s">
        <v>430</v>
      </c>
      <c r="AH120" s="56" t="s">
        <v>430</v>
      </c>
      <c r="AI120" s="56" t="s">
        <v>430</v>
      </c>
      <c r="AJ120" s="56" t="s">
        <v>430</v>
      </c>
      <c r="AK120" s="140">
        <v>10769.32</v>
      </c>
      <c r="AL120" s="291" t="s">
        <v>1022</v>
      </c>
    </row>
    <row r="121" spans="1:38" ht="26.25" customHeight="1" thickBot="1" x14ac:dyDescent="0.3">
      <c r="A121" s="53" t="s">
        <v>251</v>
      </c>
      <c r="B121" s="53" t="s">
        <v>267</v>
      </c>
      <c r="C121" s="59" t="s">
        <v>268</v>
      </c>
      <c r="D121" s="56"/>
      <c r="E121" s="172" t="s">
        <v>430</v>
      </c>
      <c r="F121" s="174">
        <v>18.224001999999999</v>
      </c>
      <c r="G121" s="172" t="s">
        <v>430</v>
      </c>
      <c r="H121" s="172" t="s">
        <v>430</v>
      </c>
      <c r="I121" s="172" t="s">
        <v>430</v>
      </c>
      <c r="J121" s="172" t="s">
        <v>430</v>
      </c>
      <c r="K121" s="172" t="s">
        <v>430</v>
      </c>
      <c r="L121" s="172" t="s">
        <v>430</v>
      </c>
      <c r="M121" s="172" t="s">
        <v>430</v>
      </c>
      <c r="N121" s="172" t="s">
        <v>430</v>
      </c>
      <c r="O121" s="172" t="s">
        <v>430</v>
      </c>
      <c r="P121" s="172" t="s">
        <v>430</v>
      </c>
      <c r="Q121" s="172" t="s">
        <v>430</v>
      </c>
      <c r="R121" s="172" t="s">
        <v>430</v>
      </c>
      <c r="S121" s="172" t="s">
        <v>430</v>
      </c>
      <c r="T121" s="172" t="s">
        <v>430</v>
      </c>
      <c r="U121" s="172" t="s">
        <v>430</v>
      </c>
      <c r="V121" s="172" t="s">
        <v>430</v>
      </c>
      <c r="W121" s="172" t="s">
        <v>430</v>
      </c>
      <c r="X121" s="172" t="s">
        <v>430</v>
      </c>
      <c r="Y121" s="172" t="s">
        <v>430</v>
      </c>
      <c r="Z121" s="172" t="s">
        <v>430</v>
      </c>
      <c r="AA121" s="172" t="s">
        <v>430</v>
      </c>
      <c r="AB121" s="172" t="s">
        <v>430</v>
      </c>
      <c r="AC121" s="172" t="s">
        <v>430</v>
      </c>
      <c r="AD121" s="172" t="s">
        <v>430</v>
      </c>
      <c r="AE121" s="274"/>
      <c r="AF121" s="56" t="s">
        <v>430</v>
      </c>
      <c r="AG121" s="56" t="s">
        <v>430</v>
      </c>
      <c r="AH121" s="56" t="s">
        <v>430</v>
      </c>
      <c r="AI121" s="56" t="s">
        <v>430</v>
      </c>
      <c r="AJ121" s="56" t="s">
        <v>430</v>
      </c>
      <c r="AK121" s="140">
        <v>21190.7</v>
      </c>
      <c r="AL121" s="291" t="s">
        <v>974</v>
      </c>
    </row>
    <row r="122" spans="1:38" ht="26.25" customHeight="1" thickBot="1" x14ac:dyDescent="0.3">
      <c r="A122" s="53" t="s">
        <v>251</v>
      </c>
      <c r="B122" s="65" t="s">
        <v>270</v>
      </c>
      <c r="C122" s="61" t="s">
        <v>271</v>
      </c>
      <c r="D122" s="56"/>
      <c r="E122" s="172" t="s">
        <v>430</v>
      </c>
      <c r="F122" s="172" t="s">
        <v>430</v>
      </c>
      <c r="G122" s="172" t="s">
        <v>430</v>
      </c>
      <c r="H122" s="172" t="s">
        <v>430</v>
      </c>
      <c r="I122" s="172" t="s">
        <v>430</v>
      </c>
      <c r="J122" s="172" t="s">
        <v>430</v>
      </c>
      <c r="K122" s="172" t="s">
        <v>430</v>
      </c>
      <c r="L122" s="172" t="s">
        <v>430</v>
      </c>
      <c r="M122" s="172" t="s">
        <v>430</v>
      </c>
      <c r="N122" s="172" t="s">
        <v>430</v>
      </c>
      <c r="O122" s="172" t="s">
        <v>430</v>
      </c>
      <c r="P122" s="172" t="s">
        <v>430</v>
      </c>
      <c r="Q122" s="172" t="s">
        <v>430</v>
      </c>
      <c r="R122" s="172" t="s">
        <v>430</v>
      </c>
      <c r="S122" s="172" t="s">
        <v>430</v>
      </c>
      <c r="T122" s="172" t="s">
        <v>430</v>
      </c>
      <c r="U122" s="172" t="s">
        <v>430</v>
      </c>
      <c r="V122" s="172" t="s">
        <v>430</v>
      </c>
      <c r="W122" s="172" t="s">
        <v>430</v>
      </c>
      <c r="X122" s="172" t="s">
        <v>430</v>
      </c>
      <c r="Y122" s="172" t="s">
        <v>430</v>
      </c>
      <c r="Z122" s="172" t="s">
        <v>430</v>
      </c>
      <c r="AA122" s="172" t="s">
        <v>430</v>
      </c>
      <c r="AB122" s="172" t="s">
        <v>430</v>
      </c>
      <c r="AC122" s="174" t="s">
        <v>429</v>
      </c>
      <c r="AD122" s="172" t="s">
        <v>430</v>
      </c>
      <c r="AE122" s="274"/>
      <c r="AF122" s="56" t="s">
        <v>430</v>
      </c>
      <c r="AG122" s="56" t="s">
        <v>430</v>
      </c>
      <c r="AH122" s="56" t="s">
        <v>430</v>
      </c>
      <c r="AI122" s="56" t="s">
        <v>430</v>
      </c>
      <c r="AJ122" s="56" t="s">
        <v>430</v>
      </c>
      <c r="AK122" s="140" t="s">
        <v>429</v>
      </c>
      <c r="AL122" s="291" t="s">
        <v>399</v>
      </c>
    </row>
    <row r="123" spans="1:38" ht="26.25" customHeight="1" thickBot="1" x14ac:dyDescent="0.3">
      <c r="A123" s="53" t="s">
        <v>251</v>
      </c>
      <c r="B123" s="53" t="s">
        <v>272</v>
      </c>
      <c r="C123" s="59" t="s">
        <v>273</v>
      </c>
      <c r="D123" s="56"/>
      <c r="E123" s="174" t="s">
        <v>431</v>
      </c>
      <c r="F123" s="174" t="s">
        <v>431</v>
      </c>
      <c r="G123" s="174" t="s">
        <v>431</v>
      </c>
      <c r="H123" s="174" t="s">
        <v>431</v>
      </c>
      <c r="I123" s="174" t="s">
        <v>431</v>
      </c>
      <c r="J123" s="174" t="s">
        <v>431</v>
      </c>
      <c r="K123" s="174" t="s">
        <v>431</v>
      </c>
      <c r="L123" s="174" t="s">
        <v>431</v>
      </c>
      <c r="M123" s="174" t="s">
        <v>431</v>
      </c>
      <c r="N123" s="174" t="s">
        <v>431</v>
      </c>
      <c r="O123" s="174" t="s">
        <v>431</v>
      </c>
      <c r="P123" s="174" t="s">
        <v>431</v>
      </c>
      <c r="Q123" s="174" t="s">
        <v>431</v>
      </c>
      <c r="R123" s="174" t="s">
        <v>431</v>
      </c>
      <c r="S123" s="174" t="s">
        <v>431</v>
      </c>
      <c r="T123" s="174" t="s">
        <v>431</v>
      </c>
      <c r="U123" s="174" t="s">
        <v>431</v>
      </c>
      <c r="V123" s="174" t="s">
        <v>431</v>
      </c>
      <c r="W123" s="174" t="s">
        <v>430</v>
      </c>
      <c r="X123" s="174" t="s">
        <v>431</v>
      </c>
      <c r="Y123" s="174" t="s">
        <v>431</v>
      </c>
      <c r="Z123" s="174" t="s">
        <v>431</v>
      </c>
      <c r="AA123" s="174" t="s">
        <v>431</v>
      </c>
      <c r="AB123" s="174" t="s">
        <v>431</v>
      </c>
      <c r="AC123" s="174" t="s">
        <v>430</v>
      </c>
      <c r="AD123" s="174" t="s">
        <v>430</v>
      </c>
      <c r="AE123" s="274"/>
      <c r="AF123" s="56" t="s">
        <v>430</v>
      </c>
      <c r="AG123" s="56" t="s">
        <v>430</v>
      </c>
      <c r="AH123" s="56" t="s">
        <v>430</v>
      </c>
      <c r="AI123" s="56" t="s">
        <v>430</v>
      </c>
      <c r="AJ123" s="56" t="s">
        <v>430</v>
      </c>
      <c r="AK123" s="140" t="s">
        <v>431</v>
      </c>
      <c r="AL123" s="291" t="s">
        <v>404</v>
      </c>
    </row>
    <row r="124" spans="1:38" ht="26.25" customHeight="1" thickBot="1" x14ac:dyDescent="0.3">
      <c r="A124" s="53" t="s">
        <v>251</v>
      </c>
      <c r="B124" s="66" t="s">
        <v>274</v>
      </c>
      <c r="C124" s="59" t="s">
        <v>275</v>
      </c>
      <c r="D124" s="56"/>
      <c r="E124" s="174" t="s">
        <v>430</v>
      </c>
      <c r="F124" s="174" t="s">
        <v>430</v>
      </c>
      <c r="G124" s="174" t="s">
        <v>430</v>
      </c>
      <c r="H124" s="174">
        <v>17.745361200000001</v>
      </c>
      <c r="I124" s="174" t="s">
        <v>430</v>
      </c>
      <c r="J124" s="174" t="s">
        <v>430</v>
      </c>
      <c r="K124" s="174" t="s">
        <v>430</v>
      </c>
      <c r="L124" s="174" t="s">
        <v>430</v>
      </c>
      <c r="M124" s="174" t="s">
        <v>430</v>
      </c>
      <c r="N124" s="174" t="s">
        <v>430</v>
      </c>
      <c r="O124" s="174" t="s">
        <v>430</v>
      </c>
      <c r="P124" s="174" t="s">
        <v>430</v>
      </c>
      <c r="Q124" s="174" t="s">
        <v>430</v>
      </c>
      <c r="R124" s="174" t="s">
        <v>430</v>
      </c>
      <c r="S124" s="174" t="s">
        <v>430</v>
      </c>
      <c r="T124" s="174" t="s">
        <v>430</v>
      </c>
      <c r="U124" s="174" t="s">
        <v>430</v>
      </c>
      <c r="V124" s="174" t="s">
        <v>430</v>
      </c>
      <c r="W124" s="174" t="s">
        <v>430</v>
      </c>
      <c r="X124" s="174" t="s">
        <v>430</v>
      </c>
      <c r="Y124" s="174" t="s">
        <v>430</v>
      </c>
      <c r="Z124" s="174" t="s">
        <v>430</v>
      </c>
      <c r="AA124" s="174" t="s">
        <v>430</v>
      </c>
      <c r="AB124" s="174" t="s">
        <v>430</v>
      </c>
      <c r="AC124" s="174" t="s">
        <v>430</v>
      </c>
      <c r="AD124" s="174" t="s">
        <v>430</v>
      </c>
      <c r="AE124" s="274"/>
      <c r="AF124" s="56" t="s">
        <v>430</v>
      </c>
      <c r="AG124" s="56" t="s">
        <v>430</v>
      </c>
      <c r="AH124" s="56" t="s">
        <v>430</v>
      </c>
      <c r="AI124" s="56" t="s">
        <v>430</v>
      </c>
      <c r="AJ124" s="56" t="s">
        <v>430</v>
      </c>
      <c r="AK124" s="140">
        <v>164308.9</v>
      </c>
      <c r="AL124" s="291" t="s">
        <v>399</v>
      </c>
    </row>
    <row r="125" spans="1:38" ht="26.25" customHeight="1" thickBot="1" x14ac:dyDescent="0.3">
      <c r="A125" s="53" t="s">
        <v>276</v>
      </c>
      <c r="B125" s="53" t="s">
        <v>277</v>
      </c>
      <c r="C125" s="59" t="s">
        <v>278</v>
      </c>
      <c r="D125" s="56"/>
      <c r="E125" s="174" t="s">
        <v>430</v>
      </c>
      <c r="F125" s="174">
        <v>5.5977480000000002</v>
      </c>
      <c r="G125" s="174" t="s">
        <v>430</v>
      </c>
      <c r="H125" s="174" t="s">
        <v>429</v>
      </c>
      <c r="I125" s="173">
        <v>7.8583770000000008E-4</v>
      </c>
      <c r="J125" s="173">
        <v>1.1841390000000001E-4</v>
      </c>
      <c r="K125" s="173">
        <v>1.6613829E-3</v>
      </c>
      <c r="L125" s="174" t="s">
        <v>430</v>
      </c>
      <c r="M125" s="174" t="s">
        <v>429</v>
      </c>
      <c r="N125" s="174" t="s">
        <v>430</v>
      </c>
      <c r="O125" s="174" t="s">
        <v>430</v>
      </c>
      <c r="P125" s="174" t="s">
        <v>429</v>
      </c>
      <c r="Q125" s="174" t="s">
        <v>430</v>
      </c>
      <c r="R125" s="174" t="s">
        <v>430</v>
      </c>
      <c r="S125" s="174" t="s">
        <v>430</v>
      </c>
      <c r="T125" s="174" t="s">
        <v>430</v>
      </c>
      <c r="U125" s="174" t="s">
        <v>430</v>
      </c>
      <c r="V125" s="174" t="s">
        <v>430</v>
      </c>
      <c r="W125" s="174" t="s">
        <v>430</v>
      </c>
      <c r="X125" s="174" t="s">
        <v>430</v>
      </c>
      <c r="Y125" s="174" t="s">
        <v>430</v>
      </c>
      <c r="Z125" s="174" t="s">
        <v>430</v>
      </c>
      <c r="AA125" s="174" t="s">
        <v>430</v>
      </c>
      <c r="AB125" s="174" t="s">
        <v>430</v>
      </c>
      <c r="AC125" s="174" t="s">
        <v>430</v>
      </c>
      <c r="AD125" s="174" t="s">
        <v>430</v>
      </c>
      <c r="AE125" s="276"/>
      <c r="AF125" s="56" t="s">
        <v>430</v>
      </c>
      <c r="AG125" s="56" t="s">
        <v>430</v>
      </c>
      <c r="AH125" s="56" t="s">
        <v>430</v>
      </c>
      <c r="AI125" s="56" t="s">
        <v>430</v>
      </c>
      <c r="AJ125" s="56" t="s">
        <v>430</v>
      </c>
      <c r="AK125" s="140">
        <v>3588.3</v>
      </c>
      <c r="AL125" s="139" t="s">
        <v>446</v>
      </c>
    </row>
    <row r="126" spans="1:38" ht="26.25" customHeight="1" thickBot="1" x14ac:dyDescent="0.3">
      <c r="A126" s="53" t="s">
        <v>276</v>
      </c>
      <c r="B126" s="53" t="s">
        <v>279</v>
      </c>
      <c r="C126" s="59" t="s">
        <v>280</v>
      </c>
      <c r="D126" s="56"/>
      <c r="E126" s="174" t="s">
        <v>429</v>
      </c>
      <c r="F126" s="174" t="s">
        <v>429</v>
      </c>
      <c r="G126" s="174" t="s">
        <v>429</v>
      </c>
      <c r="H126" s="174" t="s">
        <v>429</v>
      </c>
      <c r="I126" s="174" t="s">
        <v>429</v>
      </c>
      <c r="J126" s="174" t="s">
        <v>429</v>
      </c>
      <c r="K126" s="174" t="s">
        <v>429</v>
      </c>
      <c r="L126" s="174" t="s">
        <v>429</v>
      </c>
      <c r="M126" s="174" t="s">
        <v>429</v>
      </c>
      <c r="N126" s="174" t="s">
        <v>430</v>
      </c>
      <c r="O126" s="174" t="s">
        <v>430</v>
      </c>
      <c r="P126" s="174" t="s">
        <v>430</v>
      </c>
      <c r="Q126" s="174" t="s">
        <v>430</v>
      </c>
      <c r="R126" s="174" t="s">
        <v>430</v>
      </c>
      <c r="S126" s="174" t="s">
        <v>430</v>
      </c>
      <c r="T126" s="174" t="s">
        <v>430</v>
      </c>
      <c r="U126" s="174" t="s">
        <v>430</v>
      </c>
      <c r="V126" s="174" t="s">
        <v>430</v>
      </c>
      <c r="W126" s="174" t="s">
        <v>430</v>
      </c>
      <c r="X126" s="174" t="s">
        <v>430</v>
      </c>
      <c r="Y126" s="174" t="s">
        <v>430</v>
      </c>
      <c r="Z126" s="174" t="s">
        <v>430</v>
      </c>
      <c r="AA126" s="174" t="s">
        <v>430</v>
      </c>
      <c r="AB126" s="174" t="s">
        <v>430</v>
      </c>
      <c r="AC126" s="174" t="s">
        <v>430</v>
      </c>
      <c r="AD126" s="174" t="s">
        <v>430</v>
      </c>
      <c r="AE126" s="276"/>
      <c r="AF126" s="56" t="s">
        <v>430</v>
      </c>
      <c r="AG126" s="56" t="s">
        <v>430</v>
      </c>
      <c r="AH126" s="56" t="s">
        <v>430</v>
      </c>
      <c r="AI126" s="56" t="s">
        <v>430</v>
      </c>
      <c r="AJ126" s="56" t="s">
        <v>430</v>
      </c>
      <c r="AK126" s="56" t="s">
        <v>429</v>
      </c>
      <c r="AL126" s="139"/>
    </row>
    <row r="127" spans="1:38" ht="26.25" customHeight="1" thickBot="1" x14ac:dyDescent="0.3">
      <c r="A127" s="53" t="s">
        <v>276</v>
      </c>
      <c r="B127" s="53" t="s">
        <v>281</v>
      </c>
      <c r="C127" s="59" t="s">
        <v>282</v>
      </c>
      <c r="D127" s="56"/>
      <c r="E127" s="174" t="s">
        <v>429</v>
      </c>
      <c r="F127" s="174" t="s">
        <v>429</v>
      </c>
      <c r="G127" s="174" t="s">
        <v>429</v>
      </c>
      <c r="H127" s="174" t="s">
        <v>429</v>
      </c>
      <c r="I127" s="174" t="s">
        <v>429</v>
      </c>
      <c r="J127" s="174" t="s">
        <v>429</v>
      </c>
      <c r="K127" s="174" t="s">
        <v>429</v>
      </c>
      <c r="L127" s="174" t="s">
        <v>429</v>
      </c>
      <c r="M127" s="174" t="s">
        <v>429</v>
      </c>
      <c r="N127" s="174" t="s">
        <v>430</v>
      </c>
      <c r="O127" s="174" t="s">
        <v>430</v>
      </c>
      <c r="P127" s="174" t="s">
        <v>430</v>
      </c>
      <c r="Q127" s="174" t="s">
        <v>430</v>
      </c>
      <c r="R127" s="174" t="s">
        <v>430</v>
      </c>
      <c r="S127" s="174" t="s">
        <v>430</v>
      </c>
      <c r="T127" s="174" t="s">
        <v>430</v>
      </c>
      <c r="U127" s="174" t="s">
        <v>430</v>
      </c>
      <c r="V127" s="174" t="s">
        <v>430</v>
      </c>
      <c r="W127" s="174" t="s">
        <v>430</v>
      </c>
      <c r="X127" s="174" t="s">
        <v>430</v>
      </c>
      <c r="Y127" s="174" t="s">
        <v>430</v>
      </c>
      <c r="Z127" s="174" t="s">
        <v>430</v>
      </c>
      <c r="AA127" s="174" t="s">
        <v>430</v>
      </c>
      <c r="AB127" s="174" t="s">
        <v>430</v>
      </c>
      <c r="AC127" s="174" t="s">
        <v>430</v>
      </c>
      <c r="AD127" s="174" t="s">
        <v>430</v>
      </c>
      <c r="AE127" s="267"/>
      <c r="AF127" s="56" t="s">
        <v>430</v>
      </c>
      <c r="AG127" s="56" t="s">
        <v>430</v>
      </c>
      <c r="AH127" s="56" t="s">
        <v>430</v>
      </c>
      <c r="AI127" s="56" t="s">
        <v>430</v>
      </c>
      <c r="AJ127" s="56" t="s">
        <v>430</v>
      </c>
      <c r="AK127" s="56" t="s">
        <v>429</v>
      </c>
      <c r="AL127" s="139"/>
    </row>
    <row r="128" spans="1:38" ht="26.25" customHeight="1" thickBot="1" x14ac:dyDescent="0.3">
      <c r="A128" s="53" t="s">
        <v>276</v>
      </c>
      <c r="B128" s="57" t="s">
        <v>283</v>
      </c>
      <c r="C128" s="59" t="s">
        <v>284</v>
      </c>
      <c r="D128" s="56"/>
      <c r="E128" s="56" t="s">
        <v>434</v>
      </c>
      <c r="F128" s="56" t="s">
        <v>434</v>
      </c>
      <c r="G128" s="56" t="s">
        <v>434</v>
      </c>
      <c r="H128" s="56" t="s">
        <v>434</v>
      </c>
      <c r="I128" s="56" t="s">
        <v>434</v>
      </c>
      <c r="J128" s="56" t="s">
        <v>434</v>
      </c>
      <c r="K128" s="56" t="s">
        <v>434</v>
      </c>
      <c r="L128" s="56" t="s">
        <v>434</v>
      </c>
      <c r="M128" s="56" t="s">
        <v>434</v>
      </c>
      <c r="N128" s="56" t="s">
        <v>434</v>
      </c>
      <c r="O128" s="56" t="s">
        <v>434</v>
      </c>
      <c r="P128" s="56" t="s">
        <v>434</v>
      </c>
      <c r="Q128" s="56" t="s">
        <v>434</v>
      </c>
      <c r="R128" s="56" t="s">
        <v>434</v>
      </c>
      <c r="S128" s="56" t="s">
        <v>434</v>
      </c>
      <c r="T128" s="56" t="s">
        <v>434</v>
      </c>
      <c r="U128" s="56" t="s">
        <v>434</v>
      </c>
      <c r="V128" s="56" t="s">
        <v>434</v>
      </c>
      <c r="W128" s="56" t="s">
        <v>434</v>
      </c>
      <c r="X128" s="56" t="s">
        <v>434</v>
      </c>
      <c r="Y128" s="56" t="s">
        <v>434</v>
      </c>
      <c r="Z128" s="56" t="s">
        <v>434</v>
      </c>
      <c r="AA128" s="56" t="s">
        <v>434</v>
      </c>
      <c r="AB128" s="56" t="s">
        <v>434</v>
      </c>
      <c r="AC128" s="56" t="s">
        <v>434</v>
      </c>
      <c r="AD128" s="56" t="s">
        <v>434</v>
      </c>
      <c r="AE128" s="276"/>
      <c r="AF128" s="56" t="s">
        <v>430</v>
      </c>
      <c r="AG128" s="56" t="s">
        <v>430</v>
      </c>
      <c r="AH128" s="56" t="s">
        <v>430</v>
      </c>
      <c r="AI128" s="56" t="s">
        <v>430</v>
      </c>
      <c r="AJ128" s="56" t="s">
        <v>430</v>
      </c>
      <c r="AK128" s="56" t="s">
        <v>434</v>
      </c>
      <c r="AL128" s="139" t="s">
        <v>447</v>
      </c>
    </row>
    <row r="129" spans="1:38" ht="26.25" customHeight="1" thickBot="1" x14ac:dyDescent="0.3">
      <c r="A129" s="53" t="s">
        <v>276</v>
      </c>
      <c r="B129" s="57" t="s">
        <v>286</v>
      </c>
      <c r="C129" s="62" t="s">
        <v>287</v>
      </c>
      <c r="D129" s="56"/>
      <c r="E129" s="174" t="s">
        <v>429</v>
      </c>
      <c r="F129" s="174" t="s">
        <v>429</v>
      </c>
      <c r="G129" s="174" t="s">
        <v>429</v>
      </c>
      <c r="H129" s="174" t="s">
        <v>429</v>
      </c>
      <c r="I129" s="174" t="s">
        <v>429</v>
      </c>
      <c r="J129" s="174" t="s">
        <v>429</v>
      </c>
      <c r="K129" s="174" t="s">
        <v>429</v>
      </c>
      <c r="L129" s="174" t="s">
        <v>429</v>
      </c>
      <c r="M129" s="174" t="s">
        <v>429</v>
      </c>
      <c r="N129" s="174" t="s">
        <v>429</v>
      </c>
      <c r="O129" s="174" t="s">
        <v>429</v>
      </c>
      <c r="P129" s="174" t="s">
        <v>429</v>
      </c>
      <c r="Q129" s="174" t="s">
        <v>429</v>
      </c>
      <c r="R129" s="174" t="s">
        <v>429</v>
      </c>
      <c r="S129" s="174" t="s">
        <v>429</v>
      </c>
      <c r="T129" s="174" t="s">
        <v>429</v>
      </c>
      <c r="U129" s="174" t="s">
        <v>429</v>
      </c>
      <c r="V129" s="174" t="s">
        <v>429</v>
      </c>
      <c r="W129" s="174" t="s">
        <v>429</v>
      </c>
      <c r="X129" s="174" t="s">
        <v>429</v>
      </c>
      <c r="Y129" s="174" t="s">
        <v>429</v>
      </c>
      <c r="Z129" s="174" t="s">
        <v>429</v>
      </c>
      <c r="AA129" s="174" t="s">
        <v>429</v>
      </c>
      <c r="AB129" s="174" t="s">
        <v>429</v>
      </c>
      <c r="AC129" s="174" t="s">
        <v>429</v>
      </c>
      <c r="AD129" s="174" t="s">
        <v>430</v>
      </c>
      <c r="AE129" s="276"/>
      <c r="AF129" s="56" t="s">
        <v>430</v>
      </c>
      <c r="AG129" s="56" t="s">
        <v>430</v>
      </c>
      <c r="AH129" s="56" t="s">
        <v>430</v>
      </c>
      <c r="AI129" s="56" t="s">
        <v>430</v>
      </c>
      <c r="AJ129" s="56" t="s">
        <v>430</v>
      </c>
      <c r="AK129" s="56" t="s">
        <v>429</v>
      </c>
      <c r="AL129" s="139" t="s">
        <v>288</v>
      </c>
    </row>
    <row r="130" spans="1:38" ht="26.25" customHeight="1" thickBot="1" x14ac:dyDescent="0.3">
      <c r="A130" s="53" t="s">
        <v>276</v>
      </c>
      <c r="B130" s="57" t="s">
        <v>289</v>
      </c>
      <c r="C130" s="185" t="s">
        <v>290</v>
      </c>
      <c r="D130" s="56"/>
      <c r="E130" s="178">
        <v>0.78996</v>
      </c>
      <c r="F130" s="178">
        <v>6.7192000000000007</v>
      </c>
      <c r="G130" s="178">
        <v>4.2675999999999999E-2</v>
      </c>
      <c r="H130" s="174" t="s">
        <v>429</v>
      </c>
      <c r="I130" s="178">
        <v>2.2700000000000001E-2</v>
      </c>
      <c r="J130" s="178">
        <v>6.3559999999999997E-3</v>
      </c>
      <c r="K130" s="178">
        <v>9.0799999999999995E-3</v>
      </c>
      <c r="L130" s="178">
        <v>7.9450000000000007E-4</v>
      </c>
      <c r="M130" s="178">
        <v>6.3560000000000005E-2</v>
      </c>
      <c r="N130" s="178">
        <v>1.1804000000000001</v>
      </c>
      <c r="O130" s="178">
        <v>9.0800000000000006E-2</v>
      </c>
      <c r="P130" s="178">
        <v>5.0847999999999997E-2</v>
      </c>
      <c r="Q130" s="178">
        <v>1.4528000000000001E-2</v>
      </c>
      <c r="R130" s="174" t="s">
        <v>429</v>
      </c>
      <c r="S130" s="174" t="s">
        <v>429</v>
      </c>
      <c r="T130" s="178">
        <v>0.12712000000000001</v>
      </c>
      <c r="U130" s="174" t="s">
        <v>429</v>
      </c>
      <c r="V130" s="174" t="s">
        <v>429</v>
      </c>
      <c r="W130" s="170">
        <v>317.8</v>
      </c>
      <c r="X130" s="174" t="s">
        <v>429</v>
      </c>
      <c r="Y130" s="174" t="s">
        <v>429</v>
      </c>
      <c r="Z130" s="174" t="s">
        <v>429</v>
      </c>
      <c r="AA130" s="174" t="s">
        <v>429</v>
      </c>
      <c r="AB130" s="178">
        <v>1.8159999999999999E-2</v>
      </c>
      <c r="AC130" s="178">
        <v>1.8160000000000001</v>
      </c>
      <c r="AD130" s="174" t="s">
        <v>430</v>
      </c>
      <c r="AE130" s="276"/>
      <c r="AF130" s="56" t="s">
        <v>430</v>
      </c>
      <c r="AG130" s="56" t="s">
        <v>430</v>
      </c>
      <c r="AH130" s="56" t="s">
        <v>430</v>
      </c>
      <c r="AI130" s="56" t="s">
        <v>430</v>
      </c>
      <c r="AJ130" s="56" t="s">
        <v>430</v>
      </c>
      <c r="AK130" s="56">
        <v>908</v>
      </c>
      <c r="AL130" s="139" t="s">
        <v>288</v>
      </c>
    </row>
    <row r="131" spans="1:38" ht="26.25" customHeight="1" thickBot="1" x14ac:dyDescent="0.3">
      <c r="A131" s="53" t="s">
        <v>276</v>
      </c>
      <c r="B131" s="57" t="s">
        <v>291</v>
      </c>
      <c r="C131" s="62" t="s">
        <v>292</v>
      </c>
      <c r="D131" s="56"/>
      <c r="E131" s="174">
        <v>1.622374E-2</v>
      </c>
      <c r="F131" s="174">
        <v>4.9376599999999991E-3</v>
      </c>
      <c r="G131" s="174">
        <v>3.8090520000000003E-3</v>
      </c>
      <c r="H131" s="174" t="s">
        <v>429</v>
      </c>
      <c r="I131" s="174" t="s">
        <v>429</v>
      </c>
      <c r="J131" s="174" t="s">
        <v>429</v>
      </c>
      <c r="K131" s="174">
        <v>0.1199146</v>
      </c>
      <c r="L131" s="174">
        <v>2.7580358000000001E-3</v>
      </c>
      <c r="M131" s="174">
        <v>1.3402220000000001E-3</v>
      </c>
      <c r="N131" s="174">
        <v>0.43733559999999999</v>
      </c>
      <c r="O131" s="174">
        <v>5.6430399999999999E-2</v>
      </c>
      <c r="P131" s="174">
        <v>0.30331340000000001</v>
      </c>
      <c r="Q131" s="174">
        <v>1.4107600000000001E-3</v>
      </c>
      <c r="R131" s="174">
        <v>1.41076E-2</v>
      </c>
      <c r="S131" s="174">
        <v>0.6912723999999999</v>
      </c>
      <c r="T131" s="174">
        <v>1.41076E-2</v>
      </c>
      <c r="U131" s="174" t="s">
        <v>429</v>
      </c>
      <c r="V131" s="174" t="s">
        <v>429</v>
      </c>
      <c r="W131" s="170">
        <v>0.28215200000000001</v>
      </c>
      <c r="X131" s="174" t="s">
        <v>429</v>
      </c>
      <c r="Y131" s="174" t="s">
        <v>429</v>
      </c>
      <c r="Z131" s="174" t="s">
        <v>429</v>
      </c>
      <c r="AA131" s="174" t="s">
        <v>429</v>
      </c>
      <c r="AB131" s="174">
        <v>2.8215200000000003E-4</v>
      </c>
      <c r="AC131" s="174">
        <v>0.70538000000000001</v>
      </c>
      <c r="AD131" s="174">
        <v>0.14107600000000001</v>
      </c>
      <c r="AE131" s="276"/>
      <c r="AF131" s="56" t="s">
        <v>430</v>
      </c>
      <c r="AG131" s="56" t="s">
        <v>430</v>
      </c>
      <c r="AH131" s="56" t="s">
        <v>430</v>
      </c>
      <c r="AI131" s="56" t="s">
        <v>430</v>
      </c>
      <c r="AJ131" s="56" t="s">
        <v>430</v>
      </c>
      <c r="AK131" s="56">
        <v>7.0537999999999998</v>
      </c>
      <c r="AL131" s="139" t="s">
        <v>288</v>
      </c>
    </row>
    <row r="132" spans="1:38" ht="26.25" customHeight="1" thickBot="1" x14ac:dyDescent="0.3">
      <c r="A132" s="53" t="s">
        <v>276</v>
      </c>
      <c r="B132" s="57" t="s">
        <v>293</v>
      </c>
      <c r="C132" s="62" t="s">
        <v>294</v>
      </c>
      <c r="D132" s="56"/>
      <c r="E132" s="174" t="s">
        <v>434</v>
      </c>
      <c r="F132" s="174" t="s">
        <v>434</v>
      </c>
      <c r="G132" s="174" t="s">
        <v>434</v>
      </c>
      <c r="H132" s="174" t="s">
        <v>429</v>
      </c>
      <c r="I132" s="174" t="s">
        <v>434</v>
      </c>
      <c r="J132" s="174" t="s">
        <v>434</v>
      </c>
      <c r="K132" s="174" t="s">
        <v>434</v>
      </c>
      <c r="L132" s="174" t="s">
        <v>434</v>
      </c>
      <c r="M132" s="174" t="s">
        <v>434</v>
      </c>
      <c r="N132" s="174" t="s">
        <v>434</v>
      </c>
      <c r="O132" s="174" t="s">
        <v>434</v>
      </c>
      <c r="P132" s="174" t="s">
        <v>434</v>
      </c>
      <c r="Q132" s="174" t="s">
        <v>434</v>
      </c>
      <c r="R132" s="174" t="s">
        <v>434</v>
      </c>
      <c r="S132" s="174" t="s">
        <v>434</v>
      </c>
      <c r="T132" s="174" t="s">
        <v>434</v>
      </c>
      <c r="U132" s="174" t="s">
        <v>434</v>
      </c>
      <c r="V132" s="174" t="s">
        <v>434</v>
      </c>
      <c r="W132" s="174" t="s">
        <v>434</v>
      </c>
      <c r="X132" s="174" t="s">
        <v>429</v>
      </c>
      <c r="Y132" s="174" t="s">
        <v>429</v>
      </c>
      <c r="Z132" s="174" t="s">
        <v>429</v>
      </c>
      <c r="AA132" s="174" t="s">
        <v>429</v>
      </c>
      <c r="AB132" s="174" t="s">
        <v>429</v>
      </c>
      <c r="AC132" s="174" t="s">
        <v>434</v>
      </c>
      <c r="AD132" s="174" t="s">
        <v>430</v>
      </c>
      <c r="AE132" s="267"/>
      <c r="AF132" s="56" t="s">
        <v>430</v>
      </c>
      <c r="AG132" s="56" t="s">
        <v>430</v>
      </c>
      <c r="AH132" s="56" t="s">
        <v>430</v>
      </c>
      <c r="AI132" s="56" t="s">
        <v>430</v>
      </c>
      <c r="AJ132" s="56" t="s">
        <v>430</v>
      </c>
      <c r="AK132" s="56" t="s">
        <v>434</v>
      </c>
      <c r="AL132" s="139"/>
    </row>
    <row r="133" spans="1:38" ht="26.25" customHeight="1" thickBot="1" x14ac:dyDescent="0.3">
      <c r="A133" s="53" t="s">
        <v>276</v>
      </c>
      <c r="B133" s="57" t="s">
        <v>295</v>
      </c>
      <c r="C133" s="62" t="s">
        <v>296</v>
      </c>
      <c r="D133" s="56"/>
      <c r="E133" s="174" t="s">
        <v>434</v>
      </c>
      <c r="F133" s="174" t="s">
        <v>434</v>
      </c>
      <c r="G133" s="174" t="s">
        <v>434</v>
      </c>
      <c r="H133" s="174" t="s">
        <v>467</v>
      </c>
      <c r="I133" s="174" t="s">
        <v>434</v>
      </c>
      <c r="J133" s="174" t="s">
        <v>434</v>
      </c>
      <c r="K133" s="174" t="s">
        <v>434</v>
      </c>
      <c r="L133" s="174" t="s">
        <v>434</v>
      </c>
      <c r="M133" s="174" t="s">
        <v>984</v>
      </c>
      <c r="N133" s="174" t="s">
        <v>434</v>
      </c>
      <c r="O133" s="174" t="s">
        <v>434</v>
      </c>
      <c r="P133" s="174" t="s">
        <v>434</v>
      </c>
      <c r="Q133" s="174" t="s">
        <v>434</v>
      </c>
      <c r="R133" s="174" t="s">
        <v>434</v>
      </c>
      <c r="S133" s="174" t="s">
        <v>434</v>
      </c>
      <c r="T133" s="174" t="s">
        <v>434</v>
      </c>
      <c r="U133" s="174" t="s">
        <v>434</v>
      </c>
      <c r="V133" s="174" t="s">
        <v>434</v>
      </c>
      <c r="W133" s="174" t="s">
        <v>434</v>
      </c>
      <c r="X133" s="174" t="s">
        <v>434</v>
      </c>
      <c r="Y133" s="174" t="s">
        <v>434</v>
      </c>
      <c r="Z133" s="174" t="s">
        <v>434</v>
      </c>
      <c r="AA133" s="174" t="s">
        <v>434</v>
      </c>
      <c r="AB133" s="174" t="s">
        <v>434</v>
      </c>
      <c r="AC133" s="174" t="s">
        <v>434</v>
      </c>
      <c r="AD133" s="174" t="s">
        <v>434</v>
      </c>
      <c r="AE133" s="267"/>
      <c r="AF133" s="56" t="s">
        <v>430</v>
      </c>
      <c r="AG133" s="56" t="s">
        <v>430</v>
      </c>
      <c r="AH133" s="56" t="s">
        <v>430</v>
      </c>
      <c r="AI133" s="56" t="s">
        <v>430</v>
      </c>
      <c r="AJ133" s="56" t="s">
        <v>430</v>
      </c>
      <c r="AK133" s="56" t="s">
        <v>434</v>
      </c>
      <c r="AL133" s="139" t="s">
        <v>448</v>
      </c>
    </row>
    <row r="134" spans="1:38" ht="26.25" customHeight="1" thickBot="1" x14ac:dyDescent="0.3">
      <c r="A134" s="53" t="s">
        <v>276</v>
      </c>
      <c r="B134" s="57" t="s">
        <v>297</v>
      </c>
      <c r="C134" s="59" t="s">
        <v>298</v>
      </c>
      <c r="D134" s="56"/>
      <c r="E134" s="174" t="s">
        <v>429</v>
      </c>
      <c r="F134" s="174" t="s">
        <v>429</v>
      </c>
      <c r="G134" s="174" t="s">
        <v>429</v>
      </c>
      <c r="H134" s="174" t="s">
        <v>429</v>
      </c>
      <c r="I134" s="174" t="s">
        <v>429</v>
      </c>
      <c r="J134" s="174" t="s">
        <v>429</v>
      </c>
      <c r="K134" s="174" t="s">
        <v>429</v>
      </c>
      <c r="L134" s="174" t="s">
        <v>429</v>
      </c>
      <c r="M134" s="174" t="s">
        <v>429</v>
      </c>
      <c r="N134" s="174" t="s">
        <v>429</v>
      </c>
      <c r="O134" s="174" t="s">
        <v>429</v>
      </c>
      <c r="P134" s="174" t="s">
        <v>429</v>
      </c>
      <c r="Q134" s="174" t="s">
        <v>429</v>
      </c>
      <c r="R134" s="174" t="s">
        <v>429</v>
      </c>
      <c r="S134" s="174" t="s">
        <v>429</v>
      </c>
      <c r="T134" s="174" t="s">
        <v>429</v>
      </c>
      <c r="U134" s="174" t="s">
        <v>429</v>
      </c>
      <c r="V134" s="174" t="s">
        <v>429</v>
      </c>
      <c r="W134" s="174" t="s">
        <v>429</v>
      </c>
      <c r="X134" s="174" t="s">
        <v>429</v>
      </c>
      <c r="Y134" s="174" t="s">
        <v>429</v>
      </c>
      <c r="Z134" s="174" t="s">
        <v>429</v>
      </c>
      <c r="AA134" s="174" t="s">
        <v>429</v>
      </c>
      <c r="AB134" s="174" t="s">
        <v>429</v>
      </c>
      <c r="AC134" s="174" t="s">
        <v>429</v>
      </c>
      <c r="AD134" s="174" t="s">
        <v>430</v>
      </c>
      <c r="AE134" s="267"/>
      <c r="AF134" s="56" t="s">
        <v>430</v>
      </c>
      <c r="AG134" s="56" t="s">
        <v>430</v>
      </c>
      <c r="AH134" s="56" t="s">
        <v>430</v>
      </c>
      <c r="AI134" s="56" t="s">
        <v>430</v>
      </c>
      <c r="AJ134" s="56" t="s">
        <v>430</v>
      </c>
      <c r="AK134" s="56" t="s">
        <v>429</v>
      </c>
      <c r="AL134" s="139"/>
    </row>
    <row r="135" spans="1:38" ht="26.25" customHeight="1" thickBot="1" x14ac:dyDescent="0.3">
      <c r="A135" s="53" t="s">
        <v>276</v>
      </c>
      <c r="B135" s="53" t="s">
        <v>299</v>
      </c>
      <c r="C135" s="59" t="s">
        <v>300</v>
      </c>
      <c r="D135" s="56"/>
      <c r="E135" s="174" t="s">
        <v>429</v>
      </c>
      <c r="F135" s="174" t="s">
        <v>429</v>
      </c>
      <c r="G135" s="174" t="s">
        <v>429</v>
      </c>
      <c r="H135" s="174" t="s">
        <v>429</v>
      </c>
      <c r="I135" s="174" t="s">
        <v>429</v>
      </c>
      <c r="J135" s="174" t="s">
        <v>429</v>
      </c>
      <c r="K135" s="174" t="s">
        <v>429</v>
      </c>
      <c r="L135" s="174" t="s">
        <v>429</v>
      </c>
      <c r="M135" s="174" t="s">
        <v>429</v>
      </c>
      <c r="N135" s="174" t="s">
        <v>429</v>
      </c>
      <c r="O135" s="174" t="s">
        <v>429</v>
      </c>
      <c r="P135" s="174" t="s">
        <v>429</v>
      </c>
      <c r="Q135" s="174" t="s">
        <v>429</v>
      </c>
      <c r="R135" s="174" t="s">
        <v>429</v>
      </c>
      <c r="S135" s="174" t="s">
        <v>429</v>
      </c>
      <c r="T135" s="174" t="s">
        <v>429</v>
      </c>
      <c r="U135" s="174" t="s">
        <v>429</v>
      </c>
      <c r="V135" s="174" t="s">
        <v>429</v>
      </c>
      <c r="W135" s="174" t="s">
        <v>429</v>
      </c>
      <c r="X135" s="174" t="s">
        <v>429</v>
      </c>
      <c r="Y135" s="174" t="s">
        <v>429</v>
      </c>
      <c r="Z135" s="174" t="s">
        <v>429</v>
      </c>
      <c r="AA135" s="174" t="s">
        <v>429</v>
      </c>
      <c r="AB135" s="174" t="s">
        <v>429</v>
      </c>
      <c r="AC135" s="174" t="s">
        <v>429</v>
      </c>
      <c r="AD135" s="174" t="s">
        <v>430</v>
      </c>
      <c r="AE135" s="267"/>
      <c r="AF135" s="56" t="s">
        <v>430</v>
      </c>
      <c r="AG135" s="56" t="s">
        <v>430</v>
      </c>
      <c r="AH135" s="56" t="s">
        <v>430</v>
      </c>
      <c r="AI135" s="56" t="s">
        <v>430</v>
      </c>
      <c r="AJ135" s="56" t="s">
        <v>430</v>
      </c>
      <c r="AK135" s="56" t="s">
        <v>429</v>
      </c>
      <c r="AL135" s="139"/>
    </row>
    <row r="136" spans="1:38" ht="26.25" customHeight="1" thickBot="1" x14ac:dyDescent="0.3">
      <c r="A136" s="53" t="s">
        <v>276</v>
      </c>
      <c r="B136" s="53" t="s">
        <v>301</v>
      </c>
      <c r="C136" s="59" t="s">
        <v>302</v>
      </c>
      <c r="D136" s="56"/>
      <c r="E136" s="171" t="s">
        <v>430</v>
      </c>
      <c r="F136" s="173">
        <v>9.0037139999999995E-3</v>
      </c>
      <c r="G136" s="171" t="s">
        <v>430</v>
      </c>
      <c r="H136" s="171" t="s">
        <v>429</v>
      </c>
      <c r="I136" s="171" t="s">
        <v>429</v>
      </c>
      <c r="J136" s="171" t="s">
        <v>429</v>
      </c>
      <c r="K136" s="171" t="s">
        <v>429</v>
      </c>
      <c r="L136" s="171" t="s">
        <v>429</v>
      </c>
      <c r="M136" s="171" t="s">
        <v>430</v>
      </c>
      <c r="N136" s="171" t="s">
        <v>429</v>
      </c>
      <c r="O136" s="171" t="s">
        <v>429</v>
      </c>
      <c r="P136" s="171" t="s">
        <v>429</v>
      </c>
      <c r="Q136" s="171" t="s">
        <v>429</v>
      </c>
      <c r="R136" s="171" t="s">
        <v>429</v>
      </c>
      <c r="S136" s="171" t="s">
        <v>429</v>
      </c>
      <c r="T136" s="171" t="s">
        <v>429</v>
      </c>
      <c r="U136" s="171" t="s">
        <v>429</v>
      </c>
      <c r="V136" s="171" t="s">
        <v>429</v>
      </c>
      <c r="W136" s="171" t="s">
        <v>430</v>
      </c>
      <c r="X136" s="171" t="s">
        <v>430</v>
      </c>
      <c r="Y136" s="171" t="s">
        <v>430</v>
      </c>
      <c r="Z136" s="171" t="s">
        <v>430</v>
      </c>
      <c r="AA136" s="171" t="s">
        <v>430</v>
      </c>
      <c r="AB136" s="171" t="s">
        <v>430</v>
      </c>
      <c r="AC136" s="171" t="s">
        <v>430</v>
      </c>
      <c r="AD136" s="171" t="s">
        <v>430</v>
      </c>
      <c r="AE136" s="276"/>
      <c r="AF136" s="56" t="s">
        <v>430</v>
      </c>
      <c r="AG136" s="56" t="s">
        <v>430</v>
      </c>
      <c r="AH136" s="56" t="s">
        <v>430</v>
      </c>
      <c r="AI136" s="56" t="s">
        <v>430</v>
      </c>
      <c r="AJ136" s="56" t="s">
        <v>430</v>
      </c>
      <c r="AK136" s="282">
        <v>600247.6</v>
      </c>
      <c r="AL136" s="138" t="s">
        <v>975</v>
      </c>
    </row>
    <row r="137" spans="1:38" ht="26.25" customHeight="1" thickBot="1" x14ac:dyDescent="0.3">
      <c r="A137" s="53" t="s">
        <v>276</v>
      </c>
      <c r="B137" s="53" t="s">
        <v>303</v>
      </c>
      <c r="C137" s="59" t="s">
        <v>304</v>
      </c>
      <c r="D137" s="56"/>
      <c r="E137" s="171" t="s">
        <v>430</v>
      </c>
      <c r="F137" s="171" t="s">
        <v>431</v>
      </c>
      <c r="G137" s="171" t="s">
        <v>430</v>
      </c>
      <c r="H137" s="171" t="s">
        <v>429</v>
      </c>
      <c r="I137" s="171" t="s">
        <v>429</v>
      </c>
      <c r="J137" s="171" t="s">
        <v>429</v>
      </c>
      <c r="K137" s="171" t="s">
        <v>429</v>
      </c>
      <c r="L137" s="171" t="s">
        <v>429</v>
      </c>
      <c r="M137" s="171" t="s">
        <v>430</v>
      </c>
      <c r="N137" s="171" t="s">
        <v>429</v>
      </c>
      <c r="O137" s="171" t="s">
        <v>429</v>
      </c>
      <c r="P137" s="171" t="s">
        <v>429</v>
      </c>
      <c r="Q137" s="171" t="s">
        <v>429</v>
      </c>
      <c r="R137" s="171" t="s">
        <v>429</v>
      </c>
      <c r="S137" s="171" t="s">
        <v>429</v>
      </c>
      <c r="T137" s="171" t="s">
        <v>429</v>
      </c>
      <c r="U137" s="171" t="s">
        <v>429</v>
      </c>
      <c r="V137" s="171" t="s">
        <v>429</v>
      </c>
      <c r="W137" s="171" t="s">
        <v>430</v>
      </c>
      <c r="X137" s="171" t="s">
        <v>430</v>
      </c>
      <c r="Y137" s="171" t="s">
        <v>430</v>
      </c>
      <c r="Z137" s="171" t="s">
        <v>430</v>
      </c>
      <c r="AA137" s="171" t="s">
        <v>430</v>
      </c>
      <c r="AB137" s="171" t="s">
        <v>430</v>
      </c>
      <c r="AC137" s="171" t="s">
        <v>430</v>
      </c>
      <c r="AD137" s="171" t="s">
        <v>430</v>
      </c>
      <c r="AE137" s="276"/>
      <c r="AF137" s="56" t="s">
        <v>430</v>
      </c>
      <c r="AG137" s="56" t="s">
        <v>430</v>
      </c>
      <c r="AH137" s="56" t="s">
        <v>430</v>
      </c>
      <c r="AI137" s="56" t="s">
        <v>430</v>
      </c>
      <c r="AJ137" s="56" t="s">
        <v>430</v>
      </c>
      <c r="AK137" s="56" t="s">
        <v>431</v>
      </c>
      <c r="AL137" s="139" t="s">
        <v>449</v>
      </c>
    </row>
    <row r="138" spans="1:38" ht="26.25" customHeight="1" thickBot="1" x14ac:dyDescent="0.3">
      <c r="A138" s="57" t="s">
        <v>276</v>
      </c>
      <c r="B138" s="57" t="s">
        <v>305</v>
      </c>
      <c r="C138" s="59" t="s">
        <v>306</v>
      </c>
      <c r="D138" s="56"/>
      <c r="E138" s="171" t="s">
        <v>430</v>
      </c>
      <c r="F138" s="171" t="s">
        <v>429</v>
      </c>
      <c r="G138" s="171" t="s">
        <v>430</v>
      </c>
      <c r="H138" s="171" t="s">
        <v>429</v>
      </c>
      <c r="I138" s="171" t="s">
        <v>429</v>
      </c>
      <c r="J138" s="171" t="s">
        <v>429</v>
      </c>
      <c r="K138" s="171" t="s">
        <v>429</v>
      </c>
      <c r="L138" s="171" t="s">
        <v>429</v>
      </c>
      <c r="M138" s="171" t="s">
        <v>430</v>
      </c>
      <c r="N138" s="171" t="s">
        <v>429</v>
      </c>
      <c r="O138" s="171" t="s">
        <v>429</v>
      </c>
      <c r="P138" s="171" t="s">
        <v>429</v>
      </c>
      <c r="Q138" s="171" t="s">
        <v>429</v>
      </c>
      <c r="R138" s="171" t="s">
        <v>429</v>
      </c>
      <c r="S138" s="171" t="s">
        <v>429</v>
      </c>
      <c r="T138" s="171" t="s">
        <v>429</v>
      </c>
      <c r="U138" s="171" t="s">
        <v>429</v>
      </c>
      <c r="V138" s="171" t="s">
        <v>429</v>
      </c>
      <c r="W138" s="171" t="s">
        <v>430</v>
      </c>
      <c r="X138" s="171" t="s">
        <v>430</v>
      </c>
      <c r="Y138" s="171" t="s">
        <v>430</v>
      </c>
      <c r="Z138" s="171" t="s">
        <v>430</v>
      </c>
      <c r="AA138" s="171" t="s">
        <v>430</v>
      </c>
      <c r="AB138" s="171" t="s">
        <v>430</v>
      </c>
      <c r="AC138" s="171" t="s">
        <v>430</v>
      </c>
      <c r="AD138" s="171" t="s">
        <v>430</v>
      </c>
      <c r="AE138" s="276"/>
      <c r="AF138" s="56" t="s">
        <v>430</v>
      </c>
      <c r="AG138" s="56" t="s">
        <v>430</v>
      </c>
      <c r="AH138" s="56" t="s">
        <v>430</v>
      </c>
      <c r="AI138" s="56" t="s">
        <v>430</v>
      </c>
      <c r="AJ138" s="56" t="s">
        <v>430</v>
      </c>
      <c r="AK138" s="56" t="s">
        <v>429</v>
      </c>
      <c r="AL138" s="139" t="s">
        <v>449</v>
      </c>
    </row>
    <row r="139" spans="1:38" ht="26.25" customHeight="1" thickBot="1" x14ac:dyDescent="0.3">
      <c r="A139" s="57" t="s">
        <v>276</v>
      </c>
      <c r="B139" s="57" t="s">
        <v>307</v>
      </c>
      <c r="C139" s="59" t="s">
        <v>364</v>
      </c>
      <c r="D139" s="56"/>
      <c r="E139" s="56" t="s">
        <v>434</v>
      </c>
      <c r="F139" s="56" t="s">
        <v>434</v>
      </c>
      <c r="G139" s="56" t="s">
        <v>434</v>
      </c>
      <c r="H139" s="56" t="s">
        <v>434</v>
      </c>
      <c r="I139" s="56" t="s">
        <v>434</v>
      </c>
      <c r="J139" s="56" t="s">
        <v>434</v>
      </c>
      <c r="K139" s="56" t="s">
        <v>434</v>
      </c>
      <c r="L139" s="56" t="s">
        <v>434</v>
      </c>
      <c r="M139" s="56" t="s">
        <v>434</v>
      </c>
      <c r="N139" s="56" t="s">
        <v>434</v>
      </c>
      <c r="O139" s="56" t="s">
        <v>434</v>
      </c>
      <c r="P139" s="56" t="s">
        <v>434</v>
      </c>
      <c r="Q139" s="56" t="s">
        <v>434</v>
      </c>
      <c r="R139" s="56" t="s">
        <v>434</v>
      </c>
      <c r="S139" s="56" t="s">
        <v>434</v>
      </c>
      <c r="T139" s="56" t="s">
        <v>434</v>
      </c>
      <c r="U139" s="56" t="s">
        <v>434</v>
      </c>
      <c r="V139" s="56" t="s">
        <v>434</v>
      </c>
      <c r="W139" s="56" t="s">
        <v>434</v>
      </c>
      <c r="X139" s="56" t="s">
        <v>434</v>
      </c>
      <c r="Y139" s="56" t="s">
        <v>434</v>
      </c>
      <c r="Z139" s="56" t="s">
        <v>434</v>
      </c>
      <c r="AA139" s="56" t="s">
        <v>434</v>
      </c>
      <c r="AB139" s="56" t="s">
        <v>434</v>
      </c>
      <c r="AC139" s="56" t="s">
        <v>434</v>
      </c>
      <c r="AD139" s="56" t="s">
        <v>434</v>
      </c>
      <c r="AE139" s="276"/>
      <c r="AF139" s="56" t="s">
        <v>434</v>
      </c>
      <c r="AG139" s="56" t="s">
        <v>434</v>
      </c>
      <c r="AH139" s="56" t="s">
        <v>434</v>
      </c>
      <c r="AI139" s="56" t="s">
        <v>434</v>
      </c>
      <c r="AJ139" s="56" t="s">
        <v>434</v>
      </c>
      <c r="AK139" s="56" t="s">
        <v>434</v>
      </c>
      <c r="AL139" s="139" t="s">
        <v>438</v>
      </c>
    </row>
    <row r="140" spans="1:38" ht="26.25" customHeight="1" thickBot="1" x14ac:dyDescent="0.3">
      <c r="A140" s="53" t="s">
        <v>309</v>
      </c>
      <c r="B140" s="57" t="s">
        <v>310</v>
      </c>
      <c r="C140" s="54" t="s">
        <v>365</v>
      </c>
      <c r="D140" s="55"/>
      <c r="E140" s="56" t="s">
        <v>430</v>
      </c>
      <c r="F140" s="56" t="s">
        <v>430</v>
      </c>
      <c r="G140" s="56" t="s">
        <v>430</v>
      </c>
      <c r="H140" s="56" t="s">
        <v>430</v>
      </c>
      <c r="I140" s="56" t="s">
        <v>430</v>
      </c>
      <c r="J140" s="56" t="s">
        <v>430</v>
      </c>
      <c r="K140" s="56" t="s">
        <v>430</v>
      </c>
      <c r="L140" s="56" t="s">
        <v>430</v>
      </c>
      <c r="M140" s="56" t="s">
        <v>430</v>
      </c>
      <c r="N140" s="56" t="s">
        <v>430</v>
      </c>
      <c r="O140" s="56" t="s">
        <v>430</v>
      </c>
      <c r="P140" s="56" t="s">
        <v>430</v>
      </c>
      <c r="Q140" s="56" t="s">
        <v>430</v>
      </c>
      <c r="R140" s="56" t="s">
        <v>430</v>
      </c>
      <c r="S140" s="56" t="s">
        <v>430</v>
      </c>
      <c r="T140" s="56" t="s">
        <v>430</v>
      </c>
      <c r="U140" s="56" t="s">
        <v>430</v>
      </c>
      <c r="V140" s="56" t="s">
        <v>430</v>
      </c>
      <c r="W140" s="56" t="s">
        <v>430</v>
      </c>
      <c r="X140" s="56" t="s">
        <v>430</v>
      </c>
      <c r="Y140" s="56" t="s">
        <v>430</v>
      </c>
      <c r="Z140" s="56" t="s">
        <v>430</v>
      </c>
      <c r="AA140" s="56" t="s">
        <v>430</v>
      </c>
      <c r="AB140" s="56" t="s">
        <v>430</v>
      </c>
      <c r="AC140" s="56" t="s">
        <v>430</v>
      </c>
      <c r="AD140" s="56" t="s">
        <v>430</v>
      </c>
      <c r="AE140" s="276"/>
      <c r="AF140" s="56" t="s">
        <v>430</v>
      </c>
      <c r="AG140" s="56" t="s">
        <v>430</v>
      </c>
      <c r="AH140" s="56" t="s">
        <v>430</v>
      </c>
      <c r="AI140" s="56" t="s">
        <v>430</v>
      </c>
      <c r="AJ140" s="56" t="s">
        <v>430</v>
      </c>
      <c r="AK140" s="56" t="s">
        <v>430</v>
      </c>
      <c r="AL140" s="128" t="s">
        <v>430</v>
      </c>
    </row>
    <row r="141" spans="1:38" s="5" customFormat="1" ht="37.5" customHeight="1" thickBot="1" x14ac:dyDescent="0.3">
      <c r="A141" s="67"/>
      <c r="B141" s="68" t="s">
        <v>311</v>
      </c>
      <c r="C141" s="69" t="s">
        <v>375</v>
      </c>
      <c r="D141" s="67" t="s">
        <v>142</v>
      </c>
      <c r="E141" s="15">
        <f>SUM(E14:E140)</f>
        <v>535.35351793037046</v>
      </c>
      <c r="F141" s="15">
        <f t="shared" ref="F141:AD141" si="0">SUM(F14:F140)</f>
        <v>453.5693045072461</v>
      </c>
      <c r="G141" s="15">
        <f t="shared" si="0"/>
        <v>1653.0509339269183</v>
      </c>
      <c r="H141" s="15">
        <f t="shared" si="0"/>
        <v>246.92498386591279</v>
      </c>
      <c r="I141" s="15">
        <f t="shared" si="0"/>
        <v>112.94752553037463</v>
      </c>
      <c r="J141" s="15">
        <f t="shared" si="0"/>
        <v>287.79733686091527</v>
      </c>
      <c r="K141" s="15">
        <f t="shared" si="0"/>
        <v>698.8065899204139</v>
      </c>
      <c r="L141" s="15">
        <f t="shared" si="0"/>
        <v>5.8743939938025012</v>
      </c>
      <c r="M141" s="15">
        <f t="shared" si="0"/>
        <v>1292.1321488365122</v>
      </c>
      <c r="N141" s="15">
        <f t="shared" si="0"/>
        <v>124.84833369809579</v>
      </c>
      <c r="O141" s="15">
        <f t="shared" si="0"/>
        <v>9.0595876240804731</v>
      </c>
      <c r="P141" s="15">
        <f t="shared" si="0"/>
        <v>14.383098456358555</v>
      </c>
      <c r="Q141" s="15">
        <f t="shared" si="0"/>
        <v>20.12656548711108</v>
      </c>
      <c r="R141" s="15">
        <f>SUM(R14:R140)</f>
        <v>63.606742602664582</v>
      </c>
      <c r="S141" s="15">
        <f t="shared" si="0"/>
        <v>41.759780619631755</v>
      </c>
      <c r="T141" s="15">
        <f t="shared" si="0"/>
        <v>40.034242465023411</v>
      </c>
      <c r="U141" s="15">
        <f t="shared" si="0"/>
        <v>44.172736728040121</v>
      </c>
      <c r="V141" s="15">
        <f t="shared" si="0"/>
        <v>170.34466614772063</v>
      </c>
      <c r="W141" s="15">
        <f t="shared" si="0"/>
        <v>500.08108558296613</v>
      </c>
      <c r="X141" s="15">
        <f t="shared" si="0"/>
        <v>48.974834701241299</v>
      </c>
      <c r="Y141" s="15">
        <f t="shared" si="0"/>
        <v>115.66801982034143</v>
      </c>
      <c r="Z141" s="15">
        <f t="shared" si="0"/>
        <v>100.74158088139947</v>
      </c>
      <c r="AA141" s="15">
        <f t="shared" si="0"/>
        <v>19.990914871956882</v>
      </c>
      <c r="AB141" s="15">
        <f t="shared" si="0"/>
        <v>270.73494466821109</v>
      </c>
      <c r="AC141" s="15">
        <f t="shared" si="0"/>
        <v>13.4848977405938</v>
      </c>
      <c r="AD141" s="15">
        <f t="shared" si="0"/>
        <v>99.722915405268992</v>
      </c>
      <c r="AE141" s="46"/>
      <c r="AF141" s="15"/>
      <c r="AG141" s="15"/>
      <c r="AH141" s="15"/>
      <c r="AI141" s="15"/>
      <c r="AJ141" s="15"/>
      <c r="AK141" s="15"/>
      <c r="AL141" s="36"/>
    </row>
    <row r="142" spans="1:38" ht="15" customHeight="1" thickBot="1" x14ac:dyDescent="0.35">
      <c r="A142" s="70"/>
      <c r="B142" s="37"/>
      <c r="C142" s="71"/>
      <c r="D142" s="72"/>
      <c r="E142"/>
      <c r="F142"/>
      <c r="G142"/>
      <c r="H142"/>
      <c r="I142"/>
      <c r="J142"/>
      <c r="K142"/>
      <c r="L142"/>
      <c r="M142"/>
      <c r="N142"/>
      <c r="O142" s="6"/>
      <c r="P142" s="6"/>
      <c r="Q142" s="6"/>
      <c r="R142" s="6"/>
      <c r="S142" s="6"/>
      <c r="T142" s="6"/>
      <c r="U142" s="6"/>
      <c r="V142" s="6"/>
      <c r="W142" s="6"/>
      <c r="X142" s="6"/>
      <c r="Y142" s="6"/>
      <c r="Z142" s="6"/>
      <c r="AA142" s="6"/>
      <c r="AB142" s="6"/>
      <c r="AC142" s="6"/>
      <c r="AD142" s="6"/>
      <c r="AE142" s="47"/>
      <c r="AF142" s="7"/>
      <c r="AG142" s="7"/>
      <c r="AH142" s="7"/>
      <c r="AI142" s="7"/>
      <c r="AJ142" s="7"/>
      <c r="AK142" s="7"/>
      <c r="AL142" s="37"/>
    </row>
    <row r="143" spans="1:38" ht="26.25" customHeight="1" thickBot="1" x14ac:dyDescent="0.3">
      <c r="A143" s="73"/>
      <c r="B143" s="38" t="s">
        <v>334</v>
      </c>
      <c r="C143" s="74" t="s">
        <v>341</v>
      </c>
      <c r="D143" s="75" t="s">
        <v>269</v>
      </c>
      <c r="E143" s="8">
        <v>25.934848729593131</v>
      </c>
      <c r="F143" s="8">
        <v>5.7638379157256754</v>
      </c>
      <c r="G143" s="8">
        <v>7.4727356211344659E-2</v>
      </c>
      <c r="H143" s="8">
        <v>0.589768957717829</v>
      </c>
      <c r="I143" s="8">
        <v>1.8716417618169321</v>
      </c>
      <c r="J143" s="8" t="s">
        <v>430</v>
      </c>
      <c r="K143" s="8" t="s">
        <v>430</v>
      </c>
      <c r="L143" s="8" t="s">
        <v>430</v>
      </c>
      <c r="M143" s="8">
        <v>43.719814675128276</v>
      </c>
      <c r="N143" s="8">
        <v>1.0214335462080767E-4</v>
      </c>
      <c r="O143" s="8" t="s">
        <v>430</v>
      </c>
      <c r="P143" s="8" t="s">
        <v>430</v>
      </c>
      <c r="Q143" s="8" t="s">
        <v>430</v>
      </c>
      <c r="R143" s="8" t="s">
        <v>430</v>
      </c>
      <c r="S143" s="8" t="s">
        <v>430</v>
      </c>
      <c r="T143" s="8" t="s">
        <v>430</v>
      </c>
      <c r="U143" s="8" t="s">
        <v>430</v>
      </c>
      <c r="V143" s="8" t="s">
        <v>430</v>
      </c>
      <c r="W143" s="8" t="s">
        <v>430</v>
      </c>
      <c r="X143" s="8">
        <v>3.8542702171084662E-5</v>
      </c>
      <c r="Y143" s="8">
        <v>4.1267489117165128E-5</v>
      </c>
      <c r="Z143" s="8">
        <v>2.1629330450812238E-5</v>
      </c>
      <c r="AA143" s="8">
        <v>3.9675975265279263E-5</v>
      </c>
      <c r="AB143" s="8" t="s">
        <v>430</v>
      </c>
      <c r="AC143" s="8" t="s">
        <v>430</v>
      </c>
      <c r="AD143" s="8" t="s">
        <v>430</v>
      </c>
      <c r="AE143" s="48"/>
      <c r="AF143" s="8">
        <v>21455.858842668407</v>
      </c>
      <c r="AG143" s="8" t="s">
        <v>430</v>
      </c>
      <c r="AH143" s="8">
        <v>27722.757921611294</v>
      </c>
      <c r="AI143" s="8" t="s">
        <v>430</v>
      </c>
      <c r="AJ143" s="8">
        <v>1187.6449132049879</v>
      </c>
      <c r="AK143" s="8" t="s">
        <v>430</v>
      </c>
      <c r="AL143" s="38" t="s">
        <v>49</v>
      </c>
    </row>
    <row r="144" spans="1:38" ht="26.25" customHeight="1" thickBot="1" x14ac:dyDescent="0.3">
      <c r="A144" s="73"/>
      <c r="B144" s="38" t="s">
        <v>335</v>
      </c>
      <c r="C144" s="74" t="s">
        <v>342</v>
      </c>
      <c r="D144" s="75" t="s">
        <v>269</v>
      </c>
      <c r="E144" s="8">
        <v>44.336241658294341</v>
      </c>
      <c r="F144" s="8">
        <v>39.528517379418147</v>
      </c>
      <c r="G144" s="8">
        <v>6.8820903254999205E-2</v>
      </c>
      <c r="H144" s="8">
        <v>1.7866688637617074</v>
      </c>
      <c r="I144" s="8">
        <v>1.0110452023736358</v>
      </c>
      <c r="J144" s="8" t="s">
        <v>430</v>
      </c>
      <c r="K144" s="8" t="s">
        <v>430</v>
      </c>
      <c r="L144" s="8" t="s">
        <v>430</v>
      </c>
      <c r="M144" s="8">
        <v>407.15566608678694</v>
      </c>
      <c r="N144" s="8">
        <v>1.1999093428290532E-4</v>
      </c>
      <c r="O144" s="8" t="s">
        <v>430</v>
      </c>
      <c r="P144" s="8" t="s">
        <v>430</v>
      </c>
      <c r="Q144" s="8" t="s">
        <v>430</v>
      </c>
      <c r="R144" s="8" t="s">
        <v>430</v>
      </c>
      <c r="S144" s="8" t="s">
        <v>430</v>
      </c>
      <c r="T144" s="8" t="s">
        <v>430</v>
      </c>
      <c r="U144" s="8" t="s">
        <v>430</v>
      </c>
      <c r="V144" s="8" t="s">
        <v>430</v>
      </c>
      <c r="W144" s="8" t="s">
        <v>430</v>
      </c>
      <c r="X144" s="8">
        <v>2.1059684152033409E-5</v>
      </c>
      <c r="Y144" s="8">
        <v>2.6585219384294257E-5</v>
      </c>
      <c r="Z144" s="8">
        <v>1.3412627520276999E-5</v>
      </c>
      <c r="AA144" s="8">
        <v>2.8195108579634897E-5</v>
      </c>
      <c r="AB144" s="8" t="s">
        <v>430</v>
      </c>
      <c r="AC144" s="8" t="s">
        <v>430</v>
      </c>
      <c r="AD144" s="8" t="s">
        <v>430</v>
      </c>
      <c r="AE144" s="48"/>
      <c r="AF144" s="8">
        <v>130363.81560842419</v>
      </c>
      <c r="AG144" s="8" t="s">
        <v>430</v>
      </c>
      <c r="AH144" s="8">
        <v>27106.696634464381</v>
      </c>
      <c r="AI144" s="8" t="s">
        <v>430</v>
      </c>
      <c r="AJ144" s="8">
        <v>2246.4605476894353</v>
      </c>
      <c r="AK144" s="8" t="s">
        <v>430</v>
      </c>
      <c r="AL144" s="38" t="s">
        <v>49</v>
      </c>
    </row>
    <row r="145" spans="1:38" ht="26.25" customHeight="1" thickBot="1" x14ac:dyDescent="0.3">
      <c r="A145" s="73"/>
      <c r="B145" s="38" t="s">
        <v>336</v>
      </c>
      <c r="C145" s="74" t="s">
        <v>343</v>
      </c>
      <c r="D145" s="75" t="s">
        <v>269</v>
      </c>
      <c r="E145" s="8">
        <v>25.567865656798485</v>
      </c>
      <c r="F145" s="8">
        <v>5.5093650623127264</v>
      </c>
      <c r="G145" s="8">
        <v>3.2790071859923588E-2</v>
      </c>
      <c r="H145" s="8">
        <v>0.47769127362416941</v>
      </c>
      <c r="I145" s="8">
        <v>0.61929970534225187</v>
      </c>
      <c r="J145" s="8" t="s">
        <v>430</v>
      </c>
      <c r="K145" s="8" t="s">
        <v>430</v>
      </c>
      <c r="L145" s="8" t="s">
        <v>430</v>
      </c>
      <c r="M145" s="8">
        <v>40.9809269837261</v>
      </c>
      <c r="N145" s="8">
        <v>4.7528115305774711E-5</v>
      </c>
      <c r="O145" s="8" t="s">
        <v>430</v>
      </c>
      <c r="P145" s="8" t="s">
        <v>430</v>
      </c>
      <c r="Q145" s="8" t="s">
        <v>430</v>
      </c>
      <c r="R145" s="8" t="s">
        <v>430</v>
      </c>
      <c r="S145" s="8" t="s">
        <v>430</v>
      </c>
      <c r="T145" s="8" t="s">
        <v>430</v>
      </c>
      <c r="U145" s="8" t="s">
        <v>430</v>
      </c>
      <c r="V145" s="8" t="s">
        <v>430</v>
      </c>
      <c r="W145" s="8" t="s">
        <v>430</v>
      </c>
      <c r="X145" s="8">
        <v>5.621867979169888E-6</v>
      </c>
      <c r="Y145" s="8">
        <v>5.3379372306739408E-6</v>
      </c>
      <c r="Z145" s="8">
        <v>2.3833096844882869E-5</v>
      </c>
      <c r="AA145" s="8">
        <v>8.869795878479451E-6</v>
      </c>
      <c r="AB145" s="8" t="s">
        <v>430</v>
      </c>
      <c r="AC145" s="8" t="s">
        <v>430</v>
      </c>
      <c r="AD145" s="8" t="s">
        <v>430</v>
      </c>
      <c r="AE145" s="48"/>
      <c r="AF145" s="8">
        <v>22447.218657181136</v>
      </c>
      <c r="AG145" s="8" t="s">
        <v>430</v>
      </c>
      <c r="AH145" s="8">
        <v>72656.728052889594</v>
      </c>
      <c r="AI145" s="8" t="s">
        <v>430</v>
      </c>
      <c r="AJ145" s="8">
        <v>752.84609752316203</v>
      </c>
      <c r="AK145" s="8" t="s">
        <v>430</v>
      </c>
      <c r="AL145" s="38" t="s">
        <v>49</v>
      </c>
    </row>
    <row r="146" spans="1:38" ht="26.25" customHeight="1" thickBot="1" x14ac:dyDescent="0.3">
      <c r="A146" s="73"/>
      <c r="B146" s="38" t="s">
        <v>337</v>
      </c>
      <c r="C146" s="74" t="s">
        <v>344</v>
      </c>
      <c r="D146" s="75" t="s">
        <v>269</v>
      </c>
      <c r="E146" s="8">
        <v>0.41393508153211356</v>
      </c>
      <c r="F146" s="8">
        <v>8.1914261616445376</v>
      </c>
      <c r="G146" s="8">
        <v>1.0286037417590174E-3</v>
      </c>
      <c r="H146" s="8">
        <v>3.6780376220473953E-3</v>
      </c>
      <c r="I146" s="8">
        <v>0.13714716556786899</v>
      </c>
      <c r="J146" s="8" t="s">
        <v>430</v>
      </c>
      <c r="K146" s="8" t="s">
        <v>430</v>
      </c>
      <c r="L146" s="8" t="s">
        <v>430</v>
      </c>
      <c r="M146" s="8">
        <v>31.02642922869472</v>
      </c>
      <c r="N146" s="8">
        <v>2.0572074835180349E-6</v>
      </c>
      <c r="O146" s="8" t="s">
        <v>430</v>
      </c>
      <c r="P146" s="8" t="s">
        <v>430</v>
      </c>
      <c r="Q146" s="8" t="s">
        <v>430</v>
      </c>
      <c r="R146" s="8" t="s">
        <v>430</v>
      </c>
      <c r="S146" s="8" t="s">
        <v>430</v>
      </c>
      <c r="T146" s="8" t="s">
        <v>430</v>
      </c>
      <c r="U146" s="8" t="s">
        <v>430</v>
      </c>
      <c r="V146" s="8" t="s">
        <v>430</v>
      </c>
      <c r="W146" s="8" t="s">
        <v>430</v>
      </c>
      <c r="X146" s="8">
        <v>5.2365281398640882E-7</v>
      </c>
      <c r="Y146" s="8">
        <v>5.8599243469907658E-7</v>
      </c>
      <c r="Z146" s="8">
        <v>4.2390942084614049E-7</v>
      </c>
      <c r="AA146" s="8">
        <v>6.3586413126921072E-7</v>
      </c>
      <c r="AB146" s="8" t="s">
        <v>430</v>
      </c>
      <c r="AC146" s="8" t="s">
        <v>430</v>
      </c>
      <c r="AD146" s="8" t="s">
        <v>430</v>
      </c>
      <c r="AE146" s="48"/>
      <c r="AF146" s="8">
        <v>2761.6451975711793</v>
      </c>
      <c r="AG146" s="8" t="s">
        <v>430</v>
      </c>
      <c r="AH146" s="8" t="s">
        <v>430</v>
      </c>
      <c r="AI146" s="8" t="s">
        <v>430</v>
      </c>
      <c r="AJ146" s="8" t="s">
        <v>430</v>
      </c>
      <c r="AK146" s="8" t="s">
        <v>430</v>
      </c>
      <c r="AL146" s="38" t="s">
        <v>49</v>
      </c>
    </row>
    <row r="147" spans="1:38" ht="26.25" customHeight="1" thickBot="1" x14ac:dyDescent="0.3">
      <c r="A147" s="73"/>
      <c r="B147" s="38" t="s">
        <v>338</v>
      </c>
      <c r="C147" s="74" t="s">
        <v>345</v>
      </c>
      <c r="D147" s="75" t="s">
        <v>269</v>
      </c>
      <c r="E147" s="8" t="s">
        <v>434</v>
      </c>
      <c r="F147" s="8" t="s">
        <v>434</v>
      </c>
      <c r="G147" s="8" t="s">
        <v>434</v>
      </c>
      <c r="H147" s="8" t="s">
        <v>434</v>
      </c>
      <c r="I147" s="8" t="s">
        <v>434</v>
      </c>
      <c r="J147" s="8" t="s">
        <v>434</v>
      </c>
      <c r="K147" s="8" t="s">
        <v>434</v>
      </c>
      <c r="L147" s="8" t="s">
        <v>434</v>
      </c>
      <c r="M147" s="8" t="s">
        <v>434</v>
      </c>
      <c r="N147" s="8" t="s">
        <v>434</v>
      </c>
      <c r="O147" s="8" t="s">
        <v>434</v>
      </c>
      <c r="P147" s="8" t="s">
        <v>434</v>
      </c>
      <c r="Q147" s="8" t="s">
        <v>434</v>
      </c>
      <c r="R147" s="8" t="s">
        <v>434</v>
      </c>
      <c r="S147" s="8" t="s">
        <v>434</v>
      </c>
      <c r="T147" s="8" t="s">
        <v>434</v>
      </c>
      <c r="U147" s="8" t="s">
        <v>434</v>
      </c>
      <c r="V147" s="8" t="s">
        <v>434</v>
      </c>
      <c r="W147" s="8" t="s">
        <v>434</v>
      </c>
      <c r="X147" s="8" t="s">
        <v>434</v>
      </c>
      <c r="Y147" s="8" t="s">
        <v>434</v>
      </c>
      <c r="Z147" s="8" t="s">
        <v>434</v>
      </c>
      <c r="AA147" s="8" t="s">
        <v>434</v>
      </c>
      <c r="AB147" s="8" t="s">
        <v>434</v>
      </c>
      <c r="AC147" s="8" t="s">
        <v>434</v>
      </c>
      <c r="AD147" s="8" t="s">
        <v>434</v>
      </c>
      <c r="AE147" s="48"/>
      <c r="AF147" s="8" t="s">
        <v>434</v>
      </c>
      <c r="AG147" s="8" t="s">
        <v>434</v>
      </c>
      <c r="AH147" s="8" t="s">
        <v>434</v>
      </c>
      <c r="AI147" s="8" t="s">
        <v>434</v>
      </c>
      <c r="AJ147" s="8" t="s">
        <v>434</v>
      </c>
      <c r="AK147" s="8" t="s">
        <v>434</v>
      </c>
      <c r="AL147" s="38" t="s">
        <v>49</v>
      </c>
    </row>
    <row r="148" spans="1:38" ht="26.25" customHeight="1" thickBot="1" x14ac:dyDescent="0.3">
      <c r="A148" s="73"/>
      <c r="B148" s="38" t="s">
        <v>339</v>
      </c>
      <c r="C148" s="74" t="s">
        <v>346</v>
      </c>
      <c r="D148" s="75" t="s">
        <v>269</v>
      </c>
      <c r="E148" s="8" t="s">
        <v>434</v>
      </c>
      <c r="F148" s="8" t="s">
        <v>434</v>
      </c>
      <c r="G148" s="8" t="s">
        <v>434</v>
      </c>
      <c r="H148" s="8" t="s">
        <v>434</v>
      </c>
      <c r="I148" s="8" t="s">
        <v>434</v>
      </c>
      <c r="J148" s="8" t="s">
        <v>434</v>
      </c>
      <c r="K148" s="8" t="s">
        <v>434</v>
      </c>
      <c r="L148" s="8" t="s">
        <v>434</v>
      </c>
      <c r="M148" s="8" t="s">
        <v>434</v>
      </c>
      <c r="N148" s="8" t="s">
        <v>434</v>
      </c>
      <c r="O148" s="8" t="s">
        <v>434</v>
      </c>
      <c r="P148" s="8" t="s">
        <v>434</v>
      </c>
      <c r="Q148" s="8" t="s">
        <v>434</v>
      </c>
      <c r="R148" s="8" t="s">
        <v>434</v>
      </c>
      <c r="S148" s="8" t="s">
        <v>434</v>
      </c>
      <c r="T148" s="8" t="s">
        <v>434</v>
      </c>
      <c r="U148" s="8" t="s">
        <v>434</v>
      </c>
      <c r="V148" s="8" t="s">
        <v>434</v>
      </c>
      <c r="W148" s="8" t="s">
        <v>434</v>
      </c>
      <c r="X148" s="8" t="s">
        <v>434</v>
      </c>
      <c r="Y148" s="8" t="s">
        <v>434</v>
      </c>
      <c r="Z148" s="8" t="s">
        <v>434</v>
      </c>
      <c r="AA148" s="8" t="s">
        <v>434</v>
      </c>
      <c r="AB148" s="8" t="s">
        <v>434</v>
      </c>
      <c r="AC148" s="8" t="s">
        <v>434</v>
      </c>
      <c r="AD148" s="8" t="s">
        <v>434</v>
      </c>
      <c r="AE148" s="48"/>
      <c r="AF148" s="8" t="s">
        <v>434</v>
      </c>
      <c r="AG148" s="8" t="s">
        <v>434</v>
      </c>
      <c r="AH148" s="8" t="s">
        <v>434</v>
      </c>
      <c r="AI148" s="8" t="s">
        <v>434</v>
      </c>
      <c r="AJ148" s="8" t="s">
        <v>434</v>
      </c>
      <c r="AK148" s="8" t="s">
        <v>434</v>
      </c>
      <c r="AL148" s="38" t="s">
        <v>400</v>
      </c>
    </row>
    <row r="149" spans="1:38" ht="26.25" customHeight="1" thickBot="1" x14ac:dyDescent="0.3">
      <c r="A149" s="73"/>
      <c r="B149" s="38" t="s">
        <v>340</v>
      </c>
      <c r="C149" s="74" t="s">
        <v>347</v>
      </c>
      <c r="D149" s="75" t="s">
        <v>269</v>
      </c>
      <c r="E149" s="8" t="s">
        <v>434</v>
      </c>
      <c r="F149" s="8" t="s">
        <v>434</v>
      </c>
      <c r="G149" s="8" t="s">
        <v>434</v>
      </c>
      <c r="H149" s="8" t="s">
        <v>434</v>
      </c>
      <c r="I149" s="8" t="s">
        <v>434</v>
      </c>
      <c r="J149" s="8" t="s">
        <v>434</v>
      </c>
      <c r="K149" s="8" t="s">
        <v>434</v>
      </c>
      <c r="L149" s="8" t="s">
        <v>434</v>
      </c>
      <c r="M149" s="8" t="s">
        <v>434</v>
      </c>
      <c r="N149" s="8" t="s">
        <v>434</v>
      </c>
      <c r="O149" s="8" t="s">
        <v>434</v>
      </c>
      <c r="P149" s="8" t="s">
        <v>434</v>
      </c>
      <c r="Q149" s="8" t="s">
        <v>434</v>
      </c>
      <c r="R149" s="8" t="s">
        <v>434</v>
      </c>
      <c r="S149" s="8" t="s">
        <v>434</v>
      </c>
      <c r="T149" s="8" t="s">
        <v>434</v>
      </c>
      <c r="U149" s="8" t="s">
        <v>434</v>
      </c>
      <c r="V149" s="8" t="s">
        <v>434</v>
      </c>
      <c r="W149" s="8" t="s">
        <v>434</v>
      </c>
      <c r="X149" s="8" t="s">
        <v>434</v>
      </c>
      <c r="Y149" s="8" t="s">
        <v>434</v>
      </c>
      <c r="Z149" s="8" t="s">
        <v>434</v>
      </c>
      <c r="AA149" s="8" t="s">
        <v>434</v>
      </c>
      <c r="AB149" s="8" t="s">
        <v>434</v>
      </c>
      <c r="AC149" s="8" t="s">
        <v>434</v>
      </c>
      <c r="AD149" s="8" t="s">
        <v>434</v>
      </c>
      <c r="AE149" s="48"/>
      <c r="AF149" s="8" t="s">
        <v>434</v>
      </c>
      <c r="AG149" s="8" t="s">
        <v>434</v>
      </c>
      <c r="AH149" s="8" t="s">
        <v>434</v>
      </c>
      <c r="AI149" s="8" t="s">
        <v>434</v>
      </c>
      <c r="AJ149" s="8" t="s">
        <v>434</v>
      </c>
      <c r="AK149" s="8" t="s">
        <v>434</v>
      </c>
      <c r="AL149" s="38" t="s">
        <v>400</v>
      </c>
    </row>
    <row r="150" spans="1:38" ht="15" customHeight="1" thickBot="1" x14ac:dyDescent="0.35">
      <c r="A150" s="81"/>
      <c r="B150" s="82"/>
      <c r="C150" s="82"/>
      <c r="D150" s="72"/>
      <c r="E150"/>
      <c r="F150"/>
      <c r="G150"/>
      <c r="H150"/>
      <c r="I150"/>
      <c r="J150"/>
      <c r="K150"/>
      <c r="L150"/>
      <c r="M150"/>
      <c r="N150"/>
      <c r="O150" s="72"/>
      <c r="P150" s="72"/>
      <c r="Q150" s="72"/>
      <c r="R150" s="72"/>
      <c r="S150" s="72"/>
      <c r="T150" s="72"/>
      <c r="U150" s="72"/>
      <c r="V150" s="72"/>
      <c r="W150" s="72"/>
      <c r="X150" s="72"/>
      <c r="Y150" s="72"/>
      <c r="Z150" s="72"/>
      <c r="AA150" s="72"/>
      <c r="AB150" s="72"/>
      <c r="AC150" s="72"/>
      <c r="AD150" s="72"/>
      <c r="AE150" s="51"/>
      <c r="AF150" s="72"/>
      <c r="AG150" s="72"/>
      <c r="AH150" s="72"/>
      <c r="AI150" s="72"/>
      <c r="AJ150" s="72"/>
      <c r="AK150" s="72"/>
      <c r="AL150" s="41"/>
    </row>
    <row r="151" spans="1:38" ht="26.25" customHeight="1" thickBot="1" x14ac:dyDescent="0.3">
      <c r="A151" s="76"/>
      <c r="B151" s="39" t="s">
        <v>313</v>
      </c>
      <c r="C151" s="77" t="s">
        <v>356</v>
      </c>
      <c r="D151" s="76"/>
      <c r="E151" s="118" t="s">
        <v>440</v>
      </c>
      <c r="F151" s="118" t="s">
        <v>440</v>
      </c>
      <c r="G151" s="118" t="s">
        <v>440</v>
      </c>
      <c r="H151" s="118" t="s">
        <v>440</v>
      </c>
      <c r="I151" s="118" t="s">
        <v>440</v>
      </c>
      <c r="J151" s="118" t="s">
        <v>440</v>
      </c>
      <c r="K151" s="118" t="s">
        <v>440</v>
      </c>
      <c r="L151" s="118" t="s">
        <v>440</v>
      </c>
      <c r="M151" s="118" t="s">
        <v>440</v>
      </c>
      <c r="N151" s="118" t="s">
        <v>440</v>
      </c>
      <c r="O151" s="118" t="s">
        <v>440</v>
      </c>
      <c r="P151" s="118" t="s">
        <v>440</v>
      </c>
      <c r="Q151" s="118" t="s">
        <v>440</v>
      </c>
      <c r="R151" s="118" t="s">
        <v>440</v>
      </c>
      <c r="S151" s="118" t="s">
        <v>440</v>
      </c>
      <c r="T151" s="118" t="s">
        <v>440</v>
      </c>
      <c r="U151" s="118" t="s">
        <v>440</v>
      </c>
      <c r="V151" s="118" t="s">
        <v>440</v>
      </c>
      <c r="W151" s="118" t="s">
        <v>440</v>
      </c>
      <c r="X151" s="118" t="s">
        <v>440</v>
      </c>
      <c r="Y151" s="118" t="s">
        <v>440</v>
      </c>
      <c r="Z151" s="118" t="s">
        <v>440</v>
      </c>
      <c r="AA151" s="118" t="s">
        <v>440</v>
      </c>
      <c r="AB151" s="118" t="s">
        <v>440</v>
      </c>
      <c r="AC151" s="118" t="s">
        <v>440</v>
      </c>
      <c r="AD151" s="118" t="s">
        <v>440</v>
      </c>
      <c r="AE151" s="127"/>
      <c r="AF151" s="118" t="s">
        <v>440</v>
      </c>
      <c r="AG151" s="118" t="s">
        <v>440</v>
      </c>
      <c r="AH151" s="118" t="s">
        <v>440</v>
      </c>
      <c r="AI151" s="118" t="s">
        <v>440</v>
      </c>
      <c r="AJ151" s="118" t="s">
        <v>440</v>
      </c>
      <c r="AK151" s="118" t="s">
        <v>440</v>
      </c>
      <c r="AL151" s="39"/>
    </row>
    <row r="152" spans="1:38" ht="37.5" customHeight="1" thickBot="1" x14ac:dyDescent="0.3">
      <c r="A152" s="78"/>
      <c r="B152" s="79" t="s">
        <v>354</v>
      </c>
      <c r="C152" s="80" t="s">
        <v>351</v>
      </c>
      <c r="D152" s="78" t="s">
        <v>285</v>
      </c>
      <c r="E152" s="10">
        <f>SUM(E$141, E$151, IF(AND(ISNUMBER(SEARCH($B$4,"AT|BE|CH|GB|IE|LT|LU|NL")),SUM(E$143:E$149)&gt;0),SUM(E$143:E$149)-SUM(E$27:E$33),0))</f>
        <v>535.35351793037046</v>
      </c>
      <c r="F152" s="10">
        <f t="shared" ref="F152:AD152" si="1">SUM(F$141, F$151, IF(AND(ISNUMBER(SEARCH($B$4,"AT|BE|CH|GB|IE|LT|LU|NL")),SUM(F$143:F$149)&gt;0),SUM(F$143:F$149)-SUM(F$27:F$33),0))</f>
        <v>453.5693045072461</v>
      </c>
      <c r="G152" s="10">
        <f t="shared" si="1"/>
        <v>1653.0509339269183</v>
      </c>
      <c r="H152" s="10">
        <f t="shared" si="1"/>
        <v>246.92498386591279</v>
      </c>
      <c r="I152" s="10">
        <f t="shared" si="1"/>
        <v>112.94752553037463</v>
      </c>
      <c r="J152" s="10">
        <f t="shared" si="1"/>
        <v>287.79733686091527</v>
      </c>
      <c r="K152" s="10">
        <f t="shared" si="1"/>
        <v>698.8065899204139</v>
      </c>
      <c r="L152" s="10">
        <f t="shared" si="1"/>
        <v>5.8743939938025012</v>
      </c>
      <c r="M152" s="10">
        <f t="shared" si="1"/>
        <v>1292.1321488365122</v>
      </c>
      <c r="N152" s="10">
        <f t="shared" si="1"/>
        <v>124.84833369809579</v>
      </c>
      <c r="O152" s="10">
        <f t="shared" si="1"/>
        <v>9.0595876240804731</v>
      </c>
      <c r="P152" s="10">
        <f t="shared" si="1"/>
        <v>14.383098456358555</v>
      </c>
      <c r="Q152" s="10">
        <f t="shared" si="1"/>
        <v>20.12656548711108</v>
      </c>
      <c r="R152" s="10">
        <f t="shared" si="1"/>
        <v>63.606742602664582</v>
      </c>
      <c r="S152" s="10">
        <f t="shared" si="1"/>
        <v>41.759780619631755</v>
      </c>
      <c r="T152" s="10">
        <f t="shared" si="1"/>
        <v>40.034242465023411</v>
      </c>
      <c r="U152" s="10">
        <f t="shared" si="1"/>
        <v>44.172736728040121</v>
      </c>
      <c r="V152" s="10">
        <f t="shared" si="1"/>
        <v>170.34466614772063</v>
      </c>
      <c r="W152" s="10">
        <f t="shared" si="1"/>
        <v>500.08108558296613</v>
      </c>
      <c r="X152" s="10">
        <f t="shared" si="1"/>
        <v>48.974834701241299</v>
      </c>
      <c r="Y152" s="10">
        <f t="shared" si="1"/>
        <v>115.66801982034143</v>
      </c>
      <c r="Z152" s="10">
        <f t="shared" si="1"/>
        <v>100.74158088139947</v>
      </c>
      <c r="AA152" s="10">
        <f t="shared" si="1"/>
        <v>19.990914871956882</v>
      </c>
      <c r="AB152" s="10">
        <f t="shared" si="1"/>
        <v>270.73494466821109</v>
      </c>
      <c r="AC152" s="10">
        <f t="shared" si="1"/>
        <v>13.4848977405938</v>
      </c>
      <c r="AD152" s="10">
        <f t="shared" si="1"/>
        <v>99.722915405268992</v>
      </c>
      <c r="AE152" s="48"/>
      <c r="AF152" s="10"/>
      <c r="AG152" s="10"/>
      <c r="AH152" s="10"/>
      <c r="AI152" s="10"/>
      <c r="AJ152" s="10"/>
      <c r="AK152" s="10"/>
      <c r="AL152" s="40"/>
    </row>
    <row r="153" spans="1:38" ht="26.25" customHeight="1" thickBot="1" x14ac:dyDescent="0.3">
      <c r="A153" s="76"/>
      <c r="B153" s="39" t="s">
        <v>314</v>
      </c>
      <c r="C153" s="77" t="s">
        <v>357</v>
      </c>
      <c r="D153" s="76" t="s">
        <v>308</v>
      </c>
      <c r="E153" s="118"/>
      <c r="F153" s="118"/>
      <c r="G153" s="118"/>
      <c r="H153" s="118"/>
      <c r="I153" s="118"/>
      <c r="J153" s="118"/>
      <c r="K153" s="118"/>
      <c r="L153" s="118"/>
      <c r="M153" s="118"/>
      <c r="N153" s="118"/>
      <c r="O153" s="118"/>
      <c r="P153" s="118"/>
      <c r="Q153" s="118"/>
      <c r="R153" s="118"/>
      <c r="S153" s="118"/>
      <c r="T153" s="118"/>
      <c r="U153" s="118"/>
      <c r="V153" s="118"/>
      <c r="W153" s="118"/>
      <c r="X153" s="118"/>
      <c r="Y153" s="118"/>
      <c r="Z153" s="118"/>
      <c r="AA153" s="118"/>
      <c r="AB153" s="118"/>
      <c r="AC153" s="118"/>
      <c r="AD153" s="118"/>
      <c r="AE153" s="127"/>
      <c r="AF153" s="118"/>
      <c r="AG153" s="118"/>
      <c r="AH153" s="118"/>
      <c r="AI153" s="118"/>
      <c r="AJ153" s="118"/>
      <c r="AK153" s="118"/>
      <c r="AL153" s="39"/>
    </row>
    <row r="154" spans="1:38" ht="37.5" customHeight="1" thickBot="1" x14ac:dyDescent="0.3">
      <c r="A154" s="78"/>
      <c r="B154" s="79" t="s">
        <v>355</v>
      </c>
      <c r="C154" s="80" t="s">
        <v>352</v>
      </c>
      <c r="D154" s="78" t="s">
        <v>312</v>
      </c>
      <c r="E154" s="10">
        <f>SUM(E$141, E$153, -1 * IF(OR($B$6=2005,$B$6&gt;=2020),SUM(E$99:E$122),0), IF(AND(ISNUMBER(SEARCH($B$4,"AT|BE|CH|GB|IE|LT|LU|NL")),SUM(E$143:E$149)&gt;0),SUM(E$143:E$149)-SUM(E$27:E$33),0))</f>
        <v>535.35351793037046</v>
      </c>
      <c r="F154" s="10">
        <f>SUM(F$141, F$153, -1 * IF(OR($B$6=2005,$B$6&gt;=2020),SUM(F$99:F$122),0), IF(AND(ISNUMBER(SEARCH($B$4,"AT|BE|CH|GB|IE|LT|LU|NL")),SUM(F$143:F$149)&gt;0),SUM(F$143:F$149)-SUM(F$27:F$33),0))</f>
        <v>453.5693045072461</v>
      </c>
      <c r="G154" s="10">
        <f>SUM(G$141, G$153, IF(AND(ISNUMBER(SEARCH($B$4,"AT|BE|CH|GB|IE|LT|LU|NL")),SUM(G$143:G$149)&gt;0),SUM(G$143:G$149)-SUM(G$27:G$33),0))</f>
        <v>1653.0509339269183</v>
      </c>
      <c r="H154" s="10">
        <f>SUM(H$141, H$153, IF(AND(ISNUMBER(SEARCH($B$4,"AT|BE|CH|GB|IE|LT|LU|NL")),SUM(H$143:H$149)&gt;0),SUM(H$143:H$149)-SUM(H$27:H$33),0))</f>
        <v>246.92498386591279</v>
      </c>
      <c r="I154" s="10">
        <f t="shared" ref="I154:AD154" si="2">SUM(I$141, I$153, IF(AND(ISNUMBER(SEARCH($B$4,"AT|BE|CH|GB|IE|LT|LU|NL")),SUM(I$143:I$149)&gt;0),SUM(I$143:I$149)-SUM(I$27:I$33),0))</f>
        <v>112.94752553037463</v>
      </c>
      <c r="J154" s="10">
        <f t="shared" si="2"/>
        <v>287.79733686091527</v>
      </c>
      <c r="K154" s="10">
        <f t="shared" si="2"/>
        <v>698.8065899204139</v>
      </c>
      <c r="L154" s="10">
        <f t="shared" si="2"/>
        <v>5.8743939938025012</v>
      </c>
      <c r="M154" s="10">
        <f t="shared" si="2"/>
        <v>1292.1321488365122</v>
      </c>
      <c r="N154" s="10">
        <f t="shared" si="2"/>
        <v>124.84833369809579</v>
      </c>
      <c r="O154" s="10">
        <f t="shared" si="2"/>
        <v>9.0595876240804731</v>
      </c>
      <c r="P154" s="10">
        <f t="shared" si="2"/>
        <v>14.383098456358555</v>
      </c>
      <c r="Q154" s="10">
        <f t="shared" si="2"/>
        <v>20.12656548711108</v>
      </c>
      <c r="R154" s="10">
        <f t="shared" si="2"/>
        <v>63.606742602664582</v>
      </c>
      <c r="S154" s="10">
        <f t="shared" si="2"/>
        <v>41.759780619631755</v>
      </c>
      <c r="T154" s="10">
        <f t="shared" si="2"/>
        <v>40.034242465023411</v>
      </c>
      <c r="U154" s="10">
        <f t="shared" si="2"/>
        <v>44.172736728040121</v>
      </c>
      <c r="V154" s="10">
        <f t="shared" si="2"/>
        <v>170.34466614772063</v>
      </c>
      <c r="W154" s="10">
        <f t="shared" si="2"/>
        <v>500.08108558296613</v>
      </c>
      <c r="X154" s="10">
        <f t="shared" si="2"/>
        <v>48.974834701241299</v>
      </c>
      <c r="Y154" s="10">
        <f t="shared" si="2"/>
        <v>115.66801982034143</v>
      </c>
      <c r="Z154" s="10">
        <f t="shared" si="2"/>
        <v>100.74158088139947</v>
      </c>
      <c r="AA154" s="10">
        <f t="shared" si="2"/>
        <v>19.990914871956882</v>
      </c>
      <c r="AB154" s="10">
        <f t="shared" si="2"/>
        <v>270.73494466821109</v>
      </c>
      <c r="AC154" s="10">
        <f t="shared" si="2"/>
        <v>13.4848977405938</v>
      </c>
      <c r="AD154" s="10">
        <f t="shared" si="2"/>
        <v>99.722915405268992</v>
      </c>
      <c r="AE154" s="50"/>
      <c r="AF154" s="10"/>
      <c r="AG154" s="10"/>
      <c r="AH154" s="10"/>
      <c r="AI154" s="10"/>
      <c r="AJ154" s="10"/>
      <c r="AK154" s="10"/>
      <c r="AL154" s="40"/>
    </row>
    <row r="155" spans="1:38" ht="15" customHeight="1" thickBot="1" x14ac:dyDescent="0.35">
      <c r="A155" s="81"/>
      <c r="B155" s="82"/>
      <c r="C155" s="82"/>
      <c r="D155" s="72"/>
      <c r="E155"/>
      <c r="F155"/>
      <c r="G155"/>
      <c r="H155"/>
      <c r="I155"/>
      <c r="J155"/>
      <c r="K155"/>
      <c r="L155"/>
      <c r="M155"/>
      <c r="N155"/>
      <c r="O155" s="72"/>
      <c r="P155" s="72"/>
      <c r="Q155" s="72"/>
      <c r="R155" s="72"/>
      <c r="S155" s="72"/>
      <c r="T155" s="72"/>
      <c r="U155" s="72"/>
      <c r="V155" s="72"/>
      <c r="W155" s="72"/>
      <c r="X155" s="72"/>
      <c r="Y155" s="72"/>
      <c r="Z155" s="72"/>
      <c r="AA155" s="72"/>
      <c r="AB155" s="72"/>
      <c r="AC155" s="72"/>
      <c r="AD155" s="72"/>
      <c r="AE155" s="51"/>
      <c r="AF155" s="72"/>
      <c r="AG155" s="72"/>
      <c r="AH155" s="72"/>
      <c r="AI155" s="72"/>
      <c r="AJ155" s="72"/>
      <c r="AK155" s="72"/>
      <c r="AL155" s="41"/>
    </row>
    <row r="156" spans="1:38" ht="26.25" customHeight="1" thickBot="1" x14ac:dyDescent="0.3">
      <c r="A156" s="83" t="s">
        <v>350</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2"/>
      <c r="AF156" s="84"/>
      <c r="AG156" s="84"/>
      <c r="AH156" s="84"/>
      <c r="AI156" s="84"/>
      <c r="AJ156" s="84"/>
      <c r="AK156" s="84"/>
      <c r="AL156" s="42"/>
    </row>
    <row r="157" spans="1:38" ht="26.25" customHeight="1" thickBot="1" x14ac:dyDescent="0.3">
      <c r="A157" s="43" t="s">
        <v>315</v>
      </c>
      <c r="B157" s="43" t="s">
        <v>316</v>
      </c>
      <c r="C157" s="85" t="s">
        <v>317</v>
      </c>
      <c r="D157" s="119"/>
      <c r="E157" s="119">
        <v>0.97987152235527786</v>
      </c>
      <c r="F157" s="119">
        <v>5.7484168912139795E-3</v>
      </c>
      <c r="G157" s="119">
        <v>5.9279637665479355E-2</v>
      </c>
      <c r="H157" s="119" t="s">
        <v>429</v>
      </c>
      <c r="I157" s="119">
        <v>1.3284260946960773E-2</v>
      </c>
      <c r="J157" s="119" t="s">
        <v>429</v>
      </c>
      <c r="K157" s="119">
        <v>2.6568521893921546E-2</v>
      </c>
      <c r="L157" s="119" t="s">
        <v>429</v>
      </c>
      <c r="M157" s="119">
        <v>0.31218705150377657</v>
      </c>
      <c r="N157" s="119" t="s">
        <v>429</v>
      </c>
      <c r="O157" s="119" t="s">
        <v>429</v>
      </c>
      <c r="P157" s="119" t="s">
        <v>429</v>
      </c>
      <c r="Q157" s="119" t="s">
        <v>429</v>
      </c>
      <c r="R157" s="119" t="s">
        <v>429</v>
      </c>
      <c r="S157" s="119" t="s">
        <v>429</v>
      </c>
      <c r="T157" s="119" t="s">
        <v>429</v>
      </c>
      <c r="U157" s="119" t="s">
        <v>429</v>
      </c>
      <c r="V157" s="119" t="s">
        <v>429</v>
      </c>
      <c r="W157" s="119" t="s">
        <v>429</v>
      </c>
      <c r="X157" s="119">
        <v>1.5102264375245995E-4</v>
      </c>
      <c r="Y157" s="119">
        <v>2.2653355729619191E-5</v>
      </c>
      <c r="Z157" s="119" t="s">
        <v>429</v>
      </c>
      <c r="AA157" s="119">
        <v>3.801942289733472E-6</v>
      </c>
      <c r="AB157" s="119" t="s">
        <v>429</v>
      </c>
      <c r="AC157" s="119" t="s">
        <v>429</v>
      </c>
      <c r="AD157" s="119" t="s">
        <v>429</v>
      </c>
      <c r="AE157" s="121"/>
      <c r="AF157" s="119" t="s">
        <v>429</v>
      </c>
      <c r="AG157" s="119" t="s">
        <v>429</v>
      </c>
      <c r="AH157" s="119" t="s">
        <v>429</v>
      </c>
      <c r="AI157" s="119" t="s">
        <v>429</v>
      </c>
      <c r="AJ157" s="119" t="s">
        <v>429</v>
      </c>
      <c r="AK157" s="119" t="s">
        <v>429</v>
      </c>
      <c r="AL157" s="124" t="s">
        <v>562</v>
      </c>
    </row>
    <row r="158" spans="1:38" ht="26.25" customHeight="1" thickBot="1" x14ac:dyDescent="0.3">
      <c r="A158" s="43" t="s">
        <v>315</v>
      </c>
      <c r="B158" s="43" t="s">
        <v>318</v>
      </c>
      <c r="C158" s="85" t="s">
        <v>319</v>
      </c>
      <c r="D158" s="119"/>
      <c r="E158" s="119">
        <v>1.6572088265807345</v>
      </c>
      <c r="F158" s="119">
        <v>8.0823178707036078E-2</v>
      </c>
      <c r="G158" s="119">
        <v>0.14799192220320043</v>
      </c>
      <c r="H158" s="119" t="s">
        <v>429</v>
      </c>
      <c r="I158" s="119">
        <v>6.5936567316400768E-2</v>
      </c>
      <c r="J158" s="119" t="s">
        <v>429</v>
      </c>
      <c r="K158" s="119">
        <v>0.13187313463280154</v>
      </c>
      <c r="L158" s="119" t="s">
        <v>429</v>
      </c>
      <c r="M158" s="119">
        <v>2.4800812178883143</v>
      </c>
      <c r="N158" s="119" t="s">
        <v>429</v>
      </c>
      <c r="O158" s="119" t="s">
        <v>429</v>
      </c>
      <c r="P158" s="119" t="s">
        <v>429</v>
      </c>
      <c r="Q158" s="119" t="s">
        <v>429</v>
      </c>
      <c r="R158" s="119" t="s">
        <v>429</v>
      </c>
      <c r="S158" s="119" t="s">
        <v>429</v>
      </c>
      <c r="T158" s="119" t="s">
        <v>429</v>
      </c>
      <c r="U158" s="119" t="s">
        <v>429</v>
      </c>
      <c r="V158" s="119" t="s">
        <v>429</v>
      </c>
      <c r="W158" s="119" t="s">
        <v>429</v>
      </c>
      <c r="X158" s="119">
        <v>2.1233855437100776E-3</v>
      </c>
      <c r="Y158" s="119">
        <v>3.1850805440296944E-4</v>
      </c>
      <c r="Z158" s="119" t="s">
        <v>429</v>
      </c>
      <c r="AA158" s="119">
        <v>5.345553529396254E-5</v>
      </c>
      <c r="AB158" s="119" t="s">
        <v>429</v>
      </c>
      <c r="AC158" s="119" t="s">
        <v>429</v>
      </c>
      <c r="AD158" s="119" t="s">
        <v>429</v>
      </c>
      <c r="AE158" s="121"/>
      <c r="AF158" s="119" t="s">
        <v>429</v>
      </c>
      <c r="AG158" s="119" t="s">
        <v>429</v>
      </c>
      <c r="AH158" s="119" t="s">
        <v>429</v>
      </c>
      <c r="AI158" s="119" t="s">
        <v>429</v>
      </c>
      <c r="AJ158" s="119" t="s">
        <v>429</v>
      </c>
      <c r="AK158" s="119" t="s">
        <v>429</v>
      </c>
      <c r="AL158" s="124" t="s">
        <v>562</v>
      </c>
    </row>
    <row r="159" spans="1:38" ht="26.25" customHeight="1" thickBot="1" x14ac:dyDescent="0.3">
      <c r="A159" s="43" t="s">
        <v>320</v>
      </c>
      <c r="B159" s="43" t="s">
        <v>321</v>
      </c>
      <c r="C159" s="85" t="s">
        <v>398</v>
      </c>
      <c r="D159" s="119"/>
      <c r="E159" s="119">
        <v>1.780236216104977</v>
      </c>
      <c r="F159" s="119">
        <v>6.1286908606024662E-2</v>
      </c>
      <c r="G159" s="119">
        <v>0.44921028925731898</v>
      </c>
      <c r="H159" s="119" t="s">
        <v>430</v>
      </c>
      <c r="I159" s="119">
        <v>0.12230813617801231</v>
      </c>
      <c r="J159" s="119">
        <v>0.1353679240942989</v>
      </c>
      <c r="K159" s="119" t="s">
        <v>430</v>
      </c>
      <c r="L159" s="119" t="s">
        <v>430</v>
      </c>
      <c r="M159" s="119">
        <v>0.16798395447520803</v>
      </c>
      <c r="N159" s="119">
        <v>0.11169934917257346</v>
      </c>
      <c r="O159" s="119">
        <v>8.7253536286594977E-3</v>
      </c>
      <c r="P159" s="119">
        <v>2.5310936885978488E-2</v>
      </c>
      <c r="Q159" s="119">
        <v>4.7878274514637997E-2</v>
      </c>
      <c r="R159" s="119">
        <v>5.7036190143297479E-2</v>
      </c>
      <c r="S159" s="119">
        <v>0.75680078832203579</v>
      </c>
      <c r="T159" s="119">
        <v>1.5213783628659496</v>
      </c>
      <c r="U159" s="119">
        <v>8.7469817286594961E-2</v>
      </c>
      <c r="V159" s="119">
        <v>1.0210887154391397</v>
      </c>
      <c r="W159" s="119">
        <v>1.1797149817257348E-4</v>
      </c>
      <c r="X159" s="119" t="s">
        <v>430</v>
      </c>
      <c r="Y159" s="119" t="s">
        <v>430</v>
      </c>
      <c r="Z159" s="119" t="s">
        <v>430</v>
      </c>
      <c r="AA159" s="119" t="s">
        <v>430</v>
      </c>
      <c r="AB159" s="119" t="s">
        <v>430</v>
      </c>
      <c r="AC159" s="119">
        <v>6.9370267029276005E-5</v>
      </c>
      <c r="AD159" s="119">
        <v>3.1512854749246082E-2</v>
      </c>
      <c r="AE159" s="121"/>
      <c r="AF159" s="119" t="s">
        <v>429</v>
      </c>
      <c r="AG159" s="119" t="s">
        <v>429</v>
      </c>
      <c r="AH159" s="119" t="s">
        <v>429</v>
      </c>
      <c r="AI159" s="119" t="s">
        <v>429</v>
      </c>
      <c r="AJ159" s="119" t="s">
        <v>429</v>
      </c>
      <c r="AK159" s="119" t="s">
        <v>429</v>
      </c>
      <c r="AL159" s="124" t="s">
        <v>562</v>
      </c>
    </row>
    <row r="160" spans="1:38" ht="26.25" customHeight="1" thickBot="1" x14ac:dyDescent="0.3">
      <c r="A160" s="43" t="s">
        <v>322</v>
      </c>
      <c r="B160" s="43" t="s">
        <v>323</v>
      </c>
      <c r="C160" s="85" t="s">
        <v>324</v>
      </c>
      <c r="D160" s="119"/>
      <c r="E160" s="119" t="s">
        <v>429</v>
      </c>
      <c r="F160" s="119" t="s">
        <v>429</v>
      </c>
      <c r="G160" s="119" t="s">
        <v>429</v>
      </c>
      <c r="H160" s="119" t="s">
        <v>429</v>
      </c>
      <c r="I160" s="119" t="s">
        <v>429</v>
      </c>
      <c r="J160" s="119" t="s">
        <v>429</v>
      </c>
      <c r="K160" s="119" t="s">
        <v>429</v>
      </c>
      <c r="L160" s="119" t="s">
        <v>429</v>
      </c>
      <c r="M160" s="119" t="s">
        <v>429</v>
      </c>
      <c r="N160" s="119" t="s">
        <v>429</v>
      </c>
      <c r="O160" s="119" t="s">
        <v>429</v>
      </c>
      <c r="P160" s="119" t="s">
        <v>429</v>
      </c>
      <c r="Q160" s="119" t="s">
        <v>429</v>
      </c>
      <c r="R160" s="119" t="s">
        <v>429</v>
      </c>
      <c r="S160" s="119" t="s">
        <v>429</v>
      </c>
      <c r="T160" s="119" t="s">
        <v>429</v>
      </c>
      <c r="U160" s="119" t="s">
        <v>429</v>
      </c>
      <c r="V160" s="119" t="s">
        <v>429</v>
      </c>
      <c r="W160" s="119" t="s">
        <v>429</v>
      </c>
      <c r="X160" s="119" t="s">
        <v>429</v>
      </c>
      <c r="Y160" s="119" t="s">
        <v>429</v>
      </c>
      <c r="Z160" s="119" t="s">
        <v>429</v>
      </c>
      <c r="AA160" s="119" t="s">
        <v>429</v>
      </c>
      <c r="AB160" s="119" t="s">
        <v>429</v>
      </c>
      <c r="AC160" s="119" t="s">
        <v>429</v>
      </c>
      <c r="AD160" s="119" t="s">
        <v>429</v>
      </c>
      <c r="AE160" s="121"/>
      <c r="AF160" s="119" t="s">
        <v>429</v>
      </c>
      <c r="AG160" s="119" t="s">
        <v>429</v>
      </c>
      <c r="AH160" s="119" t="s">
        <v>429</v>
      </c>
      <c r="AI160" s="119" t="s">
        <v>429</v>
      </c>
      <c r="AJ160" s="119" t="s">
        <v>429</v>
      </c>
      <c r="AK160" s="119" t="s">
        <v>429</v>
      </c>
      <c r="AL160" s="124"/>
    </row>
    <row r="161" spans="1:38" ht="26.25" customHeight="1" thickBot="1" x14ac:dyDescent="0.3">
      <c r="A161" s="44" t="s">
        <v>322</v>
      </c>
      <c r="B161" s="44" t="s">
        <v>325</v>
      </c>
      <c r="C161" s="87" t="s">
        <v>326</v>
      </c>
      <c r="D161" s="119"/>
      <c r="E161" s="119" t="s">
        <v>429</v>
      </c>
      <c r="F161" s="119" t="s">
        <v>429</v>
      </c>
      <c r="G161" s="119" t="s">
        <v>429</v>
      </c>
      <c r="H161" s="119" t="s">
        <v>429</v>
      </c>
      <c r="I161" s="119" t="s">
        <v>429</v>
      </c>
      <c r="J161" s="119" t="s">
        <v>429</v>
      </c>
      <c r="K161" s="119" t="s">
        <v>429</v>
      </c>
      <c r="L161" s="119" t="s">
        <v>429</v>
      </c>
      <c r="M161" s="119" t="s">
        <v>429</v>
      </c>
      <c r="N161" s="119" t="s">
        <v>429</v>
      </c>
      <c r="O161" s="119" t="s">
        <v>429</v>
      </c>
      <c r="P161" s="119" t="s">
        <v>429</v>
      </c>
      <c r="Q161" s="119" t="s">
        <v>429</v>
      </c>
      <c r="R161" s="119" t="s">
        <v>429</v>
      </c>
      <c r="S161" s="119" t="s">
        <v>429</v>
      </c>
      <c r="T161" s="119" t="s">
        <v>429</v>
      </c>
      <c r="U161" s="119" t="s">
        <v>429</v>
      </c>
      <c r="V161" s="119" t="s">
        <v>429</v>
      </c>
      <c r="W161" s="119" t="s">
        <v>429</v>
      </c>
      <c r="X161" s="119" t="s">
        <v>429</v>
      </c>
      <c r="Y161" s="119" t="s">
        <v>429</v>
      </c>
      <c r="Z161" s="119" t="s">
        <v>429</v>
      </c>
      <c r="AA161" s="119" t="s">
        <v>429</v>
      </c>
      <c r="AB161" s="119" t="s">
        <v>429</v>
      </c>
      <c r="AC161" s="119" t="s">
        <v>429</v>
      </c>
      <c r="AD161" s="119" t="s">
        <v>429</v>
      </c>
      <c r="AE161" s="121"/>
      <c r="AF161" s="119" t="s">
        <v>429</v>
      </c>
      <c r="AG161" s="119" t="s">
        <v>429</v>
      </c>
      <c r="AH161" s="119" t="s">
        <v>429</v>
      </c>
      <c r="AI161" s="119" t="s">
        <v>429</v>
      </c>
      <c r="AJ161" s="119" t="s">
        <v>429</v>
      </c>
      <c r="AK161" s="119" t="s">
        <v>429</v>
      </c>
      <c r="AL161" s="124" t="s">
        <v>430</v>
      </c>
    </row>
    <row r="162" spans="1:38" ht="26.25" customHeight="1" thickBot="1" x14ac:dyDescent="0.3">
      <c r="A162" s="45" t="s">
        <v>327</v>
      </c>
      <c r="B162" s="45" t="s">
        <v>328</v>
      </c>
      <c r="C162" s="89" t="s">
        <v>329</v>
      </c>
      <c r="D162" s="120"/>
      <c r="E162" s="120" t="s">
        <v>434</v>
      </c>
      <c r="F162" s="120" t="s">
        <v>434</v>
      </c>
      <c r="G162" s="120" t="s">
        <v>434</v>
      </c>
      <c r="H162" s="120" t="s">
        <v>434</v>
      </c>
      <c r="I162" s="120" t="s">
        <v>434</v>
      </c>
      <c r="J162" s="120" t="s">
        <v>434</v>
      </c>
      <c r="K162" s="120" t="s">
        <v>434</v>
      </c>
      <c r="L162" s="120" t="s">
        <v>434</v>
      </c>
      <c r="M162" s="120" t="s">
        <v>434</v>
      </c>
      <c r="N162" s="120" t="s">
        <v>434</v>
      </c>
      <c r="O162" s="120" t="s">
        <v>434</v>
      </c>
      <c r="P162" s="120" t="s">
        <v>434</v>
      </c>
      <c r="Q162" s="120" t="s">
        <v>434</v>
      </c>
      <c r="R162" s="120" t="s">
        <v>434</v>
      </c>
      <c r="S162" s="120" t="s">
        <v>434</v>
      </c>
      <c r="T162" s="120" t="s">
        <v>434</v>
      </c>
      <c r="U162" s="120" t="s">
        <v>434</v>
      </c>
      <c r="V162" s="120" t="s">
        <v>434</v>
      </c>
      <c r="W162" s="120" t="s">
        <v>434</v>
      </c>
      <c r="X162" s="120" t="s">
        <v>434</v>
      </c>
      <c r="Y162" s="120" t="s">
        <v>434</v>
      </c>
      <c r="Z162" s="120" t="s">
        <v>434</v>
      </c>
      <c r="AA162" s="120" t="s">
        <v>434</v>
      </c>
      <c r="AB162" s="120" t="s">
        <v>434</v>
      </c>
      <c r="AC162" s="120" t="s">
        <v>434</v>
      </c>
      <c r="AD162" s="120" t="s">
        <v>434</v>
      </c>
      <c r="AE162" s="122"/>
      <c r="AF162" s="120" t="s">
        <v>434</v>
      </c>
      <c r="AG162" s="120" t="s">
        <v>434</v>
      </c>
      <c r="AH162" s="120" t="s">
        <v>434</v>
      </c>
      <c r="AI162" s="120" t="s">
        <v>434</v>
      </c>
      <c r="AJ162" s="120" t="s">
        <v>434</v>
      </c>
      <c r="AK162" s="120" t="s">
        <v>434</v>
      </c>
      <c r="AL162" s="125" t="s">
        <v>438</v>
      </c>
    </row>
    <row r="163" spans="1:38" ht="26.25" customHeight="1" thickBot="1" x14ac:dyDescent="0.3">
      <c r="A163" s="45" t="s">
        <v>327</v>
      </c>
      <c r="B163" s="45" t="s">
        <v>330</v>
      </c>
      <c r="C163" s="89" t="s">
        <v>331</v>
      </c>
      <c r="D163" s="120"/>
      <c r="E163" s="120" t="s">
        <v>660</v>
      </c>
      <c r="F163" s="120" t="s">
        <v>661</v>
      </c>
      <c r="G163" s="120" t="s">
        <v>662</v>
      </c>
      <c r="H163" s="120" t="s">
        <v>663</v>
      </c>
      <c r="I163" s="120" t="s">
        <v>664</v>
      </c>
      <c r="J163" s="120" t="s">
        <v>635</v>
      </c>
      <c r="K163" s="120" t="s">
        <v>504</v>
      </c>
      <c r="L163" s="120" t="s">
        <v>526</v>
      </c>
      <c r="M163" s="120" t="s">
        <v>665</v>
      </c>
      <c r="N163" s="120" t="s">
        <v>430</v>
      </c>
      <c r="O163" s="120" t="s">
        <v>430</v>
      </c>
      <c r="P163" s="120" t="s">
        <v>430</v>
      </c>
      <c r="Q163" s="120" t="s">
        <v>430</v>
      </c>
      <c r="R163" s="120" t="s">
        <v>430</v>
      </c>
      <c r="S163" s="120" t="s">
        <v>430</v>
      </c>
      <c r="T163" s="120" t="s">
        <v>430</v>
      </c>
      <c r="U163" s="120" t="s">
        <v>430</v>
      </c>
      <c r="V163" s="120" t="s">
        <v>430</v>
      </c>
      <c r="W163" s="120" t="s">
        <v>430</v>
      </c>
      <c r="X163" s="120" t="s">
        <v>430</v>
      </c>
      <c r="Y163" s="120" t="s">
        <v>430</v>
      </c>
      <c r="Z163" s="120" t="s">
        <v>430</v>
      </c>
      <c r="AA163" s="120" t="s">
        <v>430</v>
      </c>
      <c r="AB163" s="120" t="s">
        <v>430</v>
      </c>
      <c r="AC163" s="120" t="s">
        <v>430</v>
      </c>
      <c r="AD163" s="120" t="s">
        <v>430</v>
      </c>
      <c r="AE163" s="122"/>
      <c r="AF163" s="120" t="s">
        <v>430</v>
      </c>
      <c r="AG163" s="120" t="s">
        <v>430</v>
      </c>
      <c r="AH163" s="120" t="s">
        <v>430</v>
      </c>
      <c r="AI163" s="120" t="s">
        <v>430</v>
      </c>
      <c r="AJ163" s="120" t="s">
        <v>430</v>
      </c>
      <c r="AK163" s="120" t="s">
        <v>527</v>
      </c>
      <c r="AL163" s="125" t="s">
        <v>598</v>
      </c>
    </row>
    <row r="164" spans="1:38" ht="26.25" customHeight="1" thickBot="1" x14ac:dyDescent="0.3">
      <c r="A164" s="45" t="s">
        <v>327</v>
      </c>
      <c r="B164" s="45" t="s">
        <v>332</v>
      </c>
      <c r="C164" s="89" t="s">
        <v>333</v>
      </c>
      <c r="D164" s="120"/>
      <c r="E164" s="120" t="s">
        <v>613</v>
      </c>
      <c r="F164" s="120" t="s">
        <v>666</v>
      </c>
      <c r="G164" s="120" t="s">
        <v>667</v>
      </c>
      <c r="H164" s="120" t="s">
        <v>668</v>
      </c>
      <c r="I164" s="120" t="s">
        <v>669</v>
      </c>
      <c r="J164" s="120" t="s">
        <v>670</v>
      </c>
      <c r="K164" s="120" t="s">
        <v>671</v>
      </c>
      <c r="L164" s="120" t="s">
        <v>531</v>
      </c>
      <c r="M164" s="120" t="s">
        <v>672</v>
      </c>
      <c r="N164" s="120" t="s">
        <v>430</v>
      </c>
      <c r="O164" s="120" t="s">
        <v>430</v>
      </c>
      <c r="P164" s="120" t="s">
        <v>430</v>
      </c>
      <c r="Q164" s="120" t="s">
        <v>430</v>
      </c>
      <c r="R164" s="120" t="s">
        <v>430</v>
      </c>
      <c r="S164" s="120" t="s">
        <v>430</v>
      </c>
      <c r="T164" s="120" t="s">
        <v>430</v>
      </c>
      <c r="U164" s="120" t="s">
        <v>430</v>
      </c>
      <c r="V164" s="120" t="s">
        <v>430</v>
      </c>
      <c r="W164" s="120" t="s">
        <v>430</v>
      </c>
      <c r="X164" s="120" t="s">
        <v>430</v>
      </c>
      <c r="Y164" s="120" t="s">
        <v>430</v>
      </c>
      <c r="Z164" s="120" t="s">
        <v>430</v>
      </c>
      <c r="AA164" s="120" t="s">
        <v>430</v>
      </c>
      <c r="AB164" s="120" t="s">
        <v>430</v>
      </c>
      <c r="AC164" s="120" t="s">
        <v>430</v>
      </c>
      <c r="AD164" s="120" t="s">
        <v>430</v>
      </c>
      <c r="AE164" s="123"/>
      <c r="AF164" s="120" t="s">
        <v>430</v>
      </c>
      <c r="AG164" s="120" t="s">
        <v>430</v>
      </c>
      <c r="AH164" s="120" t="s">
        <v>430</v>
      </c>
      <c r="AI164" s="120" t="s">
        <v>430</v>
      </c>
      <c r="AJ164" s="120" t="s">
        <v>430</v>
      </c>
      <c r="AK164" s="120" t="s">
        <v>486</v>
      </c>
      <c r="AL164" s="126" t="s">
        <v>563</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6"/>
    </row>
    <row r="166" spans="1:38" s="100" customFormat="1" ht="52.5" customHeight="1" x14ac:dyDescent="0.3">
      <c r="A166" s="392" t="s">
        <v>358</v>
      </c>
      <c r="B166" s="392"/>
      <c r="C166" s="392"/>
      <c r="D166" s="392"/>
      <c r="E166" s="392"/>
      <c r="F166" s="392"/>
      <c r="G166" s="392"/>
      <c r="H166" s="98"/>
      <c r="I166" s="99"/>
      <c r="J166" s="99"/>
      <c r="K166" s="99"/>
      <c r="L166" s="99"/>
      <c r="M166" s="99"/>
      <c r="N166" s="99"/>
      <c r="O166" s="99"/>
      <c r="P166" s="99"/>
      <c r="Q166" s="99"/>
      <c r="R166" s="99"/>
      <c r="S166" s="99"/>
      <c r="T166" s="99"/>
      <c r="U166" s="99"/>
      <c r="AC166" s="101"/>
      <c r="AD166" s="101"/>
      <c r="AG166" s="102"/>
      <c r="AH166" s="102"/>
      <c r="AI166" s="102"/>
      <c r="AJ166" s="102"/>
      <c r="AK166" s="102"/>
      <c r="AL166" s="102"/>
    </row>
    <row r="167" spans="1:38" s="103" customFormat="1" ht="63.75" customHeight="1" x14ac:dyDescent="0.3">
      <c r="A167" s="392" t="s">
        <v>362</v>
      </c>
      <c r="B167" s="392"/>
      <c r="C167" s="392"/>
      <c r="D167" s="392"/>
      <c r="E167" s="392"/>
      <c r="F167" s="392"/>
      <c r="G167" s="392"/>
      <c r="H167" s="98"/>
      <c r="I167" s="99"/>
      <c r="J167"/>
      <c r="K167"/>
      <c r="L167"/>
      <c r="M167" s="99"/>
      <c r="N167" s="99"/>
      <c r="O167" s="99"/>
      <c r="P167" s="99"/>
      <c r="Q167" s="99"/>
      <c r="R167" s="99"/>
      <c r="S167" s="99"/>
      <c r="T167" s="99"/>
      <c r="U167" s="99"/>
    </row>
    <row r="168" spans="1:38" s="103" customFormat="1" ht="26.25" customHeight="1" x14ac:dyDescent="0.3">
      <c r="A168" s="392" t="s">
        <v>359</v>
      </c>
      <c r="B168" s="392"/>
      <c r="C168" s="392"/>
      <c r="D168" s="392"/>
      <c r="E168" s="392"/>
      <c r="F168" s="392"/>
      <c r="G168" s="392"/>
      <c r="H168" s="98"/>
      <c r="I168" s="99"/>
      <c r="J168"/>
      <c r="K168"/>
      <c r="L168"/>
      <c r="M168" s="99"/>
      <c r="N168" s="99"/>
      <c r="O168" s="99"/>
      <c r="P168" s="99"/>
      <c r="Q168" s="99"/>
      <c r="R168" s="99"/>
      <c r="S168" s="99"/>
      <c r="T168" s="99"/>
      <c r="U168" s="99"/>
    </row>
    <row r="169" spans="1:38" s="100" customFormat="1" ht="26.25" customHeight="1" x14ac:dyDescent="0.3">
      <c r="A169" s="392" t="s">
        <v>360</v>
      </c>
      <c r="B169" s="392"/>
      <c r="C169" s="392"/>
      <c r="D169" s="392"/>
      <c r="E169" s="392"/>
      <c r="F169" s="392"/>
      <c r="G169" s="392"/>
      <c r="H169" s="98"/>
      <c r="I169" s="99"/>
      <c r="J169"/>
      <c r="K169"/>
      <c r="L169"/>
      <c r="M169" s="99"/>
      <c r="N169" s="99"/>
      <c r="O169" s="99"/>
      <c r="P169" s="99"/>
      <c r="Q169" s="99"/>
      <c r="R169" s="99"/>
      <c r="S169" s="99"/>
      <c r="T169" s="99"/>
      <c r="U169" s="99"/>
      <c r="AC169" s="101"/>
      <c r="AD169" s="101"/>
      <c r="AG169" s="102"/>
      <c r="AH169" s="102"/>
      <c r="AI169" s="102"/>
      <c r="AJ169" s="102"/>
      <c r="AK169" s="102"/>
      <c r="AL169" s="102"/>
    </row>
    <row r="170" spans="1:38" s="103" customFormat="1" ht="52.5" customHeight="1" x14ac:dyDescent="0.3">
      <c r="A170" s="392" t="s">
        <v>361</v>
      </c>
      <c r="B170" s="392"/>
      <c r="C170" s="392"/>
      <c r="D170" s="392"/>
      <c r="E170" s="392"/>
      <c r="F170" s="392"/>
      <c r="G170" s="392"/>
      <c r="H170" s="98"/>
      <c r="I170" s="99"/>
      <c r="J170"/>
      <c r="K170"/>
      <c r="L170"/>
      <c r="M170" s="99"/>
      <c r="N170" s="99"/>
      <c r="O170" s="99"/>
      <c r="P170" s="99"/>
      <c r="Q170" s="99"/>
      <c r="R170" s="99"/>
      <c r="S170" s="99"/>
      <c r="T170" s="99"/>
      <c r="U170" s="9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drawing r:id="rId1"/>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theme="9" tint="0.79998168889431442"/>
  </sheetPr>
  <dimension ref="A1:AL170"/>
  <sheetViews>
    <sheetView zoomScale="80" zoomScaleNormal="80" workbookViewId="0">
      <selection activeCell="E14" sqref="E14:AK140"/>
    </sheetView>
  </sheetViews>
  <sheetFormatPr defaultColWidth="8.77734375" defaultRowHeight="13.2" x14ac:dyDescent="0.25"/>
  <cols>
    <col min="1" max="2" width="21.44140625" style="1" customWidth="1"/>
    <col min="3" max="3" width="46.44140625" style="14" customWidth="1"/>
    <col min="4" max="4" width="7.21875" style="1" customWidth="1"/>
    <col min="5" max="24" width="8.5546875" style="1" customWidth="1"/>
    <col min="25" max="25" width="8.77734375" style="1" customWidth="1"/>
    <col min="26" max="30" width="8.5546875" style="1" customWidth="1"/>
    <col min="31" max="31" width="2.21875" style="1" customWidth="1"/>
    <col min="32" max="36" width="8.5546875" style="1" customWidth="1"/>
    <col min="37" max="37" width="9.44140625" style="1" customWidth="1"/>
    <col min="38" max="38" width="25.77734375" style="1" customWidth="1"/>
    <col min="39" max="16384" width="8.77734375" style="1"/>
  </cols>
  <sheetData>
    <row r="1" spans="1:38" ht="22.5" customHeight="1" x14ac:dyDescent="0.25">
      <c r="A1" s="19" t="s">
        <v>349</v>
      </c>
      <c r="B1" s="20"/>
      <c r="C1" s="21"/>
    </row>
    <row r="2" spans="1:38" x14ac:dyDescent="0.25">
      <c r="A2" s="22" t="s">
        <v>348</v>
      </c>
      <c r="B2" s="20"/>
      <c r="C2" s="21"/>
    </row>
    <row r="3" spans="1:38" x14ac:dyDescent="0.25">
      <c r="B3" s="20"/>
      <c r="C3" s="21"/>
      <c r="F3" s="20"/>
      <c r="R3" s="2"/>
      <c r="S3" s="2"/>
      <c r="T3" s="2"/>
      <c r="U3" s="2"/>
      <c r="V3" s="2"/>
    </row>
    <row r="4" spans="1:38" x14ac:dyDescent="0.25">
      <c r="A4" s="22" t="s">
        <v>0</v>
      </c>
      <c r="B4" s="116" t="s">
        <v>428</v>
      </c>
      <c r="C4" s="23" t="s">
        <v>1</v>
      </c>
      <c r="R4" s="2"/>
      <c r="S4" s="2"/>
      <c r="T4" s="2"/>
      <c r="U4" s="2"/>
      <c r="V4" s="2"/>
    </row>
    <row r="5" spans="1:38" x14ac:dyDescent="0.25">
      <c r="A5" s="22" t="s">
        <v>2</v>
      </c>
      <c r="B5" s="116" t="s">
        <v>1106</v>
      </c>
      <c r="C5" s="23" t="s">
        <v>3</v>
      </c>
      <c r="R5" s="2"/>
      <c r="S5" s="2"/>
      <c r="T5" s="2"/>
      <c r="U5" s="2"/>
      <c r="V5" s="2"/>
    </row>
    <row r="6" spans="1:38" x14ac:dyDescent="0.25">
      <c r="A6" s="22" t="s">
        <v>4</v>
      </c>
      <c r="B6" s="117">
        <v>2013</v>
      </c>
      <c r="C6" s="23" t="s">
        <v>5</v>
      </c>
      <c r="R6" s="24"/>
      <c r="S6" s="24"/>
      <c r="T6" s="24"/>
      <c r="U6" s="24"/>
      <c r="V6" s="24"/>
    </row>
    <row r="7" spans="1:38" x14ac:dyDescent="0.25">
      <c r="A7" s="22" t="s">
        <v>6</v>
      </c>
      <c r="B7" s="116" t="s">
        <v>1107</v>
      </c>
      <c r="C7" s="23" t="s">
        <v>7</v>
      </c>
      <c r="R7" s="2"/>
      <c r="S7" s="2"/>
      <c r="T7" s="2"/>
      <c r="U7" s="2"/>
      <c r="V7" s="2"/>
    </row>
    <row r="8" spans="1:38" x14ac:dyDescent="0.25">
      <c r="A8" s="5"/>
      <c r="B8" s="20"/>
      <c r="C8" s="21"/>
      <c r="R8" s="2"/>
      <c r="S8" s="2"/>
      <c r="T8" s="2"/>
      <c r="U8" s="2"/>
      <c r="V8" s="2"/>
      <c r="AF8" s="24"/>
    </row>
    <row r="9" spans="1:38" ht="13.8" thickBot="1" x14ac:dyDescent="0.3">
      <c r="A9" s="25"/>
      <c r="B9" s="26"/>
      <c r="C9" s="27"/>
      <c r="D9" s="28"/>
      <c r="E9" s="28"/>
      <c r="F9" s="28"/>
      <c r="G9" s="28"/>
      <c r="H9" s="28"/>
      <c r="I9" s="28"/>
      <c r="J9" s="28"/>
      <c r="K9" s="28"/>
      <c r="L9" s="28"/>
      <c r="M9" s="28"/>
      <c r="N9" s="28"/>
      <c r="O9" s="28"/>
      <c r="P9" s="28"/>
      <c r="Q9" s="28"/>
      <c r="R9" s="2"/>
      <c r="S9" s="2"/>
      <c r="T9" s="2"/>
      <c r="U9" s="2"/>
      <c r="V9" s="2"/>
      <c r="AF9" s="24"/>
    </row>
    <row r="10" spans="1:38" s="2" customFormat="1" ht="37.5" customHeight="1" thickBot="1" x14ac:dyDescent="0.3">
      <c r="A10" s="393" t="str">
        <f>B4&amp;": "&amp;B5&amp;": "&amp;B6</f>
        <v>Kazakhstan: 12.02.2024: 2013</v>
      </c>
      <c r="B10" s="395" t="s">
        <v>8</v>
      </c>
      <c r="C10" s="396"/>
      <c r="D10" s="397"/>
      <c r="E10" s="383" t="s">
        <v>9</v>
      </c>
      <c r="F10" s="384"/>
      <c r="G10" s="384"/>
      <c r="H10" s="385"/>
      <c r="I10" s="383" t="s">
        <v>10</v>
      </c>
      <c r="J10" s="384"/>
      <c r="K10" s="384"/>
      <c r="L10" s="385"/>
      <c r="M10" s="401" t="s">
        <v>11</v>
      </c>
      <c r="N10" s="383" t="s">
        <v>12</v>
      </c>
      <c r="O10" s="384"/>
      <c r="P10" s="385"/>
      <c r="Q10" s="383" t="s">
        <v>13</v>
      </c>
      <c r="R10" s="384"/>
      <c r="S10" s="384"/>
      <c r="T10" s="384"/>
      <c r="U10" s="384"/>
      <c r="V10" s="385"/>
      <c r="W10" s="383" t="s">
        <v>353</v>
      </c>
      <c r="X10" s="384"/>
      <c r="Y10" s="384"/>
      <c r="Z10" s="384"/>
      <c r="AA10" s="384"/>
      <c r="AB10" s="384"/>
      <c r="AC10" s="384"/>
      <c r="AD10" s="385"/>
      <c r="AE10" s="29"/>
      <c r="AF10" s="383" t="s">
        <v>370</v>
      </c>
      <c r="AG10" s="384"/>
      <c r="AH10" s="384"/>
      <c r="AI10" s="384"/>
      <c r="AJ10" s="384"/>
      <c r="AK10" s="384"/>
      <c r="AL10" s="385"/>
    </row>
    <row r="11" spans="1:38" ht="15" customHeight="1" thickBot="1" x14ac:dyDescent="0.3">
      <c r="A11" s="394"/>
      <c r="B11" s="398"/>
      <c r="C11" s="399"/>
      <c r="D11" s="400"/>
      <c r="E11" s="386"/>
      <c r="F11" s="387"/>
      <c r="G11" s="387"/>
      <c r="H11" s="388"/>
      <c r="I11" s="386"/>
      <c r="J11" s="387"/>
      <c r="K11" s="387"/>
      <c r="L11" s="388"/>
      <c r="M11" s="402"/>
      <c r="N11" s="386"/>
      <c r="O11" s="387"/>
      <c r="P11" s="388"/>
      <c r="Q11" s="386"/>
      <c r="R11" s="387"/>
      <c r="S11" s="387"/>
      <c r="T11" s="387"/>
      <c r="U11" s="387"/>
      <c r="V11" s="388"/>
      <c r="W11" s="95"/>
      <c r="X11" s="389" t="s">
        <v>31</v>
      </c>
      <c r="Y11" s="390"/>
      <c r="Z11" s="390"/>
      <c r="AA11" s="390"/>
      <c r="AB11" s="391"/>
      <c r="AC11" s="96"/>
      <c r="AD11" s="97"/>
      <c r="AE11" s="30"/>
      <c r="AF11" s="386"/>
      <c r="AG11" s="387"/>
      <c r="AH11" s="387"/>
      <c r="AI11" s="387"/>
      <c r="AJ11" s="387"/>
      <c r="AK11" s="387"/>
      <c r="AL11" s="388"/>
    </row>
    <row r="12" spans="1:38" ht="52.5" customHeight="1" thickBot="1" x14ac:dyDescent="0.3">
      <c r="A12" s="394"/>
      <c r="B12" s="398"/>
      <c r="C12" s="399"/>
      <c r="D12" s="400"/>
      <c r="E12" s="91" t="s">
        <v>371</v>
      </c>
      <c r="F12" s="91" t="s">
        <v>14</v>
      </c>
      <c r="G12" s="91" t="s">
        <v>15</v>
      </c>
      <c r="H12" s="91" t="s">
        <v>16</v>
      </c>
      <c r="I12" s="91" t="s">
        <v>17</v>
      </c>
      <c r="J12" s="92" t="s">
        <v>18</v>
      </c>
      <c r="K12" s="92" t="s">
        <v>19</v>
      </c>
      <c r="L12" s="93" t="s">
        <v>381</v>
      </c>
      <c r="M12" s="91" t="s">
        <v>20</v>
      </c>
      <c r="N12" s="92" t="s">
        <v>21</v>
      </c>
      <c r="O12" s="92" t="s">
        <v>22</v>
      </c>
      <c r="P12" s="92" t="s">
        <v>23</v>
      </c>
      <c r="Q12" s="92" t="s">
        <v>24</v>
      </c>
      <c r="R12" s="92" t="s">
        <v>25</v>
      </c>
      <c r="S12" s="92" t="s">
        <v>26</v>
      </c>
      <c r="T12" s="92" t="s">
        <v>27</v>
      </c>
      <c r="U12" s="92" t="s">
        <v>28</v>
      </c>
      <c r="V12" s="92" t="s">
        <v>29</v>
      </c>
      <c r="W12" s="91" t="s">
        <v>30</v>
      </c>
      <c r="X12" s="91" t="s">
        <v>382</v>
      </c>
      <c r="Y12" s="91" t="s">
        <v>383</v>
      </c>
      <c r="Z12" s="91" t="s">
        <v>384</v>
      </c>
      <c r="AA12" s="91" t="s">
        <v>385</v>
      </c>
      <c r="AB12" s="91" t="s">
        <v>41</v>
      </c>
      <c r="AC12" s="92" t="s">
        <v>32</v>
      </c>
      <c r="AD12" s="92" t="s">
        <v>33</v>
      </c>
      <c r="AE12" s="31"/>
      <c r="AF12" s="91" t="s">
        <v>34</v>
      </c>
      <c r="AG12" s="91" t="s">
        <v>35</v>
      </c>
      <c r="AH12" s="91" t="s">
        <v>36</v>
      </c>
      <c r="AI12" s="91" t="s">
        <v>37</v>
      </c>
      <c r="AJ12" s="91" t="s">
        <v>38</v>
      </c>
      <c r="AK12" s="91" t="s">
        <v>39</v>
      </c>
      <c r="AL12" s="94" t="s">
        <v>40</v>
      </c>
    </row>
    <row r="13" spans="1:38" ht="37.5" customHeight="1" thickBot="1" x14ac:dyDescent="0.3">
      <c r="A13" s="32" t="s">
        <v>42</v>
      </c>
      <c r="B13" s="32" t="s">
        <v>43</v>
      </c>
      <c r="C13" s="33" t="s">
        <v>410</v>
      </c>
      <c r="D13" s="32" t="s">
        <v>44</v>
      </c>
      <c r="E13" s="32" t="s">
        <v>45</v>
      </c>
      <c r="F13" s="32" t="s">
        <v>45</v>
      </c>
      <c r="G13" s="32" t="s">
        <v>45</v>
      </c>
      <c r="H13" s="32" t="s">
        <v>45</v>
      </c>
      <c r="I13" s="32" t="s">
        <v>45</v>
      </c>
      <c r="J13" s="32" t="s">
        <v>45</v>
      </c>
      <c r="K13" s="32" t="s">
        <v>45</v>
      </c>
      <c r="L13" s="32" t="s">
        <v>45</v>
      </c>
      <c r="M13" s="32" t="s">
        <v>45</v>
      </c>
      <c r="N13" s="32" t="s">
        <v>46</v>
      </c>
      <c r="O13" s="32" t="s">
        <v>46</v>
      </c>
      <c r="P13" s="32" t="s">
        <v>46</v>
      </c>
      <c r="Q13" s="32" t="s">
        <v>46</v>
      </c>
      <c r="R13" s="32" t="s">
        <v>46</v>
      </c>
      <c r="S13" s="32" t="s">
        <v>46</v>
      </c>
      <c r="T13" s="32" t="s">
        <v>46</v>
      </c>
      <c r="U13" s="32" t="s">
        <v>46</v>
      </c>
      <c r="V13" s="32" t="s">
        <v>46</v>
      </c>
      <c r="W13" s="32" t="s">
        <v>47</v>
      </c>
      <c r="X13" s="32" t="s">
        <v>46</v>
      </c>
      <c r="Y13" s="32" t="s">
        <v>46</v>
      </c>
      <c r="Z13" s="32" t="s">
        <v>46</v>
      </c>
      <c r="AA13" s="32" t="s">
        <v>46</v>
      </c>
      <c r="AB13" s="32" t="s">
        <v>46</v>
      </c>
      <c r="AC13" s="32" t="s">
        <v>48</v>
      </c>
      <c r="AD13" s="32" t="s">
        <v>48</v>
      </c>
      <c r="AE13" s="34"/>
      <c r="AF13" s="55" t="s">
        <v>49</v>
      </c>
      <c r="AG13" s="55" t="s">
        <v>49</v>
      </c>
      <c r="AH13" s="55" t="s">
        <v>49</v>
      </c>
      <c r="AI13" s="55" t="s">
        <v>49</v>
      </c>
      <c r="AJ13" s="55" t="s">
        <v>49</v>
      </c>
      <c r="AK13" s="55"/>
      <c r="AL13" s="35"/>
    </row>
    <row r="14" spans="1:38" ht="26.25" customHeight="1" thickBot="1" x14ac:dyDescent="0.3">
      <c r="A14" s="53" t="s">
        <v>50</v>
      </c>
      <c r="B14" s="53" t="s">
        <v>51</v>
      </c>
      <c r="C14" s="59" t="s">
        <v>52</v>
      </c>
      <c r="D14" s="56"/>
      <c r="E14" s="170">
        <v>397.63791330000004</v>
      </c>
      <c r="F14" s="170">
        <v>3.759087472</v>
      </c>
      <c r="G14" s="170">
        <v>1266.0149641097003</v>
      </c>
      <c r="H14" s="170" t="s">
        <v>429</v>
      </c>
      <c r="I14" s="170">
        <v>6.3332866229999993</v>
      </c>
      <c r="J14" s="170">
        <v>13.039377773000002</v>
      </c>
      <c r="K14" s="170">
        <v>18.606856642999997</v>
      </c>
      <c r="L14" s="170">
        <v>0.15501864686500003</v>
      </c>
      <c r="M14" s="170">
        <v>46.366385810000004</v>
      </c>
      <c r="N14" s="170">
        <v>11.28140759455</v>
      </c>
      <c r="O14" s="170">
        <v>1.4054208564250001</v>
      </c>
      <c r="P14" s="170">
        <v>2.2380881116999998</v>
      </c>
      <c r="Q14" s="170">
        <v>11.057662347999999</v>
      </c>
      <c r="R14" s="170">
        <v>6.9462772594119997</v>
      </c>
      <c r="S14" s="170">
        <v>12.052394201241201</v>
      </c>
      <c r="T14" s="170">
        <v>12.510640019987003</v>
      </c>
      <c r="U14" s="170">
        <v>35.293172969440015</v>
      </c>
      <c r="V14" s="170">
        <v>30.81894419655</v>
      </c>
      <c r="W14" s="170">
        <v>15.782556400000001</v>
      </c>
      <c r="X14" s="170">
        <v>1.541794916</v>
      </c>
      <c r="Y14" s="170">
        <v>57.450801366599997</v>
      </c>
      <c r="Z14" s="170">
        <v>68.818598353100001</v>
      </c>
      <c r="AA14" s="170">
        <v>2.54128433148</v>
      </c>
      <c r="AB14" s="170">
        <v>130.35247896717999</v>
      </c>
      <c r="AC14" s="170">
        <v>10.259694920000001</v>
      </c>
      <c r="AD14" s="170">
        <v>5.05328278</v>
      </c>
      <c r="AE14" s="274"/>
      <c r="AF14" s="64">
        <v>21964.3</v>
      </c>
      <c r="AG14" s="64">
        <v>1531297.6</v>
      </c>
      <c r="AH14" s="64">
        <v>838713.70000000007</v>
      </c>
      <c r="AI14" s="64">
        <v>0.2</v>
      </c>
      <c r="AJ14" s="64" t="s">
        <v>431</v>
      </c>
      <c r="AK14" s="140" t="s">
        <v>430</v>
      </c>
      <c r="AL14" s="139" t="s">
        <v>49</v>
      </c>
    </row>
    <row r="15" spans="1:38" ht="26.25" customHeight="1" thickBot="1" x14ac:dyDescent="0.3">
      <c r="A15" s="53" t="s">
        <v>53</v>
      </c>
      <c r="B15" s="53" t="s">
        <v>54</v>
      </c>
      <c r="C15" s="59" t="s">
        <v>55</v>
      </c>
      <c r="D15" s="56"/>
      <c r="E15" s="170">
        <v>0.54207719999999993</v>
      </c>
      <c r="F15" s="170">
        <v>2.2199351999999999E-2</v>
      </c>
      <c r="G15" s="170">
        <v>2.4178364000000002E-3</v>
      </c>
      <c r="H15" s="170" t="s">
        <v>429</v>
      </c>
      <c r="I15" s="170">
        <v>7.6579159999999999E-3</v>
      </c>
      <c r="J15" s="170">
        <v>7.6579159999999999E-3</v>
      </c>
      <c r="K15" s="170">
        <v>7.6579159999999999E-3</v>
      </c>
      <c r="L15" s="170">
        <v>1.4090565439999997E-3</v>
      </c>
      <c r="M15" s="170">
        <v>0.10411324</v>
      </c>
      <c r="N15" s="170">
        <v>1.3853084E-2</v>
      </c>
      <c r="O15" s="170">
        <v>1.8843635999999997E-2</v>
      </c>
      <c r="P15" s="170">
        <v>3.2008368000000001E-3</v>
      </c>
      <c r="Q15" s="170">
        <v>3.0287487999999998E-3</v>
      </c>
      <c r="R15" s="170">
        <v>5.7563436000000003E-2</v>
      </c>
      <c r="S15" s="170">
        <v>2.8308475999999999E-2</v>
      </c>
      <c r="T15" s="170">
        <v>6.3414427999999995E-2</v>
      </c>
      <c r="U15" s="170">
        <v>1.3422864E-2</v>
      </c>
      <c r="V15" s="170">
        <v>0.14627479999999998</v>
      </c>
      <c r="W15" s="170" t="s">
        <v>429</v>
      </c>
      <c r="X15" s="170">
        <v>5.7563435999999999E-3</v>
      </c>
      <c r="Y15" s="170">
        <v>9.8090160000000003E-3</v>
      </c>
      <c r="Z15" s="170">
        <v>5.4293763999999998E-3</v>
      </c>
      <c r="AA15" s="170">
        <v>5.4293763999999998E-3</v>
      </c>
      <c r="AB15" s="170">
        <v>2.6424112399999998E-2</v>
      </c>
      <c r="AC15" s="170" t="s">
        <v>429</v>
      </c>
      <c r="AD15" s="170" t="s">
        <v>429</v>
      </c>
      <c r="AE15" s="274"/>
      <c r="AF15" s="137" t="s">
        <v>430</v>
      </c>
      <c r="AG15" s="137" t="s">
        <v>430</v>
      </c>
      <c r="AH15" s="137" t="s">
        <v>430</v>
      </c>
      <c r="AI15" s="137" t="s">
        <v>430</v>
      </c>
      <c r="AJ15" s="137" t="s">
        <v>430</v>
      </c>
      <c r="AK15" s="286">
        <v>8604.4</v>
      </c>
      <c r="AL15" s="139" t="s">
        <v>49</v>
      </c>
    </row>
    <row r="16" spans="1:38" ht="26.25" customHeight="1" thickBot="1" x14ac:dyDescent="0.3">
      <c r="A16" s="53" t="s">
        <v>53</v>
      </c>
      <c r="B16" s="53" t="s">
        <v>56</v>
      </c>
      <c r="C16" s="59" t="s">
        <v>57</v>
      </c>
      <c r="D16" s="56"/>
      <c r="E16" s="170">
        <v>4.1514458999999997</v>
      </c>
      <c r="F16" s="170">
        <v>0.15815032000000001</v>
      </c>
      <c r="G16" s="170">
        <v>17.989598899999997</v>
      </c>
      <c r="H16" s="170" t="s">
        <v>429</v>
      </c>
      <c r="I16" s="170">
        <v>10.8728345</v>
      </c>
      <c r="J16" s="170">
        <v>15.6173441</v>
      </c>
      <c r="K16" s="170">
        <v>16.210407799999999</v>
      </c>
      <c r="L16" s="170" t="s">
        <v>429</v>
      </c>
      <c r="M16" s="170">
        <v>1.1861273999999999</v>
      </c>
      <c r="N16" s="170">
        <v>5.5352611999999999</v>
      </c>
      <c r="O16" s="170">
        <v>0.31630064000000002</v>
      </c>
      <c r="P16" s="170">
        <v>5.9306369999999999</v>
      </c>
      <c r="Q16" s="170">
        <v>2.1745668999999999</v>
      </c>
      <c r="R16" s="170">
        <v>1.1268210300000001</v>
      </c>
      <c r="S16" s="170">
        <v>4.9421974999999998</v>
      </c>
      <c r="T16" s="170">
        <v>1.0279770799999999</v>
      </c>
      <c r="U16" s="170">
        <v>0.57329490999999988</v>
      </c>
      <c r="V16" s="170">
        <v>9.0936433999999995</v>
      </c>
      <c r="W16" s="170">
        <v>5.1398853999999998</v>
      </c>
      <c r="X16" s="170">
        <v>5.7329490999999996E-2</v>
      </c>
      <c r="Y16" s="170">
        <v>5.9306370000000003E-4</v>
      </c>
      <c r="Z16" s="170">
        <v>1.9768789999999997E-4</v>
      </c>
      <c r="AA16" s="170">
        <v>1.9768789999999997E-4</v>
      </c>
      <c r="AB16" s="170">
        <v>5.8317930499999997E-2</v>
      </c>
      <c r="AC16" s="147" t="s">
        <v>430</v>
      </c>
      <c r="AD16" s="147" t="s">
        <v>430</v>
      </c>
      <c r="AE16" s="274"/>
      <c r="AF16" s="137" t="s">
        <v>430</v>
      </c>
      <c r="AG16" s="64">
        <v>197687.9</v>
      </c>
      <c r="AH16" s="137" t="s">
        <v>430</v>
      </c>
      <c r="AI16" s="64">
        <v>0</v>
      </c>
      <c r="AJ16" s="64" t="s">
        <v>431</v>
      </c>
      <c r="AK16" s="140" t="s">
        <v>430</v>
      </c>
      <c r="AL16" s="139" t="s">
        <v>49</v>
      </c>
    </row>
    <row r="17" spans="1:38" ht="26.25" customHeight="1" thickBot="1" x14ac:dyDescent="0.3">
      <c r="A17" s="53" t="s">
        <v>53</v>
      </c>
      <c r="B17" s="53" t="s">
        <v>58</v>
      </c>
      <c r="C17" s="59" t="s">
        <v>59</v>
      </c>
      <c r="D17" s="56"/>
      <c r="E17" s="170">
        <v>62.126046470510957</v>
      </c>
      <c r="F17" s="170">
        <v>25.053488260566926</v>
      </c>
      <c r="G17" s="170">
        <v>239.97924580963559</v>
      </c>
      <c r="H17" s="170" t="s">
        <v>429</v>
      </c>
      <c r="I17" s="170">
        <v>29.201962552764396</v>
      </c>
      <c r="J17" s="170">
        <v>31.589109851424396</v>
      </c>
      <c r="K17" s="170">
        <v>33.445780258764394</v>
      </c>
      <c r="L17" s="170">
        <v>2.1299716651761758</v>
      </c>
      <c r="M17" s="170">
        <v>249.7384772974992</v>
      </c>
      <c r="N17" s="170">
        <v>35.544482588910888</v>
      </c>
      <c r="O17" s="170">
        <v>0.47762142005123592</v>
      </c>
      <c r="P17" s="170">
        <v>2.1182886645347017</v>
      </c>
      <c r="Q17" s="170">
        <v>1.0654009635780042</v>
      </c>
      <c r="R17" s="170">
        <v>3.5864740367094075</v>
      </c>
      <c r="S17" s="170">
        <v>4.6475748090358824</v>
      </c>
      <c r="T17" s="170">
        <v>3.4487877528330073</v>
      </c>
      <c r="U17" s="170">
        <v>0.48245167794819838</v>
      </c>
      <c r="V17" s="170">
        <v>53.839561317091295</v>
      </c>
      <c r="W17" s="170">
        <v>53.882273664117626</v>
      </c>
      <c r="X17" s="170">
        <v>12.144802073408671</v>
      </c>
      <c r="Y17" s="170">
        <v>16.124311080049917</v>
      </c>
      <c r="Z17" s="170">
        <v>6.3712138071882443</v>
      </c>
      <c r="AA17" s="170">
        <v>4.9859653751230049</v>
      </c>
      <c r="AB17" s="170">
        <v>39.626292335769833</v>
      </c>
      <c r="AC17" s="170">
        <v>0.16444821894600004</v>
      </c>
      <c r="AD17" s="170">
        <v>45.090556614679208</v>
      </c>
      <c r="AE17" s="274"/>
      <c r="AF17" s="64">
        <v>26383.916699999994</v>
      </c>
      <c r="AG17" s="64">
        <v>265238.56830000004</v>
      </c>
      <c r="AH17" s="64">
        <v>36551.612262039998</v>
      </c>
      <c r="AI17" s="64">
        <v>6.1320000000000006E-2</v>
      </c>
      <c r="AJ17" s="64" t="s">
        <v>431</v>
      </c>
      <c r="AK17" s="140" t="s">
        <v>430</v>
      </c>
      <c r="AL17" s="139" t="s">
        <v>49</v>
      </c>
    </row>
    <row r="18" spans="1:38" ht="26.25" customHeight="1" thickBot="1" x14ac:dyDescent="0.3">
      <c r="A18" s="53" t="s">
        <v>53</v>
      </c>
      <c r="B18" s="53" t="s">
        <v>60</v>
      </c>
      <c r="C18" s="59" t="s">
        <v>61</v>
      </c>
      <c r="D18" s="56"/>
      <c r="E18" s="170" t="s">
        <v>431</v>
      </c>
      <c r="F18" s="170" t="s">
        <v>431</v>
      </c>
      <c r="G18" s="170" t="s">
        <v>431</v>
      </c>
      <c r="H18" s="170" t="s">
        <v>429</v>
      </c>
      <c r="I18" s="170" t="s">
        <v>431</v>
      </c>
      <c r="J18" s="170" t="s">
        <v>431</v>
      </c>
      <c r="K18" s="170" t="s">
        <v>431</v>
      </c>
      <c r="L18" s="170" t="s">
        <v>431</v>
      </c>
      <c r="M18" s="170" t="s">
        <v>431</v>
      </c>
      <c r="N18" s="170" t="s">
        <v>431</v>
      </c>
      <c r="O18" s="170" t="s">
        <v>431</v>
      </c>
      <c r="P18" s="170" t="s">
        <v>431</v>
      </c>
      <c r="Q18" s="170" t="s">
        <v>431</v>
      </c>
      <c r="R18" s="170" t="s">
        <v>431</v>
      </c>
      <c r="S18" s="170" t="s">
        <v>431</v>
      </c>
      <c r="T18" s="170" t="s">
        <v>431</v>
      </c>
      <c r="U18" s="170" t="s">
        <v>431</v>
      </c>
      <c r="V18" s="170" t="s">
        <v>431</v>
      </c>
      <c r="W18" s="170" t="s">
        <v>431</v>
      </c>
      <c r="X18" s="170" t="s">
        <v>431</v>
      </c>
      <c r="Y18" s="170" t="s">
        <v>431</v>
      </c>
      <c r="Z18" s="170" t="s">
        <v>431</v>
      </c>
      <c r="AA18" s="170" t="s">
        <v>431</v>
      </c>
      <c r="AB18" s="170" t="s">
        <v>431</v>
      </c>
      <c r="AC18" s="170" t="s">
        <v>431</v>
      </c>
      <c r="AD18" s="170" t="s">
        <v>431</v>
      </c>
      <c r="AE18" s="274"/>
      <c r="AF18" s="137" t="s">
        <v>431</v>
      </c>
      <c r="AG18" s="137" t="s">
        <v>431</v>
      </c>
      <c r="AH18" s="137" t="s">
        <v>431</v>
      </c>
      <c r="AI18" s="137" t="s">
        <v>431</v>
      </c>
      <c r="AJ18" s="64" t="s">
        <v>431</v>
      </c>
      <c r="AK18" s="140" t="s">
        <v>430</v>
      </c>
      <c r="AL18" s="139" t="s">
        <v>49</v>
      </c>
    </row>
    <row r="19" spans="1:38" ht="26.25" customHeight="1" thickBot="1" x14ac:dyDescent="0.3">
      <c r="A19" s="53" t="s">
        <v>53</v>
      </c>
      <c r="B19" s="53" t="s">
        <v>62</v>
      </c>
      <c r="C19" s="59" t="s">
        <v>63</v>
      </c>
      <c r="D19" s="56"/>
      <c r="E19" s="170">
        <v>2.7304572001561596</v>
      </c>
      <c r="F19" s="170">
        <v>0.90638623692632003</v>
      </c>
      <c r="G19" s="170">
        <v>6.5675847536318344</v>
      </c>
      <c r="H19" s="170" t="s">
        <v>429</v>
      </c>
      <c r="I19" s="170">
        <v>0.81625209352183514</v>
      </c>
      <c r="J19" s="170">
        <v>0.88118385238183528</v>
      </c>
      <c r="K19" s="170">
        <v>0.93169629940183518</v>
      </c>
      <c r="L19" s="170">
        <v>6.6547159557833413E-2</v>
      </c>
      <c r="M19" s="170">
        <v>7.1018508741133601</v>
      </c>
      <c r="N19" s="170">
        <v>0.96694978687980015</v>
      </c>
      <c r="O19" s="170">
        <v>1.3030517428223655E-2</v>
      </c>
      <c r="P19" s="170">
        <v>6.2537266986193607E-2</v>
      </c>
      <c r="Q19" s="170">
        <v>2.9894474691183996E-2</v>
      </c>
      <c r="R19" s="170">
        <v>9.7857367933363915E-2</v>
      </c>
      <c r="S19" s="170">
        <v>0.12660240668347278</v>
      </c>
      <c r="T19" s="170">
        <v>9.3926284305843918E-2</v>
      </c>
      <c r="U19" s="170">
        <v>1.3723072180146722E-2</v>
      </c>
      <c r="V19" s="170">
        <v>1.4933211869227434</v>
      </c>
      <c r="W19" s="170">
        <v>1.4671945140294556</v>
      </c>
      <c r="X19" s="170">
        <v>0.33818063009492483</v>
      </c>
      <c r="Y19" s="170">
        <v>0.47559898343933599</v>
      </c>
      <c r="Z19" s="170">
        <v>0.18439536710802398</v>
      </c>
      <c r="AA19" s="170">
        <v>0.1463909615763872</v>
      </c>
      <c r="AB19" s="170">
        <v>1.144565942218672</v>
      </c>
      <c r="AC19" s="173">
        <v>4.4833151856000005E-3</v>
      </c>
      <c r="AD19" s="170">
        <v>1.2263678677588001</v>
      </c>
      <c r="AE19" s="274"/>
      <c r="AF19" s="64">
        <v>1454.50056</v>
      </c>
      <c r="AG19" s="64">
        <v>7213.9278800000002</v>
      </c>
      <c r="AH19" s="64">
        <v>9947.2231818399996</v>
      </c>
      <c r="AI19" s="64">
        <v>2.13598</v>
      </c>
      <c r="AJ19" s="64" t="s">
        <v>431</v>
      </c>
      <c r="AK19" s="140" t="s">
        <v>430</v>
      </c>
      <c r="AL19" s="139" t="s">
        <v>49</v>
      </c>
    </row>
    <row r="20" spans="1:38" ht="26.25" customHeight="1" thickBot="1" x14ac:dyDescent="0.3">
      <c r="A20" s="53" t="s">
        <v>53</v>
      </c>
      <c r="B20" s="53" t="s">
        <v>64</v>
      </c>
      <c r="C20" s="59" t="s">
        <v>65</v>
      </c>
      <c r="D20" s="56"/>
      <c r="E20" s="170">
        <v>9.1928493987760013E-2</v>
      </c>
      <c r="F20" s="170">
        <v>1.2879043284519999E-2</v>
      </c>
      <c r="G20" s="170">
        <v>1.8339764522910803E-2</v>
      </c>
      <c r="H20" s="170" t="s">
        <v>429</v>
      </c>
      <c r="I20" s="173">
        <v>4.1915757836871997E-3</v>
      </c>
      <c r="J20" s="173">
        <v>4.3159025036871995E-3</v>
      </c>
      <c r="K20" s="173">
        <v>4.4126010636872E-3</v>
      </c>
      <c r="L20" s="173">
        <v>1.4548507907074881E-3</v>
      </c>
      <c r="M20" s="173">
        <v>3.1701607971959998E-2</v>
      </c>
      <c r="N20" s="173">
        <v>1.8648469268776398E-3</v>
      </c>
      <c r="O20" s="178">
        <v>2.5925547202716E-5</v>
      </c>
      <c r="P20" s="173">
        <v>3.2652159682960004E-4</v>
      </c>
      <c r="Q20" s="173">
        <v>9.6449657323999997E-5</v>
      </c>
      <c r="R20" s="173">
        <v>2.1544097772811999E-4</v>
      </c>
      <c r="S20" s="173">
        <v>2.6919510834562404E-4</v>
      </c>
      <c r="T20" s="173">
        <v>1.8543150700812001E-4</v>
      </c>
      <c r="U20" s="178">
        <v>5.9899589463920001E-5</v>
      </c>
      <c r="V20" s="173">
        <v>6.5266057924251997E-3</v>
      </c>
      <c r="W20" s="173">
        <v>2.9922569269124799E-3</v>
      </c>
      <c r="X20" s="173">
        <v>1.1277602381728001E-3</v>
      </c>
      <c r="Y20" s="173">
        <v>3.7084506051959999E-3</v>
      </c>
      <c r="Z20" s="173">
        <v>9.4536587576399993E-4</v>
      </c>
      <c r="AA20" s="173">
        <v>8.4195091125919999E-4</v>
      </c>
      <c r="AB20" s="173">
        <v>6.6235276303919996E-3</v>
      </c>
      <c r="AC20" s="178">
        <v>8.5647296000000001E-6</v>
      </c>
      <c r="AD20" s="173">
        <v>2.3483936E-3</v>
      </c>
      <c r="AE20" s="274"/>
      <c r="AF20" s="64">
        <v>120.32516000000001</v>
      </c>
      <c r="AG20" s="64">
        <v>13.814080000000001</v>
      </c>
      <c r="AH20" s="64">
        <v>375.83582523999996</v>
      </c>
      <c r="AI20" s="64">
        <v>0</v>
      </c>
      <c r="AJ20" s="64" t="s">
        <v>431</v>
      </c>
      <c r="AK20" s="140" t="s">
        <v>430</v>
      </c>
      <c r="AL20" s="139" t="s">
        <v>49</v>
      </c>
    </row>
    <row r="21" spans="1:38" ht="26.25" customHeight="1" thickBot="1" x14ac:dyDescent="0.3">
      <c r="A21" s="53" t="s">
        <v>53</v>
      </c>
      <c r="B21" s="53" t="s">
        <v>66</v>
      </c>
      <c r="C21" s="59" t="s">
        <v>67</v>
      </c>
      <c r="D21" s="56"/>
      <c r="E21" s="170">
        <v>3.31032257811068</v>
      </c>
      <c r="F21" s="170">
        <v>0.39803081781785993</v>
      </c>
      <c r="G21" s="170">
        <v>1.6049512165146991</v>
      </c>
      <c r="H21" s="170" t="s">
        <v>429</v>
      </c>
      <c r="I21" s="170">
        <v>0.27018445953173953</v>
      </c>
      <c r="J21" s="170">
        <v>0.2838087290717396</v>
      </c>
      <c r="K21" s="170">
        <v>0.29441716341173957</v>
      </c>
      <c r="L21" s="170">
        <v>6.7765899635029589E-2</v>
      </c>
      <c r="M21" s="170">
        <v>1.9170686728887798</v>
      </c>
      <c r="N21" s="170">
        <v>0.20327783066410399</v>
      </c>
      <c r="O21" s="170">
        <v>2.7920124042012376E-3</v>
      </c>
      <c r="P21" s="170">
        <v>1.5749269784742798E-2</v>
      </c>
      <c r="Q21" s="170">
        <v>6.794801696582E-3</v>
      </c>
      <c r="R21" s="170">
        <v>2.1578076484195654E-2</v>
      </c>
      <c r="S21" s="170">
        <v>2.7627528881239129E-2</v>
      </c>
      <c r="T21" s="170">
        <v>1.979100506883566E-2</v>
      </c>
      <c r="U21" s="170">
        <v>3.6267038120575599E-3</v>
      </c>
      <c r="V21" s="170">
        <v>0.45584548472944864</v>
      </c>
      <c r="W21" s="170">
        <v>0.31481940492478255</v>
      </c>
      <c r="X21" s="170">
        <v>8.2785065318990408E-2</v>
      </c>
      <c r="Y21" s="170">
        <v>0.18262892224487798</v>
      </c>
      <c r="Z21" s="170">
        <v>5.1012369192401992E-2</v>
      </c>
      <c r="AA21" s="170">
        <v>4.2006168575485593E-2</v>
      </c>
      <c r="AB21" s="170">
        <v>0.35843252533175596</v>
      </c>
      <c r="AC21" s="173">
        <v>9.5066079359999993E-4</v>
      </c>
      <c r="AD21" s="170">
        <v>0.25720441906039998</v>
      </c>
      <c r="AE21" s="274"/>
      <c r="AF21" s="64">
        <v>5091.5475800000004</v>
      </c>
      <c r="AG21" s="64">
        <v>1512.9662799999999</v>
      </c>
      <c r="AH21" s="64">
        <v>5897.1052458199993</v>
      </c>
      <c r="AI21" s="64">
        <v>2.52434</v>
      </c>
      <c r="AJ21" s="64" t="s">
        <v>431</v>
      </c>
      <c r="AK21" s="140" t="s">
        <v>430</v>
      </c>
      <c r="AL21" s="139" t="s">
        <v>49</v>
      </c>
    </row>
    <row r="22" spans="1:38" ht="26.25" customHeight="1" thickBot="1" x14ac:dyDescent="0.3">
      <c r="A22" s="53" t="s">
        <v>53</v>
      </c>
      <c r="B22" s="57" t="s">
        <v>68</v>
      </c>
      <c r="C22" s="59" t="s">
        <v>69</v>
      </c>
      <c r="D22" s="56"/>
      <c r="E22" s="170">
        <v>10.042998768184438</v>
      </c>
      <c r="F22" s="170">
        <v>3.18932728413938</v>
      </c>
      <c r="G22" s="170">
        <v>29.300372648760941</v>
      </c>
      <c r="H22" s="170" t="s">
        <v>429</v>
      </c>
      <c r="I22" s="170">
        <v>3.6333533923306471</v>
      </c>
      <c r="J22" s="170">
        <v>3.9226192903306467</v>
      </c>
      <c r="K22" s="170">
        <v>4.1476065484906472</v>
      </c>
      <c r="L22" s="170">
        <v>0.31051587074474585</v>
      </c>
      <c r="M22" s="170">
        <v>30.616959045991738</v>
      </c>
      <c r="N22" s="170">
        <v>4.3075335046329712</v>
      </c>
      <c r="O22" s="170">
        <v>5.7912912472843053E-2</v>
      </c>
      <c r="P22" s="170">
        <v>0.25810190487703244</v>
      </c>
      <c r="Q22" s="170">
        <v>0.12939946332980601</v>
      </c>
      <c r="R22" s="170">
        <v>0.43556173751751082</v>
      </c>
      <c r="S22" s="170">
        <v>0.56420873537150218</v>
      </c>
      <c r="T22" s="170">
        <v>0.41796832797671085</v>
      </c>
      <c r="U22" s="170">
        <v>5.9067689421663482E-2</v>
      </c>
      <c r="V22" s="170">
        <v>6.6610239025771438</v>
      </c>
      <c r="W22" s="170">
        <v>6.5359031185100429</v>
      </c>
      <c r="X22" s="170">
        <v>1.4816809540944431</v>
      </c>
      <c r="Y22" s="170">
        <v>2.028581737687174</v>
      </c>
      <c r="Z22" s="170">
        <v>0.78172707734906588</v>
      </c>
      <c r="AA22" s="170">
        <v>0.61290169027166486</v>
      </c>
      <c r="AB22" s="170">
        <v>4.9048914594023474</v>
      </c>
      <c r="AC22" s="170">
        <v>1.9929949627199999E-2</v>
      </c>
      <c r="AD22" s="170">
        <v>5.4638790095392</v>
      </c>
      <c r="AE22" s="274"/>
      <c r="AF22" s="64">
        <v>7870.6174000000001</v>
      </c>
      <c r="AG22" s="64">
        <v>32140.46456</v>
      </c>
      <c r="AH22" s="64">
        <v>6013.7782700600001</v>
      </c>
      <c r="AI22" s="64">
        <v>0.57232000000000005</v>
      </c>
      <c r="AJ22" s="64" t="s">
        <v>431</v>
      </c>
      <c r="AK22" s="140" t="s">
        <v>430</v>
      </c>
      <c r="AL22" s="139" t="s">
        <v>49</v>
      </c>
    </row>
    <row r="23" spans="1:38" ht="26.25" customHeight="1" thickBot="1" x14ac:dyDescent="0.3">
      <c r="A23" s="53" t="s">
        <v>70</v>
      </c>
      <c r="B23" s="57" t="s">
        <v>380</v>
      </c>
      <c r="C23" s="59" t="s">
        <v>376</v>
      </c>
      <c r="D23" s="266"/>
      <c r="E23" s="170" t="s">
        <v>431</v>
      </c>
      <c r="F23" s="170" t="s">
        <v>431</v>
      </c>
      <c r="G23" s="170" t="s">
        <v>431</v>
      </c>
      <c r="H23" s="170" t="s">
        <v>429</v>
      </c>
      <c r="I23" s="170" t="s">
        <v>431</v>
      </c>
      <c r="J23" s="170" t="s">
        <v>431</v>
      </c>
      <c r="K23" s="170" t="s">
        <v>431</v>
      </c>
      <c r="L23" s="170" t="s">
        <v>431</v>
      </c>
      <c r="M23" s="170" t="s">
        <v>431</v>
      </c>
      <c r="N23" s="170" t="s">
        <v>431</v>
      </c>
      <c r="O23" s="170" t="s">
        <v>431</v>
      </c>
      <c r="P23" s="170" t="s">
        <v>431</v>
      </c>
      <c r="Q23" s="170" t="s">
        <v>431</v>
      </c>
      <c r="R23" s="170" t="s">
        <v>431</v>
      </c>
      <c r="S23" s="170" t="s">
        <v>431</v>
      </c>
      <c r="T23" s="170" t="s">
        <v>431</v>
      </c>
      <c r="U23" s="170" t="s">
        <v>431</v>
      </c>
      <c r="V23" s="170" t="s">
        <v>431</v>
      </c>
      <c r="W23" s="170" t="s">
        <v>431</v>
      </c>
      <c r="X23" s="170" t="s">
        <v>431</v>
      </c>
      <c r="Y23" s="170" t="s">
        <v>431</v>
      </c>
      <c r="Z23" s="170" t="s">
        <v>431</v>
      </c>
      <c r="AA23" s="170" t="s">
        <v>431</v>
      </c>
      <c r="AB23" s="170" t="s">
        <v>431</v>
      </c>
      <c r="AC23" s="170" t="s">
        <v>429</v>
      </c>
      <c r="AD23" s="170" t="s">
        <v>429</v>
      </c>
      <c r="AE23" s="274"/>
      <c r="AF23" s="64" t="s">
        <v>431</v>
      </c>
      <c r="AG23" s="64" t="s">
        <v>431</v>
      </c>
      <c r="AH23" s="64" t="s">
        <v>431</v>
      </c>
      <c r="AI23" s="64" t="s">
        <v>431</v>
      </c>
      <c r="AJ23" s="64" t="s">
        <v>431</v>
      </c>
      <c r="AK23" s="140" t="s">
        <v>430</v>
      </c>
      <c r="AL23" s="139" t="s">
        <v>49</v>
      </c>
    </row>
    <row r="24" spans="1:38" ht="26.25" customHeight="1" thickBot="1" x14ac:dyDescent="0.3">
      <c r="A24" s="58" t="s">
        <v>53</v>
      </c>
      <c r="B24" s="57" t="s">
        <v>71</v>
      </c>
      <c r="C24" s="59" t="s">
        <v>72</v>
      </c>
      <c r="D24" s="56"/>
      <c r="E24" s="170" t="s">
        <v>429</v>
      </c>
      <c r="F24" s="170" t="s">
        <v>429</v>
      </c>
      <c r="G24" s="170" t="s">
        <v>429</v>
      </c>
      <c r="H24" s="170" t="s">
        <v>429</v>
      </c>
      <c r="I24" s="170" t="s">
        <v>429</v>
      </c>
      <c r="J24" s="170" t="s">
        <v>429</v>
      </c>
      <c r="K24" s="170" t="s">
        <v>429</v>
      </c>
      <c r="L24" s="170" t="s">
        <v>429</v>
      </c>
      <c r="M24" s="170" t="s">
        <v>429</v>
      </c>
      <c r="N24" s="170" t="s">
        <v>429</v>
      </c>
      <c r="O24" s="170" t="s">
        <v>429</v>
      </c>
      <c r="P24" s="170" t="s">
        <v>429</v>
      </c>
      <c r="Q24" s="170" t="s">
        <v>429</v>
      </c>
      <c r="R24" s="170" t="s">
        <v>429</v>
      </c>
      <c r="S24" s="170" t="s">
        <v>429</v>
      </c>
      <c r="T24" s="170" t="s">
        <v>429</v>
      </c>
      <c r="U24" s="170" t="s">
        <v>429</v>
      </c>
      <c r="V24" s="170" t="s">
        <v>429</v>
      </c>
      <c r="W24" s="170" t="s">
        <v>429</v>
      </c>
      <c r="X24" s="170" t="s">
        <v>429</v>
      </c>
      <c r="Y24" s="170" t="s">
        <v>429</v>
      </c>
      <c r="Z24" s="170" t="s">
        <v>429</v>
      </c>
      <c r="AA24" s="170" t="s">
        <v>429</v>
      </c>
      <c r="AB24" s="170" t="s">
        <v>429</v>
      </c>
      <c r="AC24" s="170" t="s">
        <v>429</v>
      </c>
      <c r="AD24" s="170" t="s">
        <v>429</v>
      </c>
      <c r="AE24" s="274"/>
      <c r="AF24" s="140" t="s">
        <v>430</v>
      </c>
      <c r="AG24" s="140" t="s">
        <v>430</v>
      </c>
      <c r="AH24" s="140" t="s">
        <v>430</v>
      </c>
      <c r="AI24" s="140" t="s">
        <v>430</v>
      </c>
      <c r="AJ24" s="64" t="s">
        <v>431</v>
      </c>
      <c r="AK24" s="140" t="s">
        <v>430</v>
      </c>
      <c r="AL24" s="139" t="s">
        <v>49</v>
      </c>
    </row>
    <row r="25" spans="1:38" ht="26.25" customHeight="1" thickBot="1" x14ac:dyDescent="0.3">
      <c r="A25" s="53" t="s">
        <v>73</v>
      </c>
      <c r="B25" s="57" t="s">
        <v>74</v>
      </c>
      <c r="C25" s="59" t="s">
        <v>75</v>
      </c>
      <c r="D25" s="56"/>
      <c r="E25" s="170">
        <v>0.47894837680987185</v>
      </c>
      <c r="F25" s="170">
        <v>2.2750047898468915</v>
      </c>
      <c r="G25" s="170">
        <v>0.11973709420246796</v>
      </c>
      <c r="H25" s="170" t="s">
        <v>429</v>
      </c>
      <c r="I25" s="170" t="s">
        <v>429</v>
      </c>
      <c r="J25" s="170" t="s">
        <v>429</v>
      </c>
      <c r="K25" s="170" t="s">
        <v>429</v>
      </c>
      <c r="L25" s="170" t="s">
        <v>429</v>
      </c>
      <c r="M25" s="170">
        <v>143.68451304296156</v>
      </c>
      <c r="N25" s="170" t="s">
        <v>429</v>
      </c>
      <c r="O25" s="170" t="s">
        <v>429</v>
      </c>
      <c r="P25" s="170" t="s">
        <v>429</v>
      </c>
      <c r="Q25" s="170" t="s">
        <v>429</v>
      </c>
      <c r="R25" s="170" t="s">
        <v>429</v>
      </c>
      <c r="S25" s="170" t="s">
        <v>429</v>
      </c>
      <c r="T25" s="170" t="s">
        <v>429</v>
      </c>
      <c r="U25" s="170" t="s">
        <v>429</v>
      </c>
      <c r="V25" s="170" t="s">
        <v>429</v>
      </c>
      <c r="W25" s="170" t="s">
        <v>429</v>
      </c>
      <c r="X25" s="170" t="s">
        <v>429</v>
      </c>
      <c r="Y25" s="170" t="s">
        <v>429</v>
      </c>
      <c r="Z25" s="170" t="s">
        <v>429</v>
      </c>
      <c r="AA25" s="170" t="s">
        <v>429</v>
      </c>
      <c r="AB25" s="170" t="s">
        <v>429</v>
      </c>
      <c r="AC25" s="170" t="s">
        <v>430</v>
      </c>
      <c r="AD25" s="170" t="s">
        <v>430</v>
      </c>
      <c r="AE25" s="276"/>
      <c r="AF25" s="56">
        <v>119737.09420246797</v>
      </c>
      <c r="AG25" s="56" t="s">
        <v>429</v>
      </c>
      <c r="AH25" s="56" t="s">
        <v>429</v>
      </c>
      <c r="AI25" s="56" t="s">
        <v>429</v>
      </c>
      <c r="AJ25" s="56" t="s">
        <v>429</v>
      </c>
      <c r="AK25" s="56">
        <v>5188.6781913958057</v>
      </c>
      <c r="AL25" s="139" t="s">
        <v>49</v>
      </c>
    </row>
    <row r="26" spans="1:38" ht="26.25" customHeight="1" thickBot="1" x14ac:dyDescent="0.3">
      <c r="A26" s="53" t="s">
        <v>73</v>
      </c>
      <c r="B26" s="53" t="s">
        <v>76</v>
      </c>
      <c r="C26" s="59" t="s">
        <v>77</v>
      </c>
      <c r="D26" s="56"/>
      <c r="E26" s="170">
        <v>0.69915962319012825</v>
      </c>
      <c r="F26" s="170">
        <v>3.3210082101531095</v>
      </c>
      <c r="G26" s="170">
        <v>0.17478990579753206</v>
      </c>
      <c r="H26" s="170" t="s">
        <v>429</v>
      </c>
      <c r="I26" s="170" t="s">
        <v>429</v>
      </c>
      <c r="J26" s="170" t="s">
        <v>429</v>
      </c>
      <c r="K26" s="170" t="s">
        <v>429</v>
      </c>
      <c r="L26" s="170" t="s">
        <v>429</v>
      </c>
      <c r="M26" s="170">
        <v>209.74788695703847</v>
      </c>
      <c r="N26" s="170" t="s">
        <v>429</v>
      </c>
      <c r="O26" s="170" t="s">
        <v>429</v>
      </c>
      <c r="P26" s="170" t="s">
        <v>429</v>
      </c>
      <c r="Q26" s="170" t="s">
        <v>429</v>
      </c>
      <c r="R26" s="170" t="s">
        <v>429</v>
      </c>
      <c r="S26" s="170" t="s">
        <v>429</v>
      </c>
      <c r="T26" s="170" t="s">
        <v>429</v>
      </c>
      <c r="U26" s="170" t="s">
        <v>429</v>
      </c>
      <c r="V26" s="170" t="s">
        <v>429</v>
      </c>
      <c r="W26" s="170" t="s">
        <v>429</v>
      </c>
      <c r="X26" s="170" t="s">
        <v>429</v>
      </c>
      <c r="Y26" s="170" t="s">
        <v>429</v>
      </c>
      <c r="Z26" s="170" t="s">
        <v>429</v>
      </c>
      <c r="AA26" s="170" t="s">
        <v>429</v>
      </c>
      <c r="AB26" s="170" t="s">
        <v>429</v>
      </c>
      <c r="AC26" s="170" t="s">
        <v>430</v>
      </c>
      <c r="AD26" s="170" t="s">
        <v>430</v>
      </c>
      <c r="AE26" s="276"/>
      <c r="AF26" s="56">
        <v>174789.90579753206</v>
      </c>
      <c r="AG26" s="56" t="s">
        <v>429</v>
      </c>
      <c r="AH26" s="56" t="s">
        <v>429</v>
      </c>
      <c r="AI26" s="56" t="s">
        <v>429</v>
      </c>
      <c r="AJ26" s="56" t="s">
        <v>429</v>
      </c>
      <c r="AK26" s="56">
        <v>7574.3325686041962</v>
      </c>
      <c r="AL26" s="139" t="s">
        <v>49</v>
      </c>
    </row>
    <row r="27" spans="1:38" ht="26.25" customHeight="1" thickBot="1" x14ac:dyDescent="0.3">
      <c r="A27" s="53" t="s">
        <v>78</v>
      </c>
      <c r="B27" s="53" t="s">
        <v>79</v>
      </c>
      <c r="C27" s="59" t="s">
        <v>80</v>
      </c>
      <c r="D27" s="56"/>
      <c r="E27" s="174">
        <v>0.210698202832</v>
      </c>
      <c r="F27" s="174">
        <v>0.2261141779858</v>
      </c>
      <c r="G27" s="173">
        <v>0.1489929116</v>
      </c>
      <c r="H27" s="178">
        <v>9.9039028686000018E-3</v>
      </c>
      <c r="I27" s="178">
        <v>6.9938164400000014E-4</v>
      </c>
      <c r="J27" s="178">
        <v>6.9938164400000014E-4</v>
      </c>
      <c r="K27" s="170" t="s">
        <v>429</v>
      </c>
      <c r="L27" s="170" t="s">
        <v>429</v>
      </c>
      <c r="M27" s="174">
        <v>2.3129646454264998</v>
      </c>
      <c r="N27" s="179">
        <v>5.0024752700000006E-4</v>
      </c>
      <c r="O27" s="170" t="s">
        <v>429</v>
      </c>
      <c r="P27" s="170" t="s">
        <v>429</v>
      </c>
      <c r="Q27" s="170" t="s">
        <v>429</v>
      </c>
      <c r="R27" s="170" t="s">
        <v>429</v>
      </c>
      <c r="S27" s="170" t="s">
        <v>429</v>
      </c>
      <c r="T27" s="170" t="s">
        <v>429</v>
      </c>
      <c r="U27" s="170" t="s">
        <v>429</v>
      </c>
      <c r="V27" s="170" t="s">
        <v>429</v>
      </c>
      <c r="W27" s="170" t="s">
        <v>429</v>
      </c>
      <c r="X27" s="179">
        <v>6.6111861399999999E-5</v>
      </c>
      <c r="Y27" s="179">
        <v>9.4330014220000001E-5</v>
      </c>
      <c r="Z27" s="179">
        <v>4.6690711899000004E-5</v>
      </c>
      <c r="AA27" s="179">
        <v>1.0645548524649999E-4</v>
      </c>
      <c r="AB27" s="179">
        <v>3.1358807276550001E-4</v>
      </c>
      <c r="AC27" s="170" t="s">
        <v>429</v>
      </c>
      <c r="AD27" s="170" t="s">
        <v>429</v>
      </c>
      <c r="AE27" s="276"/>
      <c r="AF27" s="370">
        <v>14739584.6</v>
      </c>
      <c r="AG27" s="370">
        <v>266177.60000000003</v>
      </c>
      <c r="AH27" s="370">
        <v>781064.8949999999</v>
      </c>
      <c r="AI27" s="56" t="s">
        <v>429</v>
      </c>
      <c r="AJ27" s="56" t="s">
        <v>429</v>
      </c>
      <c r="AK27" s="56" t="s">
        <v>429</v>
      </c>
      <c r="AL27" s="139" t="s">
        <v>49</v>
      </c>
    </row>
    <row r="28" spans="1:38" ht="26.25" customHeight="1" thickBot="1" x14ac:dyDescent="0.3">
      <c r="A28" s="53" t="s">
        <v>78</v>
      </c>
      <c r="B28" s="53" t="s">
        <v>81</v>
      </c>
      <c r="C28" s="59" t="s">
        <v>82</v>
      </c>
      <c r="D28" s="56"/>
      <c r="E28" s="174">
        <v>2.4348585749999999E-2</v>
      </c>
      <c r="F28" s="174">
        <v>2.7748479749999999E-2</v>
      </c>
      <c r="G28" s="170">
        <v>2.431175E-2</v>
      </c>
      <c r="H28" s="174">
        <v>2.5650485000000001E-3</v>
      </c>
      <c r="I28" s="174">
        <v>1.2324824999999999E-4</v>
      </c>
      <c r="J28" s="174">
        <v>1.2324824999999999E-4</v>
      </c>
      <c r="K28" s="170" t="s">
        <v>429</v>
      </c>
      <c r="L28" s="170" t="s">
        <v>429</v>
      </c>
      <c r="M28" s="174">
        <v>0.219121814375</v>
      </c>
      <c r="N28" s="179">
        <v>8.1726075000000008E-5</v>
      </c>
      <c r="O28" s="170" t="s">
        <v>429</v>
      </c>
      <c r="P28" s="170" t="s">
        <v>429</v>
      </c>
      <c r="Q28" s="170" t="s">
        <v>429</v>
      </c>
      <c r="R28" s="170" t="s">
        <v>429</v>
      </c>
      <c r="S28" s="170" t="s">
        <v>429</v>
      </c>
      <c r="T28" s="170" t="s">
        <v>429</v>
      </c>
      <c r="U28" s="170" t="s">
        <v>429</v>
      </c>
      <c r="V28" s="170" t="s">
        <v>429</v>
      </c>
      <c r="W28" s="170" t="s">
        <v>429</v>
      </c>
      <c r="X28" s="179">
        <v>1.42131125E-5</v>
      </c>
      <c r="Y28" s="179">
        <v>2.0027472500000002E-5</v>
      </c>
      <c r="Z28" s="179">
        <v>9.9578587500000005E-6</v>
      </c>
      <c r="AA28" s="179">
        <v>2.2411333750000001E-5</v>
      </c>
      <c r="AB28" s="173">
        <v>6.6609777500000009E-5</v>
      </c>
      <c r="AC28" s="170" t="s">
        <v>429</v>
      </c>
      <c r="AD28" s="170" t="s">
        <v>429</v>
      </c>
      <c r="AE28" s="276"/>
      <c r="AF28" s="370">
        <v>2403275</v>
      </c>
      <c r="AG28" s="370">
        <v>46500</v>
      </c>
      <c r="AH28" s="370">
        <v>181931.25</v>
      </c>
      <c r="AI28" s="56" t="s">
        <v>429</v>
      </c>
      <c r="AJ28" s="56" t="s">
        <v>429</v>
      </c>
      <c r="AK28" s="56" t="s">
        <v>429</v>
      </c>
      <c r="AL28" s="139" t="s">
        <v>49</v>
      </c>
    </row>
    <row r="29" spans="1:38" ht="26.25" customHeight="1" thickBot="1" x14ac:dyDescent="0.3">
      <c r="A29" s="53" t="s">
        <v>78</v>
      </c>
      <c r="B29" s="53" t="s">
        <v>83</v>
      </c>
      <c r="C29" s="59" t="s">
        <v>84</v>
      </c>
      <c r="D29" s="56"/>
      <c r="E29" s="174">
        <v>0.17712150195123003</v>
      </c>
      <c r="F29" s="174">
        <v>0.158327611055469</v>
      </c>
      <c r="G29" s="170">
        <v>0.15330334083600003</v>
      </c>
      <c r="H29" s="174">
        <v>1.6493768876580002E-2</v>
      </c>
      <c r="I29" s="174">
        <v>1.149931180773E-3</v>
      </c>
      <c r="J29" s="174">
        <v>1.149931180773E-3</v>
      </c>
      <c r="K29" s="170" t="s">
        <v>429</v>
      </c>
      <c r="L29" s="170" t="s">
        <v>429</v>
      </c>
      <c r="M29" s="174">
        <v>1.2780306766790852</v>
      </c>
      <c r="N29" s="179">
        <v>5.2874593093800003E-4</v>
      </c>
      <c r="O29" s="170" t="s">
        <v>429</v>
      </c>
      <c r="P29" s="170" t="s">
        <v>429</v>
      </c>
      <c r="Q29" s="170" t="s">
        <v>429</v>
      </c>
      <c r="R29" s="170" t="s">
        <v>429</v>
      </c>
      <c r="S29" s="170" t="s">
        <v>429</v>
      </c>
      <c r="T29" s="170" t="s">
        <v>429</v>
      </c>
      <c r="U29" s="170" t="s">
        <v>429</v>
      </c>
      <c r="V29" s="170" t="s">
        <v>429</v>
      </c>
      <c r="W29" s="170" t="s">
        <v>429</v>
      </c>
      <c r="X29" s="179">
        <v>8.5593881904600012E-5</v>
      </c>
      <c r="Y29" s="179">
        <v>1.3959840494460002E-4</v>
      </c>
      <c r="Z29" s="179">
        <v>8.2533883426200009E-5</v>
      </c>
      <c r="AA29" s="179">
        <v>1.382562143322E-4</v>
      </c>
      <c r="AB29" s="173">
        <v>4.4598238460760004E-4</v>
      </c>
      <c r="AC29" s="170" t="s">
        <v>429</v>
      </c>
      <c r="AD29" s="170" t="s">
        <v>429</v>
      </c>
      <c r="AE29" s="276"/>
      <c r="AF29" s="370">
        <v>14904652.602000002</v>
      </c>
      <c r="AG29" s="370">
        <v>709469.13599999994</v>
      </c>
      <c r="AH29" s="370">
        <v>1794530.7436500001</v>
      </c>
      <c r="AI29" s="56" t="s">
        <v>429</v>
      </c>
      <c r="AJ29" s="56" t="s">
        <v>429</v>
      </c>
      <c r="AK29" s="56" t="s">
        <v>429</v>
      </c>
      <c r="AL29" s="139" t="s">
        <v>49</v>
      </c>
    </row>
    <row r="30" spans="1:38" ht="26.25" customHeight="1" thickBot="1" x14ac:dyDescent="0.3">
      <c r="A30" s="53" t="s">
        <v>78</v>
      </c>
      <c r="B30" s="53" t="s">
        <v>85</v>
      </c>
      <c r="C30" s="59" t="s">
        <v>86</v>
      </c>
      <c r="D30" s="56"/>
      <c r="E30" s="56">
        <v>0.35586994980213776</v>
      </c>
      <c r="F30" s="56">
        <v>7.0423661753013418</v>
      </c>
      <c r="G30" s="56">
        <v>8.8431538730952917E-4</v>
      </c>
      <c r="H30" s="56">
        <v>3.1620974455310435E-3</v>
      </c>
      <c r="I30" s="56">
        <v>0.11790871830793723</v>
      </c>
      <c r="J30" s="56" t="s">
        <v>430</v>
      </c>
      <c r="K30" s="56" t="s">
        <v>430</v>
      </c>
      <c r="L30" s="56" t="s">
        <v>430</v>
      </c>
      <c r="M30" s="56">
        <v>26.67416777357289</v>
      </c>
      <c r="N30" s="56">
        <v>1.7686307746190584E-6</v>
      </c>
      <c r="O30" s="56" t="s">
        <v>430</v>
      </c>
      <c r="P30" s="56" t="s">
        <v>430</v>
      </c>
      <c r="Q30" s="56" t="s">
        <v>430</v>
      </c>
      <c r="R30" s="56" t="s">
        <v>430</v>
      </c>
      <c r="S30" s="56" t="s">
        <v>430</v>
      </c>
      <c r="T30" s="56" t="s">
        <v>430</v>
      </c>
      <c r="U30" s="56" t="s">
        <v>430</v>
      </c>
      <c r="V30" s="56" t="s">
        <v>430</v>
      </c>
      <c r="W30" s="56" t="s">
        <v>430</v>
      </c>
      <c r="X30" s="56">
        <v>4.5019692444848754E-7</v>
      </c>
      <c r="Y30" s="56">
        <v>5.0379179640664087E-7</v>
      </c>
      <c r="Z30" s="56">
        <v>3.6444512931544229E-7</v>
      </c>
      <c r="AA30" s="56">
        <v>5.4666769397316347E-7</v>
      </c>
      <c r="AB30" s="56" t="s">
        <v>430</v>
      </c>
      <c r="AC30" s="56" t="s">
        <v>430</v>
      </c>
      <c r="AD30" s="56" t="s">
        <v>430</v>
      </c>
      <c r="AE30" s="276"/>
      <c r="AF30" s="56" t="s">
        <v>429</v>
      </c>
      <c r="AG30" s="56" t="s">
        <v>430</v>
      </c>
      <c r="AH30" s="56" t="s">
        <v>430</v>
      </c>
      <c r="AI30" s="56" t="s">
        <v>430</v>
      </c>
      <c r="AJ30" s="56" t="s">
        <v>430</v>
      </c>
      <c r="AK30" s="56" t="s">
        <v>430</v>
      </c>
      <c r="AL30" s="139" t="s">
        <v>49</v>
      </c>
    </row>
    <row r="31" spans="1:38" ht="26.25" customHeight="1" thickBot="1" x14ac:dyDescent="0.3">
      <c r="A31" s="53" t="s">
        <v>78</v>
      </c>
      <c r="B31" s="53" t="s">
        <v>87</v>
      </c>
      <c r="C31" s="59" t="s">
        <v>88</v>
      </c>
      <c r="D31" s="56"/>
      <c r="E31" s="170" t="s">
        <v>429</v>
      </c>
      <c r="F31" s="178">
        <v>8.3013110907719003</v>
      </c>
      <c r="G31" s="170" t="s">
        <v>429</v>
      </c>
      <c r="H31" s="170" t="s">
        <v>429</v>
      </c>
      <c r="I31" s="170" t="s">
        <v>429</v>
      </c>
      <c r="J31" s="170" t="s">
        <v>429</v>
      </c>
      <c r="K31" s="170" t="s">
        <v>429</v>
      </c>
      <c r="L31" s="170" t="s">
        <v>429</v>
      </c>
      <c r="M31" s="170" t="s">
        <v>429</v>
      </c>
      <c r="N31" s="170" t="s">
        <v>429</v>
      </c>
      <c r="O31" s="170" t="s">
        <v>429</v>
      </c>
      <c r="P31" s="170" t="s">
        <v>429</v>
      </c>
      <c r="Q31" s="170" t="s">
        <v>429</v>
      </c>
      <c r="R31" s="170" t="s">
        <v>429</v>
      </c>
      <c r="S31" s="170" t="s">
        <v>429</v>
      </c>
      <c r="T31" s="170" t="s">
        <v>429</v>
      </c>
      <c r="U31" s="170" t="s">
        <v>429</v>
      </c>
      <c r="V31" s="170" t="s">
        <v>429</v>
      </c>
      <c r="W31" s="170" t="s">
        <v>429</v>
      </c>
      <c r="X31" s="170" t="s">
        <v>429</v>
      </c>
      <c r="Y31" s="170" t="s">
        <v>429</v>
      </c>
      <c r="Z31" s="170" t="s">
        <v>429</v>
      </c>
      <c r="AA31" s="170" t="s">
        <v>429</v>
      </c>
      <c r="AB31" s="170" t="s">
        <v>429</v>
      </c>
      <c r="AC31" s="170" t="s">
        <v>429</v>
      </c>
      <c r="AD31" s="170" t="s">
        <v>429</v>
      </c>
      <c r="AE31" s="276"/>
      <c r="AF31" s="56">
        <v>3161070.8</v>
      </c>
      <c r="AG31" s="56">
        <v>334238.85085431108</v>
      </c>
      <c r="AH31" s="56">
        <v>236897.37274518036</v>
      </c>
      <c r="AI31" s="147">
        <v>60</v>
      </c>
      <c r="AJ31" s="147">
        <v>90</v>
      </c>
      <c r="AK31" s="147">
        <v>215</v>
      </c>
      <c r="AL31" s="139" t="s">
        <v>49</v>
      </c>
    </row>
    <row r="32" spans="1:38" ht="26.25" customHeight="1" thickBot="1" x14ac:dyDescent="0.3">
      <c r="A32" s="53" t="s">
        <v>78</v>
      </c>
      <c r="B32" s="53" t="s">
        <v>89</v>
      </c>
      <c r="C32" s="59" t="s">
        <v>90</v>
      </c>
      <c r="D32" s="56"/>
      <c r="E32" s="170" t="s">
        <v>429</v>
      </c>
      <c r="F32" s="170" t="s">
        <v>429</v>
      </c>
      <c r="G32" s="170" t="s">
        <v>429</v>
      </c>
      <c r="H32" s="170" t="s">
        <v>429</v>
      </c>
      <c r="I32" s="170">
        <v>6.5812411120000007</v>
      </c>
      <c r="J32" s="170">
        <v>12.246374729999999</v>
      </c>
      <c r="K32" s="170">
        <v>16.154466939000002</v>
      </c>
      <c r="L32" s="170" t="s">
        <v>429</v>
      </c>
      <c r="M32" s="170" t="s">
        <v>429</v>
      </c>
      <c r="N32" s="170" t="s">
        <v>429</v>
      </c>
      <c r="O32" s="170" t="s">
        <v>429</v>
      </c>
      <c r="P32" s="170" t="s">
        <v>429</v>
      </c>
      <c r="Q32" s="170" t="s">
        <v>429</v>
      </c>
      <c r="R32" s="170" t="s">
        <v>429</v>
      </c>
      <c r="S32" s="170" t="s">
        <v>429</v>
      </c>
      <c r="T32" s="170" t="s">
        <v>429</v>
      </c>
      <c r="U32" s="170" t="s">
        <v>429</v>
      </c>
      <c r="V32" s="170" t="s">
        <v>429</v>
      </c>
      <c r="W32" s="170" t="s">
        <v>429</v>
      </c>
      <c r="X32" s="170" t="s">
        <v>429</v>
      </c>
      <c r="Y32" s="170" t="s">
        <v>429</v>
      </c>
      <c r="Z32" s="170" t="s">
        <v>429</v>
      </c>
      <c r="AA32" s="170" t="s">
        <v>429</v>
      </c>
      <c r="AB32" s="170" t="s">
        <v>429</v>
      </c>
      <c r="AC32" s="170" t="s">
        <v>429</v>
      </c>
      <c r="AD32" s="170" t="s">
        <v>429</v>
      </c>
      <c r="AE32" s="276"/>
      <c r="AF32" s="56">
        <v>3567800</v>
      </c>
      <c r="AG32" s="56">
        <v>362074</v>
      </c>
      <c r="AH32" s="363">
        <v>256626</v>
      </c>
      <c r="AI32" s="137">
        <v>1.086103481136835E-2</v>
      </c>
      <c r="AJ32" s="137">
        <v>0.45946684931809517</v>
      </c>
      <c r="AK32" s="137">
        <v>0.53617743330761503</v>
      </c>
      <c r="AL32" s="139" t="s">
        <v>435</v>
      </c>
    </row>
    <row r="33" spans="1:38" ht="26.25" customHeight="1" thickBot="1" x14ac:dyDescent="0.3">
      <c r="A33" s="53" t="s">
        <v>78</v>
      </c>
      <c r="B33" s="53" t="s">
        <v>91</v>
      </c>
      <c r="C33" s="59" t="s">
        <v>92</v>
      </c>
      <c r="D33" s="56"/>
      <c r="E33" s="170" t="s">
        <v>429</v>
      </c>
      <c r="F33" s="170" t="s">
        <v>429</v>
      </c>
      <c r="G33" s="170" t="s">
        <v>429</v>
      </c>
      <c r="H33" s="170" t="s">
        <v>429</v>
      </c>
      <c r="I33" s="170">
        <v>3.6616950350000006</v>
      </c>
      <c r="J33" s="170">
        <v>6.7670211600000005</v>
      </c>
      <c r="K33" s="170">
        <v>13.534042320000001</v>
      </c>
      <c r="L33" s="170" t="s">
        <v>429</v>
      </c>
      <c r="M33" s="170" t="s">
        <v>429</v>
      </c>
      <c r="N33" s="170" t="s">
        <v>429</v>
      </c>
      <c r="O33" s="170" t="s">
        <v>429</v>
      </c>
      <c r="P33" s="170" t="s">
        <v>429</v>
      </c>
      <c r="Q33" s="170" t="s">
        <v>429</v>
      </c>
      <c r="R33" s="170" t="s">
        <v>429</v>
      </c>
      <c r="S33" s="170" t="s">
        <v>429</v>
      </c>
      <c r="T33" s="170" t="s">
        <v>429</v>
      </c>
      <c r="U33" s="170" t="s">
        <v>429</v>
      </c>
      <c r="V33" s="170" t="s">
        <v>429</v>
      </c>
      <c r="W33" s="170" t="s">
        <v>429</v>
      </c>
      <c r="X33" s="170" t="s">
        <v>429</v>
      </c>
      <c r="Y33" s="170" t="s">
        <v>429</v>
      </c>
      <c r="Z33" s="170" t="s">
        <v>429</v>
      </c>
      <c r="AA33" s="170" t="s">
        <v>429</v>
      </c>
      <c r="AB33" s="170" t="s">
        <v>429</v>
      </c>
      <c r="AC33" s="170" t="s">
        <v>429</v>
      </c>
      <c r="AD33" s="170" t="s">
        <v>429</v>
      </c>
      <c r="AE33" s="276"/>
      <c r="AF33" s="56">
        <v>3567800</v>
      </c>
      <c r="AG33" s="56">
        <v>362074</v>
      </c>
      <c r="AH33" s="363">
        <v>256626</v>
      </c>
      <c r="AI33" s="137">
        <v>1.086103481136835E-2</v>
      </c>
      <c r="AJ33" s="137">
        <v>0.45946684931809517</v>
      </c>
      <c r="AK33" s="137">
        <v>0.53617743330761503</v>
      </c>
      <c r="AL33" s="139" t="s">
        <v>435</v>
      </c>
    </row>
    <row r="34" spans="1:38" ht="26.25" customHeight="1" thickBot="1" x14ac:dyDescent="0.3">
      <c r="A34" s="53" t="s">
        <v>70</v>
      </c>
      <c r="B34" s="53" t="s">
        <v>93</v>
      </c>
      <c r="C34" s="59" t="s">
        <v>94</v>
      </c>
      <c r="D34" s="56"/>
      <c r="E34" s="170">
        <v>8.8597920000000006</v>
      </c>
      <c r="F34" s="170">
        <v>0.78622200000000009</v>
      </c>
      <c r="G34" s="170">
        <v>3.3816000000000006E-2</v>
      </c>
      <c r="H34" s="170">
        <v>1.1835600000000002E-3</v>
      </c>
      <c r="I34" s="170">
        <v>0.23163960000000003</v>
      </c>
      <c r="J34" s="170">
        <v>0.2434752</v>
      </c>
      <c r="K34" s="170">
        <v>0.2570016</v>
      </c>
      <c r="L34" s="170">
        <v>0.10990200000000001</v>
      </c>
      <c r="M34" s="170">
        <v>1.809156</v>
      </c>
      <c r="N34" s="170" t="s">
        <v>429</v>
      </c>
      <c r="O34" s="170">
        <v>1.6908000000000001E-3</v>
      </c>
      <c r="P34" s="170" t="s">
        <v>429</v>
      </c>
      <c r="Q34" s="170" t="s">
        <v>429</v>
      </c>
      <c r="R34" s="170">
        <v>8.4540000000000014E-3</v>
      </c>
      <c r="S34" s="170">
        <v>0.28743600000000002</v>
      </c>
      <c r="T34" s="170">
        <v>1.1835600000000002E-2</v>
      </c>
      <c r="U34" s="173">
        <v>1.6908000000000001E-3</v>
      </c>
      <c r="V34" s="170">
        <v>0.16908000000000001</v>
      </c>
      <c r="W34" s="170" t="s">
        <v>429</v>
      </c>
      <c r="X34" s="170">
        <v>5.0724000000000003E-3</v>
      </c>
      <c r="Y34" s="170">
        <v>8.4540000000000014E-3</v>
      </c>
      <c r="Z34" s="170" t="s">
        <v>429</v>
      </c>
      <c r="AA34" s="170" t="s">
        <v>429</v>
      </c>
      <c r="AB34" s="170">
        <v>1.3526400000000001E-2</v>
      </c>
      <c r="AC34" s="170" t="s">
        <v>430</v>
      </c>
      <c r="AD34" s="170" t="s">
        <v>430</v>
      </c>
      <c r="AE34" s="276"/>
      <c r="AF34" s="282">
        <v>169.08</v>
      </c>
      <c r="AG34" s="56" t="s">
        <v>430</v>
      </c>
      <c r="AH34" s="56" t="s">
        <v>430</v>
      </c>
      <c r="AI34" s="56" t="s">
        <v>430</v>
      </c>
      <c r="AJ34" s="56" t="s">
        <v>430</v>
      </c>
      <c r="AK34" s="56">
        <v>7270.4400000000005</v>
      </c>
      <c r="AL34" s="139" t="s">
        <v>49</v>
      </c>
    </row>
    <row r="35" spans="1:38" s="3" customFormat="1" ht="26.25" customHeight="1" thickBot="1" x14ac:dyDescent="0.3">
      <c r="A35" s="53" t="s">
        <v>95</v>
      </c>
      <c r="B35" s="53" t="s">
        <v>96</v>
      </c>
      <c r="C35" s="59" t="s">
        <v>97</v>
      </c>
      <c r="D35" s="56"/>
      <c r="E35" s="170">
        <v>0.889116533054225</v>
      </c>
      <c r="F35" s="170">
        <v>2.1694765887235363E-2</v>
      </c>
      <c r="G35" s="170">
        <v>2.2304571952905045E-2</v>
      </c>
      <c r="H35" s="170" t="s">
        <v>429</v>
      </c>
      <c r="I35" s="173">
        <v>1.3113258939723576E-2</v>
      </c>
      <c r="J35" s="173">
        <v>1.3113281265311347E-2</v>
      </c>
      <c r="K35" s="173">
        <v>1.3113281265311347E-2</v>
      </c>
      <c r="L35" s="178">
        <v>1.2475961765425611E-3</v>
      </c>
      <c r="M35" s="173">
        <v>4.8771824164686089E-2</v>
      </c>
      <c r="N35" s="173">
        <v>1.5931837109217888</v>
      </c>
      <c r="O35" s="173">
        <v>0.12255259314782992</v>
      </c>
      <c r="P35" s="173">
        <v>0.36765777944348971</v>
      </c>
      <c r="Q35" s="173">
        <v>0.49021037259131967</v>
      </c>
      <c r="R35" s="173">
        <v>0.61276296573914957</v>
      </c>
      <c r="S35" s="173">
        <v>10.784628197009031</v>
      </c>
      <c r="T35" s="173">
        <v>12.25525931478299</v>
      </c>
      <c r="U35" s="173">
        <v>1.2255259314782991</v>
      </c>
      <c r="V35" s="173">
        <v>14.706311177739588</v>
      </c>
      <c r="W35" s="173">
        <v>1.5931837109217888</v>
      </c>
      <c r="X35" s="170" t="s">
        <v>429</v>
      </c>
      <c r="Y35" s="170" t="s">
        <v>429</v>
      </c>
      <c r="Z35" s="170" t="s">
        <v>429</v>
      </c>
      <c r="AA35" s="170" t="s">
        <v>429</v>
      </c>
      <c r="AB35" s="170" t="s">
        <v>429</v>
      </c>
      <c r="AC35" s="173">
        <v>0.98042074518263933</v>
      </c>
      <c r="AD35" s="173">
        <v>4.6569985396175365E-2</v>
      </c>
      <c r="AE35" s="276"/>
      <c r="AF35" s="363">
        <v>12255.25931478299</v>
      </c>
      <c r="AG35" s="56" t="s">
        <v>429</v>
      </c>
      <c r="AH35" s="56">
        <v>124.03104318256609</v>
      </c>
      <c r="AI35" s="56" t="s">
        <v>429</v>
      </c>
      <c r="AJ35" s="56" t="s">
        <v>429</v>
      </c>
      <c r="AK35" s="147">
        <v>529.58267280582743</v>
      </c>
      <c r="AL35" s="139" t="s">
        <v>49</v>
      </c>
    </row>
    <row r="36" spans="1:38" ht="26.25" customHeight="1" thickBot="1" x14ac:dyDescent="0.3">
      <c r="A36" s="53" t="s">
        <v>95</v>
      </c>
      <c r="B36" s="53" t="s">
        <v>98</v>
      </c>
      <c r="C36" s="59" t="s">
        <v>99</v>
      </c>
      <c r="D36" s="56"/>
      <c r="E36" s="170">
        <v>6.9459669457749822E-3</v>
      </c>
      <c r="F36" s="170">
        <v>1.6948411276463489E-4</v>
      </c>
      <c r="G36" s="170">
        <v>1.7424804709495776E-4</v>
      </c>
      <c r="H36" s="170" t="s">
        <v>429</v>
      </c>
      <c r="I36" s="173">
        <v>1.0244356027642693E-4</v>
      </c>
      <c r="J36" s="173">
        <v>1.0244373468865407E-4</v>
      </c>
      <c r="K36" s="173">
        <v>1.0244373468865407E-4</v>
      </c>
      <c r="L36" s="178">
        <v>9.7464859574390277E-6</v>
      </c>
      <c r="M36" s="173">
        <v>3.8101583531390535E-4</v>
      </c>
      <c r="N36" s="173">
        <v>1.2446289078211268E-2</v>
      </c>
      <c r="O36" s="173">
        <v>9.5740685217009756E-4</v>
      </c>
      <c r="P36" s="173">
        <v>2.8722205565102927E-3</v>
      </c>
      <c r="Q36" s="173">
        <v>3.8296274086803903E-3</v>
      </c>
      <c r="R36" s="173">
        <v>4.7870342608504878E-3</v>
      </c>
      <c r="S36" s="173">
        <v>8.4251802990968586E-2</v>
      </c>
      <c r="T36" s="173">
        <v>9.5740685217009749E-2</v>
      </c>
      <c r="U36" s="173">
        <v>9.5740685217009756E-3</v>
      </c>
      <c r="V36" s="173">
        <v>0.11488882226041169</v>
      </c>
      <c r="W36" s="173">
        <v>1.2446289078211268E-2</v>
      </c>
      <c r="X36" s="170" t="s">
        <v>429</v>
      </c>
      <c r="Y36" s="170" t="s">
        <v>429</v>
      </c>
      <c r="Z36" s="170" t="s">
        <v>429</v>
      </c>
      <c r="AA36" s="170" t="s">
        <v>429</v>
      </c>
      <c r="AB36" s="170" t="s">
        <v>429</v>
      </c>
      <c r="AC36" s="173">
        <v>7.6592548173607805E-3</v>
      </c>
      <c r="AD36" s="173">
        <v>3.6381460382463711E-4</v>
      </c>
      <c r="AE36" s="276"/>
      <c r="AF36" s="363">
        <v>95.740685217009755</v>
      </c>
      <c r="AG36" s="56" t="s">
        <v>429</v>
      </c>
      <c r="AH36" s="56">
        <v>0.96895681743390982</v>
      </c>
      <c r="AI36" s="56" t="s">
        <v>429</v>
      </c>
      <c r="AJ36" s="56" t="s">
        <v>429</v>
      </c>
      <c r="AK36" s="147">
        <v>4.1372121691725479</v>
      </c>
      <c r="AL36" s="139" t="s">
        <v>49</v>
      </c>
    </row>
    <row r="37" spans="1:38" ht="26.25" customHeight="1" thickBot="1" x14ac:dyDescent="0.3">
      <c r="A37" s="53" t="s">
        <v>70</v>
      </c>
      <c r="B37" s="53" t="s">
        <v>100</v>
      </c>
      <c r="C37" s="59" t="s">
        <v>386</v>
      </c>
      <c r="D37" s="56"/>
      <c r="E37" s="174">
        <v>0.7407046673487413</v>
      </c>
      <c r="F37" s="174">
        <v>2.0758649377940763E-2</v>
      </c>
      <c r="G37" s="174">
        <v>0.23777630841107053</v>
      </c>
      <c r="H37" s="174" t="s">
        <v>429</v>
      </c>
      <c r="I37" s="174">
        <v>1.5919050610287415E-2</v>
      </c>
      <c r="J37" s="174">
        <v>1.8727821484287414E-2</v>
      </c>
      <c r="K37" s="174">
        <v>2.3583662656287415E-2</v>
      </c>
      <c r="L37" s="174">
        <v>6.8280467439518538E-4</v>
      </c>
      <c r="M37" s="174">
        <v>0.30214412118511141</v>
      </c>
      <c r="N37" s="174">
        <v>2.1821910866768883E-3</v>
      </c>
      <c r="O37" s="174">
        <v>2.0659115526608463</v>
      </c>
      <c r="P37" s="174">
        <v>1.796775538381459</v>
      </c>
      <c r="Q37" s="174">
        <v>2.8022857889511118E-3</v>
      </c>
      <c r="R37" s="174">
        <v>1.2197081451722901E-3</v>
      </c>
      <c r="S37" s="174">
        <v>2.5284685718172284E-3</v>
      </c>
      <c r="T37" s="174">
        <v>0.12139988641132614</v>
      </c>
      <c r="U37" s="174">
        <v>1.0653946815074372E-3</v>
      </c>
      <c r="V37" s="174">
        <v>4.1809663553076887E-2</v>
      </c>
      <c r="W37" s="174">
        <v>4.9716388422963E-3</v>
      </c>
      <c r="X37" s="174">
        <v>4.2352594953718563E-3</v>
      </c>
      <c r="Y37" s="174">
        <v>8.4951721130577824E-3</v>
      </c>
      <c r="Z37" s="174">
        <v>0.22146822102318542</v>
      </c>
      <c r="AA37" s="174">
        <v>9.6472442342577826E-3</v>
      </c>
      <c r="AB37" s="174">
        <v>0.24384589686587282</v>
      </c>
      <c r="AC37" s="174">
        <v>0</v>
      </c>
      <c r="AD37" s="174">
        <v>0</v>
      </c>
      <c r="AE37" s="276"/>
      <c r="AF37" s="56">
        <v>476.06286</v>
      </c>
      <c r="AG37" s="147">
        <v>0</v>
      </c>
      <c r="AH37" s="56">
        <v>7562.9633845926001</v>
      </c>
      <c r="AI37" s="147">
        <v>0</v>
      </c>
      <c r="AJ37" s="56" t="s">
        <v>430</v>
      </c>
      <c r="AK37" s="56" t="s">
        <v>430</v>
      </c>
      <c r="AL37" s="139" t="s">
        <v>49</v>
      </c>
    </row>
    <row r="38" spans="1:38" ht="26.25" customHeight="1" thickBot="1" x14ac:dyDescent="0.3">
      <c r="A38" s="53" t="s">
        <v>70</v>
      </c>
      <c r="B38" s="53" t="s">
        <v>101</v>
      </c>
      <c r="C38" s="59" t="s">
        <v>102</v>
      </c>
      <c r="D38" s="64"/>
      <c r="E38" s="56" t="s">
        <v>430</v>
      </c>
      <c r="F38" s="56" t="s">
        <v>430</v>
      </c>
      <c r="G38" s="56" t="s">
        <v>430</v>
      </c>
      <c r="H38" s="56" t="s">
        <v>430</v>
      </c>
      <c r="I38" s="56" t="s">
        <v>430</v>
      </c>
      <c r="J38" s="56" t="s">
        <v>430</v>
      </c>
      <c r="K38" s="56" t="s">
        <v>430</v>
      </c>
      <c r="L38" s="56" t="s">
        <v>430</v>
      </c>
      <c r="M38" s="56" t="s">
        <v>430</v>
      </c>
      <c r="N38" s="56" t="s">
        <v>430</v>
      </c>
      <c r="O38" s="56" t="s">
        <v>430</v>
      </c>
      <c r="P38" s="56" t="s">
        <v>430</v>
      </c>
      <c r="Q38" s="56" t="s">
        <v>430</v>
      </c>
      <c r="R38" s="56" t="s">
        <v>430</v>
      </c>
      <c r="S38" s="56" t="s">
        <v>430</v>
      </c>
      <c r="T38" s="56" t="s">
        <v>430</v>
      </c>
      <c r="U38" s="56" t="s">
        <v>430</v>
      </c>
      <c r="V38" s="56" t="s">
        <v>430</v>
      </c>
      <c r="W38" s="56" t="s">
        <v>430</v>
      </c>
      <c r="X38" s="56" t="s">
        <v>430</v>
      </c>
      <c r="Y38" s="56" t="s">
        <v>430</v>
      </c>
      <c r="Z38" s="56" t="s">
        <v>430</v>
      </c>
      <c r="AA38" s="56" t="s">
        <v>430</v>
      </c>
      <c r="AB38" s="56" t="s">
        <v>430</v>
      </c>
      <c r="AC38" s="56" t="s">
        <v>430</v>
      </c>
      <c r="AD38" s="56" t="s">
        <v>430</v>
      </c>
      <c r="AE38" s="276"/>
      <c r="AF38" s="56" t="s">
        <v>430</v>
      </c>
      <c r="AG38" s="56" t="s">
        <v>430</v>
      </c>
      <c r="AH38" s="56" t="s">
        <v>430</v>
      </c>
      <c r="AI38" s="56" t="s">
        <v>430</v>
      </c>
      <c r="AJ38" s="56" t="s">
        <v>430</v>
      </c>
      <c r="AK38" s="56" t="s">
        <v>430</v>
      </c>
      <c r="AL38" s="139" t="s">
        <v>49</v>
      </c>
    </row>
    <row r="39" spans="1:38" ht="26.25" customHeight="1" thickBot="1" x14ac:dyDescent="0.3">
      <c r="A39" s="53" t="s">
        <v>103</v>
      </c>
      <c r="B39" s="53" t="s">
        <v>104</v>
      </c>
      <c r="C39" s="59" t="s">
        <v>377</v>
      </c>
      <c r="D39" s="56"/>
      <c r="E39" s="173">
        <v>11.847335269249175</v>
      </c>
      <c r="F39" s="173">
        <v>1.0443247716430002</v>
      </c>
      <c r="G39" s="173">
        <v>4.8257719145488398</v>
      </c>
      <c r="H39" s="173">
        <v>1.3195492139900001E-3</v>
      </c>
      <c r="I39" s="173">
        <v>0.84416624261391238</v>
      </c>
      <c r="J39" s="173">
        <v>0.96775869768972234</v>
      </c>
      <c r="K39" s="173">
        <v>0.97994434825261245</v>
      </c>
      <c r="L39" s="173">
        <v>0.37695007394087665</v>
      </c>
      <c r="M39" s="173">
        <v>5.163485804106501</v>
      </c>
      <c r="N39" s="173">
        <v>0.5179004314301745</v>
      </c>
      <c r="O39" s="178">
        <v>8.9461536679823605E-3</v>
      </c>
      <c r="P39" s="173">
        <v>1.7796468472611203E-2</v>
      </c>
      <c r="Q39" s="173">
        <v>2.5564964057711206E-2</v>
      </c>
      <c r="R39" s="173">
        <v>0.3843947630037553</v>
      </c>
      <c r="S39" s="173">
        <v>0.13821139904872906</v>
      </c>
      <c r="T39" s="173">
        <v>4.5281281469005856</v>
      </c>
      <c r="U39" s="178">
        <v>7.0984384925982013E-3</v>
      </c>
      <c r="V39" s="173">
        <v>1.0132424039409325</v>
      </c>
      <c r="W39" s="173">
        <v>0.5696352251818082</v>
      </c>
      <c r="X39" s="173">
        <v>0.15007517285100802</v>
      </c>
      <c r="Y39" s="173">
        <v>0.66203488656538023</v>
      </c>
      <c r="Z39" s="173">
        <v>0.10958253395249001</v>
      </c>
      <c r="AA39" s="173">
        <v>9.3330600509412012E-2</v>
      </c>
      <c r="AB39" s="174">
        <v>0.81211005941638825</v>
      </c>
      <c r="AC39" s="178">
        <v>9.1657124493700025E-3</v>
      </c>
      <c r="AD39" s="178">
        <v>0.29456260482373625</v>
      </c>
      <c r="AE39" s="274"/>
      <c r="AF39" s="137">
        <v>36046.390340000013</v>
      </c>
      <c r="AG39" s="294">
        <v>1705.1437310000001</v>
      </c>
      <c r="AH39" s="294">
        <v>7012.2240803999985</v>
      </c>
      <c r="AI39" s="294">
        <v>35.663492270000006</v>
      </c>
      <c r="AJ39" s="294" t="s">
        <v>430</v>
      </c>
      <c r="AK39" s="286" t="s">
        <v>430</v>
      </c>
      <c r="AL39" s="139" t="s">
        <v>49</v>
      </c>
    </row>
    <row r="40" spans="1:38" ht="26.25" customHeight="1" thickBot="1" x14ac:dyDescent="0.3">
      <c r="A40" s="53" t="s">
        <v>70</v>
      </c>
      <c r="B40" s="53" t="s">
        <v>105</v>
      </c>
      <c r="C40" s="59" t="s">
        <v>378</v>
      </c>
      <c r="D40" s="56"/>
      <c r="E40" s="170">
        <v>8.7660993214849992E-2</v>
      </c>
      <c r="F40" s="170">
        <v>0.23270748135564998</v>
      </c>
      <c r="G40" s="170">
        <v>1.231712705E-2</v>
      </c>
      <c r="H40" s="174">
        <v>4.9268508199999997E-4</v>
      </c>
      <c r="I40" s="174">
        <v>1.93378894685E-3</v>
      </c>
      <c r="J40" s="174">
        <v>1.93378894685E-3</v>
      </c>
      <c r="K40" s="174">
        <v>1.93378894685E-3</v>
      </c>
      <c r="L40" s="174">
        <v>9.8537016399999995E-4</v>
      </c>
      <c r="M40" s="170">
        <v>9.4887205312543994</v>
      </c>
      <c r="N40" s="173">
        <v>4.6189226437500004E-5</v>
      </c>
      <c r="O40" s="173">
        <v>1.2317127049999999E-4</v>
      </c>
      <c r="P40" s="170" t="s">
        <v>430</v>
      </c>
      <c r="Q40" s="170" t="s">
        <v>430</v>
      </c>
      <c r="R40" s="170" t="s">
        <v>430</v>
      </c>
      <c r="S40" s="170">
        <v>2.0939115984999996E-2</v>
      </c>
      <c r="T40" s="170">
        <v>8.6219889350000001E-4</v>
      </c>
      <c r="U40" s="174">
        <v>1.2317127049999999E-4</v>
      </c>
      <c r="V40" s="170">
        <v>1.231712705E-2</v>
      </c>
      <c r="W40" s="170" t="s">
        <v>430</v>
      </c>
      <c r="X40" s="174">
        <v>4.9268508199999997E-4</v>
      </c>
      <c r="Y40" s="174">
        <v>4.9268508199999997E-4</v>
      </c>
      <c r="Z40" s="170" t="s">
        <v>430</v>
      </c>
      <c r="AA40" s="170" t="s">
        <v>430</v>
      </c>
      <c r="AB40" s="174">
        <v>9.8537016399999995E-4</v>
      </c>
      <c r="AC40" s="170" t="s">
        <v>430</v>
      </c>
      <c r="AD40" s="170" t="s">
        <v>430</v>
      </c>
      <c r="AE40" s="274"/>
      <c r="AF40" s="137">
        <v>12317.127049999999</v>
      </c>
      <c r="AG40" s="143" t="s">
        <v>431</v>
      </c>
      <c r="AH40" s="143" t="s">
        <v>431</v>
      </c>
      <c r="AI40" s="279" t="s">
        <v>431</v>
      </c>
      <c r="AJ40" s="137" t="s">
        <v>430</v>
      </c>
      <c r="AK40" s="137" t="s">
        <v>430</v>
      </c>
      <c r="AL40" s="139" t="s">
        <v>49</v>
      </c>
    </row>
    <row r="41" spans="1:38" ht="26.25" customHeight="1" thickBot="1" x14ac:dyDescent="0.3">
      <c r="A41" s="53" t="s">
        <v>103</v>
      </c>
      <c r="B41" s="53" t="s">
        <v>106</v>
      </c>
      <c r="C41" s="59" t="s">
        <v>387</v>
      </c>
      <c r="D41" s="56"/>
      <c r="E41" s="170">
        <v>7.2467188253480002</v>
      </c>
      <c r="F41" s="170">
        <v>25.640047108878203</v>
      </c>
      <c r="G41" s="170">
        <v>45.796749828950396</v>
      </c>
      <c r="H41" s="170">
        <v>0.18278154876</v>
      </c>
      <c r="I41" s="170">
        <v>21.684254060327596</v>
      </c>
      <c r="J41" s="170">
        <v>22.031645968847599</v>
      </c>
      <c r="K41" s="170">
        <v>24.123846388287596</v>
      </c>
      <c r="L41" s="170">
        <v>1.4516828665013422</v>
      </c>
      <c r="M41" s="170">
        <v>240.37452053914799</v>
      </c>
      <c r="N41" s="170">
        <v>6.5529073306956223</v>
      </c>
      <c r="O41" s="170">
        <v>0.10604327864763699</v>
      </c>
      <c r="P41" s="170">
        <v>0.25932385845495998</v>
      </c>
      <c r="Q41" s="170">
        <v>0.12764808825070001</v>
      </c>
      <c r="R41" s="170">
        <v>0.61654035261022455</v>
      </c>
      <c r="S41" s="170">
        <v>1.1289014557662227</v>
      </c>
      <c r="T41" s="170">
        <v>0.63869352001038748</v>
      </c>
      <c r="U41" s="170">
        <v>5.9903710586764269</v>
      </c>
      <c r="V41" s="170">
        <v>12.212221023120021</v>
      </c>
      <c r="W41" s="170">
        <v>41.945421966692003</v>
      </c>
      <c r="X41" s="170">
        <v>12.748525002960882</v>
      </c>
      <c r="Y41" s="170">
        <v>17.23668365807832</v>
      </c>
      <c r="Z41" s="170">
        <v>7.4529045237443201</v>
      </c>
      <c r="AA41" s="170">
        <v>7.6138107106383188</v>
      </c>
      <c r="AB41" s="174">
        <v>29.985208661039202</v>
      </c>
      <c r="AC41" s="170">
        <v>4.2929169626000005E-2</v>
      </c>
      <c r="AD41" s="170">
        <v>8.48445892248116</v>
      </c>
      <c r="AE41" s="274"/>
      <c r="AF41" s="64">
        <v>12105.999299999999</v>
      </c>
      <c r="AG41" s="64">
        <v>49907.735800000002</v>
      </c>
      <c r="AH41" s="64">
        <v>19992.121348000001</v>
      </c>
      <c r="AI41" s="64">
        <v>2397.2746860000002</v>
      </c>
      <c r="AJ41" s="64" t="s">
        <v>431</v>
      </c>
      <c r="AK41" s="140" t="s">
        <v>431</v>
      </c>
      <c r="AL41" s="139" t="s">
        <v>49</v>
      </c>
    </row>
    <row r="42" spans="1:38" ht="26.25" customHeight="1" thickBot="1" x14ac:dyDescent="0.3">
      <c r="A42" s="53" t="s">
        <v>70</v>
      </c>
      <c r="B42" s="53" t="s">
        <v>107</v>
      </c>
      <c r="C42" s="59" t="s">
        <v>108</v>
      </c>
      <c r="D42" s="56"/>
      <c r="E42" s="64" t="s">
        <v>431</v>
      </c>
      <c r="F42" s="64" t="s">
        <v>431</v>
      </c>
      <c r="G42" s="64" t="s">
        <v>431</v>
      </c>
      <c r="H42" s="64" t="s">
        <v>431</v>
      </c>
      <c r="I42" s="64" t="s">
        <v>431</v>
      </c>
      <c r="J42" s="64" t="s">
        <v>431</v>
      </c>
      <c r="K42" s="64" t="s">
        <v>431</v>
      </c>
      <c r="L42" s="64" t="s">
        <v>431</v>
      </c>
      <c r="M42" s="64" t="s">
        <v>431</v>
      </c>
      <c r="N42" s="64" t="s">
        <v>431</v>
      </c>
      <c r="O42" s="64" t="s">
        <v>431</v>
      </c>
      <c r="P42" s="170" t="s">
        <v>430</v>
      </c>
      <c r="Q42" s="170" t="s">
        <v>430</v>
      </c>
      <c r="R42" s="170" t="s">
        <v>430</v>
      </c>
      <c r="S42" s="64" t="s">
        <v>431</v>
      </c>
      <c r="T42" s="64" t="s">
        <v>431</v>
      </c>
      <c r="U42" s="64" t="s">
        <v>431</v>
      </c>
      <c r="V42" s="64" t="s">
        <v>431</v>
      </c>
      <c r="W42" s="170" t="s">
        <v>430</v>
      </c>
      <c r="X42" s="64" t="s">
        <v>431</v>
      </c>
      <c r="Y42" s="64" t="s">
        <v>431</v>
      </c>
      <c r="Z42" s="170" t="s">
        <v>430</v>
      </c>
      <c r="AA42" s="170" t="s">
        <v>430</v>
      </c>
      <c r="AB42" s="64" t="s">
        <v>431</v>
      </c>
      <c r="AC42" s="170" t="s">
        <v>430</v>
      </c>
      <c r="AD42" s="170" t="s">
        <v>430</v>
      </c>
      <c r="AE42" s="274"/>
      <c r="AF42" s="64" t="s">
        <v>431</v>
      </c>
      <c r="AG42" s="64" t="s">
        <v>431</v>
      </c>
      <c r="AH42" s="64" t="s">
        <v>431</v>
      </c>
      <c r="AI42" s="64" t="s">
        <v>431</v>
      </c>
      <c r="AJ42" s="64" t="s">
        <v>431</v>
      </c>
      <c r="AK42" s="140" t="s">
        <v>431</v>
      </c>
      <c r="AL42" s="139" t="s">
        <v>49</v>
      </c>
    </row>
    <row r="43" spans="1:38" ht="26.25" customHeight="1" thickBot="1" x14ac:dyDescent="0.3">
      <c r="A43" s="53" t="s">
        <v>103</v>
      </c>
      <c r="B43" s="53" t="s">
        <v>109</v>
      </c>
      <c r="C43" s="59" t="s">
        <v>110</v>
      </c>
      <c r="D43" s="56"/>
      <c r="E43" s="173">
        <v>6.9072866921240603</v>
      </c>
      <c r="F43" s="173">
        <v>0.95584921003031997</v>
      </c>
      <c r="G43" s="173">
        <v>7.0718043748911938</v>
      </c>
      <c r="H43" s="173">
        <v>1.1155130000000001E-7</v>
      </c>
      <c r="I43" s="173">
        <v>1.0210102365354754</v>
      </c>
      <c r="J43" s="173">
        <v>1.1342435696301754</v>
      </c>
      <c r="K43" s="173">
        <v>1.1784423192944753</v>
      </c>
      <c r="L43" s="173">
        <v>0.23319461147853904</v>
      </c>
      <c r="M43" s="173">
        <v>7.6511299785783606</v>
      </c>
      <c r="N43" s="173">
        <v>0.99651620213671832</v>
      </c>
      <c r="O43" s="178">
        <v>1.4186493815197859E-2</v>
      </c>
      <c r="P43" s="173">
        <v>5.184473805332801E-2</v>
      </c>
      <c r="Q43" s="173">
        <v>3.4740583785328003E-2</v>
      </c>
      <c r="R43" s="173">
        <v>0.27327256868155797</v>
      </c>
      <c r="S43" s="173">
        <v>0.16690538745117159</v>
      </c>
      <c r="T43" s="173">
        <v>2.4323603009786581</v>
      </c>
      <c r="U43" s="178">
        <v>1.3293800471200724E-2</v>
      </c>
      <c r="V43" s="173">
        <v>1.6018673225292834</v>
      </c>
      <c r="W43" s="173">
        <v>1.3950083307443171</v>
      </c>
      <c r="X43" s="173">
        <v>0.32344793745231681</v>
      </c>
      <c r="Y43" s="173">
        <v>0.65634265063793606</v>
      </c>
      <c r="Z43" s="173">
        <v>0.18252201469932403</v>
      </c>
      <c r="AA43" s="173">
        <v>0.14591162440202723</v>
      </c>
      <c r="AB43" s="174">
        <v>0.97979058809025288</v>
      </c>
      <c r="AC43" s="178">
        <v>8.0512280083000019E-3</v>
      </c>
      <c r="AD43" s="178">
        <v>1.0758419705651943</v>
      </c>
      <c r="AE43" s="274"/>
      <c r="AF43" s="64">
        <v>18802.129110000002</v>
      </c>
      <c r="AG43" s="64">
        <v>6314.104080000001</v>
      </c>
      <c r="AH43" s="64">
        <v>831.01221983999994</v>
      </c>
      <c r="AI43" s="64">
        <v>3.0149E-3</v>
      </c>
      <c r="AJ43" s="64" t="s">
        <v>431</v>
      </c>
      <c r="AK43" s="140" t="s">
        <v>431</v>
      </c>
      <c r="AL43" s="139" t="s">
        <v>49</v>
      </c>
    </row>
    <row r="44" spans="1:38" ht="26.25" customHeight="1" thickBot="1" x14ac:dyDescent="0.3">
      <c r="A44" s="53" t="s">
        <v>70</v>
      </c>
      <c r="B44" s="53" t="s">
        <v>111</v>
      </c>
      <c r="C44" s="59" t="s">
        <v>112</v>
      </c>
      <c r="D44" s="56"/>
      <c r="E44" s="170">
        <v>0.351188365</v>
      </c>
      <c r="F44" s="170">
        <v>0.932275085</v>
      </c>
      <c r="G44" s="170">
        <v>4.9345E-2</v>
      </c>
      <c r="H44" s="174">
        <v>1.9737999999999999E-3</v>
      </c>
      <c r="I44" s="174">
        <v>7.7471650000000003E-3</v>
      </c>
      <c r="J44" s="174">
        <v>7.7471650000000003E-3</v>
      </c>
      <c r="K44" s="174">
        <v>7.7471650000000003E-3</v>
      </c>
      <c r="L44" s="174">
        <v>3.9475999999999999E-3</v>
      </c>
      <c r="M44" s="170">
        <v>38.013808959999999</v>
      </c>
      <c r="N44" s="173">
        <v>1.8504375000000004E-4</v>
      </c>
      <c r="O44" s="173">
        <v>4.9344999999999999E-4</v>
      </c>
      <c r="P44" s="170" t="s">
        <v>430</v>
      </c>
      <c r="Q44" s="170" t="s">
        <v>430</v>
      </c>
      <c r="R44" s="174">
        <v>2.4672499999999998E-3</v>
      </c>
      <c r="S44" s="170">
        <v>8.3886500000000003E-2</v>
      </c>
      <c r="T44" s="170">
        <v>3.4541500000000004E-3</v>
      </c>
      <c r="U44" s="174">
        <v>4.9344999999999999E-4</v>
      </c>
      <c r="V44" s="170">
        <v>4.9345E-2</v>
      </c>
      <c r="W44" s="170" t="s">
        <v>430</v>
      </c>
      <c r="X44" s="174">
        <v>1.9737999999999999E-3</v>
      </c>
      <c r="Y44" s="174">
        <v>1.9737999999999999E-3</v>
      </c>
      <c r="Z44" s="170" t="s">
        <v>430</v>
      </c>
      <c r="AA44" s="170" t="s">
        <v>430</v>
      </c>
      <c r="AB44" s="174">
        <v>3.9475999999999999E-3</v>
      </c>
      <c r="AC44" s="170" t="s">
        <v>430</v>
      </c>
      <c r="AD44" s="170" t="s">
        <v>430</v>
      </c>
      <c r="AE44" s="274"/>
      <c r="AF44" s="137">
        <v>49345</v>
      </c>
      <c r="AG44" s="64" t="s">
        <v>431</v>
      </c>
      <c r="AH44" s="64" t="s">
        <v>431</v>
      </c>
      <c r="AI44" s="64" t="s">
        <v>431</v>
      </c>
      <c r="AJ44" s="64" t="s">
        <v>431</v>
      </c>
      <c r="AK44" s="64">
        <v>2181.5424499999999</v>
      </c>
      <c r="AL44" s="139" t="s">
        <v>49</v>
      </c>
    </row>
    <row r="45" spans="1:38" ht="26.25" customHeight="1" thickBot="1" x14ac:dyDescent="0.3">
      <c r="A45" s="53" t="s">
        <v>70</v>
      </c>
      <c r="B45" s="53" t="s">
        <v>113</v>
      </c>
      <c r="C45" s="59" t="s">
        <v>114</v>
      </c>
      <c r="D45" s="56"/>
      <c r="E45" s="170">
        <v>2.2629E-2</v>
      </c>
      <c r="F45" s="170">
        <v>5.1727500000000003E-2</v>
      </c>
      <c r="G45" s="174">
        <v>5.7000000000000002E-3</v>
      </c>
      <c r="H45" s="170" t="s">
        <v>429</v>
      </c>
      <c r="I45" s="173">
        <v>2.7074999999999998E-3</v>
      </c>
      <c r="J45" s="173">
        <v>2.7074999999999998E-3</v>
      </c>
      <c r="K45" s="173">
        <v>2.7074999999999998E-3</v>
      </c>
      <c r="L45" s="137" t="s">
        <v>429</v>
      </c>
      <c r="M45" s="137" t="s">
        <v>429</v>
      </c>
      <c r="N45" s="137" t="s">
        <v>429</v>
      </c>
      <c r="O45" s="137" t="s">
        <v>429</v>
      </c>
      <c r="P45" s="137" t="s">
        <v>429</v>
      </c>
      <c r="Q45" s="137" t="s">
        <v>429</v>
      </c>
      <c r="R45" s="137" t="s">
        <v>429</v>
      </c>
      <c r="S45" s="137" t="s">
        <v>429</v>
      </c>
      <c r="T45" s="137" t="s">
        <v>429</v>
      </c>
      <c r="U45" s="137" t="s">
        <v>429</v>
      </c>
      <c r="V45" s="137" t="s">
        <v>429</v>
      </c>
      <c r="W45" s="137" t="s">
        <v>429</v>
      </c>
      <c r="X45" s="137" t="s">
        <v>429</v>
      </c>
      <c r="Y45" s="137" t="s">
        <v>429</v>
      </c>
      <c r="Z45" s="137" t="s">
        <v>429</v>
      </c>
      <c r="AA45" s="137" t="s">
        <v>429</v>
      </c>
      <c r="AB45" s="137" t="s">
        <v>429</v>
      </c>
      <c r="AC45" s="180" t="s">
        <v>430</v>
      </c>
      <c r="AD45" s="180" t="s">
        <v>430</v>
      </c>
      <c r="AE45" s="274"/>
      <c r="AF45" s="147">
        <v>285</v>
      </c>
      <c r="AG45" s="143" t="s">
        <v>431</v>
      </c>
      <c r="AH45" s="143" t="s">
        <v>431</v>
      </c>
      <c r="AI45" s="279" t="s">
        <v>431</v>
      </c>
      <c r="AJ45" s="137" t="s">
        <v>430</v>
      </c>
      <c r="AK45" s="147">
        <v>12.59985</v>
      </c>
      <c r="AL45" s="139" t="s">
        <v>49</v>
      </c>
    </row>
    <row r="46" spans="1:38" ht="26.25" customHeight="1" thickBot="1" x14ac:dyDescent="0.3">
      <c r="A46" s="53" t="s">
        <v>103</v>
      </c>
      <c r="B46" s="53" t="s">
        <v>115</v>
      </c>
      <c r="C46" s="59" t="s">
        <v>116</v>
      </c>
      <c r="D46" s="56"/>
      <c r="E46" s="173">
        <v>1.6808895749624801</v>
      </c>
      <c r="F46" s="173">
        <v>0.60243269208582007</v>
      </c>
      <c r="G46" s="173">
        <v>5.3574413558622878</v>
      </c>
      <c r="H46" s="173">
        <v>5.09203324E-6</v>
      </c>
      <c r="I46" s="173">
        <v>0.70010799966702519</v>
      </c>
      <c r="J46" s="173">
        <v>0.76112107600458512</v>
      </c>
      <c r="K46" s="173">
        <v>0.80434127500222519</v>
      </c>
      <c r="L46" s="173">
        <v>6.1001703576089014E-2</v>
      </c>
      <c r="M46" s="173">
        <v>5.9395078826142607</v>
      </c>
      <c r="N46" s="173">
        <v>0.84187209346496572</v>
      </c>
      <c r="O46" s="178">
        <v>1.1388258030372106E-2</v>
      </c>
      <c r="P46" s="173">
        <v>4.9035069859845209E-2</v>
      </c>
      <c r="Q46" s="173">
        <v>2.5681791403845199E-2</v>
      </c>
      <c r="R46" s="173">
        <v>0.10151487209069041</v>
      </c>
      <c r="S46" s="173">
        <v>0.11349600451566608</v>
      </c>
      <c r="T46" s="173">
        <v>0.30715276070777042</v>
      </c>
      <c r="U46" s="178">
        <v>1.1340036598595719E-2</v>
      </c>
      <c r="V46" s="173">
        <v>1.2681419347389482</v>
      </c>
      <c r="W46" s="173">
        <v>1.2646647235012167</v>
      </c>
      <c r="X46" s="173">
        <v>0.28477793336141682</v>
      </c>
      <c r="Y46" s="173">
        <v>0.393133950855106</v>
      </c>
      <c r="Z46" s="173">
        <v>0.150266667710174</v>
      </c>
      <c r="AA46" s="173">
        <v>0.11778230803960722</v>
      </c>
      <c r="AB46" s="174">
        <v>0.67791188421652282</v>
      </c>
      <c r="AC46" s="178">
        <v>4.2279830395999998E-3</v>
      </c>
      <c r="AD46" s="178">
        <v>1.0498459698982512</v>
      </c>
      <c r="AE46" s="274"/>
      <c r="AF46" s="64">
        <v>1815.02493</v>
      </c>
      <c r="AG46" s="64">
        <v>6174.17652</v>
      </c>
      <c r="AH46" s="64">
        <v>774.95790234000003</v>
      </c>
      <c r="AI46" s="64">
        <v>0.13762252</v>
      </c>
      <c r="AJ46" s="64" t="s">
        <v>431</v>
      </c>
      <c r="AK46" s="140" t="s">
        <v>431</v>
      </c>
      <c r="AL46" s="139" t="s">
        <v>49</v>
      </c>
    </row>
    <row r="47" spans="1:38" ht="26.25" customHeight="1" thickBot="1" x14ac:dyDescent="0.3">
      <c r="A47" s="53" t="s">
        <v>70</v>
      </c>
      <c r="B47" s="53" t="s">
        <v>117</v>
      </c>
      <c r="C47" s="59" t="s">
        <v>118</v>
      </c>
      <c r="D47" s="56"/>
      <c r="E47" s="170">
        <v>3.0238724189850002E-2</v>
      </c>
      <c r="F47" s="170">
        <v>8.0272617130649995E-2</v>
      </c>
      <c r="G47" s="170">
        <v>4.2488020500000001E-3</v>
      </c>
      <c r="H47" s="174">
        <v>1.6995208200000001E-4</v>
      </c>
      <c r="I47" s="174">
        <v>6.6706192185000002E-4</v>
      </c>
      <c r="J47" s="174">
        <v>6.6706192185000002E-4</v>
      </c>
      <c r="K47" s="174">
        <v>6.6706192185000002E-4</v>
      </c>
      <c r="L47" s="174">
        <v>3.3990416400000003E-4</v>
      </c>
      <c r="M47" s="170">
        <v>3.2731411376544002</v>
      </c>
      <c r="N47" s="173">
        <v>1.5933007687500005E-5</v>
      </c>
      <c r="O47" s="173">
        <v>4.2488020500000003E-5</v>
      </c>
      <c r="P47" s="170" t="s">
        <v>430</v>
      </c>
      <c r="Q47" s="170" t="s">
        <v>430</v>
      </c>
      <c r="R47" s="170" t="s">
        <v>430</v>
      </c>
      <c r="S47" s="170">
        <v>7.222963485E-3</v>
      </c>
      <c r="T47" s="170">
        <v>2.9741614350000002E-4</v>
      </c>
      <c r="U47" s="174">
        <v>4.2488020500000003E-5</v>
      </c>
      <c r="V47" s="170">
        <v>4.2488020500000001E-3</v>
      </c>
      <c r="W47" s="170" t="s">
        <v>430</v>
      </c>
      <c r="X47" s="174">
        <v>1.6995208199999999E-4</v>
      </c>
      <c r="Y47" s="174">
        <v>1.6995208199999999E-4</v>
      </c>
      <c r="Z47" s="170" t="s">
        <v>430</v>
      </c>
      <c r="AA47" s="170" t="s">
        <v>430</v>
      </c>
      <c r="AB47" s="174">
        <v>3.3990416399999997E-4</v>
      </c>
      <c r="AC47" s="170" t="s">
        <v>430</v>
      </c>
      <c r="AD47" s="170" t="s">
        <v>430</v>
      </c>
      <c r="AE47" s="274"/>
      <c r="AF47" s="137">
        <v>4248.8020500000002</v>
      </c>
      <c r="AG47" s="64" t="s">
        <v>431</v>
      </c>
      <c r="AH47" s="64" t="s">
        <v>431</v>
      </c>
      <c r="AI47" s="64" t="s">
        <v>431</v>
      </c>
      <c r="AJ47" s="64" t="s">
        <v>431</v>
      </c>
      <c r="AK47" s="140" t="s">
        <v>431</v>
      </c>
      <c r="AL47" s="139" t="s">
        <v>49</v>
      </c>
    </row>
    <row r="48" spans="1:38" ht="26.25" customHeight="1" thickBot="1" x14ac:dyDescent="0.3">
      <c r="A48" s="53" t="s">
        <v>119</v>
      </c>
      <c r="B48" s="53" t="s">
        <v>120</v>
      </c>
      <c r="C48" s="59" t="s">
        <v>121</v>
      </c>
      <c r="D48" s="56"/>
      <c r="E48" s="180" t="s">
        <v>430</v>
      </c>
      <c r="F48" s="170">
        <v>95.6584</v>
      </c>
      <c r="G48" s="180" t="s">
        <v>430</v>
      </c>
      <c r="H48" s="180" t="s">
        <v>430</v>
      </c>
      <c r="I48" s="170">
        <v>0.59786499999999998</v>
      </c>
      <c r="J48" s="170">
        <v>5.0220659999999997</v>
      </c>
      <c r="K48" s="170">
        <v>10.641996999999998</v>
      </c>
      <c r="L48" s="180" t="s">
        <v>430</v>
      </c>
      <c r="M48" s="180" t="s">
        <v>430</v>
      </c>
      <c r="N48" s="180" t="s">
        <v>430</v>
      </c>
      <c r="O48" s="180" t="s">
        <v>430</v>
      </c>
      <c r="P48" s="180" t="s">
        <v>430</v>
      </c>
      <c r="Q48" s="180" t="s">
        <v>430</v>
      </c>
      <c r="R48" s="180" t="s">
        <v>430</v>
      </c>
      <c r="S48" s="180" t="s">
        <v>430</v>
      </c>
      <c r="T48" s="180" t="s">
        <v>430</v>
      </c>
      <c r="U48" s="180" t="s">
        <v>430</v>
      </c>
      <c r="V48" s="180" t="s">
        <v>430</v>
      </c>
      <c r="W48" s="180" t="s">
        <v>430</v>
      </c>
      <c r="X48" s="180" t="s">
        <v>430</v>
      </c>
      <c r="Y48" s="180" t="s">
        <v>430</v>
      </c>
      <c r="Z48" s="180" t="s">
        <v>430</v>
      </c>
      <c r="AA48" s="180" t="s">
        <v>430</v>
      </c>
      <c r="AB48" s="180" t="s">
        <v>430</v>
      </c>
      <c r="AC48" s="180" t="s">
        <v>430</v>
      </c>
      <c r="AD48" s="180" t="s">
        <v>430</v>
      </c>
      <c r="AE48" s="276"/>
      <c r="AF48" s="56" t="s">
        <v>430</v>
      </c>
      <c r="AG48" s="56" t="s">
        <v>430</v>
      </c>
      <c r="AH48" s="56" t="s">
        <v>430</v>
      </c>
      <c r="AI48" s="56" t="s">
        <v>430</v>
      </c>
      <c r="AJ48" s="56" t="s">
        <v>430</v>
      </c>
      <c r="AK48" s="56">
        <v>119.57299999999999</v>
      </c>
      <c r="AL48" s="139" t="s">
        <v>122</v>
      </c>
    </row>
    <row r="49" spans="1:38" ht="26.25" customHeight="1" thickBot="1" x14ac:dyDescent="0.3">
      <c r="A49" s="53" t="s">
        <v>119</v>
      </c>
      <c r="B49" s="53" t="s">
        <v>123</v>
      </c>
      <c r="C49" s="59" t="s">
        <v>124</v>
      </c>
      <c r="D49" s="56"/>
      <c r="E49" s="174">
        <v>2.1419999999999998E-3</v>
      </c>
      <c r="F49" s="174">
        <v>1.8326000000000002E-2</v>
      </c>
      <c r="G49" s="174">
        <v>1.9039999999999999E-3</v>
      </c>
      <c r="H49" s="174">
        <v>8.8059999999999996E-3</v>
      </c>
      <c r="I49" s="174">
        <v>0.15469999999999998</v>
      </c>
      <c r="J49" s="174">
        <v>0.34747999999999996</v>
      </c>
      <c r="K49" s="174">
        <v>0.82586000000000004</v>
      </c>
      <c r="L49" s="174">
        <v>7.5802999999999982E-2</v>
      </c>
      <c r="M49" s="174">
        <v>1.0948</v>
      </c>
      <c r="N49" s="174">
        <v>0.90439999999999998</v>
      </c>
      <c r="O49" s="174">
        <v>1.6660000000000001E-2</v>
      </c>
      <c r="P49" s="174">
        <v>2.8559999999999999E-2</v>
      </c>
      <c r="Q49" s="174">
        <v>3.0939999999999999E-2</v>
      </c>
      <c r="R49" s="174">
        <v>0.40460000000000002</v>
      </c>
      <c r="S49" s="174">
        <v>0.11423999999999999</v>
      </c>
      <c r="T49" s="174">
        <v>0.28559999999999997</v>
      </c>
      <c r="U49" s="174">
        <v>3.8079999999999996E-2</v>
      </c>
      <c r="V49" s="174">
        <v>0.52359999999999995</v>
      </c>
      <c r="W49" s="174">
        <v>7.14</v>
      </c>
      <c r="X49" s="174">
        <v>0.38079999999999997</v>
      </c>
      <c r="Y49" s="174">
        <v>0.47599999999999998</v>
      </c>
      <c r="Z49" s="174">
        <v>0.23799999999999999</v>
      </c>
      <c r="AA49" s="174">
        <v>0.1666</v>
      </c>
      <c r="AB49" s="174">
        <v>0.85680000000000001</v>
      </c>
      <c r="AC49" s="170" t="s">
        <v>429</v>
      </c>
      <c r="AD49" s="170" t="s">
        <v>429</v>
      </c>
      <c r="AE49" s="276"/>
      <c r="AF49" s="56" t="s">
        <v>430</v>
      </c>
      <c r="AG49" s="56" t="s">
        <v>430</v>
      </c>
      <c r="AH49" s="56" t="s">
        <v>430</v>
      </c>
      <c r="AI49" s="56" t="s">
        <v>430</v>
      </c>
      <c r="AJ49" s="56" t="s">
        <v>430</v>
      </c>
      <c r="AK49" s="56">
        <v>2.38</v>
      </c>
      <c r="AL49" s="139" t="s">
        <v>125</v>
      </c>
    </row>
    <row r="50" spans="1:38" ht="26.25" customHeight="1" thickBot="1" x14ac:dyDescent="0.3">
      <c r="A50" s="53" t="s">
        <v>119</v>
      </c>
      <c r="B50" s="53" t="s">
        <v>126</v>
      </c>
      <c r="C50" s="59" t="s">
        <v>127</v>
      </c>
      <c r="D50" s="56"/>
      <c r="E50" s="170" t="s">
        <v>429</v>
      </c>
      <c r="F50" s="170" t="s">
        <v>429</v>
      </c>
      <c r="G50" s="170" t="s">
        <v>429</v>
      </c>
      <c r="H50" s="170" t="s">
        <v>429</v>
      </c>
      <c r="I50" s="170" t="s">
        <v>429</v>
      </c>
      <c r="J50" s="170" t="s">
        <v>429</v>
      </c>
      <c r="K50" s="170" t="s">
        <v>429</v>
      </c>
      <c r="L50" s="170" t="s">
        <v>429</v>
      </c>
      <c r="M50" s="170" t="s">
        <v>429</v>
      </c>
      <c r="N50" s="170" t="s">
        <v>429</v>
      </c>
      <c r="O50" s="170" t="s">
        <v>429</v>
      </c>
      <c r="P50" s="170" t="s">
        <v>429</v>
      </c>
      <c r="Q50" s="170" t="s">
        <v>429</v>
      </c>
      <c r="R50" s="170" t="s">
        <v>429</v>
      </c>
      <c r="S50" s="170" t="s">
        <v>429</v>
      </c>
      <c r="T50" s="170" t="s">
        <v>429</v>
      </c>
      <c r="U50" s="170" t="s">
        <v>429</v>
      </c>
      <c r="V50" s="170" t="s">
        <v>429</v>
      </c>
      <c r="W50" s="170" t="s">
        <v>429</v>
      </c>
      <c r="X50" s="170" t="s">
        <v>429</v>
      </c>
      <c r="Y50" s="170" t="s">
        <v>429</v>
      </c>
      <c r="Z50" s="170" t="s">
        <v>429</v>
      </c>
      <c r="AA50" s="170" t="s">
        <v>429</v>
      </c>
      <c r="AB50" s="170" t="s">
        <v>429</v>
      </c>
      <c r="AC50" s="170" t="s">
        <v>429</v>
      </c>
      <c r="AD50" s="170" t="s">
        <v>429</v>
      </c>
      <c r="AE50" s="276"/>
      <c r="AF50" s="56" t="s">
        <v>430</v>
      </c>
      <c r="AG50" s="56" t="s">
        <v>430</v>
      </c>
      <c r="AH50" s="56" t="s">
        <v>430</v>
      </c>
      <c r="AI50" s="56" t="s">
        <v>430</v>
      </c>
      <c r="AJ50" s="56" t="s">
        <v>430</v>
      </c>
      <c r="AK50" s="56" t="s">
        <v>430</v>
      </c>
      <c r="AL50" s="139" t="s">
        <v>438</v>
      </c>
    </row>
    <row r="51" spans="1:38" ht="26.25" customHeight="1" thickBot="1" x14ac:dyDescent="0.3">
      <c r="A51" s="53" t="s">
        <v>119</v>
      </c>
      <c r="B51" s="57" t="s">
        <v>128</v>
      </c>
      <c r="C51" s="59" t="s">
        <v>129</v>
      </c>
      <c r="D51" s="56"/>
      <c r="E51" s="180" t="s">
        <v>430</v>
      </c>
      <c r="F51" s="170">
        <v>16.356000000000002</v>
      </c>
      <c r="G51" s="170" t="s">
        <v>429</v>
      </c>
      <c r="H51" s="180" t="s">
        <v>430</v>
      </c>
      <c r="I51" s="180" t="s">
        <v>430</v>
      </c>
      <c r="J51" s="180" t="s">
        <v>430</v>
      </c>
      <c r="K51" s="180" t="s">
        <v>430</v>
      </c>
      <c r="L51" s="180" t="s">
        <v>430</v>
      </c>
      <c r="M51" s="180" t="s">
        <v>430</v>
      </c>
      <c r="N51" s="180" t="s">
        <v>430</v>
      </c>
      <c r="O51" s="180" t="s">
        <v>430</v>
      </c>
      <c r="P51" s="180" t="s">
        <v>430</v>
      </c>
      <c r="Q51" s="180" t="s">
        <v>430</v>
      </c>
      <c r="R51" s="180" t="s">
        <v>430</v>
      </c>
      <c r="S51" s="180" t="s">
        <v>430</v>
      </c>
      <c r="T51" s="180" t="s">
        <v>430</v>
      </c>
      <c r="U51" s="180" t="s">
        <v>430</v>
      </c>
      <c r="V51" s="180" t="s">
        <v>430</v>
      </c>
      <c r="W51" s="170" t="s">
        <v>429</v>
      </c>
      <c r="X51" s="180" t="s">
        <v>430</v>
      </c>
      <c r="Y51" s="180" t="s">
        <v>430</v>
      </c>
      <c r="Z51" s="180" t="s">
        <v>430</v>
      </c>
      <c r="AA51" s="180" t="s">
        <v>430</v>
      </c>
      <c r="AB51" s="180" t="s">
        <v>430</v>
      </c>
      <c r="AC51" s="180" t="s">
        <v>430</v>
      </c>
      <c r="AD51" s="180" t="s">
        <v>430</v>
      </c>
      <c r="AE51" s="276"/>
      <c r="AF51" s="64" t="s">
        <v>430</v>
      </c>
      <c r="AG51" s="64" t="s">
        <v>430</v>
      </c>
      <c r="AH51" s="64" t="s">
        <v>430</v>
      </c>
      <c r="AI51" s="64" t="s">
        <v>430</v>
      </c>
      <c r="AJ51" s="64" t="s">
        <v>430</v>
      </c>
      <c r="AK51" s="140">
        <v>81.78</v>
      </c>
      <c r="AL51" s="139" t="s">
        <v>130</v>
      </c>
    </row>
    <row r="52" spans="1:38" ht="26.25" customHeight="1" thickBot="1" x14ac:dyDescent="0.3">
      <c r="A52" s="53" t="s">
        <v>119</v>
      </c>
      <c r="B52" s="57" t="s">
        <v>131</v>
      </c>
      <c r="C52" s="59" t="s">
        <v>379</v>
      </c>
      <c r="D52" s="56"/>
      <c r="E52" s="180">
        <v>3.8927999999999994</v>
      </c>
      <c r="F52" s="180">
        <v>3.2439999999999998</v>
      </c>
      <c r="G52" s="180">
        <v>10.0564</v>
      </c>
      <c r="H52" s="180">
        <v>1.7842E-2</v>
      </c>
      <c r="I52" s="180">
        <v>6.9745999999999989E-2</v>
      </c>
      <c r="J52" s="180">
        <v>0.160578</v>
      </c>
      <c r="K52" s="180">
        <v>0.25951999999999997</v>
      </c>
      <c r="L52" s="180" t="s">
        <v>430</v>
      </c>
      <c r="M52" s="180">
        <v>1.4597999999999998</v>
      </c>
      <c r="N52" s="180">
        <v>8.2722000000000004E-2</v>
      </c>
      <c r="O52" s="180">
        <v>8.2722000000000004E-2</v>
      </c>
      <c r="P52" s="180">
        <v>8.2722000000000004E-2</v>
      </c>
      <c r="Q52" s="180">
        <v>8.2722000000000004E-2</v>
      </c>
      <c r="R52" s="180">
        <v>8.2722000000000004E-2</v>
      </c>
      <c r="S52" s="180">
        <v>8.2722000000000004E-2</v>
      </c>
      <c r="T52" s="180">
        <v>8.2722000000000004E-2</v>
      </c>
      <c r="U52" s="180">
        <v>8.2722000000000004E-2</v>
      </c>
      <c r="V52" s="180">
        <v>8.2722000000000004E-2</v>
      </c>
      <c r="W52" s="180">
        <v>9.2453999999999995E-2</v>
      </c>
      <c r="X52" s="180" t="s">
        <v>430</v>
      </c>
      <c r="Y52" s="180" t="s">
        <v>430</v>
      </c>
      <c r="Z52" s="180" t="s">
        <v>430</v>
      </c>
      <c r="AA52" s="180" t="s">
        <v>430</v>
      </c>
      <c r="AB52" s="180" t="s">
        <v>430</v>
      </c>
      <c r="AC52" s="180" t="s">
        <v>430</v>
      </c>
      <c r="AD52" s="180" t="s">
        <v>430</v>
      </c>
      <c r="AE52" s="276"/>
      <c r="AF52" s="64" t="s">
        <v>430</v>
      </c>
      <c r="AG52" s="64" t="s">
        <v>430</v>
      </c>
      <c r="AH52" s="64" t="s">
        <v>430</v>
      </c>
      <c r="AI52" s="64" t="s">
        <v>430</v>
      </c>
      <c r="AJ52" s="64" t="s">
        <v>430</v>
      </c>
      <c r="AK52" s="140">
        <v>16.22</v>
      </c>
      <c r="AL52" s="139" t="s">
        <v>132</v>
      </c>
    </row>
    <row r="53" spans="1:38" ht="26.25" customHeight="1" thickBot="1" x14ac:dyDescent="0.3">
      <c r="A53" s="53" t="s">
        <v>119</v>
      </c>
      <c r="B53" s="57" t="s">
        <v>133</v>
      </c>
      <c r="C53" s="59" t="s">
        <v>134</v>
      </c>
      <c r="D53" s="56"/>
      <c r="E53" s="180" t="s">
        <v>430</v>
      </c>
      <c r="F53" s="180">
        <v>27.686</v>
      </c>
      <c r="G53" s="170" t="s">
        <v>429</v>
      </c>
      <c r="H53" s="180" t="s">
        <v>430</v>
      </c>
      <c r="I53" s="180" t="s">
        <v>430</v>
      </c>
      <c r="J53" s="180" t="s">
        <v>430</v>
      </c>
      <c r="K53" s="180" t="s">
        <v>430</v>
      </c>
      <c r="L53" s="180" t="s">
        <v>430</v>
      </c>
      <c r="M53" s="180" t="s">
        <v>430</v>
      </c>
      <c r="N53" s="180" t="s">
        <v>430</v>
      </c>
      <c r="O53" s="180" t="s">
        <v>430</v>
      </c>
      <c r="P53" s="180" t="s">
        <v>430</v>
      </c>
      <c r="Q53" s="180" t="s">
        <v>430</v>
      </c>
      <c r="R53" s="180" t="s">
        <v>430</v>
      </c>
      <c r="S53" s="180" t="s">
        <v>430</v>
      </c>
      <c r="T53" s="180" t="s">
        <v>430</v>
      </c>
      <c r="U53" s="180" t="s">
        <v>430</v>
      </c>
      <c r="V53" s="180" t="s">
        <v>430</v>
      </c>
      <c r="W53" s="170" t="s">
        <v>429</v>
      </c>
      <c r="X53" s="180" t="s">
        <v>430</v>
      </c>
      <c r="Y53" s="180" t="s">
        <v>430</v>
      </c>
      <c r="Z53" s="180" t="s">
        <v>430</v>
      </c>
      <c r="AA53" s="180" t="s">
        <v>430</v>
      </c>
      <c r="AB53" s="180" t="s">
        <v>430</v>
      </c>
      <c r="AC53" s="180" t="s">
        <v>430</v>
      </c>
      <c r="AD53" s="180" t="s">
        <v>430</v>
      </c>
      <c r="AE53" s="276"/>
      <c r="AF53" s="64" t="s">
        <v>430</v>
      </c>
      <c r="AG53" s="64" t="s">
        <v>430</v>
      </c>
      <c r="AH53" s="64" t="s">
        <v>430</v>
      </c>
      <c r="AI53" s="64" t="s">
        <v>430</v>
      </c>
      <c r="AJ53" s="64" t="s">
        <v>430</v>
      </c>
      <c r="AK53" s="140">
        <v>13.843</v>
      </c>
      <c r="AL53" s="139" t="s">
        <v>135</v>
      </c>
    </row>
    <row r="54" spans="1:38" ht="37.5" customHeight="1" thickBot="1" x14ac:dyDescent="0.3">
      <c r="A54" s="53" t="s">
        <v>119</v>
      </c>
      <c r="B54" s="57" t="s">
        <v>136</v>
      </c>
      <c r="C54" s="59" t="s">
        <v>137</v>
      </c>
      <c r="D54" s="56"/>
      <c r="E54" s="180" t="s">
        <v>430</v>
      </c>
      <c r="F54" s="170">
        <v>0.15693168384000003</v>
      </c>
      <c r="G54" s="170" t="s">
        <v>429</v>
      </c>
      <c r="H54" s="180" t="s">
        <v>430</v>
      </c>
      <c r="I54" s="180" t="s">
        <v>430</v>
      </c>
      <c r="J54" s="180" t="s">
        <v>430</v>
      </c>
      <c r="K54" s="180" t="s">
        <v>430</v>
      </c>
      <c r="L54" s="180" t="s">
        <v>430</v>
      </c>
      <c r="M54" s="180" t="s">
        <v>430</v>
      </c>
      <c r="N54" s="180" t="s">
        <v>430</v>
      </c>
      <c r="O54" s="180" t="s">
        <v>430</v>
      </c>
      <c r="P54" s="180" t="s">
        <v>430</v>
      </c>
      <c r="Q54" s="180" t="s">
        <v>430</v>
      </c>
      <c r="R54" s="180" t="s">
        <v>430</v>
      </c>
      <c r="S54" s="180" t="s">
        <v>430</v>
      </c>
      <c r="T54" s="180" t="s">
        <v>430</v>
      </c>
      <c r="U54" s="180" t="s">
        <v>430</v>
      </c>
      <c r="V54" s="180" t="s">
        <v>430</v>
      </c>
      <c r="W54" s="170" t="s">
        <v>429</v>
      </c>
      <c r="X54" s="180" t="s">
        <v>430</v>
      </c>
      <c r="Y54" s="180" t="s">
        <v>430</v>
      </c>
      <c r="Z54" s="180" t="s">
        <v>430</v>
      </c>
      <c r="AA54" s="180" t="s">
        <v>430</v>
      </c>
      <c r="AB54" s="180" t="s">
        <v>430</v>
      </c>
      <c r="AC54" s="180" t="s">
        <v>430</v>
      </c>
      <c r="AD54" s="180" t="s">
        <v>430</v>
      </c>
      <c r="AE54" s="276"/>
      <c r="AF54" s="64" t="s">
        <v>430</v>
      </c>
      <c r="AG54" s="64" t="s">
        <v>430</v>
      </c>
      <c r="AH54" s="64" t="s">
        <v>430</v>
      </c>
      <c r="AI54" s="64" t="s">
        <v>430</v>
      </c>
      <c r="AJ54" s="64">
        <v>42404.800000000003</v>
      </c>
      <c r="AK54" s="140">
        <v>1569316.8384000002</v>
      </c>
      <c r="AL54" s="139" t="s">
        <v>439</v>
      </c>
    </row>
    <row r="55" spans="1:38" ht="26.25" customHeight="1" thickBot="1" x14ac:dyDescent="0.3">
      <c r="A55" s="53" t="s">
        <v>119</v>
      </c>
      <c r="B55" s="57" t="s">
        <v>138</v>
      </c>
      <c r="C55" s="59" t="s">
        <v>139</v>
      </c>
      <c r="D55" s="56"/>
      <c r="E55" s="56" t="s">
        <v>430</v>
      </c>
      <c r="F55" s="56" t="s">
        <v>430</v>
      </c>
      <c r="G55" s="56" t="s">
        <v>430</v>
      </c>
      <c r="H55" s="56" t="s">
        <v>430</v>
      </c>
      <c r="I55" s="56" t="s">
        <v>430</v>
      </c>
      <c r="J55" s="56" t="s">
        <v>430</v>
      </c>
      <c r="K55" s="56" t="s">
        <v>430</v>
      </c>
      <c r="L55" s="56" t="s">
        <v>430</v>
      </c>
      <c r="M55" s="56" t="s">
        <v>430</v>
      </c>
      <c r="N55" s="56" t="s">
        <v>430</v>
      </c>
      <c r="O55" s="56" t="s">
        <v>430</v>
      </c>
      <c r="P55" s="56" t="s">
        <v>430</v>
      </c>
      <c r="Q55" s="56" t="s">
        <v>430</v>
      </c>
      <c r="R55" s="56" t="s">
        <v>430</v>
      </c>
      <c r="S55" s="56" t="s">
        <v>430</v>
      </c>
      <c r="T55" s="56" t="s">
        <v>430</v>
      </c>
      <c r="U55" s="56" t="s">
        <v>430</v>
      </c>
      <c r="V55" s="56" t="s">
        <v>430</v>
      </c>
      <c r="W55" s="56" t="s">
        <v>430</v>
      </c>
      <c r="X55" s="56" t="s">
        <v>430</v>
      </c>
      <c r="Y55" s="56" t="s">
        <v>430</v>
      </c>
      <c r="Z55" s="56" t="s">
        <v>430</v>
      </c>
      <c r="AA55" s="56" t="s">
        <v>430</v>
      </c>
      <c r="AB55" s="56" t="s">
        <v>430</v>
      </c>
      <c r="AC55" s="56" t="s">
        <v>430</v>
      </c>
      <c r="AD55" s="56" t="s">
        <v>430</v>
      </c>
      <c r="AE55" s="276"/>
      <c r="AF55" s="64" t="s">
        <v>430</v>
      </c>
      <c r="AG55" s="64" t="s">
        <v>430</v>
      </c>
      <c r="AH55" s="64" t="s">
        <v>430</v>
      </c>
      <c r="AI55" s="64" t="s">
        <v>430</v>
      </c>
      <c r="AJ55" s="64" t="s">
        <v>430</v>
      </c>
      <c r="AK55" s="140" t="s">
        <v>430</v>
      </c>
      <c r="AL55" s="139" t="s">
        <v>140</v>
      </c>
    </row>
    <row r="56" spans="1:38" ht="26.25" customHeight="1" thickBot="1" x14ac:dyDescent="0.3">
      <c r="A56" s="57" t="s">
        <v>119</v>
      </c>
      <c r="B56" s="57" t="s">
        <v>141</v>
      </c>
      <c r="C56" s="59" t="s">
        <v>388</v>
      </c>
      <c r="D56" s="56"/>
      <c r="E56" s="56" t="s">
        <v>430</v>
      </c>
      <c r="F56" s="56" t="s">
        <v>430</v>
      </c>
      <c r="G56" s="56" t="s">
        <v>430</v>
      </c>
      <c r="H56" s="56" t="s">
        <v>430</v>
      </c>
      <c r="I56" s="56" t="s">
        <v>430</v>
      </c>
      <c r="J56" s="56" t="s">
        <v>430</v>
      </c>
      <c r="K56" s="56" t="s">
        <v>430</v>
      </c>
      <c r="L56" s="56" t="s">
        <v>430</v>
      </c>
      <c r="M56" s="56" t="s">
        <v>430</v>
      </c>
      <c r="N56" s="56" t="s">
        <v>430</v>
      </c>
      <c r="O56" s="56" t="s">
        <v>430</v>
      </c>
      <c r="P56" s="56" t="s">
        <v>430</v>
      </c>
      <c r="Q56" s="56" t="s">
        <v>430</v>
      </c>
      <c r="R56" s="56" t="s">
        <v>430</v>
      </c>
      <c r="S56" s="56" t="s">
        <v>430</v>
      </c>
      <c r="T56" s="56" t="s">
        <v>430</v>
      </c>
      <c r="U56" s="56" t="s">
        <v>430</v>
      </c>
      <c r="V56" s="56" t="s">
        <v>430</v>
      </c>
      <c r="W56" s="56" t="s">
        <v>430</v>
      </c>
      <c r="X56" s="56" t="s">
        <v>430</v>
      </c>
      <c r="Y56" s="56" t="s">
        <v>430</v>
      </c>
      <c r="Z56" s="56" t="s">
        <v>430</v>
      </c>
      <c r="AA56" s="56" t="s">
        <v>430</v>
      </c>
      <c r="AB56" s="56" t="s">
        <v>430</v>
      </c>
      <c r="AC56" s="56" t="s">
        <v>430</v>
      </c>
      <c r="AD56" s="56" t="s">
        <v>430</v>
      </c>
      <c r="AE56" s="276"/>
      <c r="AF56" s="64" t="s">
        <v>430</v>
      </c>
      <c r="AG56" s="64" t="s">
        <v>430</v>
      </c>
      <c r="AH56" s="64" t="s">
        <v>430</v>
      </c>
      <c r="AI56" s="64" t="s">
        <v>430</v>
      </c>
      <c r="AJ56" s="64" t="s">
        <v>430</v>
      </c>
      <c r="AK56" s="197" t="s">
        <v>434</v>
      </c>
      <c r="AL56" s="200" t="s">
        <v>399</v>
      </c>
    </row>
    <row r="57" spans="1:38" ht="26.25" customHeight="1" thickBot="1" x14ac:dyDescent="0.3">
      <c r="A57" s="53" t="s">
        <v>53</v>
      </c>
      <c r="B57" s="53" t="s">
        <v>143</v>
      </c>
      <c r="C57" s="59" t="s">
        <v>144</v>
      </c>
      <c r="D57" s="56"/>
      <c r="E57" s="172" t="s">
        <v>429</v>
      </c>
      <c r="F57" s="172" t="s">
        <v>429</v>
      </c>
      <c r="G57" s="172" t="s">
        <v>429</v>
      </c>
      <c r="H57" s="172" t="s">
        <v>429</v>
      </c>
      <c r="I57" s="170">
        <v>0.74868299999999999</v>
      </c>
      <c r="J57" s="170">
        <v>1.3476294000000002</v>
      </c>
      <c r="K57" s="170">
        <v>1.497366</v>
      </c>
      <c r="L57" s="170">
        <v>2.246049E-2</v>
      </c>
      <c r="M57" s="172" t="s">
        <v>429</v>
      </c>
      <c r="N57" s="172" t="s">
        <v>429</v>
      </c>
      <c r="O57" s="172" t="s">
        <v>429</v>
      </c>
      <c r="P57" s="172" t="s">
        <v>429</v>
      </c>
      <c r="Q57" s="172" t="s">
        <v>429</v>
      </c>
      <c r="R57" s="172" t="s">
        <v>429</v>
      </c>
      <c r="S57" s="172" t="s">
        <v>429</v>
      </c>
      <c r="T57" s="172" t="s">
        <v>429</v>
      </c>
      <c r="U57" s="172" t="s">
        <v>429</v>
      </c>
      <c r="V57" s="172" t="s">
        <v>429</v>
      </c>
      <c r="W57" s="172" t="s">
        <v>429</v>
      </c>
      <c r="X57" s="172" t="s">
        <v>429</v>
      </c>
      <c r="Y57" s="172" t="s">
        <v>429</v>
      </c>
      <c r="Z57" s="172" t="s">
        <v>429</v>
      </c>
      <c r="AA57" s="172" t="s">
        <v>429</v>
      </c>
      <c r="AB57" s="172" t="s">
        <v>429</v>
      </c>
      <c r="AC57" s="172" t="s">
        <v>429</v>
      </c>
      <c r="AD57" s="172" t="s">
        <v>430</v>
      </c>
      <c r="AE57" s="274"/>
      <c r="AF57" s="64" t="s">
        <v>430</v>
      </c>
      <c r="AG57" s="64" t="s">
        <v>430</v>
      </c>
      <c r="AH57" s="64" t="s">
        <v>430</v>
      </c>
      <c r="AI57" s="64" t="s">
        <v>430</v>
      </c>
      <c r="AJ57" s="64" t="s">
        <v>430</v>
      </c>
      <c r="AK57" s="140">
        <v>5759.1</v>
      </c>
      <c r="AL57" s="138" t="s">
        <v>1058</v>
      </c>
    </row>
    <row r="58" spans="1:38" ht="26.25" customHeight="1" thickBot="1" x14ac:dyDescent="0.3">
      <c r="A58" s="53" t="s">
        <v>53</v>
      </c>
      <c r="B58" s="53" t="s">
        <v>145</v>
      </c>
      <c r="C58" s="59" t="s">
        <v>146</v>
      </c>
      <c r="D58" s="56"/>
      <c r="E58" s="172" t="s">
        <v>429</v>
      </c>
      <c r="F58" s="172" t="s">
        <v>429</v>
      </c>
      <c r="G58" s="172" t="s">
        <v>429</v>
      </c>
      <c r="H58" s="171" t="s">
        <v>430</v>
      </c>
      <c r="I58" s="170">
        <v>0.60841690000000004</v>
      </c>
      <c r="J58" s="170">
        <v>3.0420845000000001</v>
      </c>
      <c r="K58" s="170">
        <v>7.8225030000000002</v>
      </c>
      <c r="L58" s="173">
        <v>2.7987177400000001E-3</v>
      </c>
      <c r="M58" s="172" t="s">
        <v>429</v>
      </c>
      <c r="N58" s="172" t="s">
        <v>429</v>
      </c>
      <c r="O58" s="172" t="s">
        <v>429</v>
      </c>
      <c r="P58" s="172" t="s">
        <v>429</v>
      </c>
      <c r="Q58" s="172" t="s">
        <v>430</v>
      </c>
      <c r="R58" s="172" t="s">
        <v>430</v>
      </c>
      <c r="S58" s="172" t="s">
        <v>430</v>
      </c>
      <c r="T58" s="172" t="s">
        <v>430</v>
      </c>
      <c r="U58" s="172" t="s">
        <v>430</v>
      </c>
      <c r="V58" s="172" t="s">
        <v>430</v>
      </c>
      <c r="W58" s="172" t="s">
        <v>430</v>
      </c>
      <c r="X58" s="172" t="s">
        <v>430</v>
      </c>
      <c r="Y58" s="172" t="s">
        <v>430</v>
      </c>
      <c r="Z58" s="172" t="s">
        <v>430</v>
      </c>
      <c r="AA58" s="172" t="s">
        <v>430</v>
      </c>
      <c r="AB58" s="172" t="s">
        <v>430</v>
      </c>
      <c r="AC58" s="172" t="s">
        <v>430</v>
      </c>
      <c r="AD58" s="172" t="s">
        <v>430</v>
      </c>
      <c r="AE58" s="274"/>
      <c r="AF58" s="64" t="s">
        <v>430</v>
      </c>
      <c r="AG58" s="64" t="s">
        <v>430</v>
      </c>
      <c r="AH58" s="64" t="s">
        <v>430</v>
      </c>
      <c r="AI58" s="64" t="s">
        <v>430</v>
      </c>
      <c r="AJ58" s="64" t="s">
        <v>430</v>
      </c>
      <c r="AK58" s="140">
        <v>869.16700000000003</v>
      </c>
      <c r="AL58" s="138" t="s">
        <v>1059</v>
      </c>
    </row>
    <row r="59" spans="1:38" ht="26.25" customHeight="1" thickBot="1" x14ac:dyDescent="0.3">
      <c r="A59" s="53" t="s">
        <v>53</v>
      </c>
      <c r="B59" s="60" t="s">
        <v>147</v>
      </c>
      <c r="C59" s="59" t="s">
        <v>389</v>
      </c>
      <c r="D59" s="56"/>
      <c r="E59" s="172" t="s">
        <v>429</v>
      </c>
      <c r="F59" s="172" t="s">
        <v>429</v>
      </c>
      <c r="G59" s="172" t="s">
        <v>429</v>
      </c>
      <c r="H59" s="172" t="s">
        <v>429</v>
      </c>
      <c r="I59" s="174">
        <v>2.4679919999999998E-2</v>
      </c>
      <c r="J59" s="174">
        <v>2.776491E-2</v>
      </c>
      <c r="K59" s="174">
        <v>3.08499E-2</v>
      </c>
      <c r="L59" s="178">
        <v>1.5301550399999999E-5</v>
      </c>
      <c r="M59" s="172" t="s">
        <v>429</v>
      </c>
      <c r="N59" s="174">
        <v>0.1748161</v>
      </c>
      <c r="O59" s="174">
        <v>1.336829E-2</v>
      </c>
      <c r="P59" s="173">
        <v>3.08499E-4</v>
      </c>
      <c r="Q59" s="174">
        <v>1.953827E-2</v>
      </c>
      <c r="R59" s="174">
        <v>2.3651590000000004E-2</v>
      </c>
      <c r="S59" s="174">
        <v>7.1983099999999999E-4</v>
      </c>
      <c r="T59" s="174">
        <v>5.0388169999999996E-2</v>
      </c>
      <c r="U59" s="174">
        <v>8.2266400000000003E-2</v>
      </c>
      <c r="V59" s="174">
        <v>3.8048209999999999E-2</v>
      </c>
      <c r="W59" s="172" t="s">
        <v>429</v>
      </c>
      <c r="X59" s="172" t="s">
        <v>429</v>
      </c>
      <c r="Y59" s="172" t="s">
        <v>429</v>
      </c>
      <c r="Z59" s="172" t="s">
        <v>429</v>
      </c>
      <c r="AA59" s="172" t="s">
        <v>429</v>
      </c>
      <c r="AB59" s="172" t="s">
        <v>429</v>
      </c>
      <c r="AC59" s="172" t="s">
        <v>429</v>
      </c>
      <c r="AD59" s="172" t="s">
        <v>430</v>
      </c>
      <c r="AE59" s="274"/>
      <c r="AF59" s="64" t="s">
        <v>430</v>
      </c>
      <c r="AG59" s="64" t="s">
        <v>430</v>
      </c>
      <c r="AH59" s="64" t="s">
        <v>430</v>
      </c>
      <c r="AI59" s="64" t="s">
        <v>430</v>
      </c>
      <c r="AJ59" s="64" t="s">
        <v>430</v>
      </c>
      <c r="AK59" s="140">
        <v>102.833</v>
      </c>
      <c r="AL59" s="138" t="s">
        <v>1060</v>
      </c>
    </row>
    <row r="60" spans="1:38" ht="26.25" customHeight="1" thickBot="1" x14ac:dyDescent="0.3">
      <c r="A60" s="53" t="s">
        <v>53</v>
      </c>
      <c r="B60" s="60" t="s">
        <v>148</v>
      </c>
      <c r="C60" s="59" t="s">
        <v>149</v>
      </c>
      <c r="D60" s="266"/>
      <c r="E60" s="172" t="s">
        <v>430</v>
      </c>
      <c r="F60" s="172" t="s">
        <v>430</v>
      </c>
      <c r="G60" s="172" t="s">
        <v>430</v>
      </c>
      <c r="H60" s="172" t="s">
        <v>430</v>
      </c>
      <c r="I60" s="174">
        <v>0.77897499999999997</v>
      </c>
      <c r="J60" s="174">
        <v>7.7897499999999997</v>
      </c>
      <c r="K60" s="174">
        <v>16.358474999999999</v>
      </c>
      <c r="L60" s="172" t="s">
        <v>430</v>
      </c>
      <c r="M60" s="172" t="s">
        <v>430</v>
      </c>
      <c r="N60" s="172" t="s">
        <v>430</v>
      </c>
      <c r="O60" s="172" t="s">
        <v>430</v>
      </c>
      <c r="P60" s="172" t="s">
        <v>430</v>
      </c>
      <c r="Q60" s="172" t="s">
        <v>430</v>
      </c>
      <c r="R60" s="172" t="s">
        <v>430</v>
      </c>
      <c r="S60" s="172" t="s">
        <v>430</v>
      </c>
      <c r="T60" s="172" t="s">
        <v>430</v>
      </c>
      <c r="U60" s="172" t="s">
        <v>430</v>
      </c>
      <c r="V60" s="172" t="s">
        <v>430</v>
      </c>
      <c r="W60" s="172" t="s">
        <v>430</v>
      </c>
      <c r="X60" s="172" t="s">
        <v>430</v>
      </c>
      <c r="Y60" s="172" t="s">
        <v>430</v>
      </c>
      <c r="Z60" s="172" t="s">
        <v>430</v>
      </c>
      <c r="AA60" s="172" t="s">
        <v>430</v>
      </c>
      <c r="AB60" s="172" t="s">
        <v>430</v>
      </c>
      <c r="AC60" s="172" t="s">
        <v>430</v>
      </c>
      <c r="AD60" s="172" t="s">
        <v>430</v>
      </c>
      <c r="AE60" s="274"/>
      <c r="AF60" s="64" t="s">
        <v>430</v>
      </c>
      <c r="AG60" s="64" t="s">
        <v>430</v>
      </c>
      <c r="AH60" s="64" t="s">
        <v>430</v>
      </c>
      <c r="AI60" s="64" t="s">
        <v>430</v>
      </c>
      <c r="AJ60" s="64" t="s">
        <v>430</v>
      </c>
      <c r="AK60" s="140">
        <v>155795</v>
      </c>
      <c r="AL60" s="138" t="s">
        <v>567</v>
      </c>
    </row>
    <row r="61" spans="1:38" ht="26.25" customHeight="1" thickBot="1" x14ac:dyDescent="0.3">
      <c r="A61" s="53" t="s">
        <v>53</v>
      </c>
      <c r="B61" s="60" t="s">
        <v>150</v>
      </c>
      <c r="C61" s="59" t="s">
        <v>151</v>
      </c>
      <c r="D61" s="56"/>
      <c r="E61" s="172" t="s">
        <v>430</v>
      </c>
      <c r="F61" s="172" t="s">
        <v>430</v>
      </c>
      <c r="G61" s="172" t="s">
        <v>430</v>
      </c>
      <c r="H61" s="172" t="s">
        <v>430</v>
      </c>
      <c r="I61" s="170">
        <v>4.7558304798000002</v>
      </c>
      <c r="J61" s="170">
        <v>47.558304798000002</v>
      </c>
      <c r="K61" s="170">
        <v>159.05802366999998</v>
      </c>
      <c r="L61" s="172" t="s">
        <v>430</v>
      </c>
      <c r="M61" s="172" t="s">
        <v>430</v>
      </c>
      <c r="N61" s="172" t="s">
        <v>430</v>
      </c>
      <c r="O61" s="172" t="s">
        <v>430</v>
      </c>
      <c r="P61" s="172" t="s">
        <v>430</v>
      </c>
      <c r="Q61" s="172" t="s">
        <v>430</v>
      </c>
      <c r="R61" s="172" t="s">
        <v>430</v>
      </c>
      <c r="S61" s="172" t="s">
        <v>430</v>
      </c>
      <c r="T61" s="172" t="s">
        <v>430</v>
      </c>
      <c r="U61" s="172" t="s">
        <v>430</v>
      </c>
      <c r="V61" s="172" t="s">
        <v>430</v>
      </c>
      <c r="W61" s="172" t="s">
        <v>430</v>
      </c>
      <c r="X61" s="172" t="s">
        <v>430</v>
      </c>
      <c r="Y61" s="172" t="s">
        <v>430</v>
      </c>
      <c r="Z61" s="172" t="s">
        <v>430</v>
      </c>
      <c r="AA61" s="172" t="s">
        <v>430</v>
      </c>
      <c r="AB61" s="172" t="s">
        <v>430</v>
      </c>
      <c r="AC61" s="172" t="s">
        <v>430</v>
      </c>
      <c r="AD61" s="172" t="s">
        <v>430</v>
      </c>
      <c r="AE61" s="274"/>
      <c r="AF61" s="64" t="s">
        <v>430</v>
      </c>
      <c r="AG61" s="64" t="s">
        <v>430</v>
      </c>
      <c r="AH61" s="64" t="s">
        <v>430</v>
      </c>
      <c r="AI61" s="64" t="s">
        <v>430</v>
      </c>
      <c r="AJ61" s="64" t="s">
        <v>430</v>
      </c>
      <c r="AK61" s="140">
        <v>10022470</v>
      </c>
      <c r="AL61" s="138" t="s">
        <v>568</v>
      </c>
    </row>
    <row r="62" spans="1:38" ht="26.25" customHeight="1" thickBot="1" x14ac:dyDescent="0.3">
      <c r="A62" s="53" t="s">
        <v>53</v>
      </c>
      <c r="B62" s="60" t="s">
        <v>152</v>
      </c>
      <c r="C62" s="59" t="s">
        <v>153</v>
      </c>
      <c r="D62" s="56"/>
      <c r="E62" s="172" t="s">
        <v>430</v>
      </c>
      <c r="F62" s="172" t="s">
        <v>430</v>
      </c>
      <c r="G62" s="172" t="s">
        <v>430</v>
      </c>
      <c r="H62" s="172" t="s">
        <v>430</v>
      </c>
      <c r="I62" s="172" t="s">
        <v>429</v>
      </c>
      <c r="J62" s="172" t="s">
        <v>429</v>
      </c>
      <c r="K62" s="172" t="s">
        <v>429</v>
      </c>
      <c r="L62" s="172" t="s">
        <v>430</v>
      </c>
      <c r="M62" s="172" t="s">
        <v>430</v>
      </c>
      <c r="N62" s="172" t="s">
        <v>430</v>
      </c>
      <c r="O62" s="172" t="s">
        <v>430</v>
      </c>
      <c r="P62" s="172" t="s">
        <v>430</v>
      </c>
      <c r="Q62" s="172" t="s">
        <v>430</v>
      </c>
      <c r="R62" s="172" t="s">
        <v>430</v>
      </c>
      <c r="S62" s="172" t="s">
        <v>430</v>
      </c>
      <c r="T62" s="172" t="s">
        <v>430</v>
      </c>
      <c r="U62" s="172" t="s">
        <v>430</v>
      </c>
      <c r="V62" s="172" t="s">
        <v>430</v>
      </c>
      <c r="W62" s="172" t="s">
        <v>430</v>
      </c>
      <c r="X62" s="172" t="s">
        <v>430</v>
      </c>
      <c r="Y62" s="172" t="s">
        <v>430</v>
      </c>
      <c r="Z62" s="172" t="s">
        <v>430</v>
      </c>
      <c r="AA62" s="172" t="s">
        <v>430</v>
      </c>
      <c r="AB62" s="172" t="s">
        <v>430</v>
      </c>
      <c r="AC62" s="172" t="s">
        <v>430</v>
      </c>
      <c r="AD62" s="172" t="s">
        <v>430</v>
      </c>
      <c r="AE62" s="274"/>
      <c r="AF62" s="64" t="s">
        <v>430</v>
      </c>
      <c r="AG62" s="64" t="s">
        <v>430</v>
      </c>
      <c r="AH62" s="64" t="s">
        <v>430</v>
      </c>
      <c r="AI62" s="64" t="s">
        <v>430</v>
      </c>
      <c r="AJ62" s="64" t="s">
        <v>430</v>
      </c>
      <c r="AK62" s="172" t="s">
        <v>431</v>
      </c>
      <c r="AL62" s="138" t="s">
        <v>406</v>
      </c>
    </row>
    <row r="63" spans="1:38" ht="26.25" customHeight="1" thickBot="1" x14ac:dyDescent="0.3">
      <c r="A63" s="53" t="s">
        <v>53</v>
      </c>
      <c r="B63" s="60" t="s">
        <v>154</v>
      </c>
      <c r="C63" s="59" t="s">
        <v>155</v>
      </c>
      <c r="D63" s="280"/>
      <c r="E63" s="172" t="s">
        <v>430</v>
      </c>
      <c r="F63" s="172" t="s">
        <v>430</v>
      </c>
      <c r="G63" s="172" t="s">
        <v>430</v>
      </c>
      <c r="H63" s="172" t="s">
        <v>430</v>
      </c>
      <c r="I63" s="172" t="s">
        <v>430</v>
      </c>
      <c r="J63" s="172" t="s">
        <v>430</v>
      </c>
      <c r="K63" s="172" t="s">
        <v>430</v>
      </c>
      <c r="L63" s="172" t="s">
        <v>430</v>
      </c>
      <c r="M63" s="172" t="s">
        <v>430</v>
      </c>
      <c r="N63" s="172" t="s">
        <v>430</v>
      </c>
      <c r="O63" s="172" t="s">
        <v>430</v>
      </c>
      <c r="P63" s="172" t="s">
        <v>430</v>
      </c>
      <c r="Q63" s="172" t="s">
        <v>430</v>
      </c>
      <c r="R63" s="172" t="s">
        <v>430</v>
      </c>
      <c r="S63" s="172" t="s">
        <v>430</v>
      </c>
      <c r="T63" s="172" t="s">
        <v>430</v>
      </c>
      <c r="U63" s="172" t="s">
        <v>430</v>
      </c>
      <c r="V63" s="172" t="s">
        <v>430</v>
      </c>
      <c r="W63" s="172" t="s">
        <v>430</v>
      </c>
      <c r="X63" s="172" t="s">
        <v>430</v>
      </c>
      <c r="Y63" s="172" t="s">
        <v>430</v>
      </c>
      <c r="Z63" s="172" t="s">
        <v>430</v>
      </c>
      <c r="AA63" s="172" t="s">
        <v>430</v>
      </c>
      <c r="AB63" s="172" t="s">
        <v>430</v>
      </c>
      <c r="AC63" s="172" t="s">
        <v>430</v>
      </c>
      <c r="AD63" s="172" t="s">
        <v>430</v>
      </c>
      <c r="AE63" s="274"/>
      <c r="AF63" s="64" t="s">
        <v>430</v>
      </c>
      <c r="AG63" s="64" t="s">
        <v>430</v>
      </c>
      <c r="AH63" s="64" t="s">
        <v>430</v>
      </c>
      <c r="AI63" s="64" t="s">
        <v>430</v>
      </c>
      <c r="AJ63" s="64" t="s">
        <v>430</v>
      </c>
      <c r="AK63" s="205" t="s">
        <v>430</v>
      </c>
      <c r="AL63" s="138" t="s">
        <v>399</v>
      </c>
    </row>
    <row r="64" spans="1:38" ht="26.25" customHeight="1" thickBot="1" x14ac:dyDescent="0.3">
      <c r="A64" s="53" t="s">
        <v>53</v>
      </c>
      <c r="B64" s="60" t="s">
        <v>156</v>
      </c>
      <c r="C64" s="59" t="s">
        <v>157</v>
      </c>
      <c r="D64" s="56"/>
      <c r="E64" s="174">
        <v>0.116018</v>
      </c>
      <c r="F64" s="172" t="s">
        <v>429</v>
      </c>
      <c r="G64" s="172" t="s">
        <v>429</v>
      </c>
      <c r="H64" s="174">
        <v>1.16018E-3</v>
      </c>
      <c r="I64" s="172" t="s">
        <v>429</v>
      </c>
      <c r="J64" s="172" t="s">
        <v>430</v>
      </c>
      <c r="K64" s="172" t="s">
        <v>430</v>
      </c>
      <c r="L64" s="172" t="s">
        <v>430</v>
      </c>
      <c r="M64" s="174">
        <v>1.1601800000000001E-2</v>
      </c>
      <c r="N64" s="172" t="s">
        <v>430</v>
      </c>
      <c r="O64" s="172" t="s">
        <v>430</v>
      </c>
      <c r="P64" s="172" t="s">
        <v>430</v>
      </c>
      <c r="Q64" s="172" t="s">
        <v>430</v>
      </c>
      <c r="R64" s="172" t="s">
        <v>430</v>
      </c>
      <c r="S64" s="172" t="s">
        <v>430</v>
      </c>
      <c r="T64" s="172" t="s">
        <v>430</v>
      </c>
      <c r="U64" s="172" t="s">
        <v>430</v>
      </c>
      <c r="V64" s="172" t="s">
        <v>430</v>
      </c>
      <c r="W64" s="172" t="s">
        <v>430</v>
      </c>
      <c r="X64" s="172" t="s">
        <v>430</v>
      </c>
      <c r="Y64" s="172" t="s">
        <v>430</v>
      </c>
      <c r="Z64" s="172" t="s">
        <v>430</v>
      </c>
      <c r="AA64" s="172" t="s">
        <v>430</v>
      </c>
      <c r="AB64" s="172" t="s">
        <v>430</v>
      </c>
      <c r="AC64" s="172" t="s">
        <v>430</v>
      </c>
      <c r="AD64" s="172" t="s">
        <v>430</v>
      </c>
      <c r="AE64" s="274"/>
      <c r="AF64" s="64" t="s">
        <v>430</v>
      </c>
      <c r="AG64" s="64" t="s">
        <v>430</v>
      </c>
      <c r="AH64" s="64" t="s">
        <v>430</v>
      </c>
      <c r="AI64" s="64" t="s">
        <v>430</v>
      </c>
      <c r="AJ64" s="64" t="s">
        <v>430</v>
      </c>
      <c r="AK64" s="140">
        <v>116.018</v>
      </c>
      <c r="AL64" s="200" t="s">
        <v>970</v>
      </c>
    </row>
    <row r="65" spans="1:38" ht="26.25" customHeight="1" thickBot="1" x14ac:dyDescent="0.3">
      <c r="A65" s="53" t="s">
        <v>53</v>
      </c>
      <c r="B65" s="57" t="s">
        <v>158</v>
      </c>
      <c r="C65" s="59" t="s">
        <v>159</v>
      </c>
      <c r="D65" s="56"/>
      <c r="E65" s="174">
        <v>1.5186690000000003</v>
      </c>
      <c r="F65" s="172" t="s">
        <v>430</v>
      </c>
      <c r="G65" s="172" t="s">
        <v>430</v>
      </c>
      <c r="H65" s="172" t="s">
        <v>429</v>
      </c>
      <c r="I65" s="172" t="s">
        <v>429</v>
      </c>
      <c r="J65" s="172" t="s">
        <v>430</v>
      </c>
      <c r="K65" s="172" t="s">
        <v>430</v>
      </c>
      <c r="L65" s="172" t="s">
        <v>430</v>
      </c>
      <c r="M65" s="172" t="s">
        <v>430</v>
      </c>
      <c r="N65" s="172" t="s">
        <v>430</v>
      </c>
      <c r="O65" s="172" t="s">
        <v>430</v>
      </c>
      <c r="P65" s="172" t="s">
        <v>430</v>
      </c>
      <c r="Q65" s="172" t="s">
        <v>430</v>
      </c>
      <c r="R65" s="172" t="s">
        <v>430</v>
      </c>
      <c r="S65" s="172" t="s">
        <v>430</v>
      </c>
      <c r="T65" s="172" t="s">
        <v>430</v>
      </c>
      <c r="U65" s="172" t="s">
        <v>430</v>
      </c>
      <c r="V65" s="172" t="s">
        <v>430</v>
      </c>
      <c r="W65" s="172" t="s">
        <v>430</v>
      </c>
      <c r="X65" s="172" t="s">
        <v>430</v>
      </c>
      <c r="Y65" s="172" t="s">
        <v>430</v>
      </c>
      <c r="Z65" s="172" t="s">
        <v>430</v>
      </c>
      <c r="AA65" s="172" t="s">
        <v>430</v>
      </c>
      <c r="AB65" s="172" t="s">
        <v>430</v>
      </c>
      <c r="AC65" s="172" t="s">
        <v>430</v>
      </c>
      <c r="AD65" s="172" t="s">
        <v>430</v>
      </c>
      <c r="AE65" s="274"/>
      <c r="AF65" s="64" t="s">
        <v>430</v>
      </c>
      <c r="AG65" s="64" t="s">
        <v>430</v>
      </c>
      <c r="AH65" s="64" t="s">
        <v>430</v>
      </c>
      <c r="AI65" s="64" t="s">
        <v>430</v>
      </c>
      <c r="AJ65" s="64" t="s">
        <v>430</v>
      </c>
      <c r="AK65" s="137">
        <v>151.86690000000002</v>
      </c>
      <c r="AL65" s="200" t="s">
        <v>1068</v>
      </c>
    </row>
    <row r="66" spans="1:38" ht="26.25" customHeight="1" thickBot="1" x14ac:dyDescent="0.3">
      <c r="A66" s="53" t="s">
        <v>53</v>
      </c>
      <c r="B66" s="57" t="s">
        <v>160</v>
      </c>
      <c r="C66" s="59" t="s">
        <v>161</v>
      </c>
      <c r="D66" s="56"/>
      <c r="E66" s="172" t="s">
        <v>434</v>
      </c>
      <c r="F66" s="172" t="s">
        <v>430</v>
      </c>
      <c r="G66" s="172" t="s">
        <v>430</v>
      </c>
      <c r="H66" s="172" t="s">
        <v>430</v>
      </c>
      <c r="I66" s="172" t="s">
        <v>429</v>
      </c>
      <c r="J66" s="172" t="s">
        <v>430</v>
      </c>
      <c r="K66" s="172" t="s">
        <v>430</v>
      </c>
      <c r="L66" s="172" t="s">
        <v>430</v>
      </c>
      <c r="M66" s="172" t="s">
        <v>434</v>
      </c>
      <c r="N66" s="172" t="s">
        <v>430</v>
      </c>
      <c r="O66" s="172" t="s">
        <v>430</v>
      </c>
      <c r="P66" s="172" t="s">
        <v>430</v>
      </c>
      <c r="Q66" s="172" t="s">
        <v>430</v>
      </c>
      <c r="R66" s="172" t="s">
        <v>430</v>
      </c>
      <c r="S66" s="172" t="s">
        <v>430</v>
      </c>
      <c r="T66" s="172" t="s">
        <v>430</v>
      </c>
      <c r="U66" s="172" t="s">
        <v>430</v>
      </c>
      <c r="V66" s="172" t="s">
        <v>430</v>
      </c>
      <c r="W66" s="172" t="s">
        <v>430</v>
      </c>
      <c r="X66" s="172" t="s">
        <v>430</v>
      </c>
      <c r="Y66" s="172" t="s">
        <v>430</v>
      </c>
      <c r="Z66" s="172" t="s">
        <v>430</v>
      </c>
      <c r="AA66" s="172" t="s">
        <v>430</v>
      </c>
      <c r="AB66" s="172" t="s">
        <v>430</v>
      </c>
      <c r="AC66" s="172" t="s">
        <v>430</v>
      </c>
      <c r="AD66" s="172" t="s">
        <v>430</v>
      </c>
      <c r="AE66" s="274"/>
      <c r="AF66" s="64" t="s">
        <v>430</v>
      </c>
      <c r="AG66" s="64" t="s">
        <v>430</v>
      </c>
      <c r="AH66" s="64" t="s">
        <v>430</v>
      </c>
      <c r="AI66" s="64" t="s">
        <v>430</v>
      </c>
      <c r="AJ66" s="64" t="s">
        <v>430</v>
      </c>
      <c r="AK66" s="140" t="s">
        <v>434</v>
      </c>
      <c r="AL66" s="200" t="s">
        <v>162</v>
      </c>
    </row>
    <row r="67" spans="1:38" ht="26.25" customHeight="1" thickBot="1" x14ac:dyDescent="0.3">
      <c r="A67" s="53" t="s">
        <v>53</v>
      </c>
      <c r="B67" s="57" t="s">
        <v>163</v>
      </c>
      <c r="C67" s="59" t="s">
        <v>164</v>
      </c>
      <c r="D67" s="56"/>
      <c r="E67" s="172" t="s">
        <v>429</v>
      </c>
      <c r="F67" s="172" t="s">
        <v>429</v>
      </c>
      <c r="G67" s="172" t="s">
        <v>429</v>
      </c>
      <c r="H67" s="172" t="s">
        <v>430</v>
      </c>
      <c r="I67" s="172" t="s">
        <v>429</v>
      </c>
      <c r="J67" s="172" t="s">
        <v>429</v>
      </c>
      <c r="K67" s="174">
        <v>1.8327000000000003E-3</v>
      </c>
      <c r="L67" s="172" t="s">
        <v>429</v>
      </c>
      <c r="M67" s="172" t="s">
        <v>429</v>
      </c>
      <c r="N67" s="172" t="s">
        <v>429</v>
      </c>
      <c r="O67" s="172" t="s">
        <v>429</v>
      </c>
      <c r="P67" s="172" t="s">
        <v>429</v>
      </c>
      <c r="Q67" s="172" t="s">
        <v>429</v>
      </c>
      <c r="R67" s="172" t="s">
        <v>429</v>
      </c>
      <c r="S67" s="172" t="s">
        <v>429</v>
      </c>
      <c r="T67" s="172" t="s">
        <v>429</v>
      </c>
      <c r="U67" s="172" t="s">
        <v>429</v>
      </c>
      <c r="V67" s="172" t="s">
        <v>429</v>
      </c>
      <c r="W67" s="172" t="s">
        <v>429</v>
      </c>
      <c r="X67" s="172" t="s">
        <v>429</v>
      </c>
      <c r="Y67" s="172" t="s">
        <v>429</v>
      </c>
      <c r="Z67" s="172" t="s">
        <v>429</v>
      </c>
      <c r="AA67" s="172" t="s">
        <v>429</v>
      </c>
      <c r="AB67" s="172" t="s">
        <v>429</v>
      </c>
      <c r="AC67" s="172" t="s">
        <v>429</v>
      </c>
      <c r="AD67" s="172" t="s">
        <v>430</v>
      </c>
      <c r="AE67" s="274"/>
      <c r="AF67" s="64" t="s">
        <v>430</v>
      </c>
      <c r="AG67" s="64" t="s">
        <v>430</v>
      </c>
      <c r="AH67" s="64" t="s">
        <v>430</v>
      </c>
      <c r="AI67" s="64" t="s">
        <v>430</v>
      </c>
      <c r="AJ67" s="64" t="s">
        <v>430</v>
      </c>
      <c r="AK67" s="140">
        <v>18.327000000000002</v>
      </c>
      <c r="AL67" s="200" t="s">
        <v>1069</v>
      </c>
    </row>
    <row r="68" spans="1:38" ht="26.25" customHeight="1" thickBot="1" x14ac:dyDescent="0.3">
      <c r="A68" s="53" t="s">
        <v>53</v>
      </c>
      <c r="B68" s="57" t="s">
        <v>165</v>
      </c>
      <c r="C68" s="59" t="s">
        <v>166</v>
      </c>
      <c r="D68" s="56"/>
      <c r="E68" s="172" t="s">
        <v>429</v>
      </c>
      <c r="F68" s="172" t="s">
        <v>429</v>
      </c>
      <c r="G68" s="172" t="s">
        <v>429</v>
      </c>
      <c r="H68" s="172" t="s">
        <v>429</v>
      </c>
      <c r="I68" s="172" t="s">
        <v>429</v>
      </c>
      <c r="J68" s="172" t="s">
        <v>429</v>
      </c>
      <c r="K68" s="172" t="s">
        <v>429</v>
      </c>
      <c r="L68" s="172" t="s">
        <v>429</v>
      </c>
      <c r="M68" s="172" t="s">
        <v>429</v>
      </c>
      <c r="N68" s="172" t="s">
        <v>429</v>
      </c>
      <c r="O68" s="172" t="s">
        <v>429</v>
      </c>
      <c r="P68" s="172" t="s">
        <v>429</v>
      </c>
      <c r="Q68" s="172" t="s">
        <v>429</v>
      </c>
      <c r="R68" s="172" t="s">
        <v>429</v>
      </c>
      <c r="S68" s="172" t="s">
        <v>429</v>
      </c>
      <c r="T68" s="172" t="s">
        <v>429</v>
      </c>
      <c r="U68" s="172" t="s">
        <v>429</v>
      </c>
      <c r="V68" s="172" t="s">
        <v>429</v>
      </c>
      <c r="W68" s="172" t="s">
        <v>429</v>
      </c>
      <c r="X68" s="172" t="s">
        <v>429</v>
      </c>
      <c r="Y68" s="172" t="s">
        <v>429</v>
      </c>
      <c r="Z68" s="172" t="s">
        <v>429</v>
      </c>
      <c r="AA68" s="172" t="s">
        <v>429</v>
      </c>
      <c r="AB68" s="172" t="s">
        <v>429</v>
      </c>
      <c r="AC68" s="172" t="s">
        <v>429</v>
      </c>
      <c r="AD68" s="172" t="s">
        <v>429</v>
      </c>
      <c r="AE68" s="274"/>
      <c r="AF68" s="64" t="s">
        <v>430</v>
      </c>
      <c r="AG68" s="64" t="s">
        <v>430</v>
      </c>
      <c r="AH68" s="64" t="s">
        <v>430</v>
      </c>
      <c r="AI68" s="64" t="s">
        <v>430</v>
      </c>
      <c r="AJ68" s="64" t="s">
        <v>430</v>
      </c>
      <c r="AK68" s="140" t="s">
        <v>434</v>
      </c>
      <c r="AL68" s="200" t="s">
        <v>167</v>
      </c>
    </row>
    <row r="69" spans="1:38" ht="26.25" customHeight="1" thickBot="1" x14ac:dyDescent="0.3">
      <c r="A69" s="53" t="s">
        <v>53</v>
      </c>
      <c r="B69" s="53" t="s">
        <v>168</v>
      </c>
      <c r="C69" s="59" t="s">
        <v>169</v>
      </c>
      <c r="D69" s="64"/>
      <c r="E69" s="172" t="s">
        <v>430</v>
      </c>
      <c r="F69" s="172" t="s">
        <v>430</v>
      </c>
      <c r="G69" s="172" t="s">
        <v>430</v>
      </c>
      <c r="H69" s="174">
        <v>2.4539399999999999E-2</v>
      </c>
      <c r="I69" s="172" t="s">
        <v>429</v>
      </c>
      <c r="J69" s="172" t="s">
        <v>429</v>
      </c>
      <c r="K69" s="174">
        <v>2.7266E-3</v>
      </c>
      <c r="L69" s="172" t="s">
        <v>429</v>
      </c>
      <c r="M69" s="174">
        <v>0.24539399999999997</v>
      </c>
      <c r="N69" s="172" t="s">
        <v>430</v>
      </c>
      <c r="O69" s="172" t="s">
        <v>430</v>
      </c>
      <c r="P69" s="172" t="s">
        <v>430</v>
      </c>
      <c r="Q69" s="172" t="s">
        <v>430</v>
      </c>
      <c r="R69" s="172" t="s">
        <v>430</v>
      </c>
      <c r="S69" s="172" t="s">
        <v>430</v>
      </c>
      <c r="T69" s="172" t="s">
        <v>430</v>
      </c>
      <c r="U69" s="172" t="s">
        <v>430</v>
      </c>
      <c r="V69" s="172" t="s">
        <v>430</v>
      </c>
      <c r="W69" s="172" t="s">
        <v>430</v>
      </c>
      <c r="X69" s="172" t="s">
        <v>430</v>
      </c>
      <c r="Y69" s="172" t="s">
        <v>430</v>
      </c>
      <c r="Z69" s="172" t="s">
        <v>430</v>
      </c>
      <c r="AA69" s="172" t="s">
        <v>430</v>
      </c>
      <c r="AB69" s="172" t="s">
        <v>430</v>
      </c>
      <c r="AC69" s="172" t="s">
        <v>430</v>
      </c>
      <c r="AD69" s="172" t="s">
        <v>430</v>
      </c>
      <c r="AE69" s="274"/>
      <c r="AF69" s="64" t="s">
        <v>430</v>
      </c>
      <c r="AG69" s="64" t="s">
        <v>430</v>
      </c>
      <c r="AH69" s="64" t="s">
        <v>430</v>
      </c>
      <c r="AI69" s="64" t="s">
        <v>430</v>
      </c>
      <c r="AJ69" s="64" t="s">
        <v>430</v>
      </c>
      <c r="AK69" s="140">
        <v>27.265999999999998</v>
      </c>
      <c r="AL69" s="200" t="s">
        <v>170</v>
      </c>
    </row>
    <row r="70" spans="1:38" ht="26.25" customHeight="1" thickBot="1" x14ac:dyDescent="0.3">
      <c r="A70" s="53" t="s">
        <v>53</v>
      </c>
      <c r="B70" s="53" t="s">
        <v>171</v>
      </c>
      <c r="C70" s="59" t="s">
        <v>372</v>
      </c>
      <c r="D70" s="64"/>
      <c r="E70" s="172" t="s">
        <v>429</v>
      </c>
      <c r="F70" s="174">
        <v>17.476400000000002</v>
      </c>
      <c r="G70" s="172" t="s">
        <v>429</v>
      </c>
      <c r="H70" s="172" t="s">
        <v>429</v>
      </c>
      <c r="I70" s="172" t="s">
        <v>429</v>
      </c>
      <c r="J70" s="172" t="s">
        <v>429</v>
      </c>
      <c r="K70" s="174">
        <v>109.22750000000002</v>
      </c>
      <c r="L70" s="172" t="s">
        <v>429</v>
      </c>
      <c r="M70" s="172" t="s">
        <v>429</v>
      </c>
      <c r="N70" s="172" t="s">
        <v>429</v>
      </c>
      <c r="O70" s="172" t="s">
        <v>429</v>
      </c>
      <c r="P70" s="172" t="s">
        <v>429</v>
      </c>
      <c r="Q70" s="172" t="s">
        <v>429</v>
      </c>
      <c r="R70" s="172" t="s">
        <v>429</v>
      </c>
      <c r="S70" s="172" t="s">
        <v>429</v>
      </c>
      <c r="T70" s="172" t="s">
        <v>429</v>
      </c>
      <c r="U70" s="172" t="s">
        <v>429</v>
      </c>
      <c r="V70" s="172" t="s">
        <v>429</v>
      </c>
      <c r="W70" s="172" t="s">
        <v>429</v>
      </c>
      <c r="X70" s="172" t="s">
        <v>429</v>
      </c>
      <c r="Y70" s="172" t="s">
        <v>429</v>
      </c>
      <c r="Z70" s="172" t="s">
        <v>429</v>
      </c>
      <c r="AA70" s="172" t="s">
        <v>429</v>
      </c>
      <c r="AB70" s="172" t="s">
        <v>429</v>
      </c>
      <c r="AC70" s="172" t="s">
        <v>429</v>
      </c>
      <c r="AD70" s="172" t="s">
        <v>429</v>
      </c>
      <c r="AE70" s="274"/>
      <c r="AF70" s="64" t="s">
        <v>430</v>
      </c>
      <c r="AG70" s="64" t="s">
        <v>430</v>
      </c>
      <c r="AH70" s="64" t="s">
        <v>430</v>
      </c>
      <c r="AI70" s="64" t="s">
        <v>430</v>
      </c>
      <c r="AJ70" s="64" t="s">
        <v>430</v>
      </c>
      <c r="AK70" s="140">
        <v>2184.5500000000002</v>
      </c>
      <c r="AL70" s="200" t="s">
        <v>399</v>
      </c>
    </row>
    <row r="71" spans="1:38" ht="26.25" customHeight="1" thickBot="1" x14ac:dyDescent="0.3">
      <c r="A71" s="53" t="s">
        <v>53</v>
      </c>
      <c r="B71" s="53" t="s">
        <v>172</v>
      </c>
      <c r="C71" s="59" t="s">
        <v>173</v>
      </c>
      <c r="D71" s="64"/>
      <c r="E71" s="172" t="s">
        <v>429</v>
      </c>
      <c r="F71" s="172" t="s">
        <v>431</v>
      </c>
      <c r="G71" s="172" t="s">
        <v>429</v>
      </c>
      <c r="H71" s="172" t="s">
        <v>429</v>
      </c>
      <c r="I71" s="172" t="s">
        <v>429</v>
      </c>
      <c r="J71" s="172" t="s">
        <v>429</v>
      </c>
      <c r="K71" s="172" t="s">
        <v>431</v>
      </c>
      <c r="L71" s="172" t="s">
        <v>429</v>
      </c>
      <c r="M71" s="172" t="s">
        <v>429</v>
      </c>
      <c r="N71" s="172" t="s">
        <v>429</v>
      </c>
      <c r="O71" s="172" t="s">
        <v>429</v>
      </c>
      <c r="P71" s="172" t="s">
        <v>429</v>
      </c>
      <c r="Q71" s="172" t="s">
        <v>429</v>
      </c>
      <c r="R71" s="172" t="s">
        <v>429</v>
      </c>
      <c r="S71" s="172" t="s">
        <v>429</v>
      </c>
      <c r="T71" s="172" t="s">
        <v>429</v>
      </c>
      <c r="U71" s="172" t="s">
        <v>429</v>
      </c>
      <c r="V71" s="172" t="s">
        <v>429</v>
      </c>
      <c r="W71" s="172" t="s">
        <v>429</v>
      </c>
      <c r="X71" s="172" t="s">
        <v>429</v>
      </c>
      <c r="Y71" s="172" t="s">
        <v>429</v>
      </c>
      <c r="Z71" s="172" t="s">
        <v>429</v>
      </c>
      <c r="AA71" s="172" t="s">
        <v>429</v>
      </c>
      <c r="AB71" s="172" t="s">
        <v>429</v>
      </c>
      <c r="AC71" s="172" t="s">
        <v>429</v>
      </c>
      <c r="AD71" s="172" t="s">
        <v>429</v>
      </c>
      <c r="AE71" s="274"/>
      <c r="AF71" s="64" t="s">
        <v>430</v>
      </c>
      <c r="AG71" s="64" t="s">
        <v>430</v>
      </c>
      <c r="AH71" s="64" t="s">
        <v>430</v>
      </c>
      <c r="AI71" s="64" t="s">
        <v>430</v>
      </c>
      <c r="AJ71" s="64" t="s">
        <v>430</v>
      </c>
      <c r="AK71" s="147" t="s">
        <v>431</v>
      </c>
      <c r="AL71" s="200" t="s">
        <v>399</v>
      </c>
    </row>
    <row r="72" spans="1:38" ht="26.25" customHeight="1" thickBot="1" x14ac:dyDescent="0.3">
      <c r="A72" s="53" t="s">
        <v>53</v>
      </c>
      <c r="B72" s="53" t="s">
        <v>174</v>
      </c>
      <c r="C72" s="59" t="s">
        <v>175</v>
      </c>
      <c r="D72" s="56"/>
      <c r="E72" s="170" t="s">
        <v>429</v>
      </c>
      <c r="F72" s="170">
        <v>1.3815628500000001</v>
      </c>
      <c r="G72" s="170" t="s">
        <v>429</v>
      </c>
      <c r="H72" s="170" t="s">
        <v>429</v>
      </c>
      <c r="I72" s="170">
        <v>1.28945866</v>
      </c>
      <c r="J72" s="170">
        <v>1.6578754199999999</v>
      </c>
      <c r="K72" s="170">
        <v>2.7631257000000002</v>
      </c>
      <c r="L72" s="170">
        <v>4.6420511759999996E-3</v>
      </c>
      <c r="M72" s="170" t="s">
        <v>429</v>
      </c>
      <c r="N72" s="170">
        <v>42.367927399999992</v>
      </c>
      <c r="O72" s="170">
        <v>0.18420838</v>
      </c>
      <c r="P72" s="170">
        <v>0.92104190000000008</v>
      </c>
      <c r="Q72" s="170">
        <v>3.6841676000000003</v>
      </c>
      <c r="R72" s="170">
        <v>41.446885499999993</v>
      </c>
      <c r="S72" s="170">
        <v>0.64472932999999999</v>
      </c>
      <c r="T72" s="170">
        <v>1.28945866</v>
      </c>
      <c r="U72" s="170">
        <v>0.18420838</v>
      </c>
      <c r="V72" s="170">
        <v>36.841676</v>
      </c>
      <c r="W72" s="170">
        <v>27.631256999999998</v>
      </c>
      <c r="X72" s="170" t="s">
        <v>429</v>
      </c>
      <c r="Y72" s="170" t="s">
        <v>429</v>
      </c>
      <c r="Z72" s="170" t="s">
        <v>429</v>
      </c>
      <c r="AA72" s="170" t="s">
        <v>429</v>
      </c>
      <c r="AB72" s="170">
        <v>4.4210011199999997</v>
      </c>
      <c r="AC72" s="170">
        <v>0.27631256999999998</v>
      </c>
      <c r="AD72" s="170">
        <v>23.026047500000001</v>
      </c>
      <c r="AE72" s="274"/>
      <c r="AF72" s="64" t="s">
        <v>430</v>
      </c>
      <c r="AG72" s="64" t="s">
        <v>430</v>
      </c>
      <c r="AH72" s="64" t="s">
        <v>430</v>
      </c>
      <c r="AI72" s="64" t="s">
        <v>430</v>
      </c>
      <c r="AJ72" s="64" t="s">
        <v>430</v>
      </c>
      <c r="AK72" s="140">
        <v>9210.4189999999999</v>
      </c>
      <c r="AL72" s="138" t="s">
        <v>1045</v>
      </c>
    </row>
    <row r="73" spans="1:38" ht="26.25" customHeight="1" thickBot="1" x14ac:dyDescent="0.3">
      <c r="A73" s="53" t="s">
        <v>53</v>
      </c>
      <c r="B73" s="53" t="s">
        <v>176</v>
      </c>
      <c r="C73" s="59" t="s">
        <v>177</v>
      </c>
      <c r="D73" s="56"/>
      <c r="E73" s="170" t="s">
        <v>429</v>
      </c>
      <c r="F73" s="170" t="s">
        <v>429</v>
      </c>
      <c r="G73" s="170" t="s">
        <v>429</v>
      </c>
      <c r="H73" s="170" t="s">
        <v>429</v>
      </c>
      <c r="I73" s="170">
        <v>1.0241586</v>
      </c>
      <c r="J73" s="170">
        <v>1.45089135</v>
      </c>
      <c r="K73" s="170">
        <v>1.706931</v>
      </c>
      <c r="L73" s="170">
        <v>0.10241586</v>
      </c>
      <c r="M73" s="170" t="s">
        <v>429</v>
      </c>
      <c r="N73" s="170" t="s">
        <v>429</v>
      </c>
      <c r="O73" s="170" t="s">
        <v>429</v>
      </c>
      <c r="P73" s="170" t="s">
        <v>429</v>
      </c>
      <c r="Q73" s="170" t="s">
        <v>429</v>
      </c>
      <c r="R73" s="170" t="s">
        <v>429</v>
      </c>
      <c r="S73" s="170" t="s">
        <v>429</v>
      </c>
      <c r="T73" s="170" t="s">
        <v>429</v>
      </c>
      <c r="U73" s="170" t="s">
        <v>429</v>
      </c>
      <c r="V73" s="170" t="s">
        <v>429</v>
      </c>
      <c r="W73" s="170" t="s">
        <v>429</v>
      </c>
      <c r="X73" s="170" t="s">
        <v>429</v>
      </c>
      <c r="Y73" s="170" t="s">
        <v>429</v>
      </c>
      <c r="Z73" s="170" t="s">
        <v>429</v>
      </c>
      <c r="AA73" s="170" t="s">
        <v>429</v>
      </c>
      <c r="AB73" s="170" t="s">
        <v>429</v>
      </c>
      <c r="AC73" s="170" t="s">
        <v>430</v>
      </c>
      <c r="AD73" s="170" t="s">
        <v>430</v>
      </c>
      <c r="AE73" s="274"/>
      <c r="AF73" s="56" t="s">
        <v>430</v>
      </c>
      <c r="AG73" s="56" t="s">
        <v>430</v>
      </c>
      <c r="AH73" s="56" t="s">
        <v>430</v>
      </c>
      <c r="AI73" s="56" t="s">
        <v>430</v>
      </c>
      <c r="AJ73" s="56" t="s">
        <v>430</v>
      </c>
      <c r="AK73" s="140">
        <v>1706.931</v>
      </c>
      <c r="AL73" s="138" t="s">
        <v>1046</v>
      </c>
    </row>
    <row r="74" spans="1:38" ht="26.25" customHeight="1" thickBot="1" x14ac:dyDescent="0.3">
      <c r="A74" s="53" t="s">
        <v>53</v>
      </c>
      <c r="B74" s="53" t="s">
        <v>178</v>
      </c>
      <c r="C74" s="59" t="s">
        <v>179</v>
      </c>
      <c r="D74" s="56"/>
      <c r="E74" s="181">
        <v>1.8401590000000001</v>
      </c>
      <c r="F74" s="170" t="s">
        <v>429</v>
      </c>
      <c r="G74" s="181">
        <v>8.2807154999999995</v>
      </c>
      <c r="H74" s="170" t="s">
        <v>429</v>
      </c>
      <c r="I74" s="181">
        <v>1.1040953999999998</v>
      </c>
      <c r="J74" s="181">
        <v>1.2881113</v>
      </c>
      <c r="K74" s="181">
        <v>1.6561431000000002</v>
      </c>
      <c r="L74" s="170">
        <v>2.5394194199999994E-2</v>
      </c>
      <c r="M74" s="181">
        <v>220.81908000000001</v>
      </c>
      <c r="N74" s="170" t="s">
        <v>429</v>
      </c>
      <c r="O74" s="170" t="s">
        <v>429</v>
      </c>
      <c r="P74" s="170" t="s">
        <v>429</v>
      </c>
      <c r="Q74" s="170" t="s">
        <v>429</v>
      </c>
      <c r="R74" s="170" t="s">
        <v>429</v>
      </c>
      <c r="S74" s="170" t="s">
        <v>429</v>
      </c>
      <c r="T74" s="170" t="s">
        <v>429</v>
      </c>
      <c r="U74" s="170" t="s">
        <v>429</v>
      </c>
      <c r="V74" s="170" t="s">
        <v>429</v>
      </c>
      <c r="W74" s="170" t="s">
        <v>429</v>
      </c>
      <c r="X74" s="181">
        <v>16.561430999999999</v>
      </c>
      <c r="Y74" s="181">
        <v>16.561430999999999</v>
      </c>
      <c r="Z74" s="181">
        <v>16.561430999999999</v>
      </c>
      <c r="AA74" s="181">
        <v>2.0241749000000002</v>
      </c>
      <c r="AB74" s="181">
        <v>51.708467899999995</v>
      </c>
      <c r="AC74" s="170" t="s">
        <v>429</v>
      </c>
      <c r="AD74" s="170" t="s">
        <v>430</v>
      </c>
      <c r="AE74" s="274"/>
      <c r="AF74" s="56" t="s">
        <v>430</v>
      </c>
      <c r="AG74" s="56" t="s">
        <v>430</v>
      </c>
      <c r="AH74" s="56" t="s">
        <v>430</v>
      </c>
      <c r="AI74" s="56" t="s">
        <v>430</v>
      </c>
      <c r="AJ74" s="56" t="s">
        <v>430</v>
      </c>
      <c r="AK74" s="140">
        <v>1840.1590000000001</v>
      </c>
      <c r="AL74" s="138" t="s">
        <v>1047</v>
      </c>
    </row>
    <row r="75" spans="1:38" ht="26.25" customHeight="1" thickBot="1" x14ac:dyDescent="0.3">
      <c r="A75" s="53" t="s">
        <v>53</v>
      </c>
      <c r="B75" s="53" t="s">
        <v>180</v>
      </c>
      <c r="C75" s="59" t="s">
        <v>181</v>
      </c>
      <c r="D75" s="64"/>
      <c r="E75" s="170" t="s">
        <v>429</v>
      </c>
      <c r="F75" s="170" t="s">
        <v>429</v>
      </c>
      <c r="G75" s="181" t="s">
        <v>434</v>
      </c>
      <c r="H75" s="170" t="s">
        <v>429</v>
      </c>
      <c r="I75" s="170" t="s">
        <v>429</v>
      </c>
      <c r="J75" s="170" t="s">
        <v>429</v>
      </c>
      <c r="K75" s="181" t="s">
        <v>434</v>
      </c>
      <c r="L75" s="170" t="s">
        <v>429</v>
      </c>
      <c r="M75" s="170" t="s">
        <v>429</v>
      </c>
      <c r="N75" s="170" t="s">
        <v>429</v>
      </c>
      <c r="O75" s="170" t="s">
        <v>429</v>
      </c>
      <c r="P75" s="170" t="s">
        <v>429</v>
      </c>
      <c r="Q75" s="170" t="s">
        <v>429</v>
      </c>
      <c r="R75" s="170" t="s">
        <v>429</v>
      </c>
      <c r="S75" s="170" t="s">
        <v>429</v>
      </c>
      <c r="T75" s="170" t="s">
        <v>429</v>
      </c>
      <c r="U75" s="170" t="s">
        <v>429</v>
      </c>
      <c r="V75" s="170" t="s">
        <v>429</v>
      </c>
      <c r="W75" s="170" t="s">
        <v>429</v>
      </c>
      <c r="X75" s="170" t="s">
        <v>429</v>
      </c>
      <c r="Y75" s="170" t="s">
        <v>429</v>
      </c>
      <c r="Z75" s="170" t="s">
        <v>429</v>
      </c>
      <c r="AA75" s="170" t="s">
        <v>429</v>
      </c>
      <c r="AB75" s="170" t="s">
        <v>429</v>
      </c>
      <c r="AC75" s="170" t="s">
        <v>429</v>
      </c>
      <c r="AD75" s="170" t="s">
        <v>429</v>
      </c>
      <c r="AE75" s="274"/>
      <c r="AF75" s="56" t="s">
        <v>430</v>
      </c>
      <c r="AG75" s="56" t="s">
        <v>430</v>
      </c>
      <c r="AH75" s="56" t="s">
        <v>430</v>
      </c>
      <c r="AI75" s="56" t="s">
        <v>430</v>
      </c>
      <c r="AJ75" s="56" t="s">
        <v>430</v>
      </c>
      <c r="AK75" s="140" t="s">
        <v>434</v>
      </c>
      <c r="AL75" s="138" t="s">
        <v>182</v>
      </c>
    </row>
    <row r="76" spans="1:38" ht="26.25" customHeight="1" thickBot="1" x14ac:dyDescent="0.3">
      <c r="A76" s="53" t="s">
        <v>53</v>
      </c>
      <c r="B76" s="53" t="s">
        <v>183</v>
      </c>
      <c r="C76" s="59" t="s">
        <v>184</v>
      </c>
      <c r="D76" s="56"/>
      <c r="E76" s="170" t="s">
        <v>429</v>
      </c>
      <c r="F76" s="170" t="s">
        <v>429</v>
      </c>
      <c r="G76" s="181">
        <v>0.18669760000000002</v>
      </c>
      <c r="H76" s="170" t="s">
        <v>429</v>
      </c>
      <c r="I76" s="182">
        <v>2.2768000000000002E-4</v>
      </c>
      <c r="J76" s="182">
        <v>4.5536000000000003E-4</v>
      </c>
      <c r="K76" s="182">
        <v>5.4643200000000002E-4</v>
      </c>
      <c r="L76" s="170" t="s">
        <v>429</v>
      </c>
      <c r="M76" s="170" t="s">
        <v>429</v>
      </c>
      <c r="N76" s="180">
        <v>0.16392960000000001</v>
      </c>
      <c r="O76" s="180">
        <v>9.1072000000000011E-3</v>
      </c>
      <c r="P76" s="180">
        <v>9.1072000000000011E-3</v>
      </c>
      <c r="Q76" s="180">
        <v>9.1072000000000011E-3</v>
      </c>
      <c r="R76" s="170" t="s">
        <v>429</v>
      </c>
      <c r="S76" s="170" t="s">
        <v>429</v>
      </c>
      <c r="T76" s="170" t="s">
        <v>429</v>
      </c>
      <c r="U76" s="170" t="s">
        <v>429</v>
      </c>
      <c r="V76" s="181">
        <v>5.4643200000000003E-2</v>
      </c>
      <c r="W76" s="181">
        <v>0.40982400000000002</v>
      </c>
      <c r="X76" s="170" t="s">
        <v>429</v>
      </c>
      <c r="Y76" s="170" t="s">
        <v>429</v>
      </c>
      <c r="Z76" s="170" t="s">
        <v>429</v>
      </c>
      <c r="AA76" s="170" t="s">
        <v>429</v>
      </c>
      <c r="AB76" s="170" t="s">
        <v>429</v>
      </c>
      <c r="AC76" s="170" t="s">
        <v>429</v>
      </c>
      <c r="AD76" s="181">
        <v>0.182144</v>
      </c>
      <c r="AE76" s="274"/>
      <c r="AF76" s="56" t="s">
        <v>430</v>
      </c>
      <c r="AG76" s="56" t="s">
        <v>430</v>
      </c>
      <c r="AH76" s="56" t="s">
        <v>430</v>
      </c>
      <c r="AI76" s="56" t="s">
        <v>430</v>
      </c>
      <c r="AJ76" s="56" t="s">
        <v>430</v>
      </c>
      <c r="AK76" s="140">
        <v>91.072000000000003</v>
      </c>
      <c r="AL76" s="138" t="s">
        <v>1048</v>
      </c>
    </row>
    <row r="77" spans="1:38" ht="26.25" customHeight="1" thickBot="1" x14ac:dyDescent="0.3">
      <c r="A77" s="53" t="s">
        <v>53</v>
      </c>
      <c r="B77" s="53" t="s">
        <v>185</v>
      </c>
      <c r="C77" s="59" t="s">
        <v>186</v>
      </c>
      <c r="D77" s="56"/>
      <c r="E77" s="170" t="s">
        <v>429</v>
      </c>
      <c r="F77" s="170" t="s">
        <v>429</v>
      </c>
      <c r="G77" s="170">
        <v>0.43220249999999993</v>
      </c>
      <c r="H77" s="170" t="s">
        <v>429</v>
      </c>
      <c r="I77" s="174">
        <v>3.8417999999999998E-3</v>
      </c>
      <c r="J77" s="174">
        <v>4.1619500000000002E-3</v>
      </c>
      <c r="K77" s="174">
        <v>4.8022500000000001E-3</v>
      </c>
      <c r="L77" s="170" t="s">
        <v>429</v>
      </c>
      <c r="M77" s="170" t="s">
        <v>429</v>
      </c>
      <c r="N77" s="174">
        <v>6.4030000000000004E-2</v>
      </c>
      <c r="O77" s="174">
        <v>1.2806E-2</v>
      </c>
      <c r="P77" s="174">
        <v>1.2806E-2</v>
      </c>
      <c r="Q77" s="174">
        <v>9.6045000000000002E-3</v>
      </c>
      <c r="R77" s="170" t="s">
        <v>429</v>
      </c>
      <c r="S77" s="170" t="s">
        <v>429</v>
      </c>
      <c r="T77" s="170" t="s">
        <v>429</v>
      </c>
      <c r="U77" s="170" t="s">
        <v>429</v>
      </c>
      <c r="V77" s="174">
        <v>1.6007499999999999</v>
      </c>
      <c r="W77" s="174">
        <v>1.6007499999999999</v>
      </c>
      <c r="X77" s="170" t="s">
        <v>429</v>
      </c>
      <c r="Y77" s="170" t="s">
        <v>429</v>
      </c>
      <c r="Z77" s="170" t="s">
        <v>429</v>
      </c>
      <c r="AA77" s="170" t="s">
        <v>429</v>
      </c>
      <c r="AB77" s="170" t="s">
        <v>429</v>
      </c>
      <c r="AC77" s="170" t="s">
        <v>429</v>
      </c>
      <c r="AD77" s="181">
        <v>0.64029999999999998</v>
      </c>
      <c r="AE77" s="274"/>
      <c r="AF77" s="56" t="s">
        <v>430</v>
      </c>
      <c r="AG77" s="56" t="s">
        <v>430</v>
      </c>
      <c r="AH77" s="56" t="s">
        <v>430</v>
      </c>
      <c r="AI77" s="56" t="s">
        <v>430</v>
      </c>
      <c r="AJ77" s="56" t="s">
        <v>430</v>
      </c>
      <c r="AK77" s="140">
        <v>320.14999999999998</v>
      </c>
      <c r="AL77" s="138" t="s">
        <v>1049</v>
      </c>
    </row>
    <row r="78" spans="1:38" ht="26.25" customHeight="1" thickBot="1" x14ac:dyDescent="0.3">
      <c r="A78" s="53" t="s">
        <v>53</v>
      </c>
      <c r="B78" s="53" t="s">
        <v>187</v>
      </c>
      <c r="C78" s="59" t="s">
        <v>188</v>
      </c>
      <c r="D78" s="56"/>
      <c r="E78" s="170" t="s">
        <v>429</v>
      </c>
      <c r="F78" s="170" t="s">
        <v>429</v>
      </c>
      <c r="G78" s="181">
        <v>1.0561830000000001</v>
      </c>
      <c r="H78" s="170" t="s">
        <v>429</v>
      </c>
      <c r="I78" s="181">
        <v>6.6891590000000001E-2</v>
      </c>
      <c r="J78" s="181">
        <v>8.8015250000000003E-2</v>
      </c>
      <c r="K78" s="181">
        <v>0.11265951999999999</v>
      </c>
      <c r="L78" s="173">
        <v>6.6891589999999994E-5</v>
      </c>
      <c r="M78" s="170" t="s">
        <v>429</v>
      </c>
      <c r="N78" s="181">
        <v>6.6891590000000001</v>
      </c>
      <c r="O78" s="181">
        <v>3.872671</v>
      </c>
      <c r="P78" s="181">
        <v>8.0974029999999995E-3</v>
      </c>
      <c r="Q78" s="181">
        <v>1.4082439999999998</v>
      </c>
      <c r="R78" s="181">
        <v>5.6329759999999993</v>
      </c>
      <c r="S78" s="181">
        <v>11.265951999999999</v>
      </c>
      <c r="T78" s="181">
        <v>4.9288539999999994</v>
      </c>
      <c r="U78" s="170" t="s">
        <v>429</v>
      </c>
      <c r="V78" s="170" t="s">
        <v>429</v>
      </c>
      <c r="W78" s="174">
        <v>1.7603049999999998</v>
      </c>
      <c r="X78" s="170" t="s">
        <v>429</v>
      </c>
      <c r="Y78" s="170" t="s">
        <v>429</v>
      </c>
      <c r="Z78" s="170" t="s">
        <v>429</v>
      </c>
      <c r="AA78" s="170" t="s">
        <v>429</v>
      </c>
      <c r="AB78" s="170" t="s">
        <v>429</v>
      </c>
      <c r="AC78" s="170" t="s">
        <v>429</v>
      </c>
      <c r="AD78" s="181">
        <v>0.31685489999999999</v>
      </c>
      <c r="AE78" s="274"/>
      <c r="AF78" s="56" t="s">
        <v>430</v>
      </c>
      <c r="AG78" s="56" t="s">
        <v>430</v>
      </c>
      <c r="AH78" s="56" t="s">
        <v>430</v>
      </c>
      <c r="AI78" s="56" t="s">
        <v>430</v>
      </c>
      <c r="AJ78" s="56" t="s">
        <v>430</v>
      </c>
      <c r="AK78" s="140">
        <v>352.06099999999998</v>
      </c>
      <c r="AL78" s="138" t="s">
        <v>1050</v>
      </c>
    </row>
    <row r="79" spans="1:38" ht="26.25" customHeight="1" thickBot="1" x14ac:dyDescent="0.3">
      <c r="A79" s="53" t="s">
        <v>53</v>
      </c>
      <c r="B79" s="53" t="s">
        <v>189</v>
      </c>
      <c r="C79" s="59" t="s">
        <v>190</v>
      </c>
      <c r="D79" s="56"/>
      <c r="E79" s="170" t="s">
        <v>429</v>
      </c>
      <c r="F79" s="170" t="s">
        <v>429</v>
      </c>
      <c r="G79" s="170" t="s">
        <v>434</v>
      </c>
      <c r="H79" s="170" t="s">
        <v>429</v>
      </c>
      <c r="I79" s="170" t="s">
        <v>429</v>
      </c>
      <c r="J79" s="170" t="s">
        <v>429</v>
      </c>
      <c r="K79" s="170" t="s">
        <v>434</v>
      </c>
      <c r="L79" s="170" t="s">
        <v>429</v>
      </c>
      <c r="M79" s="170" t="s">
        <v>429</v>
      </c>
      <c r="N79" s="170" t="s">
        <v>429</v>
      </c>
      <c r="O79" s="170" t="s">
        <v>429</v>
      </c>
      <c r="P79" s="170" t="s">
        <v>429</v>
      </c>
      <c r="Q79" s="170" t="s">
        <v>429</v>
      </c>
      <c r="R79" s="170" t="s">
        <v>429</v>
      </c>
      <c r="S79" s="170" t="s">
        <v>429</v>
      </c>
      <c r="T79" s="170" t="s">
        <v>434</v>
      </c>
      <c r="U79" s="170" t="s">
        <v>429</v>
      </c>
      <c r="V79" s="170" t="s">
        <v>429</v>
      </c>
      <c r="W79" s="170" t="s">
        <v>429</v>
      </c>
      <c r="X79" s="170" t="s">
        <v>429</v>
      </c>
      <c r="Y79" s="170" t="s">
        <v>429</v>
      </c>
      <c r="Z79" s="170" t="s">
        <v>429</v>
      </c>
      <c r="AA79" s="170" t="s">
        <v>429</v>
      </c>
      <c r="AB79" s="170" t="s">
        <v>429</v>
      </c>
      <c r="AC79" s="170" t="s">
        <v>434</v>
      </c>
      <c r="AD79" s="170" t="s">
        <v>429</v>
      </c>
      <c r="AE79" s="274"/>
      <c r="AF79" s="56" t="s">
        <v>430</v>
      </c>
      <c r="AG79" s="56" t="s">
        <v>430</v>
      </c>
      <c r="AH79" s="56" t="s">
        <v>430</v>
      </c>
      <c r="AI79" s="56" t="s">
        <v>430</v>
      </c>
      <c r="AJ79" s="56" t="s">
        <v>430</v>
      </c>
      <c r="AK79" s="140" t="s">
        <v>434</v>
      </c>
      <c r="AL79" s="138" t="s">
        <v>191</v>
      </c>
    </row>
    <row r="80" spans="1:38" ht="26.25" customHeight="1" thickBot="1" x14ac:dyDescent="0.3">
      <c r="A80" s="53" t="s">
        <v>53</v>
      </c>
      <c r="B80" s="57" t="s">
        <v>192</v>
      </c>
      <c r="C80" s="59" t="s">
        <v>193</v>
      </c>
      <c r="D80" s="56"/>
      <c r="E80" s="170" t="s">
        <v>429</v>
      </c>
      <c r="F80" s="170" t="s">
        <v>429</v>
      </c>
      <c r="G80" s="181">
        <v>0.74053199999999997</v>
      </c>
      <c r="H80" s="170" t="s">
        <v>429</v>
      </c>
      <c r="I80" s="170" t="s">
        <v>429</v>
      </c>
      <c r="J80" s="170" t="s">
        <v>429</v>
      </c>
      <c r="K80" s="181">
        <v>0.45571200000000001</v>
      </c>
      <c r="L80" s="170" t="s">
        <v>429</v>
      </c>
      <c r="M80" s="170" t="s">
        <v>429</v>
      </c>
      <c r="N80" s="170" t="s">
        <v>429</v>
      </c>
      <c r="O80" s="170" t="s">
        <v>429</v>
      </c>
      <c r="P80" s="170" t="s">
        <v>429</v>
      </c>
      <c r="Q80" s="170" t="s">
        <v>429</v>
      </c>
      <c r="R80" s="170" t="s">
        <v>429</v>
      </c>
      <c r="S80" s="170" t="s">
        <v>429</v>
      </c>
      <c r="T80" s="170" t="s">
        <v>429</v>
      </c>
      <c r="U80" s="170" t="s">
        <v>429</v>
      </c>
      <c r="V80" s="170" t="s">
        <v>429</v>
      </c>
      <c r="W80" s="170" t="s">
        <v>429</v>
      </c>
      <c r="X80" s="170" t="s">
        <v>429</v>
      </c>
      <c r="Y80" s="170" t="s">
        <v>429</v>
      </c>
      <c r="Z80" s="170" t="s">
        <v>429</v>
      </c>
      <c r="AA80" s="170" t="s">
        <v>429</v>
      </c>
      <c r="AB80" s="170" t="s">
        <v>429</v>
      </c>
      <c r="AC80" s="170" t="s">
        <v>429</v>
      </c>
      <c r="AD80" s="170" t="s">
        <v>429</v>
      </c>
      <c r="AE80" s="274"/>
      <c r="AF80" s="56" t="s">
        <v>430</v>
      </c>
      <c r="AG80" s="56" t="s">
        <v>430</v>
      </c>
      <c r="AH80" s="56" t="s">
        <v>430</v>
      </c>
      <c r="AI80" s="56" t="s">
        <v>430</v>
      </c>
      <c r="AJ80" s="56" t="s">
        <v>430</v>
      </c>
      <c r="AK80" s="140">
        <v>28.481999999999999</v>
      </c>
      <c r="AL80" s="138" t="s">
        <v>399</v>
      </c>
    </row>
    <row r="81" spans="1:38" ht="26.25" customHeight="1" thickBot="1" x14ac:dyDescent="0.3">
      <c r="A81" s="53" t="s">
        <v>53</v>
      </c>
      <c r="B81" s="57" t="s">
        <v>194</v>
      </c>
      <c r="C81" s="59" t="s">
        <v>195</v>
      </c>
      <c r="D81" s="56"/>
      <c r="E81" s="170" t="s">
        <v>430</v>
      </c>
      <c r="F81" s="170" t="s">
        <v>430</v>
      </c>
      <c r="G81" s="170" t="s">
        <v>430</v>
      </c>
      <c r="H81" s="170" t="s">
        <v>430</v>
      </c>
      <c r="I81" s="170" t="s">
        <v>430</v>
      </c>
      <c r="J81" s="170" t="s">
        <v>430</v>
      </c>
      <c r="K81" s="170" t="s">
        <v>430</v>
      </c>
      <c r="L81" s="170" t="s">
        <v>430</v>
      </c>
      <c r="M81" s="170" t="s">
        <v>430</v>
      </c>
      <c r="N81" s="170" t="s">
        <v>430</v>
      </c>
      <c r="O81" s="170" t="s">
        <v>430</v>
      </c>
      <c r="P81" s="170" t="s">
        <v>430</v>
      </c>
      <c r="Q81" s="170" t="s">
        <v>430</v>
      </c>
      <c r="R81" s="170" t="s">
        <v>430</v>
      </c>
      <c r="S81" s="170" t="s">
        <v>430</v>
      </c>
      <c r="T81" s="170" t="s">
        <v>430</v>
      </c>
      <c r="U81" s="170" t="s">
        <v>430</v>
      </c>
      <c r="V81" s="170" t="s">
        <v>430</v>
      </c>
      <c r="W81" s="170" t="s">
        <v>430</v>
      </c>
      <c r="X81" s="170" t="s">
        <v>430</v>
      </c>
      <c r="Y81" s="170" t="s">
        <v>430</v>
      </c>
      <c r="Z81" s="170" t="s">
        <v>430</v>
      </c>
      <c r="AA81" s="170" t="s">
        <v>430</v>
      </c>
      <c r="AB81" s="170" t="s">
        <v>430</v>
      </c>
      <c r="AC81" s="170" t="s">
        <v>430</v>
      </c>
      <c r="AD81" s="170" t="s">
        <v>430</v>
      </c>
      <c r="AE81" s="274"/>
      <c r="AF81" s="56" t="s">
        <v>430</v>
      </c>
      <c r="AG81" s="56" t="s">
        <v>430</v>
      </c>
      <c r="AH81" s="56" t="s">
        <v>430</v>
      </c>
      <c r="AI81" s="56" t="s">
        <v>430</v>
      </c>
      <c r="AJ81" s="56" t="s">
        <v>430</v>
      </c>
      <c r="AK81" s="140" t="s">
        <v>431</v>
      </c>
      <c r="AL81" s="138" t="s">
        <v>572</v>
      </c>
    </row>
    <row r="82" spans="1:38" ht="26.25" customHeight="1" thickBot="1" x14ac:dyDescent="0.3">
      <c r="A82" s="53" t="s">
        <v>196</v>
      </c>
      <c r="B82" s="57" t="s">
        <v>197</v>
      </c>
      <c r="C82" s="62" t="s">
        <v>198</v>
      </c>
      <c r="D82" s="56"/>
      <c r="E82" s="170" t="s">
        <v>430</v>
      </c>
      <c r="F82" s="170">
        <v>20.592928799999999</v>
      </c>
      <c r="G82" s="170" t="s">
        <v>430</v>
      </c>
      <c r="H82" s="170" t="s">
        <v>430</v>
      </c>
      <c r="I82" s="170" t="s">
        <v>429</v>
      </c>
      <c r="J82" s="170" t="s">
        <v>430</v>
      </c>
      <c r="K82" s="170" t="s">
        <v>430</v>
      </c>
      <c r="L82" s="170" t="s">
        <v>430</v>
      </c>
      <c r="M82" s="170" t="s">
        <v>430</v>
      </c>
      <c r="N82" s="170" t="s">
        <v>430</v>
      </c>
      <c r="O82" s="170" t="s">
        <v>430</v>
      </c>
      <c r="P82" s="170" t="s">
        <v>430</v>
      </c>
      <c r="Q82" s="170" t="s">
        <v>430</v>
      </c>
      <c r="R82" s="170" t="s">
        <v>430</v>
      </c>
      <c r="S82" s="170" t="s">
        <v>430</v>
      </c>
      <c r="T82" s="170" t="s">
        <v>430</v>
      </c>
      <c r="U82" s="170" t="s">
        <v>430</v>
      </c>
      <c r="V82" s="170" t="s">
        <v>430</v>
      </c>
      <c r="W82" s="170" t="s">
        <v>430</v>
      </c>
      <c r="X82" s="170" t="s">
        <v>430</v>
      </c>
      <c r="Y82" s="170" t="s">
        <v>430</v>
      </c>
      <c r="Z82" s="170" t="s">
        <v>430</v>
      </c>
      <c r="AA82" s="170" t="s">
        <v>430</v>
      </c>
      <c r="AB82" s="170" t="s">
        <v>430</v>
      </c>
      <c r="AC82" s="170" t="s">
        <v>430</v>
      </c>
      <c r="AD82" s="56" t="s">
        <v>430</v>
      </c>
      <c r="AE82" s="276"/>
      <c r="AF82" s="56" t="s">
        <v>430</v>
      </c>
      <c r="AG82" s="56" t="s">
        <v>430</v>
      </c>
      <c r="AH82" s="56" t="s">
        <v>430</v>
      </c>
      <c r="AI82" s="56" t="s">
        <v>430</v>
      </c>
      <c r="AJ82" s="56" t="s">
        <v>430</v>
      </c>
      <c r="AK82" s="56">
        <v>17160774</v>
      </c>
      <c r="AL82" s="200" t="s">
        <v>1066</v>
      </c>
    </row>
    <row r="83" spans="1:38" ht="26.25" customHeight="1" thickBot="1" x14ac:dyDescent="0.3">
      <c r="A83" s="53" t="s">
        <v>53</v>
      </c>
      <c r="B83" s="61" t="s">
        <v>199</v>
      </c>
      <c r="C83" s="62" t="s">
        <v>200</v>
      </c>
      <c r="D83" s="56"/>
      <c r="E83" s="56" t="s">
        <v>429</v>
      </c>
      <c r="F83" s="56">
        <v>5.2999999999999998E-4</v>
      </c>
      <c r="G83" s="56" t="s">
        <v>429</v>
      </c>
      <c r="H83" s="56" t="s">
        <v>430</v>
      </c>
      <c r="I83" s="56">
        <v>1.3261E-2</v>
      </c>
      <c r="J83" s="56">
        <v>9.9456000000000003E-2</v>
      </c>
      <c r="K83" s="56">
        <v>0.46412799999999999</v>
      </c>
      <c r="L83" s="56">
        <v>7.5600000000000005E-4</v>
      </c>
      <c r="M83" s="56" t="s">
        <v>429</v>
      </c>
      <c r="N83" s="56" t="s">
        <v>430</v>
      </c>
      <c r="O83" s="56" t="s">
        <v>430</v>
      </c>
      <c r="P83" s="56" t="s">
        <v>430</v>
      </c>
      <c r="Q83" s="56" t="s">
        <v>430</v>
      </c>
      <c r="R83" s="56" t="s">
        <v>430</v>
      </c>
      <c r="S83" s="56" t="s">
        <v>430</v>
      </c>
      <c r="T83" s="56" t="s">
        <v>430</v>
      </c>
      <c r="U83" s="56" t="s">
        <v>430</v>
      </c>
      <c r="V83" s="56" t="s">
        <v>430</v>
      </c>
      <c r="W83" s="56" t="s">
        <v>429</v>
      </c>
      <c r="X83" s="56" t="s">
        <v>429</v>
      </c>
      <c r="Y83" s="56" t="s">
        <v>429</v>
      </c>
      <c r="Z83" s="56" t="s">
        <v>429</v>
      </c>
      <c r="AA83" s="56" t="s">
        <v>429</v>
      </c>
      <c r="AB83" s="56" t="s">
        <v>429</v>
      </c>
      <c r="AC83" s="56" t="s">
        <v>429</v>
      </c>
      <c r="AD83" s="56" t="s">
        <v>430</v>
      </c>
      <c r="AE83" s="276"/>
      <c r="AF83" s="56" t="s">
        <v>430</v>
      </c>
      <c r="AG83" s="56" t="s">
        <v>430</v>
      </c>
      <c r="AH83" s="56" t="s">
        <v>430</v>
      </c>
      <c r="AI83" s="56" t="s">
        <v>430</v>
      </c>
      <c r="AJ83" s="56" t="s">
        <v>430</v>
      </c>
      <c r="AK83" s="56" t="s">
        <v>429</v>
      </c>
      <c r="AL83" s="200" t="s">
        <v>1067</v>
      </c>
    </row>
    <row r="84" spans="1:38" ht="26.25" customHeight="1" thickBot="1" x14ac:dyDescent="0.3">
      <c r="A84" s="53" t="s">
        <v>53</v>
      </c>
      <c r="B84" s="61" t="s">
        <v>201</v>
      </c>
      <c r="C84" s="62" t="s">
        <v>202</v>
      </c>
      <c r="D84" s="56"/>
      <c r="E84" s="56" t="s">
        <v>429</v>
      </c>
      <c r="F84" s="56">
        <v>3.8788000000000003E-2</v>
      </c>
      <c r="G84" s="56" t="s">
        <v>430</v>
      </c>
      <c r="H84" s="56" t="s">
        <v>430</v>
      </c>
      <c r="I84" s="56">
        <v>2.3869999999999999E-2</v>
      </c>
      <c r="J84" s="56">
        <v>0.119348</v>
      </c>
      <c r="K84" s="56">
        <v>0.47739399999999999</v>
      </c>
      <c r="L84" s="56">
        <v>3.0000000000000001E-6</v>
      </c>
      <c r="M84" s="56">
        <v>2.8300000000000001E-3</v>
      </c>
      <c r="N84" s="56" t="s">
        <v>429</v>
      </c>
      <c r="O84" s="56" t="s">
        <v>429</v>
      </c>
      <c r="P84" s="56" t="s">
        <v>429</v>
      </c>
      <c r="Q84" s="56" t="s">
        <v>430</v>
      </c>
      <c r="R84" s="56" t="s">
        <v>430</v>
      </c>
      <c r="S84" s="56" t="s">
        <v>430</v>
      </c>
      <c r="T84" s="56" t="s">
        <v>430</v>
      </c>
      <c r="U84" s="56" t="s">
        <v>430</v>
      </c>
      <c r="V84" s="56" t="s">
        <v>430</v>
      </c>
      <c r="W84" s="56" t="s">
        <v>429</v>
      </c>
      <c r="X84" s="56" t="s">
        <v>429</v>
      </c>
      <c r="Y84" s="56" t="s">
        <v>429</v>
      </c>
      <c r="Z84" s="56" t="s">
        <v>429</v>
      </c>
      <c r="AA84" s="56" t="s">
        <v>429</v>
      </c>
      <c r="AB84" s="56" t="s">
        <v>429</v>
      </c>
      <c r="AC84" s="56" t="s">
        <v>429</v>
      </c>
      <c r="AD84" s="56" t="s">
        <v>430</v>
      </c>
      <c r="AE84" s="276"/>
      <c r="AF84" s="56" t="s">
        <v>430</v>
      </c>
      <c r="AG84" s="56" t="s">
        <v>430</v>
      </c>
      <c r="AH84" s="56" t="s">
        <v>430</v>
      </c>
      <c r="AI84" s="56" t="s">
        <v>430</v>
      </c>
      <c r="AJ84" s="56" t="s">
        <v>430</v>
      </c>
      <c r="AK84" s="56" t="s">
        <v>429</v>
      </c>
      <c r="AL84" s="200" t="s">
        <v>399</v>
      </c>
    </row>
    <row r="85" spans="1:38" ht="26.25" customHeight="1" thickBot="1" x14ac:dyDescent="0.3">
      <c r="A85" s="53" t="s">
        <v>196</v>
      </c>
      <c r="B85" s="59" t="s">
        <v>203</v>
      </c>
      <c r="C85" s="62" t="s">
        <v>390</v>
      </c>
      <c r="D85" s="56"/>
      <c r="E85" s="170" t="s">
        <v>430</v>
      </c>
      <c r="F85" s="170">
        <v>52.8</v>
      </c>
      <c r="G85" s="170" t="s">
        <v>430</v>
      </c>
      <c r="H85" s="170" t="s">
        <v>430</v>
      </c>
      <c r="I85" s="170" t="s">
        <v>430</v>
      </c>
      <c r="J85" s="170" t="s">
        <v>430</v>
      </c>
      <c r="K85" s="170" t="s">
        <v>430</v>
      </c>
      <c r="L85" s="170" t="s">
        <v>430</v>
      </c>
      <c r="M85" s="170" t="s">
        <v>430</v>
      </c>
      <c r="N85" s="170" t="s">
        <v>430</v>
      </c>
      <c r="O85" s="170" t="s">
        <v>430</v>
      </c>
      <c r="P85" s="170" t="s">
        <v>430</v>
      </c>
      <c r="Q85" s="170" t="s">
        <v>430</v>
      </c>
      <c r="R85" s="170" t="s">
        <v>430</v>
      </c>
      <c r="S85" s="170" t="s">
        <v>430</v>
      </c>
      <c r="T85" s="170" t="s">
        <v>430</v>
      </c>
      <c r="U85" s="170" t="s">
        <v>430</v>
      </c>
      <c r="V85" s="170" t="s">
        <v>430</v>
      </c>
      <c r="W85" s="170" t="s">
        <v>430</v>
      </c>
      <c r="X85" s="170" t="s">
        <v>430</v>
      </c>
      <c r="Y85" s="170" t="s">
        <v>430</v>
      </c>
      <c r="Z85" s="170" t="s">
        <v>430</v>
      </c>
      <c r="AA85" s="170" t="s">
        <v>430</v>
      </c>
      <c r="AB85" s="170" t="s">
        <v>430</v>
      </c>
      <c r="AC85" s="170" t="s">
        <v>430</v>
      </c>
      <c r="AD85" s="170" t="s">
        <v>430</v>
      </c>
      <c r="AE85" s="276"/>
      <c r="AF85" s="56" t="s">
        <v>430</v>
      </c>
      <c r="AG85" s="56" t="s">
        <v>430</v>
      </c>
      <c r="AH85" s="56" t="s">
        <v>430</v>
      </c>
      <c r="AI85" s="56" t="s">
        <v>430</v>
      </c>
      <c r="AJ85" s="56" t="s">
        <v>430</v>
      </c>
      <c r="AK85" s="56">
        <v>132</v>
      </c>
      <c r="AL85" s="200" t="s">
        <v>204</v>
      </c>
    </row>
    <row r="86" spans="1:38" ht="26.25" customHeight="1" thickBot="1" x14ac:dyDescent="0.3">
      <c r="A86" s="53" t="s">
        <v>196</v>
      </c>
      <c r="B86" s="59" t="s">
        <v>205</v>
      </c>
      <c r="C86" s="62" t="s">
        <v>206</v>
      </c>
      <c r="D86" s="56"/>
      <c r="E86" s="170" t="s">
        <v>430</v>
      </c>
      <c r="F86" s="170" t="s">
        <v>429</v>
      </c>
      <c r="G86" s="170" t="s">
        <v>430</v>
      </c>
      <c r="H86" s="170" t="s">
        <v>430</v>
      </c>
      <c r="I86" s="170" t="s">
        <v>429</v>
      </c>
      <c r="J86" s="170" t="s">
        <v>430</v>
      </c>
      <c r="K86" s="170" t="s">
        <v>430</v>
      </c>
      <c r="L86" s="170" t="s">
        <v>430</v>
      </c>
      <c r="M86" s="170" t="s">
        <v>430</v>
      </c>
      <c r="N86" s="170" t="s">
        <v>430</v>
      </c>
      <c r="O86" s="170" t="s">
        <v>430</v>
      </c>
      <c r="P86" s="170" t="s">
        <v>430</v>
      </c>
      <c r="Q86" s="170" t="s">
        <v>430</v>
      </c>
      <c r="R86" s="170" t="s">
        <v>430</v>
      </c>
      <c r="S86" s="170" t="s">
        <v>430</v>
      </c>
      <c r="T86" s="170" t="s">
        <v>430</v>
      </c>
      <c r="U86" s="170" t="s">
        <v>430</v>
      </c>
      <c r="V86" s="170" t="s">
        <v>430</v>
      </c>
      <c r="W86" s="170" t="s">
        <v>430</v>
      </c>
      <c r="X86" s="170" t="s">
        <v>430</v>
      </c>
      <c r="Y86" s="170" t="s">
        <v>430</v>
      </c>
      <c r="Z86" s="170" t="s">
        <v>430</v>
      </c>
      <c r="AA86" s="170" t="s">
        <v>430</v>
      </c>
      <c r="AB86" s="170" t="s">
        <v>430</v>
      </c>
      <c r="AC86" s="170" t="s">
        <v>430</v>
      </c>
      <c r="AD86" s="170" t="s">
        <v>430</v>
      </c>
      <c r="AE86" s="276"/>
      <c r="AF86" s="56" t="s">
        <v>430</v>
      </c>
      <c r="AG86" s="56" t="s">
        <v>430</v>
      </c>
      <c r="AH86" s="56" t="s">
        <v>430</v>
      </c>
      <c r="AI86" s="56" t="s">
        <v>430</v>
      </c>
      <c r="AJ86" s="56" t="s">
        <v>430</v>
      </c>
      <c r="AK86" s="56" t="s">
        <v>429</v>
      </c>
      <c r="AL86" s="200" t="s">
        <v>207</v>
      </c>
    </row>
    <row r="87" spans="1:38" ht="26.25" customHeight="1" thickBot="1" x14ac:dyDescent="0.3">
      <c r="A87" s="53" t="s">
        <v>196</v>
      </c>
      <c r="B87" s="59" t="s">
        <v>208</v>
      </c>
      <c r="C87" s="62" t="s">
        <v>209</v>
      </c>
      <c r="D87" s="56"/>
      <c r="E87" s="170" t="s">
        <v>430</v>
      </c>
      <c r="F87" s="170">
        <v>0.20592928799999999</v>
      </c>
      <c r="G87" s="170" t="s">
        <v>430</v>
      </c>
      <c r="H87" s="170" t="s">
        <v>430</v>
      </c>
      <c r="I87" s="170" t="s">
        <v>429</v>
      </c>
      <c r="J87" s="170" t="s">
        <v>430</v>
      </c>
      <c r="K87" s="170" t="s">
        <v>430</v>
      </c>
      <c r="L87" s="170" t="s">
        <v>430</v>
      </c>
      <c r="M87" s="170" t="s">
        <v>430</v>
      </c>
      <c r="N87" s="170" t="s">
        <v>430</v>
      </c>
      <c r="O87" s="170" t="s">
        <v>430</v>
      </c>
      <c r="P87" s="170" t="s">
        <v>430</v>
      </c>
      <c r="Q87" s="170" t="s">
        <v>430</v>
      </c>
      <c r="R87" s="170" t="s">
        <v>430</v>
      </c>
      <c r="S87" s="170" t="s">
        <v>430</v>
      </c>
      <c r="T87" s="170" t="s">
        <v>430</v>
      </c>
      <c r="U87" s="170" t="s">
        <v>430</v>
      </c>
      <c r="V87" s="170" t="s">
        <v>430</v>
      </c>
      <c r="W87" s="170" t="s">
        <v>430</v>
      </c>
      <c r="X87" s="170" t="s">
        <v>430</v>
      </c>
      <c r="Y87" s="170" t="s">
        <v>430</v>
      </c>
      <c r="Z87" s="170" t="s">
        <v>430</v>
      </c>
      <c r="AA87" s="170" t="s">
        <v>430</v>
      </c>
      <c r="AB87" s="170" t="s">
        <v>430</v>
      </c>
      <c r="AC87" s="170" t="s">
        <v>430</v>
      </c>
      <c r="AD87" s="170" t="s">
        <v>430</v>
      </c>
      <c r="AE87" s="276"/>
      <c r="AF87" s="56" t="s">
        <v>430</v>
      </c>
      <c r="AG87" s="56" t="s">
        <v>430</v>
      </c>
      <c r="AH87" s="56" t="s">
        <v>430</v>
      </c>
      <c r="AI87" s="56" t="s">
        <v>430</v>
      </c>
      <c r="AJ87" s="56" t="s">
        <v>430</v>
      </c>
      <c r="AK87" s="56">
        <v>17160774</v>
      </c>
      <c r="AL87" s="200" t="s">
        <v>1066</v>
      </c>
    </row>
    <row r="88" spans="1:38" ht="26.25" customHeight="1" thickBot="1" x14ac:dyDescent="0.3">
      <c r="A88" s="53" t="s">
        <v>196</v>
      </c>
      <c r="B88" s="59" t="s">
        <v>210</v>
      </c>
      <c r="C88" s="62" t="s">
        <v>211</v>
      </c>
      <c r="D88" s="56"/>
      <c r="E88" s="171" t="s">
        <v>429</v>
      </c>
      <c r="F88" s="171">
        <v>0.89701500000000001</v>
      </c>
      <c r="G88" s="171" t="s">
        <v>429</v>
      </c>
      <c r="H88" s="171" t="s">
        <v>429</v>
      </c>
      <c r="I88" s="171" t="s">
        <v>429</v>
      </c>
      <c r="J88" s="171" t="s">
        <v>429</v>
      </c>
      <c r="K88" s="171" t="s">
        <v>429</v>
      </c>
      <c r="L88" s="171" t="s">
        <v>429</v>
      </c>
      <c r="M88" s="171" t="s">
        <v>429</v>
      </c>
      <c r="N88" s="171" t="s">
        <v>429</v>
      </c>
      <c r="O88" s="171" t="s">
        <v>429</v>
      </c>
      <c r="P88" s="171" t="s">
        <v>429</v>
      </c>
      <c r="Q88" s="171" t="s">
        <v>429</v>
      </c>
      <c r="R88" s="171" t="s">
        <v>429</v>
      </c>
      <c r="S88" s="171" t="s">
        <v>429</v>
      </c>
      <c r="T88" s="171" t="s">
        <v>429</v>
      </c>
      <c r="U88" s="171" t="s">
        <v>429</v>
      </c>
      <c r="V88" s="171" t="s">
        <v>429</v>
      </c>
      <c r="W88" s="171" t="s">
        <v>429</v>
      </c>
      <c r="X88" s="171" t="s">
        <v>429</v>
      </c>
      <c r="Y88" s="171" t="s">
        <v>429</v>
      </c>
      <c r="Z88" s="171" t="s">
        <v>429</v>
      </c>
      <c r="AA88" s="171" t="s">
        <v>429</v>
      </c>
      <c r="AB88" s="171" t="s">
        <v>429</v>
      </c>
      <c r="AC88" s="171" t="s">
        <v>429</v>
      </c>
      <c r="AD88" s="171" t="s">
        <v>429</v>
      </c>
      <c r="AE88" s="276"/>
      <c r="AF88" s="56" t="s">
        <v>430</v>
      </c>
      <c r="AG88" s="56" t="s">
        <v>430</v>
      </c>
      <c r="AH88" s="56" t="s">
        <v>430</v>
      </c>
      <c r="AI88" s="56" t="s">
        <v>430</v>
      </c>
      <c r="AJ88" s="56" t="s">
        <v>430</v>
      </c>
      <c r="AK88" s="56">
        <v>89701.5</v>
      </c>
      <c r="AL88" s="200" t="s">
        <v>976</v>
      </c>
    </row>
    <row r="89" spans="1:38" ht="26.25" customHeight="1" thickBot="1" x14ac:dyDescent="0.3">
      <c r="A89" s="53" t="s">
        <v>196</v>
      </c>
      <c r="B89" s="59" t="s">
        <v>212</v>
      </c>
      <c r="C89" s="62" t="s">
        <v>213</v>
      </c>
      <c r="D89" s="56"/>
      <c r="E89" s="170" t="s">
        <v>430</v>
      </c>
      <c r="F89" s="170" t="s">
        <v>429</v>
      </c>
      <c r="G89" s="170" t="s">
        <v>430</v>
      </c>
      <c r="H89" s="170" t="s">
        <v>430</v>
      </c>
      <c r="I89" s="171" t="s">
        <v>429</v>
      </c>
      <c r="J89" s="170" t="s">
        <v>430</v>
      </c>
      <c r="K89" s="170" t="s">
        <v>430</v>
      </c>
      <c r="L89" s="171" t="s">
        <v>429</v>
      </c>
      <c r="M89" s="170" t="s">
        <v>430</v>
      </c>
      <c r="N89" s="170" t="s">
        <v>430</v>
      </c>
      <c r="O89" s="170" t="s">
        <v>430</v>
      </c>
      <c r="P89" s="170" t="s">
        <v>430</v>
      </c>
      <c r="Q89" s="170" t="s">
        <v>430</v>
      </c>
      <c r="R89" s="170" t="s">
        <v>430</v>
      </c>
      <c r="S89" s="170" t="s">
        <v>430</v>
      </c>
      <c r="T89" s="170" t="s">
        <v>430</v>
      </c>
      <c r="U89" s="170" t="s">
        <v>430</v>
      </c>
      <c r="V89" s="170" t="s">
        <v>430</v>
      </c>
      <c r="W89" s="170" t="s">
        <v>430</v>
      </c>
      <c r="X89" s="170" t="s">
        <v>430</v>
      </c>
      <c r="Y89" s="170" t="s">
        <v>430</v>
      </c>
      <c r="Z89" s="170" t="s">
        <v>430</v>
      </c>
      <c r="AA89" s="170" t="s">
        <v>430</v>
      </c>
      <c r="AB89" s="170" t="s">
        <v>430</v>
      </c>
      <c r="AC89" s="170" t="s">
        <v>430</v>
      </c>
      <c r="AD89" s="170" t="s">
        <v>430</v>
      </c>
      <c r="AE89" s="276"/>
      <c r="AF89" s="56" t="s">
        <v>430</v>
      </c>
      <c r="AG89" s="56" t="s">
        <v>430</v>
      </c>
      <c r="AH89" s="56" t="s">
        <v>430</v>
      </c>
      <c r="AI89" s="56" t="s">
        <v>430</v>
      </c>
      <c r="AJ89" s="56" t="s">
        <v>430</v>
      </c>
      <c r="AK89" s="56" t="s">
        <v>429</v>
      </c>
      <c r="AL89" s="200" t="s">
        <v>399</v>
      </c>
    </row>
    <row r="90" spans="1:38" s="4" customFormat="1" ht="26.25" customHeight="1" thickBot="1" x14ac:dyDescent="0.25">
      <c r="A90" s="53" t="s">
        <v>196</v>
      </c>
      <c r="B90" s="59" t="s">
        <v>214</v>
      </c>
      <c r="C90" s="62" t="s">
        <v>215</v>
      </c>
      <c r="D90" s="56"/>
      <c r="E90" s="170" t="s">
        <v>429</v>
      </c>
      <c r="F90" s="171">
        <v>0.107736</v>
      </c>
      <c r="G90" s="170" t="s">
        <v>429</v>
      </c>
      <c r="H90" s="170" t="s">
        <v>429</v>
      </c>
      <c r="I90" s="170" t="s">
        <v>429</v>
      </c>
      <c r="J90" s="170" t="s">
        <v>429</v>
      </c>
      <c r="K90" s="170" t="s">
        <v>429</v>
      </c>
      <c r="L90" s="170" t="s">
        <v>429</v>
      </c>
      <c r="M90" s="170" t="s">
        <v>429</v>
      </c>
      <c r="N90" s="170" t="s">
        <v>429</v>
      </c>
      <c r="O90" s="170" t="s">
        <v>429</v>
      </c>
      <c r="P90" s="170" t="s">
        <v>429</v>
      </c>
      <c r="Q90" s="170" t="s">
        <v>429</v>
      </c>
      <c r="R90" s="170" t="s">
        <v>429</v>
      </c>
      <c r="S90" s="170" t="s">
        <v>429</v>
      </c>
      <c r="T90" s="170" t="s">
        <v>429</v>
      </c>
      <c r="U90" s="170" t="s">
        <v>429</v>
      </c>
      <c r="V90" s="170" t="s">
        <v>429</v>
      </c>
      <c r="W90" s="170" t="s">
        <v>429</v>
      </c>
      <c r="X90" s="170" t="s">
        <v>429</v>
      </c>
      <c r="Y90" s="170" t="s">
        <v>429</v>
      </c>
      <c r="Z90" s="170" t="s">
        <v>429</v>
      </c>
      <c r="AA90" s="170" t="s">
        <v>429</v>
      </c>
      <c r="AB90" s="170" t="s">
        <v>429</v>
      </c>
      <c r="AC90" s="170" t="s">
        <v>429</v>
      </c>
      <c r="AD90" s="170" t="s">
        <v>429</v>
      </c>
      <c r="AE90" s="276"/>
      <c r="AF90" s="56" t="s">
        <v>430</v>
      </c>
      <c r="AG90" s="56" t="s">
        <v>430</v>
      </c>
      <c r="AH90" s="56" t="s">
        <v>430</v>
      </c>
      <c r="AI90" s="56" t="s">
        <v>430</v>
      </c>
      <c r="AJ90" s="56" t="s">
        <v>430</v>
      </c>
      <c r="AK90" s="56">
        <v>53868</v>
      </c>
      <c r="AL90" s="200" t="s">
        <v>976</v>
      </c>
    </row>
    <row r="91" spans="1:38" ht="26.25" customHeight="1" thickBot="1" x14ac:dyDescent="0.3">
      <c r="A91" s="53" t="s">
        <v>196</v>
      </c>
      <c r="B91" s="57" t="s">
        <v>391</v>
      </c>
      <c r="C91" s="59" t="s">
        <v>216</v>
      </c>
      <c r="D91" s="56"/>
      <c r="E91" s="170" t="s">
        <v>429</v>
      </c>
      <c r="F91" s="170" t="s">
        <v>429</v>
      </c>
      <c r="G91" s="170" t="s">
        <v>429</v>
      </c>
      <c r="H91" s="170" t="s">
        <v>429</v>
      </c>
      <c r="I91" s="170" t="s">
        <v>429</v>
      </c>
      <c r="J91" s="170" t="s">
        <v>429</v>
      </c>
      <c r="K91" s="170" t="s">
        <v>429</v>
      </c>
      <c r="L91" s="170" t="s">
        <v>429</v>
      </c>
      <c r="M91" s="170" t="s">
        <v>429</v>
      </c>
      <c r="N91" s="170" t="s">
        <v>429</v>
      </c>
      <c r="O91" s="170" t="s">
        <v>429</v>
      </c>
      <c r="P91" s="170" t="s">
        <v>429</v>
      </c>
      <c r="Q91" s="170" t="s">
        <v>429</v>
      </c>
      <c r="R91" s="170" t="s">
        <v>429</v>
      </c>
      <c r="S91" s="170" t="s">
        <v>429</v>
      </c>
      <c r="T91" s="170" t="s">
        <v>429</v>
      </c>
      <c r="U91" s="170" t="s">
        <v>429</v>
      </c>
      <c r="V91" s="170" t="s">
        <v>429</v>
      </c>
      <c r="W91" s="170" t="s">
        <v>429</v>
      </c>
      <c r="X91" s="170" t="s">
        <v>429</v>
      </c>
      <c r="Y91" s="170" t="s">
        <v>429</v>
      </c>
      <c r="Z91" s="170" t="s">
        <v>429</v>
      </c>
      <c r="AA91" s="170" t="s">
        <v>429</v>
      </c>
      <c r="AB91" s="170" t="s">
        <v>429</v>
      </c>
      <c r="AC91" s="170" t="s">
        <v>429</v>
      </c>
      <c r="AD91" s="170" t="s">
        <v>429</v>
      </c>
      <c r="AE91" s="276"/>
      <c r="AF91" s="56" t="s">
        <v>430</v>
      </c>
      <c r="AG91" s="56" t="s">
        <v>430</v>
      </c>
      <c r="AH91" s="56" t="s">
        <v>430</v>
      </c>
      <c r="AI91" s="56" t="s">
        <v>430</v>
      </c>
      <c r="AJ91" s="56" t="s">
        <v>430</v>
      </c>
      <c r="AK91" s="56" t="s">
        <v>429</v>
      </c>
      <c r="AL91" s="200" t="s">
        <v>399</v>
      </c>
    </row>
    <row r="92" spans="1:38" ht="26.25" customHeight="1" thickBot="1" x14ac:dyDescent="0.3">
      <c r="A92" s="53" t="s">
        <v>53</v>
      </c>
      <c r="B92" s="53" t="s">
        <v>217</v>
      </c>
      <c r="C92" s="59" t="s">
        <v>218</v>
      </c>
      <c r="D92" s="64"/>
      <c r="E92" s="170">
        <v>9.9489999999999995E-2</v>
      </c>
      <c r="F92" s="170">
        <v>0.19897999999999999</v>
      </c>
      <c r="G92" s="170">
        <v>0.19897999999999999</v>
      </c>
      <c r="H92" s="170" t="s">
        <v>429</v>
      </c>
      <c r="I92" s="170">
        <v>5.9693999999999997E-2</v>
      </c>
      <c r="J92" s="170">
        <v>7.9591999999999996E-2</v>
      </c>
      <c r="K92" s="170">
        <v>9.9489999999999995E-2</v>
      </c>
      <c r="L92" s="174">
        <v>1.5520439999999998E-3</v>
      </c>
      <c r="M92" s="170">
        <v>0.54719499999999999</v>
      </c>
      <c r="N92" s="170" t="s">
        <v>430</v>
      </c>
      <c r="O92" s="170" t="s">
        <v>430</v>
      </c>
      <c r="P92" s="170" t="s">
        <v>430</v>
      </c>
      <c r="Q92" s="170" t="s">
        <v>430</v>
      </c>
      <c r="R92" s="170" t="s">
        <v>430</v>
      </c>
      <c r="S92" s="170" t="s">
        <v>430</v>
      </c>
      <c r="T92" s="170" t="s">
        <v>430</v>
      </c>
      <c r="U92" s="170" t="s">
        <v>430</v>
      </c>
      <c r="V92" s="170" t="s">
        <v>430</v>
      </c>
      <c r="W92" s="170" t="s">
        <v>430</v>
      </c>
      <c r="X92" s="170" t="s">
        <v>429</v>
      </c>
      <c r="Y92" s="170" t="s">
        <v>429</v>
      </c>
      <c r="Z92" s="170" t="s">
        <v>429</v>
      </c>
      <c r="AA92" s="170" t="s">
        <v>429</v>
      </c>
      <c r="AB92" s="170" t="s">
        <v>429</v>
      </c>
      <c r="AC92" s="170" t="s">
        <v>429</v>
      </c>
      <c r="AD92" s="170" t="s">
        <v>430</v>
      </c>
      <c r="AE92" s="276"/>
      <c r="AF92" s="56" t="s">
        <v>430</v>
      </c>
      <c r="AG92" s="56" t="s">
        <v>430</v>
      </c>
      <c r="AH92" s="56" t="s">
        <v>430</v>
      </c>
      <c r="AI92" s="56" t="s">
        <v>430</v>
      </c>
      <c r="AJ92" s="56" t="s">
        <v>430</v>
      </c>
      <c r="AK92" s="56">
        <v>99.49</v>
      </c>
      <c r="AL92" s="139" t="s">
        <v>219</v>
      </c>
    </row>
    <row r="93" spans="1:38" ht="26.25" customHeight="1" thickBot="1" x14ac:dyDescent="0.3">
      <c r="A93" s="53" t="s">
        <v>53</v>
      </c>
      <c r="B93" s="57" t="s">
        <v>220</v>
      </c>
      <c r="C93" s="59" t="s">
        <v>392</v>
      </c>
      <c r="D93" s="64"/>
      <c r="E93" s="170" t="s">
        <v>430</v>
      </c>
      <c r="F93" s="170">
        <v>12.7506</v>
      </c>
      <c r="G93" s="170" t="s">
        <v>430</v>
      </c>
      <c r="H93" s="170" t="s">
        <v>430</v>
      </c>
      <c r="I93" s="170" t="s">
        <v>429</v>
      </c>
      <c r="J93" s="170" t="s">
        <v>429</v>
      </c>
      <c r="K93" s="170" t="s">
        <v>429</v>
      </c>
      <c r="L93" s="170" t="s">
        <v>429</v>
      </c>
      <c r="M93" s="170" t="s">
        <v>430</v>
      </c>
      <c r="N93" s="170" t="s">
        <v>430</v>
      </c>
      <c r="O93" s="170" t="s">
        <v>430</v>
      </c>
      <c r="P93" s="170" t="s">
        <v>430</v>
      </c>
      <c r="Q93" s="170" t="s">
        <v>430</v>
      </c>
      <c r="R93" s="170" t="s">
        <v>430</v>
      </c>
      <c r="S93" s="170" t="s">
        <v>430</v>
      </c>
      <c r="T93" s="170" t="s">
        <v>430</v>
      </c>
      <c r="U93" s="170" t="s">
        <v>430</v>
      </c>
      <c r="V93" s="170" t="s">
        <v>430</v>
      </c>
      <c r="W93" s="170" t="s">
        <v>430</v>
      </c>
      <c r="X93" s="170" t="s">
        <v>430</v>
      </c>
      <c r="Y93" s="170" t="s">
        <v>430</v>
      </c>
      <c r="Z93" s="170" t="s">
        <v>430</v>
      </c>
      <c r="AA93" s="170" t="s">
        <v>430</v>
      </c>
      <c r="AB93" s="170" t="s">
        <v>430</v>
      </c>
      <c r="AC93" s="170" t="s">
        <v>430</v>
      </c>
      <c r="AD93" s="170" t="s">
        <v>430</v>
      </c>
      <c r="AE93" s="276"/>
      <c r="AF93" s="56" t="s">
        <v>430</v>
      </c>
      <c r="AG93" s="56" t="s">
        <v>430</v>
      </c>
      <c r="AH93" s="56" t="s">
        <v>430</v>
      </c>
      <c r="AI93" s="56" t="s">
        <v>430</v>
      </c>
      <c r="AJ93" s="56" t="s">
        <v>430</v>
      </c>
      <c r="AK93" s="56">
        <v>6375.3</v>
      </c>
      <c r="AL93" s="135" t="s">
        <v>221</v>
      </c>
    </row>
    <row r="94" spans="1:38" ht="26.25" customHeight="1" thickBot="1" x14ac:dyDescent="0.3">
      <c r="A94" s="53" t="s">
        <v>53</v>
      </c>
      <c r="B94" s="63" t="s">
        <v>393</v>
      </c>
      <c r="C94" s="59" t="s">
        <v>222</v>
      </c>
      <c r="D94" s="56"/>
      <c r="E94" s="170" t="s">
        <v>430</v>
      </c>
      <c r="F94" s="170" t="s">
        <v>429</v>
      </c>
      <c r="G94" s="170" t="s">
        <v>430</v>
      </c>
      <c r="H94" s="170" t="s">
        <v>430</v>
      </c>
      <c r="I94" s="170" t="s">
        <v>429</v>
      </c>
      <c r="J94" s="170" t="s">
        <v>429</v>
      </c>
      <c r="K94" s="170" t="s">
        <v>429</v>
      </c>
      <c r="L94" s="170" t="s">
        <v>429</v>
      </c>
      <c r="M94" s="170" t="s">
        <v>430</v>
      </c>
      <c r="N94" s="170" t="s">
        <v>430</v>
      </c>
      <c r="O94" s="170" t="s">
        <v>430</v>
      </c>
      <c r="P94" s="170" t="s">
        <v>430</v>
      </c>
      <c r="Q94" s="170" t="s">
        <v>430</v>
      </c>
      <c r="R94" s="170" t="s">
        <v>430</v>
      </c>
      <c r="S94" s="170" t="s">
        <v>430</v>
      </c>
      <c r="T94" s="170" t="s">
        <v>430</v>
      </c>
      <c r="U94" s="170" t="s">
        <v>430</v>
      </c>
      <c r="V94" s="170" t="s">
        <v>430</v>
      </c>
      <c r="W94" s="170" t="s">
        <v>430</v>
      </c>
      <c r="X94" s="170" t="s">
        <v>430</v>
      </c>
      <c r="Y94" s="170" t="s">
        <v>430</v>
      </c>
      <c r="Z94" s="170" t="s">
        <v>430</v>
      </c>
      <c r="AA94" s="170" t="s">
        <v>430</v>
      </c>
      <c r="AB94" s="170" t="s">
        <v>430</v>
      </c>
      <c r="AC94" s="170" t="s">
        <v>430</v>
      </c>
      <c r="AD94" s="170" t="s">
        <v>430</v>
      </c>
      <c r="AE94" s="276"/>
      <c r="AF94" s="56" t="s">
        <v>430</v>
      </c>
      <c r="AG94" s="56" t="s">
        <v>430</v>
      </c>
      <c r="AH94" s="56" t="s">
        <v>430</v>
      </c>
      <c r="AI94" s="56" t="s">
        <v>430</v>
      </c>
      <c r="AJ94" s="56" t="s">
        <v>430</v>
      </c>
      <c r="AK94" s="56" t="s">
        <v>429</v>
      </c>
      <c r="AL94" s="200" t="s">
        <v>399</v>
      </c>
    </row>
    <row r="95" spans="1:38" ht="26.25" customHeight="1" thickBot="1" x14ac:dyDescent="0.3">
      <c r="A95" s="53" t="s">
        <v>53</v>
      </c>
      <c r="B95" s="63" t="s">
        <v>223</v>
      </c>
      <c r="C95" s="59" t="s">
        <v>224</v>
      </c>
      <c r="D95" s="64"/>
      <c r="E95" s="170" t="s">
        <v>429</v>
      </c>
      <c r="F95" s="170" t="s">
        <v>429</v>
      </c>
      <c r="G95" s="170" t="s">
        <v>429</v>
      </c>
      <c r="H95" s="170" t="s">
        <v>429</v>
      </c>
      <c r="I95" s="170" t="s">
        <v>429</v>
      </c>
      <c r="J95" s="170" t="s">
        <v>429</v>
      </c>
      <c r="K95" s="170">
        <v>0.1225</v>
      </c>
      <c r="L95" s="170" t="s">
        <v>984</v>
      </c>
      <c r="M95" s="170" t="s">
        <v>984</v>
      </c>
      <c r="N95" s="170" t="s">
        <v>430</v>
      </c>
      <c r="O95" s="170" t="s">
        <v>430</v>
      </c>
      <c r="P95" s="170" t="s">
        <v>430</v>
      </c>
      <c r="Q95" s="170" t="s">
        <v>430</v>
      </c>
      <c r="R95" s="170" t="s">
        <v>430</v>
      </c>
      <c r="S95" s="170" t="s">
        <v>430</v>
      </c>
      <c r="T95" s="170" t="s">
        <v>430</v>
      </c>
      <c r="U95" s="170" t="s">
        <v>430</v>
      </c>
      <c r="V95" s="170" t="s">
        <v>430</v>
      </c>
      <c r="W95" s="170" t="s">
        <v>430</v>
      </c>
      <c r="X95" s="170" t="s">
        <v>430</v>
      </c>
      <c r="Y95" s="170" t="s">
        <v>430</v>
      </c>
      <c r="Z95" s="170" t="s">
        <v>430</v>
      </c>
      <c r="AA95" s="170" t="s">
        <v>430</v>
      </c>
      <c r="AB95" s="170" t="s">
        <v>430</v>
      </c>
      <c r="AC95" s="170" t="s">
        <v>430</v>
      </c>
      <c r="AD95" s="170" t="s">
        <v>430</v>
      </c>
      <c r="AE95" s="276"/>
      <c r="AF95" s="56" t="s">
        <v>430</v>
      </c>
      <c r="AG95" s="56" t="s">
        <v>430</v>
      </c>
      <c r="AH95" s="56" t="s">
        <v>430</v>
      </c>
      <c r="AI95" s="56" t="s">
        <v>430</v>
      </c>
      <c r="AJ95" s="56" t="s">
        <v>430</v>
      </c>
      <c r="AK95" s="56">
        <v>122.5</v>
      </c>
      <c r="AL95" s="139" t="s">
        <v>438</v>
      </c>
    </row>
    <row r="96" spans="1:38" ht="26.25" customHeight="1" thickBot="1" x14ac:dyDescent="0.3">
      <c r="A96" s="53" t="s">
        <v>53</v>
      </c>
      <c r="B96" s="57" t="s">
        <v>225</v>
      </c>
      <c r="C96" s="59" t="s">
        <v>226</v>
      </c>
      <c r="D96" s="64"/>
      <c r="E96" s="170" t="s">
        <v>984</v>
      </c>
      <c r="F96" s="170" t="s">
        <v>984</v>
      </c>
      <c r="G96" s="170" t="s">
        <v>984</v>
      </c>
      <c r="H96" s="170" t="s">
        <v>984</v>
      </c>
      <c r="I96" s="170" t="s">
        <v>984</v>
      </c>
      <c r="J96" s="170" t="s">
        <v>984</v>
      </c>
      <c r="K96" s="170" t="s">
        <v>984</v>
      </c>
      <c r="L96" s="170" t="s">
        <v>984</v>
      </c>
      <c r="M96" s="170" t="s">
        <v>984</v>
      </c>
      <c r="N96" s="170" t="s">
        <v>430</v>
      </c>
      <c r="O96" s="170" t="s">
        <v>430</v>
      </c>
      <c r="P96" s="170" t="s">
        <v>430</v>
      </c>
      <c r="Q96" s="170" t="s">
        <v>430</v>
      </c>
      <c r="R96" s="170" t="s">
        <v>430</v>
      </c>
      <c r="S96" s="170" t="s">
        <v>430</v>
      </c>
      <c r="T96" s="170" t="s">
        <v>430</v>
      </c>
      <c r="U96" s="170" t="s">
        <v>430</v>
      </c>
      <c r="V96" s="170" t="s">
        <v>430</v>
      </c>
      <c r="W96" s="170" t="s">
        <v>430</v>
      </c>
      <c r="X96" s="170" t="s">
        <v>430</v>
      </c>
      <c r="Y96" s="170" t="s">
        <v>430</v>
      </c>
      <c r="Z96" s="170" t="s">
        <v>430</v>
      </c>
      <c r="AA96" s="170" t="s">
        <v>430</v>
      </c>
      <c r="AB96" s="170" t="s">
        <v>430</v>
      </c>
      <c r="AC96" s="171" t="s">
        <v>429</v>
      </c>
      <c r="AD96" s="171" t="s">
        <v>429</v>
      </c>
      <c r="AE96" s="276"/>
      <c r="AF96" s="56" t="s">
        <v>430</v>
      </c>
      <c r="AG96" s="56" t="s">
        <v>430</v>
      </c>
      <c r="AH96" s="56" t="s">
        <v>430</v>
      </c>
      <c r="AI96" s="56" t="s">
        <v>430</v>
      </c>
      <c r="AJ96" s="56" t="s">
        <v>430</v>
      </c>
      <c r="AK96" s="56" t="s">
        <v>429</v>
      </c>
      <c r="AL96" s="138" t="s">
        <v>399</v>
      </c>
    </row>
    <row r="97" spans="1:38" ht="26.25" customHeight="1" thickBot="1" x14ac:dyDescent="0.3">
      <c r="A97" s="53" t="s">
        <v>53</v>
      </c>
      <c r="B97" s="57" t="s">
        <v>227</v>
      </c>
      <c r="C97" s="59" t="s">
        <v>228</v>
      </c>
      <c r="D97" s="64"/>
      <c r="E97" s="170" t="s">
        <v>430</v>
      </c>
      <c r="F97" s="170" t="s">
        <v>430</v>
      </c>
      <c r="G97" s="170" t="s">
        <v>430</v>
      </c>
      <c r="H97" s="170" t="s">
        <v>430</v>
      </c>
      <c r="I97" s="170" t="s">
        <v>430</v>
      </c>
      <c r="J97" s="170" t="s">
        <v>430</v>
      </c>
      <c r="K97" s="170" t="s">
        <v>430</v>
      </c>
      <c r="L97" s="170" t="s">
        <v>430</v>
      </c>
      <c r="M97" s="170" t="s">
        <v>430</v>
      </c>
      <c r="N97" s="170" t="s">
        <v>429</v>
      </c>
      <c r="O97" s="170" t="s">
        <v>429</v>
      </c>
      <c r="P97" s="170">
        <v>0.17160773999999998</v>
      </c>
      <c r="Q97" s="170" t="s">
        <v>429</v>
      </c>
      <c r="R97" s="170" t="s">
        <v>429</v>
      </c>
      <c r="S97" s="170" t="s">
        <v>429</v>
      </c>
      <c r="T97" s="170" t="s">
        <v>429</v>
      </c>
      <c r="U97" s="170" t="s">
        <v>429</v>
      </c>
      <c r="V97" s="170" t="s">
        <v>429</v>
      </c>
      <c r="W97" s="170" t="s">
        <v>430</v>
      </c>
      <c r="X97" s="170" t="s">
        <v>430</v>
      </c>
      <c r="Y97" s="170" t="s">
        <v>430</v>
      </c>
      <c r="Z97" s="170" t="s">
        <v>430</v>
      </c>
      <c r="AA97" s="170" t="s">
        <v>430</v>
      </c>
      <c r="AB97" s="170" t="s">
        <v>430</v>
      </c>
      <c r="AC97" s="171" t="s">
        <v>429</v>
      </c>
      <c r="AD97" s="170">
        <v>1.7160774000000001</v>
      </c>
      <c r="AE97" s="276"/>
      <c r="AF97" s="56" t="s">
        <v>430</v>
      </c>
      <c r="AG97" s="56" t="s">
        <v>430</v>
      </c>
      <c r="AH97" s="56" t="s">
        <v>430</v>
      </c>
      <c r="AI97" s="56" t="s">
        <v>430</v>
      </c>
      <c r="AJ97" s="56" t="s">
        <v>430</v>
      </c>
      <c r="AK97" s="56">
        <v>17160774</v>
      </c>
      <c r="AL97" s="200" t="s">
        <v>1066</v>
      </c>
    </row>
    <row r="98" spans="1:38" ht="26.25" customHeight="1" thickBot="1" x14ac:dyDescent="0.3">
      <c r="A98" s="53" t="s">
        <v>53</v>
      </c>
      <c r="B98" s="57" t="s">
        <v>229</v>
      </c>
      <c r="C98" s="59" t="s">
        <v>230</v>
      </c>
      <c r="D98" s="64"/>
      <c r="E98" s="170" t="s">
        <v>984</v>
      </c>
      <c r="F98" s="170" t="s">
        <v>984</v>
      </c>
      <c r="G98" s="170" t="s">
        <v>984</v>
      </c>
      <c r="H98" s="170" t="s">
        <v>984</v>
      </c>
      <c r="I98" s="170" t="s">
        <v>984</v>
      </c>
      <c r="J98" s="170" t="s">
        <v>984</v>
      </c>
      <c r="K98" s="170" t="s">
        <v>984</v>
      </c>
      <c r="L98" s="170" t="s">
        <v>984</v>
      </c>
      <c r="M98" s="170" t="s">
        <v>984</v>
      </c>
      <c r="N98" s="170" t="s">
        <v>984</v>
      </c>
      <c r="O98" s="170" t="s">
        <v>984</v>
      </c>
      <c r="P98" s="170" t="s">
        <v>984</v>
      </c>
      <c r="Q98" s="170" t="s">
        <v>984</v>
      </c>
      <c r="R98" s="170" t="s">
        <v>984</v>
      </c>
      <c r="S98" s="170" t="s">
        <v>984</v>
      </c>
      <c r="T98" s="170" t="s">
        <v>984</v>
      </c>
      <c r="U98" s="170" t="s">
        <v>984</v>
      </c>
      <c r="V98" s="170" t="s">
        <v>984</v>
      </c>
      <c r="W98" s="170" t="s">
        <v>984</v>
      </c>
      <c r="X98" s="170" t="s">
        <v>984</v>
      </c>
      <c r="Y98" s="170" t="s">
        <v>984</v>
      </c>
      <c r="Z98" s="170" t="s">
        <v>984</v>
      </c>
      <c r="AA98" s="170" t="s">
        <v>984</v>
      </c>
      <c r="AB98" s="170" t="s">
        <v>984</v>
      </c>
      <c r="AC98" s="170" t="s">
        <v>984</v>
      </c>
      <c r="AD98" s="170" t="s">
        <v>984</v>
      </c>
      <c r="AE98" s="276"/>
      <c r="AF98" s="56" t="s">
        <v>430</v>
      </c>
      <c r="AG98" s="56" t="s">
        <v>430</v>
      </c>
      <c r="AH98" s="56" t="s">
        <v>430</v>
      </c>
      <c r="AI98" s="56" t="s">
        <v>430</v>
      </c>
      <c r="AJ98" s="56" t="s">
        <v>430</v>
      </c>
      <c r="AK98" s="56" t="s">
        <v>429</v>
      </c>
      <c r="AL98" s="138" t="s">
        <v>399</v>
      </c>
    </row>
    <row r="99" spans="1:38" ht="26.25" customHeight="1" thickBot="1" x14ac:dyDescent="0.3">
      <c r="A99" s="53" t="s">
        <v>231</v>
      </c>
      <c r="B99" s="53" t="s">
        <v>232</v>
      </c>
      <c r="C99" s="59" t="s">
        <v>394</v>
      </c>
      <c r="D99" s="64"/>
      <c r="E99" s="180">
        <v>1.367429E-2</v>
      </c>
      <c r="F99" s="180">
        <v>49.055147946000005</v>
      </c>
      <c r="G99" s="172" t="s">
        <v>430</v>
      </c>
      <c r="H99" s="175">
        <v>60.166876000000002</v>
      </c>
      <c r="I99" s="175">
        <v>1.12129178</v>
      </c>
      <c r="J99" s="175">
        <v>1.7229605400000001</v>
      </c>
      <c r="K99" s="175">
        <v>3.7741040400000001</v>
      </c>
      <c r="L99" s="172" t="s">
        <v>430</v>
      </c>
      <c r="M99" s="172" t="s">
        <v>430</v>
      </c>
      <c r="N99" s="172" t="s">
        <v>430</v>
      </c>
      <c r="O99" s="172" t="s">
        <v>430</v>
      </c>
      <c r="P99" s="172" t="s">
        <v>430</v>
      </c>
      <c r="Q99" s="172" t="s">
        <v>430</v>
      </c>
      <c r="R99" s="172" t="s">
        <v>430</v>
      </c>
      <c r="S99" s="172" t="s">
        <v>430</v>
      </c>
      <c r="T99" s="172" t="s">
        <v>430</v>
      </c>
      <c r="U99" s="172" t="s">
        <v>430</v>
      </c>
      <c r="V99" s="172" t="s">
        <v>430</v>
      </c>
      <c r="W99" s="172" t="s">
        <v>430</v>
      </c>
      <c r="X99" s="172" t="s">
        <v>430</v>
      </c>
      <c r="Y99" s="172" t="s">
        <v>430</v>
      </c>
      <c r="Z99" s="172" t="s">
        <v>430</v>
      </c>
      <c r="AA99" s="172" t="s">
        <v>430</v>
      </c>
      <c r="AB99" s="172" t="s">
        <v>430</v>
      </c>
      <c r="AC99" s="172" t="s">
        <v>430</v>
      </c>
      <c r="AD99" s="172" t="s">
        <v>430</v>
      </c>
      <c r="AE99" s="274"/>
      <c r="AF99" s="64" t="s">
        <v>430</v>
      </c>
      <c r="AG99" s="64" t="s">
        <v>430</v>
      </c>
      <c r="AH99" s="64" t="s">
        <v>430</v>
      </c>
      <c r="AI99" s="64" t="s">
        <v>430</v>
      </c>
      <c r="AJ99" s="64" t="s">
        <v>430</v>
      </c>
      <c r="AK99" s="140">
        <v>2734.8580000000002</v>
      </c>
      <c r="AL99" s="139" t="s">
        <v>233</v>
      </c>
    </row>
    <row r="100" spans="1:38" ht="26.25" customHeight="1" thickBot="1" x14ac:dyDescent="0.3">
      <c r="A100" s="53" t="s">
        <v>231</v>
      </c>
      <c r="B100" s="53" t="s">
        <v>234</v>
      </c>
      <c r="C100" s="59" t="s">
        <v>395</v>
      </c>
      <c r="D100" s="64"/>
      <c r="E100" s="180">
        <v>4.6745535000000003E-3</v>
      </c>
      <c r="F100" s="180">
        <v>27.741916837999998</v>
      </c>
      <c r="G100" s="172" t="s">
        <v>430</v>
      </c>
      <c r="H100" s="175">
        <v>24.619315100000005</v>
      </c>
      <c r="I100" s="175">
        <v>0.56094641999999995</v>
      </c>
      <c r="J100" s="175">
        <v>0.84141963000000008</v>
      </c>
      <c r="K100" s="175">
        <v>1.8386577099999999</v>
      </c>
      <c r="L100" s="172" t="s">
        <v>430</v>
      </c>
      <c r="M100" s="172" t="s">
        <v>430</v>
      </c>
      <c r="N100" s="172" t="s">
        <v>430</v>
      </c>
      <c r="O100" s="172" t="s">
        <v>430</v>
      </c>
      <c r="P100" s="172" t="s">
        <v>430</v>
      </c>
      <c r="Q100" s="172" t="s">
        <v>430</v>
      </c>
      <c r="R100" s="172" t="s">
        <v>430</v>
      </c>
      <c r="S100" s="172" t="s">
        <v>430</v>
      </c>
      <c r="T100" s="172" t="s">
        <v>430</v>
      </c>
      <c r="U100" s="172" t="s">
        <v>430</v>
      </c>
      <c r="V100" s="172" t="s">
        <v>430</v>
      </c>
      <c r="W100" s="172" t="s">
        <v>430</v>
      </c>
      <c r="X100" s="172" t="s">
        <v>430</v>
      </c>
      <c r="Y100" s="172" t="s">
        <v>430</v>
      </c>
      <c r="Z100" s="172" t="s">
        <v>430</v>
      </c>
      <c r="AA100" s="172" t="s">
        <v>430</v>
      </c>
      <c r="AB100" s="172" t="s">
        <v>430</v>
      </c>
      <c r="AC100" s="172" t="s">
        <v>430</v>
      </c>
      <c r="AD100" s="172" t="s">
        <v>430</v>
      </c>
      <c r="AE100" s="274"/>
      <c r="AF100" s="64" t="s">
        <v>430</v>
      </c>
      <c r="AG100" s="64" t="s">
        <v>430</v>
      </c>
      <c r="AH100" s="64" t="s">
        <v>430</v>
      </c>
      <c r="AI100" s="64" t="s">
        <v>430</v>
      </c>
      <c r="AJ100" s="64" t="s">
        <v>430</v>
      </c>
      <c r="AK100" s="140">
        <v>3116.3690000000001</v>
      </c>
      <c r="AL100" s="139" t="s">
        <v>233</v>
      </c>
    </row>
    <row r="101" spans="1:38" s="136" customFormat="1" ht="26.25" customHeight="1" thickBot="1" x14ac:dyDescent="0.3">
      <c r="A101" s="57" t="s">
        <v>231</v>
      </c>
      <c r="B101" s="57" t="s">
        <v>235</v>
      </c>
      <c r="C101" s="59" t="s">
        <v>236</v>
      </c>
      <c r="D101" s="64"/>
      <c r="E101" s="180">
        <v>9.1186680000000006E-2</v>
      </c>
      <c r="F101" s="180">
        <v>2.5684248200000002</v>
      </c>
      <c r="G101" s="172" t="s">
        <v>430</v>
      </c>
      <c r="H101" s="175">
        <v>6.0791120000000012</v>
      </c>
      <c r="I101" s="175">
        <v>0.30395559999999999</v>
      </c>
      <c r="J101" s="175">
        <v>0.91186679999999998</v>
      </c>
      <c r="K101" s="175">
        <v>2.1276892000000003</v>
      </c>
      <c r="L101" s="172" t="s">
        <v>430</v>
      </c>
      <c r="M101" s="172" t="s">
        <v>430</v>
      </c>
      <c r="N101" s="172" t="s">
        <v>430</v>
      </c>
      <c r="O101" s="172" t="s">
        <v>430</v>
      </c>
      <c r="P101" s="172" t="s">
        <v>430</v>
      </c>
      <c r="Q101" s="172" t="s">
        <v>430</v>
      </c>
      <c r="R101" s="172" t="s">
        <v>430</v>
      </c>
      <c r="S101" s="172" t="s">
        <v>430</v>
      </c>
      <c r="T101" s="172" t="s">
        <v>430</v>
      </c>
      <c r="U101" s="172" t="s">
        <v>430</v>
      </c>
      <c r="V101" s="172" t="s">
        <v>430</v>
      </c>
      <c r="W101" s="172" t="s">
        <v>430</v>
      </c>
      <c r="X101" s="172" t="s">
        <v>430</v>
      </c>
      <c r="Y101" s="172" t="s">
        <v>430</v>
      </c>
      <c r="Z101" s="172" t="s">
        <v>430</v>
      </c>
      <c r="AA101" s="172" t="s">
        <v>430</v>
      </c>
      <c r="AB101" s="172" t="s">
        <v>430</v>
      </c>
      <c r="AC101" s="172" t="s">
        <v>430</v>
      </c>
      <c r="AD101" s="172" t="s">
        <v>430</v>
      </c>
      <c r="AE101" s="274"/>
      <c r="AF101" s="64" t="s">
        <v>430</v>
      </c>
      <c r="AG101" s="64" t="s">
        <v>430</v>
      </c>
      <c r="AH101" s="64" t="s">
        <v>430</v>
      </c>
      <c r="AI101" s="64" t="s">
        <v>430</v>
      </c>
      <c r="AJ101" s="64" t="s">
        <v>430</v>
      </c>
      <c r="AK101" s="140">
        <v>15197.78</v>
      </c>
      <c r="AL101" s="139" t="s">
        <v>233</v>
      </c>
    </row>
    <row r="102" spans="1:38" ht="26.25" customHeight="1" thickBot="1" x14ac:dyDescent="0.3">
      <c r="A102" s="53" t="s">
        <v>231</v>
      </c>
      <c r="B102" s="53" t="s">
        <v>237</v>
      </c>
      <c r="C102" s="59" t="s">
        <v>373</v>
      </c>
      <c r="D102" s="64"/>
      <c r="E102" s="180">
        <v>1.8445920000000001E-3</v>
      </c>
      <c r="F102" s="180">
        <v>0.50818509600000006</v>
      </c>
      <c r="G102" s="172" t="s">
        <v>430</v>
      </c>
      <c r="H102" s="175">
        <v>3.4124952000000004</v>
      </c>
      <c r="I102" s="180">
        <v>5.5337760000000007E-3</v>
      </c>
      <c r="J102" s="180">
        <v>0.12912144</v>
      </c>
      <c r="K102" s="180">
        <v>0.96841080000000013</v>
      </c>
      <c r="L102" s="172" t="s">
        <v>430</v>
      </c>
      <c r="M102" s="172" t="s">
        <v>430</v>
      </c>
      <c r="N102" s="172" t="s">
        <v>430</v>
      </c>
      <c r="O102" s="172" t="s">
        <v>430</v>
      </c>
      <c r="P102" s="172" t="s">
        <v>430</v>
      </c>
      <c r="Q102" s="172" t="s">
        <v>430</v>
      </c>
      <c r="R102" s="172" t="s">
        <v>430</v>
      </c>
      <c r="S102" s="172" t="s">
        <v>430</v>
      </c>
      <c r="T102" s="172" t="s">
        <v>430</v>
      </c>
      <c r="U102" s="172" t="s">
        <v>430</v>
      </c>
      <c r="V102" s="172" t="s">
        <v>430</v>
      </c>
      <c r="W102" s="172" t="s">
        <v>430</v>
      </c>
      <c r="X102" s="172" t="s">
        <v>430</v>
      </c>
      <c r="Y102" s="172" t="s">
        <v>430</v>
      </c>
      <c r="Z102" s="172" t="s">
        <v>430</v>
      </c>
      <c r="AA102" s="172" t="s">
        <v>430</v>
      </c>
      <c r="AB102" s="172" t="s">
        <v>430</v>
      </c>
      <c r="AC102" s="172" t="s">
        <v>430</v>
      </c>
      <c r="AD102" s="172" t="s">
        <v>430</v>
      </c>
      <c r="AE102" s="274"/>
      <c r="AF102" s="64" t="s">
        <v>430</v>
      </c>
      <c r="AG102" s="64" t="s">
        <v>430</v>
      </c>
      <c r="AH102" s="64" t="s">
        <v>430</v>
      </c>
      <c r="AI102" s="64" t="s">
        <v>430</v>
      </c>
      <c r="AJ102" s="64" t="s">
        <v>430</v>
      </c>
      <c r="AK102" s="140">
        <v>922.29600000000005</v>
      </c>
      <c r="AL102" s="139" t="s">
        <v>233</v>
      </c>
    </row>
    <row r="103" spans="1:38" ht="26.25" customHeight="1" thickBot="1" x14ac:dyDescent="0.3">
      <c r="A103" s="53" t="s">
        <v>231</v>
      </c>
      <c r="B103" s="53" t="s">
        <v>238</v>
      </c>
      <c r="C103" s="59" t="s">
        <v>239</v>
      </c>
      <c r="D103" s="64"/>
      <c r="E103" s="174" t="s">
        <v>429</v>
      </c>
      <c r="F103" s="174" t="s">
        <v>429</v>
      </c>
      <c r="G103" s="172" t="s">
        <v>430</v>
      </c>
      <c r="H103" s="174" t="s">
        <v>429</v>
      </c>
      <c r="I103" s="174" t="s">
        <v>429</v>
      </c>
      <c r="J103" s="174" t="s">
        <v>429</v>
      </c>
      <c r="K103" s="174" t="s">
        <v>429</v>
      </c>
      <c r="L103" s="172" t="s">
        <v>430</v>
      </c>
      <c r="M103" s="172" t="s">
        <v>430</v>
      </c>
      <c r="N103" s="172" t="s">
        <v>430</v>
      </c>
      <c r="O103" s="172" t="s">
        <v>430</v>
      </c>
      <c r="P103" s="172" t="s">
        <v>430</v>
      </c>
      <c r="Q103" s="172" t="s">
        <v>430</v>
      </c>
      <c r="R103" s="172" t="s">
        <v>430</v>
      </c>
      <c r="S103" s="172" t="s">
        <v>430</v>
      </c>
      <c r="T103" s="172" t="s">
        <v>430</v>
      </c>
      <c r="U103" s="172" t="s">
        <v>430</v>
      </c>
      <c r="V103" s="172" t="s">
        <v>430</v>
      </c>
      <c r="W103" s="172" t="s">
        <v>430</v>
      </c>
      <c r="X103" s="172" t="s">
        <v>430</v>
      </c>
      <c r="Y103" s="172" t="s">
        <v>430</v>
      </c>
      <c r="Z103" s="172" t="s">
        <v>430</v>
      </c>
      <c r="AA103" s="172" t="s">
        <v>430</v>
      </c>
      <c r="AB103" s="172" t="s">
        <v>430</v>
      </c>
      <c r="AC103" s="172" t="s">
        <v>430</v>
      </c>
      <c r="AD103" s="172" t="s">
        <v>430</v>
      </c>
      <c r="AE103" s="274"/>
      <c r="AF103" s="64" t="s">
        <v>430</v>
      </c>
      <c r="AG103" s="64" t="s">
        <v>430</v>
      </c>
      <c r="AH103" s="64" t="s">
        <v>430</v>
      </c>
      <c r="AI103" s="64" t="s">
        <v>430</v>
      </c>
      <c r="AJ103" s="64" t="s">
        <v>430</v>
      </c>
      <c r="AK103" s="140" t="s">
        <v>429</v>
      </c>
      <c r="AL103" s="139" t="s">
        <v>233</v>
      </c>
    </row>
    <row r="104" spans="1:38" s="136" customFormat="1" ht="26.25" customHeight="1" thickBot="1" x14ac:dyDescent="0.3">
      <c r="A104" s="57" t="s">
        <v>231</v>
      </c>
      <c r="B104" s="57" t="s">
        <v>240</v>
      </c>
      <c r="C104" s="59" t="s">
        <v>241</v>
      </c>
      <c r="D104" s="64"/>
      <c r="E104" s="180">
        <v>1.4176944E-2</v>
      </c>
      <c r="F104" s="180">
        <v>1.2806506080000002</v>
      </c>
      <c r="G104" s="172" t="s">
        <v>430</v>
      </c>
      <c r="H104" s="175">
        <v>0.94512960000000013</v>
      </c>
      <c r="I104" s="175">
        <v>4.7256480000000003E-2</v>
      </c>
      <c r="J104" s="175">
        <v>0.14176944</v>
      </c>
      <c r="K104" s="175">
        <v>0.33079536000000004</v>
      </c>
      <c r="L104" s="172" t="s">
        <v>430</v>
      </c>
      <c r="M104" s="172" t="s">
        <v>430</v>
      </c>
      <c r="N104" s="172" t="s">
        <v>430</v>
      </c>
      <c r="O104" s="172" t="s">
        <v>430</v>
      </c>
      <c r="P104" s="172" t="s">
        <v>430</v>
      </c>
      <c r="Q104" s="172" t="s">
        <v>430</v>
      </c>
      <c r="R104" s="172" t="s">
        <v>430</v>
      </c>
      <c r="S104" s="172" t="s">
        <v>430</v>
      </c>
      <c r="T104" s="172" t="s">
        <v>430</v>
      </c>
      <c r="U104" s="172" t="s">
        <v>430</v>
      </c>
      <c r="V104" s="172" t="s">
        <v>430</v>
      </c>
      <c r="W104" s="172" t="s">
        <v>430</v>
      </c>
      <c r="X104" s="172" t="s">
        <v>430</v>
      </c>
      <c r="Y104" s="172" t="s">
        <v>430</v>
      </c>
      <c r="Z104" s="172" t="s">
        <v>430</v>
      </c>
      <c r="AA104" s="172" t="s">
        <v>430</v>
      </c>
      <c r="AB104" s="172" t="s">
        <v>430</v>
      </c>
      <c r="AC104" s="172" t="s">
        <v>430</v>
      </c>
      <c r="AD104" s="172" t="s">
        <v>430</v>
      </c>
      <c r="AE104" s="274"/>
      <c r="AF104" s="64" t="s">
        <v>430</v>
      </c>
      <c r="AG104" s="64" t="s">
        <v>430</v>
      </c>
      <c r="AH104" s="64" t="s">
        <v>430</v>
      </c>
      <c r="AI104" s="64" t="s">
        <v>430</v>
      </c>
      <c r="AJ104" s="64" t="s">
        <v>430</v>
      </c>
      <c r="AK104" s="140">
        <v>2362.8240000000001</v>
      </c>
      <c r="AL104" s="139" t="s">
        <v>233</v>
      </c>
    </row>
    <row r="105" spans="1:38" ht="26.25" customHeight="1" thickBot="1" x14ac:dyDescent="0.3">
      <c r="A105" s="53" t="s">
        <v>231</v>
      </c>
      <c r="B105" s="53" t="s">
        <v>242</v>
      </c>
      <c r="C105" s="59" t="s">
        <v>243</v>
      </c>
      <c r="D105" s="64"/>
      <c r="E105" s="180">
        <v>0.2230625</v>
      </c>
      <c r="F105" s="180">
        <v>7.6287375000000006</v>
      </c>
      <c r="G105" s="172" t="s">
        <v>430</v>
      </c>
      <c r="H105" s="175">
        <v>12.4915</v>
      </c>
      <c r="I105" s="175">
        <v>0.24983000000000002</v>
      </c>
      <c r="J105" s="175">
        <v>0.39258999999999999</v>
      </c>
      <c r="K105" s="175">
        <v>0.85655999999999999</v>
      </c>
      <c r="L105" s="172" t="s">
        <v>430</v>
      </c>
      <c r="M105" s="172" t="s">
        <v>430</v>
      </c>
      <c r="N105" s="172" t="s">
        <v>430</v>
      </c>
      <c r="O105" s="172" t="s">
        <v>430</v>
      </c>
      <c r="P105" s="172" t="s">
        <v>430</v>
      </c>
      <c r="Q105" s="172" t="s">
        <v>430</v>
      </c>
      <c r="R105" s="172" t="s">
        <v>430</v>
      </c>
      <c r="S105" s="172" t="s">
        <v>430</v>
      </c>
      <c r="T105" s="172" t="s">
        <v>430</v>
      </c>
      <c r="U105" s="172" t="s">
        <v>430</v>
      </c>
      <c r="V105" s="172" t="s">
        <v>430</v>
      </c>
      <c r="W105" s="172" t="s">
        <v>430</v>
      </c>
      <c r="X105" s="172" t="s">
        <v>430</v>
      </c>
      <c r="Y105" s="172" t="s">
        <v>430</v>
      </c>
      <c r="Z105" s="172" t="s">
        <v>430</v>
      </c>
      <c r="AA105" s="172" t="s">
        <v>430</v>
      </c>
      <c r="AB105" s="172" t="s">
        <v>430</v>
      </c>
      <c r="AC105" s="172" t="s">
        <v>430</v>
      </c>
      <c r="AD105" s="172" t="s">
        <v>430</v>
      </c>
      <c r="AE105" s="274"/>
      <c r="AF105" s="64" t="s">
        <v>430</v>
      </c>
      <c r="AG105" s="64" t="s">
        <v>430</v>
      </c>
      <c r="AH105" s="64" t="s">
        <v>430</v>
      </c>
      <c r="AI105" s="64" t="s">
        <v>430</v>
      </c>
      <c r="AJ105" s="64" t="s">
        <v>430</v>
      </c>
      <c r="AK105" s="140" t="s">
        <v>458</v>
      </c>
      <c r="AL105" s="139" t="s">
        <v>233</v>
      </c>
    </row>
    <row r="106" spans="1:38" ht="26.25" customHeight="1" thickBot="1" x14ac:dyDescent="0.3">
      <c r="A106" s="53" t="s">
        <v>231</v>
      </c>
      <c r="B106" s="53" t="s">
        <v>244</v>
      </c>
      <c r="C106" s="59" t="s">
        <v>245</v>
      </c>
      <c r="D106" s="64"/>
      <c r="E106" s="174" t="s">
        <v>429</v>
      </c>
      <c r="F106" s="174" t="s">
        <v>429</v>
      </c>
      <c r="G106" s="172" t="s">
        <v>430</v>
      </c>
      <c r="H106" s="174" t="s">
        <v>429</v>
      </c>
      <c r="I106" s="174" t="s">
        <v>429</v>
      </c>
      <c r="J106" s="174" t="s">
        <v>429</v>
      </c>
      <c r="K106" s="174" t="s">
        <v>429</v>
      </c>
      <c r="L106" s="172" t="s">
        <v>430</v>
      </c>
      <c r="M106" s="172" t="s">
        <v>430</v>
      </c>
      <c r="N106" s="172" t="s">
        <v>430</v>
      </c>
      <c r="O106" s="172" t="s">
        <v>430</v>
      </c>
      <c r="P106" s="172" t="s">
        <v>430</v>
      </c>
      <c r="Q106" s="172" t="s">
        <v>430</v>
      </c>
      <c r="R106" s="172" t="s">
        <v>430</v>
      </c>
      <c r="S106" s="172" t="s">
        <v>430</v>
      </c>
      <c r="T106" s="172" t="s">
        <v>430</v>
      </c>
      <c r="U106" s="172" t="s">
        <v>430</v>
      </c>
      <c r="V106" s="172" t="s">
        <v>430</v>
      </c>
      <c r="W106" s="172" t="s">
        <v>430</v>
      </c>
      <c r="X106" s="172" t="s">
        <v>430</v>
      </c>
      <c r="Y106" s="172" t="s">
        <v>430</v>
      </c>
      <c r="Z106" s="172" t="s">
        <v>430</v>
      </c>
      <c r="AA106" s="172" t="s">
        <v>430</v>
      </c>
      <c r="AB106" s="172" t="s">
        <v>430</v>
      </c>
      <c r="AC106" s="172" t="s">
        <v>430</v>
      </c>
      <c r="AD106" s="172" t="s">
        <v>430</v>
      </c>
      <c r="AE106" s="274"/>
      <c r="AF106" s="64" t="s">
        <v>430</v>
      </c>
      <c r="AG106" s="64" t="s">
        <v>430</v>
      </c>
      <c r="AH106" s="64" t="s">
        <v>430</v>
      </c>
      <c r="AI106" s="64" t="s">
        <v>430</v>
      </c>
      <c r="AJ106" s="64" t="s">
        <v>430</v>
      </c>
      <c r="AK106" s="140" t="s">
        <v>429</v>
      </c>
      <c r="AL106" s="139" t="s">
        <v>233</v>
      </c>
    </row>
    <row r="107" spans="1:38" ht="26.25" customHeight="1" thickBot="1" x14ac:dyDescent="0.3">
      <c r="A107" s="53" t="s">
        <v>231</v>
      </c>
      <c r="B107" s="53" t="s">
        <v>246</v>
      </c>
      <c r="C107" s="59" t="s">
        <v>366</v>
      </c>
      <c r="D107" s="64"/>
      <c r="E107" s="180">
        <v>0.47842337199999996</v>
      </c>
      <c r="F107" s="180">
        <v>5.63856117</v>
      </c>
      <c r="G107" s="172" t="s">
        <v>430</v>
      </c>
      <c r="H107" s="175">
        <v>5.4676956799999994</v>
      </c>
      <c r="I107" s="175">
        <v>0.102519294</v>
      </c>
      <c r="J107" s="175">
        <v>1.3669239199999998</v>
      </c>
      <c r="K107" s="175">
        <v>6.4928886199999996</v>
      </c>
      <c r="L107" s="172" t="s">
        <v>430</v>
      </c>
      <c r="M107" s="172" t="s">
        <v>430</v>
      </c>
      <c r="N107" s="172" t="s">
        <v>430</v>
      </c>
      <c r="O107" s="172" t="s">
        <v>430</v>
      </c>
      <c r="P107" s="172" t="s">
        <v>430</v>
      </c>
      <c r="Q107" s="172" t="s">
        <v>430</v>
      </c>
      <c r="R107" s="172" t="s">
        <v>430</v>
      </c>
      <c r="S107" s="172" t="s">
        <v>430</v>
      </c>
      <c r="T107" s="172" t="s">
        <v>430</v>
      </c>
      <c r="U107" s="172" t="s">
        <v>430</v>
      </c>
      <c r="V107" s="172" t="s">
        <v>430</v>
      </c>
      <c r="W107" s="172" t="s">
        <v>430</v>
      </c>
      <c r="X107" s="172" t="s">
        <v>430</v>
      </c>
      <c r="Y107" s="172" t="s">
        <v>430</v>
      </c>
      <c r="Z107" s="172" t="s">
        <v>430</v>
      </c>
      <c r="AA107" s="172" t="s">
        <v>430</v>
      </c>
      <c r="AB107" s="172" t="s">
        <v>430</v>
      </c>
      <c r="AC107" s="172" t="s">
        <v>430</v>
      </c>
      <c r="AD107" s="172" t="s">
        <v>430</v>
      </c>
      <c r="AE107" s="274"/>
      <c r="AF107" s="64" t="s">
        <v>430</v>
      </c>
      <c r="AG107" s="64" t="s">
        <v>430</v>
      </c>
      <c r="AH107" s="64" t="s">
        <v>430</v>
      </c>
      <c r="AI107" s="64" t="s">
        <v>430</v>
      </c>
      <c r="AJ107" s="64" t="s">
        <v>430</v>
      </c>
      <c r="AK107" s="140">
        <v>34173.097999999998</v>
      </c>
      <c r="AL107" s="139" t="s">
        <v>233</v>
      </c>
    </row>
    <row r="108" spans="1:38" ht="26.25" customHeight="1" thickBot="1" x14ac:dyDescent="0.3">
      <c r="A108" s="53" t="s">
        <v>231</v>
      </c>
      <c r="B108" s="53" t="s">
        <v>247</v>
      </c>
      <c r="C108" s="59" t="s">
        <v>367</v>
      </c>
      <c r="D108" s="64"/>
      <c r="E108" s="174" t="s">
        <v>431</v>
      </c>
      <c r="F108" s="174" t="s">
        <v>431</v>
      </c>
      <c r="G108" s="172" t="s">
        <v>430</v>
      </c>
      <c r="H108" s="174" t="s">
        <v>431</v>
      </c>
      <c r="I108" s="174" t="s">
        <v>431</v>
      </c>
      <c r="J108" s="174" t="s">
        <v>431</v>
      </c>
      <c r="K108" s="174" t="s">
        <v>431</v>
      </c>
      <c r="L108" s="172" t="s">
        <v>430</v>
      </c>
      <c r="M108" s="172" t="s">
        <v>430</v>
      </c>
      <c r="N108" s="172" t="s">
        <v>430</v>
      </c>
      <c r="O108" s="172" t="s">
        <v>430</v>
      </c>
      <c r="P108" s="172" t="s">
        <v>430</v>
      </c>
      <c r="Q108" s="172" t="s">
        <v>430</v>
      </c>
      <c r="R108" s="172" t="s">
        <v>430</v>
      </c>
      <c r="S108" s="172" t="s">
        <v>430</v>
      </c>
      <c r="T108" s="172" t="s">
        <v>430</v>
      </c>
      <c r="U108" s="172" t="s">
        <v>430</v>
      </c>
      <c r="V108" s="172" t="s">
        <v>430</v>
      </c>
      <c r="W108" s="172" t="s">
        <v>430</v>
      </c>
      <c r="X108" s="172" t="s">
        <v>430</v>
      </c>
      <c r="Y108" s="172" t="s">
        <v>430</v>
      </c>
      <c r="Z108" s="172" t="s">
        <v>430</v>
      </c>
      <c r="AA108" s="172" t="s">
        <v>430</v>
      </c>
      <c r="AB108" s="172" t="s">
        <v>430</v>
      </c>
      <c r="AC108" s="172" t="s">
        <v>430</v>
      </c>
      <c r="AD108" s="172" t="s">
        <v>430</v>
      </c>
      <c r="AE108" s="274"/>
      <c r="AF108" s="64" t="s">
        <v>430</v>
      </c>
      <c r="AG108" s="64" t="s">
        <v>430</v>
      </c>
      <c r="AH108" s="64" t="s">
        <v>430</v>
      </c>
      <c r="AI108" s="64" t="s">
        <v>430</v>
      </c>
      <c r="AJ108" s="64" t="s">
        <v>430</v>
      </c>
      <c r="AK108" s="140" t="s">
        <v>431</v>
      </c>
      <c r="AL108" s="139" t="s">
        <v>233</v>
      </c>
    </row>
    <row r="109" spans="1:38" ht="26.25" customHeight="1" thickBot="1" x14ac:dyDescent="0.3">
      <c r="A109" s="53" t="s">
        <v>231</v>
      </c>
      <c r="B109" s="53" t="s">
        <v>248</v>
      </c>
      <c r="C109" s="59" t="s">
        <v>368</v>
      </c>
      <c r="D109" s="64"/>
      <c r="E109" s="174" t="s">
        <v>431</v>
      </c>
      <c r="F109" s="174" t="s">
        <v>431</v>
      </c>
      <c r="G109" s="172" t="s">
        <v>430</v>
      </c>
      <c r="H109" s="174" t="s">
        <v>431</v>
      </c>
      <c r="I109" s="174" t="s">
        <v>431</v>
      </c>
      <c r="J109" s="174" t="s">
        <v>431</v>
      </c>
      <c r="K109" s="174" t="s">
        <v>431</v>
      </c>
      <c r="L109" s="172" t="s">
        <v>430</v>
      </c>
      <c r="M109" s="172" t="s">
        <v>430</v>
      </c>
      <c r="N109" s="172" t="s">
        <v>430</v>
      </c>
      <c r="O109" s="172" t="s">
        <v>430</v>
      </c>
      <c r="P109" s="172" t="s">
        <v>430</v>
      </c>
      <c r="Q109" s="172" t="s">
        <v>430</v>
      </c>
      <c r="R109" s="172" t="s">
        <v>430</v>
      </c>
      <c r="S109" s="172" t="s">
        <v>430</v>
      </c>
      <c r="T109" s="172" t="s">
        <v>430</v>
      </c>
      <c r="U109" s="172" t="s">
        <v>430</v>
      </c>
      <c r="V109" s="172" t="s">
        <v>430</v>
      </c>
      <c r="W109" s="172" t="s">
        <v>430</v>
      </c>
      <c r="X109" s="172" t="s">
        <v>430</v>
      </c>
      <c r="Y109" s="172" t="s">
        <v>430</v>
      </c>
      <c r="Z109" s="172" t="s">
        <v>430</v>
      </c>
      <c r="AA109" s="172" t="s">
        <v>430</v>
      </c>
      <c r="AB109" s="172" t="s">
        <v>430</v>
      </c>
      <c r="AC109" s="172" t="s">
        <v>430</v>
      </c>
      <c r="AD109" s="172" t="s">
        <v>430</v>
      </c>
      <c r="AE109" s="274"/>
      <c r="AF109" s="64" t="s">
        <v>430</v>
      </c>
      <c r="AG109" s="64" t="s">
        <v>430</v>
      </c>
      <c r="AH109" s="64" t="s">
        <v>430</v>
      </c>
      <c r="AI109" s="64" t="s">
        <v>430</v>
      </c>
      <c r="AJ109" s="64" t="s">
        <v>430</v>
      </c>
      <c r="AK109" s="140" t="s">
        <v>431</v>
      </c>
      <c r="AL109" s="139" t="s">
        <v>233</v>
      </c>
    </row>
    <row r="110" spans="1:38" ht="26.25" customHeight="1" thickBot="1" x14ac:dyDescent="0.3">
      <c r="A110" s="53" t="s">
        <v>231</v>
      </c>
      <c r="B110" s="53" t="s">
        <v>249</v>
      </c>
      <c r="C110" s="59" t="s">
        <v>369</v>
      </c>
      <c r="D110" s="64"/>
      <c r="E110" s="174" t="s">
        <v>431</v>
      </c>
      <c r="F110" s="174" t="s">
        <v>431</v>
      </c>
      <c r="G110" s="172" t="s">
        <v>430</v>
      </c>
      <c r="H110" s="174" t="s">
        <v>431</v>
      </c>
      <c r="I110" s="174" t="s">
        <v>431</v>
      </c>
      <c r="J110" s="174" t="s">
        <v>431</v>
      </c>
      <c r="K110" s="174" t="s">
        <v>431</v>
      </c>
      <c r="L110" s="172" t="s">
        <v>430</v>
      </c>
      <c r="M110" s="172" t="s">
        <v>430</v>
      </c>
      <c r="N110" s="172" t="s">
        <v>430</v>
      </c>
      <c r="O110" s="172" t="s">
        <v>430</v>
      </c>
      <c r="P110" s="172" t="s">
        <v>430</v>
      </c>
      <c r="Q110" s="172" t="s">
        <v>430</v>
      </c>
      <c r="R110" s="172" t="s">
        <v>430</v>
      </c>
      <c r="S110" s="172" t="s">
        <v>430</v>
      </c>
      <c r="T110" s="172" t="s">
        <v>430</v>
      </c>
      <c r="U110" s="172" t="s">
        <v>430</v>
      </c>
      <c r="V110" s="172" t="s">
        <v>430</v>
      </c>
      <c r="W110" s="172" t="s">
        <v>430</v>
      </c>
      <c r="X110" s="172" t="s">
        <v>430</v>
      </c>
      <c r="Y110" s="172" t="s">
        <v>430</v>
      </c>
      <c r="Z110" s="172" t="s">
        <v>430</v>
      </c>
      <c r="AA110" s="172" t="s">
        <v>430</v>
      </c>
      <c r="AB110" s="172" t="s">
        <v>430</v>
      </c>
      <c r="AC110" s="172" t="s">
        <v>430</v>
      </c>
      <c r="AD110" s="172" t="s">
        <v>430</v>
      </c>
      <c r="AE110" s="274"/>
      <c r="AF110" s="64" t="s">
        <v>430</v>
      </c>
      <c r="AG110" s="64" t="s">
        <v>430</v>
      </c>
      <c r="AH110" s="64" t="s">
        <v>430</v>
      </c>
      <c r="AI110" s="64" t="s">
        <v>430</v>
      </c>
      <c r="AJ110" s="64" t="s">
        <v>430</v>
      </c>
      <c r="AK110" s="140" t="s">
        <v>431</v>
      </c>
      <c r="AL110" s="139" t="s">
        <v>233</v>
      </c>
    </row>
    <row r="111" spans="1:38" ht="26.25" customHeight="1" thickBot="1" x14ac:dyDescent="0.3">
      <c r="A111" s="53" t="s">
        <v>231</v>
      </c>
      <c r="B111" s="53" t="s">
        <v>250</v>
      </c>
      <c r="C111" s="59" t="s">
        <v>363</v>
      </c>
      <c r="D111" s="64"/>
      <c r="E111" s="183">
        <v>8.0450000000000004E-5</v>
      </c>
      <c r="F111" s="180">
        <v>4.3603900000000001E-2</v>
      </c>
      <c r="G111" s="172" t="s">
        <v>430</v>
      </c>
      <c r="H111" s="175">
        <v>1.6894500000000001</v>
      </c>
      <c r="I111" s="175" t="s">
        <v>429</v>
      </c>
      <c r="J111" s="175" t="s">
        <v>429</v>
      </c>
      <c r="K111" s="175" t="s">
        <v>429</v>
      </c>
      <c r="L111" s="172" t="s">
        <v>430</v>
      </c>
      <c r="M111" s="172" t="s">
        <v>430</v>
      </c>
      <c r="N111" s="172" t="s">
        <v>430</v>
      </c>
      <c r="O111" s="172" t="s">
        <v>430</v>
      </c>
      <c r="P111" s="172" t="s">
        <v>430</v>
      </c>
      <c r="Q111" s="172" t="s">
        <v>430</v>
      </c>
      <c r="R111" s="172" t="s">
        <v>430</v>
      </c>
      <c r="S111" s="172" t="s">
        <v>430</v>
      </c>
      <c r="T111" s="172" t="s">
        <v>430</v>
      </c>
      <c r="U111" s="172" t="s">
        <v>430</v>
      </c>
      <c r="V111" s="172" t="s">
        <v>430</v>
      </c>
      <c r="W111" s="172" t="s">
        <v>430</v>
      </c>
      <c r="X111" s="172" t="s">
        <v>430</v>
      </c>
      <c r="Y111" s="172" t="s">
        <v>430</v>
      </c>
      <c r="Z111" s="172" t="s">
        <v>430</v>
      </c>
      <c r="AA111" s="172" t="s">
        <v>430</v>
      </c>
      <c r="AB111" s="172" t="s">
        <v>430</v>
      </c>
      <c r="AC111" s="172" t="s">
        <v>430</v>
      </c>
      <c r="AD111" s="172" t="s">
        <v>430</v>
      </c>
      <c r="AE111" s="274"/>
      <c r="AF111" s="64" t="s">
        <v>430</v>
      </c>
      <c r="AG111" s="64" t="s">
        <v>430</v>
      </c>
      <c r="AH111" s="64" t="s">
        <v>430</v>
      </c>
      <c r="AI111" s="64" t="s">
        <v>430</v>
      </c>
      <c r="AJ111" s="64" t="s">
        <v>430</v>
      </c>
      <c r="AK111" s="140" t="s">
        <v>459</v>
      </c>
      <c r="AL111" s="139" t="s">
        <v>233</v>
      </c>
    </row>
    <row r="112" spans="1:38" ht="26.25" customHeight="1" thickBot="1" x14ac:dyDescent="0.3">
      <c r="A112" s="53" t="s">
        <v>251</v>
      </c>
      <c r="B112" s="53" t="s">
        <v>252</v>
      </c>
      <c r="C112" s="59" t="s">
        <v>253</v>
      </c>
      <c r="D112" s="56"/>
      <c r="E112" s="184">
        <v>0.56143999999999994</v>
      </c>
      <c r="F112" s="172" t="s">
        <v>429</v>
      </c>
      <c r="G112" s="172" t="s">
        <v>430</v>
      </c>
      <c r="H112" s="184">
        <v>0.70179999999999998</v>
      </c>
      <c r="I112" s="172" t="s">
        <v>429</v>
      </c>
      <c r="J112" s="172" t="s">
        <v>429</v>
      </c>
      <c r="K112" s="172" t="s">
        <v>430</v>
      </c>
      <c r="L112" s="172" t="s">
        <v>430</v>
      </c>
      <c r="M112" s="172" t="s">
        <v>430</v>
      </c>
      <c r="N112" s="172" t="s">
        <v>430</v>
      </c>
      <c r="O112" s="172" t="s">
        <v>430</v>
      </c>
      <c r="P112" s="172" t="s">
        <v>430</v>
      </c>
      <c r="Q112" s="172" t="s">
        <v>430</v>
      </c>
      <c r="R112" s="172" t="s">
        <v>430</v>
      </c>
      <c r="S112" s="172" t="s">
        <v>430</v>
      </c>
      <c r="T112" s="172" t="s">
        <v>430</v>
      </c>
      <c r="U112" s="172" t="s">
        <v>430</v>
      </c>
      <c r="V112" s="172" t="s">
        <v>430</v>
      </c>
      <c r="W112" s="172" t="s">
        <v>430</v>
      </c>
      <c r="X112" s="172" t="s">
        <v>430</v>
      </c>
      <c r="Y112" s="172" t="s">
        <v>430</v>
      </c>
      <c r="Z112" s="172" t="s">
        <v>430</v>
      </c>
      <c r="AA112" s="172" t="s">
        <v>430</v>
      </c>
      <c r="AB112" s="172" t="s">
        <v>430</v>
      </c>
      <c r="AC112" s="172" t="s">
        <v>430</v>
      </c>
      <c r="AD112" s="172" t="s">
        <v>430</v>
      </c>
      <c r="AE112" s="274"/>
      <c r="AF112" s="64" t="s">
        <v>430</v>
      </c>
      <c r="AG112" s="64" t="s">
        <v>430</v>
      </c>
      <c r="AH112" s="64" t="s">
        <v>430</v>
      </c>
      <c r="AI112" s="64" t="s">
        <v>430</v>
      </c>
      <c r="AJ112" s="64" t="s">
        <v>430</v>
      </c>
      <c r="AK112" s="272">
        <v>48.4</v>
      </c>
      <c r="AL112" s="138" t="s">
        <v>972</v>
      </c>
    </row>
    <row r="113" spans="1:38" ht="26.25" customHeight="1" thickBot="1" x14ac:dyDescent="0.3">
      <c r="A113" s="53" t="s">
        <v>251</v>
      </c>
      <c r="B113" s="65" t="s">
        <v>254</v>
      </c>
      <c r="C113" s="61" t="s">
        <v>255</v>
      </c>
      <c r="D113" s="56"/>
      <c r="E113" s="184">
        <v>7.9619999999999996E-2</v>
      </c>
      <c r="F113" s="172" t="s">
        <v>429</v>
      </c>
      <c r="G113" s="172" t="s">
        <v>430</v>
      </c>
      <c r="H113" s="175">
        <v>76.853691499999996</v>
      </c>
      <c r="I113" s="172" t="s">
        <v>429</v>
      </c>
      <c r="J113" s="172" t="s">
        <v>429</v>
      </c>
      <c r="K113" s="172" t="s">
        <v>430</v>
      </c>
      <c r="L113" s="172" t="s">
        <v>430</v>
      </c>
      <c r="M113" s="172" t="s">
        <v>430</v>
      </c>
      <c r="N113" s="172" t="s">
        <v>430</v>
      </c>
      <c r="O113" s="172" t="s">
        <v>430</v>
      </c>
      <c r="P113" s="172" t="s">
        <v>430</v>
      </c>
      <c r="Q113" s="172" t="s">
        <v>430</v>
      </c>
      <c r="R113" s="172" t="s">
        <v>430</v>
      </c>
      <c r="S113" s="172" t="s">
        <v>430</v>
      </c>
      <c r="T113" s="172" t="s">
        <v>430</v>
      </c>
      <c r="U113" s="172" t="s">
        <v>430</v>
      </c>
      <c r="V113" s="172" t="s">
        <v>430</v>
      </c>
      <c r="W113" s="172" t="s">
        <v>430</v>
      </c>
      <c r="X113" s="172" t="s">
        <v>430</v>
      </c>
      <c r="Y113" s="172" t="s">
        <v>430</v>
      </c>
      <c r="Z113" s="172" t="s">
        <v>430</v>
      </c>
      <c r="AA113" s="172" t="s">
        <v>430</v>
      </c>
      <c r="AB113" s="172" t="s">
        <v>430</v>
      </c>
      <c r="AC113" s="172" t="s">
        <v>430</v>
      </c>
      <c r="AD113" s="172" t="s">
        <v>430</v>
      </c>
      <c r="AE113" s="274"/>
      <c r="AF113" s="64" t="s">
        <v>430</v>
      </c>
      <c r="AG113" s="64" t="s">
        <v>430</v>
      </c>
      <c r="AH113" s="64" t="s">
        <v>430</v>
      </c>
      <c r="AI113" s="64" t="s">
        <v>430</v>
      </c>
      <c r="AJ113" s="64" t="s">
        <v>430</v>
      </c>
      <c r="AK113" s="135" t="s">
        <v>994</v>
      </c>
      <c r="AL113" s="138" t="s">
        <v>973</v>
      </c>
    </row>
    <row r="114" spans="1:38" ht="26.25" customHeight="1" thickBot="1" x14ac:dyDescent="0.3">
      <c r="A114" s="53" t="s">
        <v>251</v>
      </c>
      <c r="B114" s="65" t="s">
        <v>256</v>
      </c>
      <c r="C114" s="61" t="s">
        <v>374</v>
      </c>
      <c r="D114" s="56"/>
      <c r="E114" s="174" t="s">
        <v>434</v>
      </c>
      <c r="F114" s="172" t="s">
        <v>429</v>
      </c>
      <c r="G114" s="172" t="s">
        <v>430</v>
      </c>
      <c r="H114" s="174" t="s">
        <v>434</v>
      </c>
      <c r="I114" s="172" t="s">
        <v>429</v>
      </c>
      <c r="J114" s="172" t="s">
        <v>429</v>
      </c>
      <c r="K114" s="172" t="s">
        <v>430</v>
      </c>
      <c r="L114" s="172" t="s">
        <v>430</v>
      </c>
      <c r="M114" s="172" t="s">
        <v>430</v>
      </c>
      <c r="N114" s="172" t="s">
        <v>430</v>
      </c>
      <c r="O114" s="172" t="s">
        <v>430</v>
      </c>
      <c r="P114" s="172" t="s">
        <v>430</v>
      </c>
      <c r="Q114" s="172" t="s">
        <v>430</v>
      </c>
      <c r="R114" s="172" t="s">
        <v>430</v>
      </c>
      <c r="S114" s="172" t="s">
        <v>430</v>
      </c>
      <c r="T114" s="172" t="s">
        <v>430</v>
      </c>
      <c r="U114" s="172" t="s">
        <v>430</v>
      </c>
      <c r="V114" s="172" t="s">
        <v>430</v>
      </c>
      <c r="W114" s="172" t="s">
        <v>430</v>
      </c>
      <c r="X114" s="172" t="s">
        <v>430</v>
      </c>
      <c r="Y114" s="172" t="s">
        <v>430</v>
      </c>
      <c r="Z114" s="172" t="s">
        <v>430</v>
      </c>
      <c r="AA114" s="172" t="s">
        <v>430</v>
      </c>
      <c r="AB114" s="172" t="s">
        <v>430</v>
      </c>
      <c r="AC114" s="172" t="s">
        <v>430</v>
      </c>
      <c r="AD114" s="172" t="s">
        <v>430</v>
      </c>
      <c r="AE114" s="274"/>
      <c r="AF114" s="56" t="s">
        <v>430</v>
      </c>
      <c r="AG114" s="56" t="s">
        <v>430</v>
      </c>
      <c r="AH114" s="56" t="s">
        <v>430</v>
      </c>
      <c r="AI114" s="56" t="s">
        <v>430</v>
      </c>
      <c r="AJ114" s="56" t="s">
        <v>430</v>
      </c>
      <c r="AK114" s="135" t="s">
        <v>434</v>
      </c>
      <c r="AL114" s="138" t="s">
        <v>399</v>
      </c>
    </row>
    <row r="115" spans="1:38" ht="26.25" customHeight="1" thickBot="1" x14ac:dyDescent="0.3">
      <c r="A115" s="53" t="s">
        <v>251</v>
      </c>
      <c r="B115" s="65" t="s">
        <v>257</v>
      </c>
      <c r="C115" s="61" t="s">
        <v>258</v>
      </c>
      <c r="D115" s="56"/>
      <c r="E115" s="184" t="s">
        <v>431</v>
      </c>
      <c r="F115" s="172" t="s">
        <v>429</v>
      </c>
      <c r="G115" s="172" t="s">
        <v>430</v>
      </c>
      <c r="H115" s="184" t="s">
        <v>431</v>
      </c>
      <c r="I115" s="172" t="s">
        <v>429</v>
      </c>
      <c r="J115" s="172" t="s">
        <v>429</v>
      </c>
      <c r="K115" s="172" t="s">
        <v>430</v>
      </c>
      <c r="L115" s="172" t="s">
        <v>430</v>
      </c>
      <c r="M115" s="172" t="s">
        <v>430</v>
      </c>
      <c r="N115" s="172" t="s">
        <v>430</v>
      </c>
      <c r="O115" s="172" t="s">
        <v>430</v>
      </c>
      <c r="P115" s="172" t="s">
        <v>430</v>
      </c>
      <c r="Q115" s="172" t="s">
        <v>430</v>
      </c>
      <c r="R115" s="172" t="s">
        <v>430</v>
      </c>
      <c r="S115" s="172" t="s">
        <v>430</v>
      </c>
      <c r="T115" s="172" t="s">
        <v>430</v>
      </c>
      <c r="U115" s="172" t="s">
        <v>430</v>
      </c>
      <c r="V115" s="172" t="s">
        <v>430</v>
      </c>
      <c r="W115" s="172" t="s">
        <v>430</v>
      </c>
      <c r="X115" s="172" t="s">
        <v>430</v>
      </c>
      <c r="Y115" s="172" t="s">
        <v>430</v>
      </c>
      <c r="Z115" s="172" t="s">
        <v>430</v>
      </c>
      <c r="AA115" s="172" t="s">
        <v>430</v>
      </c>
      <c r="AB115" s="172" t="s">
        <v>430</v>
      </c>
      <c r="AC115" s="172" t="s">
        <v>430</v>
      </c>
      <c r="AD115" s="172" t="s">
        <v>430</v>
      </c>
      <c r="AE115" s="274"/>
      <c r="AF115" s="56" t="s">
        <v>430</v>
      </c>
      <c r="AG115" s="56" t="s">
        <v>430</v>
      </c>
      <c r="AH115" s="56" t="s">
        <v>430</v>
      </c>
      <c r="AI115" s="56" t="s">
        <v>430</v>
      </c>
      <c r="AJ115" s="56" t="s">
        <v>430</v>
      </c>
      <c r="AK115" s="135" t="s">
        <v>431</v>
      </c>
      <c r="AL115" s="138" t="s">
        <v>973</v>
      </c>
    </row>
    <row r="116" spans="1:38" ht="26.25" customHeight="1" thickBot="1" x14ac:dyDescent="0.3">
      <c r="A116" s="53" t="s">
        <v>251</v>
      </c>
      <c r="B116" s="53" t="s">
        <v>259</v>
      </c>
      <c r="C116" s="59" t="s">
        <v>396</v>
      </c>
      <c r="D116" s="56"/>
      <c r="E116" s="184">
        <v>0.34685541750000004</v>
      </c>
      <c r="F116" s="172" t="s">
        <v>430</v>
      </c>
      <c r="G116" s="172" t="s">
        <v>430</v>
      </c>
      <c r="H116" s="175">
        <v>43.200046399999998</v>
      </c>
      <c r="I116" s="172" t="s">
        <v>430</v>
      </c>
      <c r="J116" s="172" t="s">
        <v>430</v>
      </c>
      <c r="K116" s="172" t="s">
        <v>430</v>
      </c>
      <c r="L116" s="172" t="s">
        <v>430</v>
      </c>
      <c r="M116" s="172" t="s">
        <v>430</v>
      </c>
      <c r="N116" s="172" t="s">
        <v>430</v>
      </c>
      <c r="O116" s="172" t="s">
        <v>430</v>
      </c>
      <c r="P116" s="172" t="s">
        <v>430</v>
      </c>
      <c r="Q116" s="172" t="s">
        <v>430</v>
      </c>
      <c r="R116" s="172" t="s">
        <v>430</v>
      </c>
      <c r="S116" s="172" t="s">
        <v>430</v>
      </c>
      <c r="T116" s="172" t="s">
        <v>430</v>
      </c>
      <c r="U116" s="172" t="s">
        <v>430</v>
      </c>
      <c r="V116" s="172" t="s">
        <v>430</v>
      </c>
      <c r="W116" s="172" t="s">
        <v>430</v>
      </c>
      <c r="X116" s="172" t="s">
        <v>430</v>
      </c>
      <c r="Y116" s="172" t="s">
        <v>430</v>
      </c>
      <c r="Z116" s="172" t="s">
        <v>430</v>
      </c>
      <c r="AA116" s="172" t="s">
        <v>430</v>
      </c>
      <c r="AB116" s="172" t="s">
        <v>430</v>
      </c>
      <c r="AC116" s="172" t="s">
        <v>430</v>
      </c>
      <c r="AD116" s="172" t="s">
        <v>430</v>
      </c>
      <c r="AE116" s="274"/>
      <c r="AF116" s="56" t="s">
        <v>430</v>
      </c>
      <c r="AG116" s="56" t="s">
        <v>430</v>
      </c>
      <c r="AH116" s="56" t="s">
        <v>430</v>
      </c>
      <c r="AI116" s="56" t="s">
        <v>430</v>
      </c>
      <c r="AJ116" s="56" t="s">
        <v>430</v>
      </c>
      <c r="AK116" s="140"/>
      <c r="AL116" s="291" t="s">
        <v>399</v>
      </c>
    </row>
    <row r="117" spans="1:38" ht="26.25" customHeight="1" thickBot="1" x14ac:dyDescent="0.3">
      <c r="A117" s="53" t="s">
        <v>251</v>
      </c>
      <c r="B117" s="53" t="s">
        <v>260</v>
      </c>
      <c r="C117" s="59" t="s">
        <v>261</v>
      </c>
      <c r="D117" s="56"/>
      <c r="E117" s="172" t="s">
        <v>430</v>
      </c>
      <c r="F117" s="172" t="s">
        <v>430</v>
      </c>
      <c r="G117" s="172" t="s">
        <v>430</v>
      </c>
      <c r="H117" s="172" t="s">
        <v>430</v>
      </c>
      <c r="I117" s="172" t="s">
        <v>430</v>
      </c>
      <c r="J117" s="172" t="s">
        <v>430</v>
      </c>
      <c r="K117" s="172" t="s">
        <v>430</v>
      </c>
      <c r="L117" s="172" t="s">
        <v>430</v>
      </c>
      <c r="M117" s="172" t="s">
        <v>430</v>
      </c>
      <c r="N117" s="172" t="s">
        <v>430</v>
      </c>
      <c r="O117" s="172" t="s">
        <v>430</v>
      </c>
      <c r="P117" s="172" t="s">
        <v>430</v>
      </c>
      <c r="Q117" s="172" t="s">
        <v>430</v>
      </c>
      <c r="R117" s="172" t="s">
        <v>430</v>
      </c>
      <c r="S117" s="172" t="s">
        <v>430</v>
      </c>
      <c r="T117" s="172" t="s">
        <v>430</v>
      </c>
      <c r="U117" s="172" t="s">
        <v>430</v>
      </c>
      <c r="V117" s="172" t="s">
        <v>430</v>
      </c>
      <c r="W117" s="172" t="s">
        <v>430</v>
      </c>
      <c r="X117" s="172" t="s">
        <v>430</v>
      </c>
      <c r="Y117" s="172" t="s">
        <v>430</v>
      </c>
      <c r="Z117" s="172" t="s">
        <v>430</v>
      </c>
      <c r="AA117" s="172" t="s">
        <v>430</v>
      </c>
      <c r="AB117" s="172" t="s">
        <v>430</v>
      </c>
      <c r="AC117" s="172" t="s">
        <v>430</v>
      </c>
      <c r="AD117" s="172" t="s">
        <v>430</v>
      </c>
      <c r="AE117" s="274"/>
      <c r="AF117" s="56" t="s">
        <v>430</v>
      </c>
      <c r="AG117" s="56" t="s">
        <v>430</v>
      </c>
      <c r="AH117" s="56" t="s">
        <v>430</v>
      </c>
      <c r="AI117" s="56" t="s">
        <v>430</v>
      </c>
      <c r="AJ117" s="56" t="s">
        <v>430</v>
      </c>
      <c r="AK117" s="140" t="s">
        <v>429</v>
      </c>
      <c r="AL117" s="291" t="s">
        <v>450</v>
      </c>
    </row>
    <row r="118" spans="1:38" ht="26.25" customHeight="1" thickBot="1" x14ac:dyDescent="0.3">
      <c r="A118" s="53" t="s">
        <v>251</v>
      </c>
      <c r="B118" s="53" t="s">
        <v>262</v>
      </c>
      <c r="C118" s="59" t="s">
        <v>397</v>
      </c>
      <c r="D118" s="56"/>
      <c r="E118" s="172" t="s">
        <v>430</v>
      </c>
      <c r="F118" s="172" t="s">
        <v>430</v>
      </c>
      <c r="G118" s="172" t="s">
        <v>430</v>
      </c>
      <c r="H118" s="172" t="s">
        <v>430</v>
      </c>
      <c r="I118" s="172" t="s">
        <v>430</v>
      </c>
      <c r="J118" s="172" t="s">
        <v>430</v>
      </c>
      <c r="K118" s="172" t="s">
        <v>430</v>
      </c>
      <c r="L118" s="172" t="s">
        <v>430</v>
      </c>
      <c r="M118" s="172" t="s">
        <v>430</v>
      </c>
      <c r="N118" s="172" t="s">
        <v>430</v>
      </c>
      <c r="O118" s="172" t="s">
        <v>430</v>
      </c>
      <c r="P118" s="172" t="s">
        <v>430</v>
      </c>
      <c r="Q118" s="172" t="s">
        <v>430</v>
      </c>
      <c r="R118" s="172" t="s">
        <v>430</v>
      </c>
      <c r="S118" s="172" t="s">
        <v>430</v>
      </c>
      <c r="T118" s="172" t="s">
        <v>430</v>
      </c>
      <c r="U118" s="172" t="s">
        <v>430</v>
      </c>
      <c r="V118" s="172" t="s">
        <v>430</v>
      </c>
      <c r="W118" s="172" t="s">
        <v>430</v>
      </c>
      <c r="X118" s="172" t="s">
        <v>430</v>
      </c>
      <c r="Y118" s="172" t="s">
        <v>430</v>
      </c>
      <c r="Z118" s="172" t="s">
        <v>430</v>
      </c>
      <c r="AA118" s="172" t="s">
        <v>430</v>
      </c>
      <c r="AB118" s="172" t="s">
        <v>430</v>
      </c>
      <c r="AC118" s="172" t="s">
        <v>430</v>
      </c>
      <c r="AD118" s="172" t="s">
        <v>430</v>
      </c>
      <c r="AE118" s="274"/>
      <c r="AF118" s="56" t="s">
        <v>430</v>
      </c>
      <c r="AG118" s="56" t="s">
        <v>430</v>
      </c>
      <c r="AH118" s="56" t="s">
        <v>430</v>
      </c>
      <c r="AI118" s="56" t="s">
        <v>430</v>
      </c>
      <c r="AJ118" s="56" t="s">
        <v>430</v>
      </c>
      <c r="AK118" s="151" t="s">
        <v>1085</v>
      </c>
      <c r="AL118" s="291" t="s">
        <v>450</v>
      </c>
    </row>
    <row r="119" spans="1:38" ht="26.25" customHeight="1" thickBot="1" x14ac:dyDescent="0.3">
      <c r="A119" s="53" t="s">
        <v>251</v>
      </c>
      <c r="B119" s="53" t="s">
        <v>263</v>
      </c>
      <c r="C119" s="59" t="s">
        <v>264</v>
      </c>
      <c r="D119" s="56"/>
      <c r="E119" s="172" t="s">
        <v>430</v>
      </c>
      <c r="F119" s="172" t="s">
        <v>430</v>
      </c>
      <c r="G119" s="172" t="s">
        <v>430</v>
      </c>
      <c r="H119" s="172" t="s">
        <v>430</v>
      </c>
      <c r="I119" s="174">
        <v>1.27626</v>
      </c>
      <c r="J119" s="174">
        <v>33.182760000000002</v>
      </c>
      <c r="K119" s="174">
        <v>33.182760000000002</v>
      </c>
      <c r="L119" s="172" t="s">
        <v>430</v>
      </c>
      <c r="M119" s="172" t="s">
        <v>430</v>
      </c>
      <c r="N119" s="172" t="s">
        <v>430</v>
      </c>
      <c r="O119" s="172" t="s">
        <v>430</v>
      </c>
      <c r="P119" s="172" t="s">
        <v>430</v>
      </c>
      <c r="Q119" s="172" t="s">
        <v>430</v>
      </c>
      <c r="R119" s="172" t="s">
        <v>430</v>
      </c>
      <c r="S119" s="172" t="s">
        <v>430</v>
      </c>
      <c r="T119" s="172" t="s">
        <v>430</v>
      </c>
      <c r="U119" s="172" t="s">
        <v>430</v>
      </c>
      <c r="V119" s="172" t="s">
        <v>430</v>
      </c>
      <c r="W119" s="172" t="s">
        <v>430</v>
      </c>
      <c r="X119" s="172" t="s">
        <v>430</v>
      </c>
      <c r="Y119" s="172" t="s">
        <v>430</v>
      </c>
      <c r="Z119" s="172" t="s">
        <v>430</v>
      </c>
      <c r="AA119" s="172" t="s">
        <v>430</v>
      </c>
      <c r="AB119" s="172" t="s">
        <v>430</v>
      </c>
      <c r="AC119" s="172" t="s">
        <v>430</v>
      </c>
      <c r="AD119" s="172" t="s">
        <v>430</v>
      </c>
      <c r="AE119" s="274"/>
      <c r="AF119" s="56" t="s">
        <v>430</v>
      </c>
      <c r="AG119" s="56" t="s">
        <v>430</v>
      </c>
      <c r="AH119" s="56" t="s">
        <v>430</v>
      </c>
      <c r="AI119" s="56" t="s">
        <v>430</v>
      </c>
      <c r="AJ119" s="56" t="s">
        <v>430</v>
      </c>
      <c r="AK119" s="140">
        <v>21271</v>
      </c>
      <c r="AL119" s="291" t="s">
        <v>450</v>
      </c>
    </row>
    <row r="120" spans="1:38" ht="26.25" customHeight="1" thickBot="1" x14ac:dyDescent="0.3">
      <c r="A120" s="53" t="s">
        <v>251</v>
      </c>
      <c r="B120" s="53" t="s">
        <v>265</v>
      </c>
      <c r="C120" s="59" t="s">
        <v>266</v>
      </c>
      <c r="D120" s="56"/>
      <c r="E120" s="172" t="s">
        <v>430</v>
      </c>
      <c r="F120" s="172" t="s">
        <v>430</v>
      </c>
      <c r="G120" s="172" t="s">
        <v>430</v>
      </c>
      <c r="H120" s="172" t="s">
        <v>430</v>
      </c>
      <c r="I120" s="172" t="s">
        <v>430</v>
      </c>
      <c r="J120" s="172" t="s">
        <v>430</v>
      </c>
      <c r="K120" s="172" t="s">
        <v>430</v>
      </c>
      <c r="L120" s="172" t="s">
        <v>430</v>
      </c>
      <c r="M120" s="172" t="s">
        <v>430</v>
      </c>
      <c r="N120" s="172" t="s">
        <v>430</v>
      </c>
      <c r="O120" s="172" t="s">
        <v>430</v>
      </c>
      <c r="P120" s="172" t="s">
        <v>430</v>
      </c>
      <c r="Q120" s="172" t="s">
        <v>430</v>
      </c>
      <c r="R120" s="172" t="s">
        <v>430</v>
      </c>
      <c r="S120" s="172" t="s">
        <v>430</v>
      </c>
      <c r="T120" s="172" t="s">
        <v>430</v>
      </c>
      <c r="U120" s="172" t="s">
        <v>430</v>
      </c>
      <c r="V120" s="172" t="s">
        <v>430</v>
      </c>
      <c r="W120" s="172" t="s">
        <v>430</v>
      </c>
      <c r="X120" s="172" t="s">
        <v>430</v>
      </c>
      <c r="Y120" s="172" t="s">
        <v>430</v>
      </c>
      <c r="Z120" s="172" t="s">
        <v>430</v>
      </c>
      <c r="AA120" s="172" t="s">
        <v>430</v>
      </c>
      <c r="AB120" s="172" t="s">
        <v>430</v>
      </c>
      <c r="AC120" s="172" t="s">
        <v>430</v>
      </c>
      <c r="AD120" s="172" t="s">
        <v>430</v>
      </c>
      <c r="AE120" s="274"/>
      <c r="AF120" s="56" t="s">
        <v>430</v>
      </c>
      <c r="AG120" s="56" t="s">
        <v>430</v>
      </c>
      <c r="AH120" s="56" t="s">
        <v>430</v>
      </c>
      <c r="AI120" s="56" t="s">
        <v>430</v>
      </c>
      <c r="AJ120" s="56" t="s">
        <v>430</v>
      </c>
      <c r="AK120" s="140">
        <v>14388.84</v>
      </c>
      <c r="AL120" s="291" t="s">
        <v>1022</v>
      </c>
    </row>
    <row r="121" spans="1:38" ht="26.25" customHeight="1" thickBot="1" x14ac:dyDescent="0.3">
      <c r="A121" s="53" t="s">
        <v>251</v>
      </c>
      <c r="B121" s="53" t="s">
        <v>267</v>
      </c>
      <c r="C121" s="59" t="s">
        <v>268</v>
      </c>
      <c r="D121" s="56"/>
      <c r="E121" s="172" t="s">
        <v>430</v>
      </c>
      <c r="F121" s="174">
        <v>18.293060000000001</v>
      </c>
      <c r="G121" s="172" t="s">
        <v>430</v>
      </c>
      <c r="H121" s="172" t="s">
        <v>430</v>
      </c>
      <c r="I121" s="172" t="s">
        <v>430</v>
      </c>
      <c r="J121" s="172" t="s">
        <v>430</v>
      </c>
      <c r="K121" s="172" t="s">
        <v>430</v>
      </c>
      <c r="L121" s="172" t="s">
        <v>430</v>
      </c>
      <c r="M121" s="172" t="s">
        <v>430</v>
      </c>
      <c r="N121" s="172" t="s">
        <v>430</v>
      </c>
      <c r="O121" s="172" t="s">
        <v>430</v>
      </c>
      <c r="P121" s="172" t="s">
        <v>430</v>
      </c>
      <c r="Q121" s="172" t="s">
        <v>430</v>
      </c>
      <c r="R121" s="172" t="s">
        <v>430</v>
      </c>
      <c r="S121" s="172" t="s">
        <v>430</v>
      </c>
      <c r="T121" s="172" t="s">
        <v>430</v>
      </c>
      <c r="U121" s="172" t="s">
        <v>430</v>
      </c>
      <c r="V121" s="172" t="s">
        <v>430</v>
      </c>
      <c r="W121" s="172" t="s">
        <v>430</v>
      </c>
      <c r="X121" s="172" t="s">
        <v>430</v>
      </c>
      <c r="Y121" s="172" t="s">
        <v>430</v>
      </c>
      <c r="Z121" s="172" t="s">
        <v>430</v>
      </c>
      <c r="AA121" s="172" t="s">
        <v>430</v>
      </c>
      <c r="AB121" s="172" t="s">
        <v>430</v>
      </c>
      <c r="AC121" s="172" t="s">
        <v>430</v>
      </c>
      <c r="AD121" s="172" t="s">
        <v>430</v>
      </c>
      <c r="AE121" s="274"/>
      <c r="AF121" s="56" t="s">
        <v>430</v>
      </c>
      <c r="AG121" s="56" t="s">
        <v>430</v>
      </c>
      <c r="AH121" s="56" t="s">
        <v>430</v>
      </c>
      <c r="AI121" s="56" t="s">
        <v>430</v>
      </c>
      <c r="AJ121" s="56" t="s">
        <v>430</v>
      </c>
      <c r="AK121" s="140">
        <v>21271</v>
      </c>
      <c r="AL121" s="291" t="s">
        <v>974</v>
      </c>
    </row>
    <row r="122" spans="1:38" ht="26.25" customHeight="1" thickBot="1" x14ac:dyDescent="0.3">
      <c r="A122" s="53" t="s">
        <v>251</v>
      </c>
      <c r="B122" s="65" t="s">
        <v>270</v>
      </c>
      <c r="C122" s="61" t="s">
        <v>271</v>
      </c>
      <c r="D122" s="56"/>
      <c r="E122" s="172" t="s">
        <v>430</v>
      </c>
      <c r="F122" s="172" t="s">
        <v>430</v>
      </c>
      <c r="G122" s="172" t="s">
        <v>430</v>
      </c>
      <c r="H122" s="172" t="s">
        <v>430</v>
      </c>
      <c r="I122" s="172" t="s">
        <v>430</v>
      </c>
      <c r="J122" s="172" t="s">
        <v>430</v>
      </c>
      <c r="K122" s="172" t="s">
        <v>430</v>
      </c>
      <c r="L122" s="172" t="s">
        <v>430</v>
      </c>
      <c r="M122" s="172" t="s">
        <v>430</v>
      </c>
      <c r="N122" s="172" t="s">
        <v>430</v>
      </c>
      <c r="O122" s="172" t="s">
        <v>430</v>
      </c>
      <c r="P122" s="172" t="s">
        <v>430</v>
      </c>
      <c r="Q122" s="172" t="s">
        <v>430</v>
      </c>
      <c r="R122" s="172" t="s">
        <v>430</v>
      </c>
      <c r="S122" s="172" t="s">
        <v>430</v>
      </c>
      <c r="T122" s="172" t="s">
        <v>430</v>
      </c>
      <c r="U122" s="172" t="s">
        <v>430</v>
      </c>
      <c r="V122" s="172" t="s">
        <v>430</v>
      </c>
      <c r="W122" s="172" t="s">
        <v>430</v>
      </c>
      <c r="X122" s="172" t="s">
        <v>430</v>
      </c>
      <c r="Y122" s="172" t="s">
        <v>430</v>
      </c>
      <c r="Z122" s="172" t="s">
        <v>430</v>
      </c>
      <c r="AA122" s="172" t="s">
        <v>430</v>
      </c>
      <c r="AB122" s="172" t="s">
        <v>430</v>
      </c>
      <c r="AC122" s="174" t="s">
        <v>429</v>
      </c>
      <c r="AD122" s="172" t="s">
        <v>430</v>
      </c>
      <c r="AE122" s="274"/>
      <c r="AF122" s="56" t="s">
        <v>430</v>
      </c>
      <c r="AG122" s="56" t="s">
        <v>430</v>
      </c>
      <c r="AH122" s="56" t="s">
        <v>430</v>
      </c>
      <c r="AI122" s="56" t="s">
        <v>430</v>
      </c>
      <c r="AJ122" s="56" t="s">
        <v>430</v>
      </c>
      <c r="AK122" s="140" t="s">
        <v>429</v>
      </c>
      <c r="AL122" s="291" t="s">
        <v>399</v>
      </c>
    </row>
    <row r="123" spans="1:38" ht="26.25" customHeight="1" thickBot="1" x14ac:dyDescent="0.3">
      <c r="A123" s="53" t="s">
        <v>251</v>
      </c>
      <c r="B123" s="53" t="s">
        <v>272</v>
      </c>
      <c r="C123" s="59" t="s">
        <v>273</v>
      </c>
      <c r="D123" s="56"/>
      <c r="E123" s="174" t="s">
        <v>431</v>
      </c>
      <c r="F123" s="174" t="s">
        <v>431</v>
      </c>
      <c r="G123" s="174" t="s">
        <v>431</v>
      </c>
      <c r="H123" s="174" t="s">
        <v>431</v>
      </c>
      <c r="I123" s="174" t="s">
        <v>431</v>
      </c>
      <c r="J123" s="174" t="s">
        <v>431</v>
      </c>
      <c r="K123" s="174" t="s">
        <v>431</v>
      </c>
      <c r="L123" s="174" t="s">
        <v>431</v>
      </c>
      <c r="M123" s="174" t="s">
        <v>431</v>
      </c>
      <c r="N123" s="174" t="s">
        <v>431</v>
      </c>
      <c r="O123" s="174" t="s">
        <v>431</v>
      </c>
      <c r="P123" s="174" t="s">
        <v>431</v>
      </c>
      <c r="Q123" s="174" t="s">
        <v>431</v>
      </c>
      <c r="R123" s="174" t="s">
        <v>431</v>
      </c>
      <c r="S123" s="174" t="s">
        <v>431</v>
      </c>
      <c r="T123" s="174" t="s">
        <v>431</v>
      </c>
      <c r="U123" s="174" t="s">
        <v>431</v>
      </c>
      <c r="V123" s="174" t="s">
        <v>431</v>
      </c>
      <c r="W123" s="174" t="s">
        <v>430</v>
      </c>
      <c r="X123" s="174" t="s">
        <v>431</v>
      </c>
      <c r="Y123" s="174" t="s">
        <v>431</v>
      </c>
      <c r="Z123" s="174" t="s">
        <v>431</v>
      </c>
      <c r="AA123" s="174" t="s">
        <v>431</v>
      </c>
      <c r="AB123" s="174" t="s">
        <v>431</v>
      </c>
      <c r="AC123" s="174" t="s">
        <v>430</v>
      </c>
      <c r="AD123" s="174" t="s">
        <v>430</v>
      </c>
      <c r="AE123" s="274"/>
      <c r="AF123" s="56" t="s">
        <v>430</v>
      </c>
      <c r="AG123" s="56" t="s">
        <v>430</v>
      </c>
      <c r="AH123" s="56" t="s">
        <v>430</v>
      </c>
      <c r="AI123" s="56" t="s">
        <v>430</v>
      </c>
      <c r="AJ123" s="56" t="s">
        <v>430</v>
      </c>
      <c r="AK123" s="140" t="s">
        <v>431</v>
      </c>
      <c r="AL123" s="291" t="s">
        <v>404</v>
      </c>
    </row>
    <row r="124" spans="1:38" ht="26.25" customHeight="1" thickBot="1" x14ac:dyDescent="0.3">
      <c r="A124" s="53" t="s">
        <v>251</v>
      </c>
      <c r="B124" s="66" t="s">
        <v>274</v>
      </c>
      <c r="C124" s="59" t="s">
        <v>275</v>
      </c>
      <c r="D124" s="56"/>
      <c r="E124" s="174" t="s">
        <v>430</v>
      </c>
      <c r="F124" s="174" t="s">
        <v>430</v>
      </c>
      <c r="G124" s="174" t="s">
        <v>430</v>
      </c>
      <c r="H124" s="174">
        <v>23.685458400000002</v>
      </c>
      <c r="I124" s="174" t="s">
        <v>430</v>
      </c>
      <c r="J124" s="174" t="s">
        <v>430</v>
      </c>
      <c r="K124" s="174" t="s">
        <v>430</v>
      </c>
      <c r="L124" s="174" t="s">
        <v>430</v>
      </c>
      <c r="M124" s="174" t="s">
        <v>430</v>
      </c>
      <c r="N124" s="174" t="s">
        <v>430</v>
      </c>
      <c r="O124" s="174" t="s">
        <v>430</v>
      </c>
      <c r="P124" s="174" t="s">
        <v>430</v>
      </c>
      <c r="Q124" s="174" t="s">
        <v>430</v>
      </c>
      <c r="R124" s="174" t="s">
        <v>430</v>
      </c>
      <c r="S124" s="174" t="s">
        <v>430</v>
      </c>
      <c r="T124" s="174" t="s">
        <v>430</v>
      </c>
      <c r="U124" s="174" t="s">
        <v>430</v>
      </c>
      <c r="V124" s="174" t="s">
        <v>430</v>
      </c>
      <c r="W124" s="174" t="s">
        <v>430</v>
      </c>
      <c r="X124" s="174" t="s">
        <v>430</v>
      </c>
      <c r="Y124" s="174" t="s">
        <v>430</v>
      </c>
      <c r="Z124" s="174" t="s">
        <v>430</v>
      </c>
      <c r="AA124" s="174" t="s">
        <v>430</v>
      </c>
      <c r="AB124" s="174" t="s">
        <v>430</v>
      </c>
      <c r="AC124" s="174" t="s">
        <v>430</v>
      </c>
      <c r="AD124" s="174" t="s">
        <v>430</v>
      </c>
      <c r="AE124" s="274"/>
      <c r="AF124" s="56" t="s">
        <v>430</v>
      </c>
      <c r="AG124" s="56" t="s">
        <v>430</v>
      </c>
      <c r="AH124" s="56" t="s">
        <v>430</v>
      </c>
      <c r="AI124" s="56" t="s">
        <v>430</v>
      </c>
      <c r="AJ124" s="56" t="s">
        <v>430</v>
      </c>
      <c r="AK124" s="140">
        <v>219309.8</v>
      </c>
      <c r="AL124" s="291" t="s">
        <v>399</v>
      </c>
    </row>
    <row r="125" spans="1:38" ht="26.25" customHeight="1" thickBot="1" x14ac:dyDescent="0.3">
      <c r="A125" s="53" t="s">
        <v>276</v>
      </c>
      <c r="B125" s="53" t="s">
        <v>277</v>
      </c>
      <c r="C125" s="59" t="s">
        <v>278</v>
      </c>
      <c r="D125" s="56"/>
      <c r="E125" s="174" t="s">
        <v>430</v>
      </c>
      <c r="F125" s="174">
        <v>5.5344120000000006</v>
      </c>
      <c r="G125" s="174" t="s">
        <v>430</v>
      </c>
      <c r="H125" s="174" t="s">
        <v>429</v>
      </c>
      <c r="I125" s="173">
        <v>7.7694629999999992E-4</v>
      </c>
      <c r="J125" s="173">
        <v>1.170741E-4</v>
      </c>
      <c r="K125" s="173">
        <v>1.6425851E-3</v>
      </c>
      <c r="L125" s="174" t="s">
        <v>430</v>
      </c>
      <c r="M125" s="174" t="s">
        <v>429</v>
      </c>
      <c r="N125" s="174" t="s">
        <v>430</v>
      </c>
      <c r="O125" s="174" t="s">
        <v>430</v>
      </c>
      <c r="P125" s="174" t="s">
        <v>429</v>
      </c>
      <c r="Q125" s="174" t="s">
        <v>430</v>
      </c>
      <c r="R125" s="174" t="s">
        <v>430</v>
      </c>
      <c r="S125" s="174" t="s">
        <v>430</v>
      </c>
      <c r="T125" s="174" t="s">
        <v>430</v>
      </c>
      <c r="U125" s="174" t="s">
        <v>430</v>
      </c>
      <c r="V125" s="174" t="s">
        <v>430</v>
      </c>
      <c r="W125" s="174" t="s">
        <v>430</v>
      </c>
      <c r="X125" s="174" t="s">
        <v>430</v>
      </c>
      <c r="Y125" s="174" t="s">
        <v>430</v>
      </c>
      <c r="Z125" s="174" t="s">
        <v>430</v>
      </c>
      <c r="AA125" s="174" t="s">
        <v>430</v>
      </c>
      <c r="AB125" s="174" t="s">
        <v>430</v>
      </c>
      <c r="AC125" s="174" t="s">
        <v>430</v>
      </c>
      <c r="AD125" s="174" t="s">
        <v>430</v>
      </c>
      <c r="AE125" s="276"/>
      <c r="AF125" s="56" t="s">
        <v>430</v>
      </c>
      <c r="AG125" s="56" t="s">
        <v>430</v>
      </c>
      <c r="AH125" s="56" t="s">
        <v>430</v>
      </c>
      <c r="AI125" s="56" t="s">
        <v>430</v>
      </c>
      <c r="AJ125" s="56" t="s">
        <v>430</v>
      </c>
      <c r="AK125" s="140">
        <v>3547.7</v>
      </c>
      <c r="AL125" s="139" t="s">
        <v>446</v>
      </c>
    </row>
    <row r="126" spans="1:38" ht="26.25" customHeight="1" thickBot="1" x14ac:dyDescent="0.3">
      <c r="A126" s="53" t="s">
        <v>276</v>
      </c>
      <c r="B126" s="53" t="s">
        <v>279</v>
      </c>
      <c r="C126" s="59" t="s">
        <v>280</v>
      </c>
      <c r="D126" s="56"/>
      <c r="E126" s="174" t="s">
        <v>429</v>
      </c>
      <c r="F126" s="174" t="s">
        <v>429</v>
      </c>
      <c r="G126" s="174" t="s">
        <v>429</v>
      </c>
      <c r="H126" s="174">
        <v>1.194336E-2</v>
      </c>
      <c r="I126" s="174" t="s">
        <v>429</v>
      </c>
      <c r="J126" s="174" t="s">
        <v>429</v>
      </c>
      <c r="K126" s="174" t="s">
        <v>429</v>
      </c>
      <c r="L126" s="174" t="s">
        <v>429</v>
      </c>
      <c r="M126" s="174" t="s">
        <v>429</v>
      </c>
      <c r="N126" s="174" t="s">
        <v>430</v>
      </c>
      <c r="O126" s="174" t="s">
        <v>430</v>
      </c>
      <c r="P126" s="174" t="s">
        <v>430</v>
      </c>
      <c r="Q126" s="174" t="s">
        <v>430</v>
      </c>
      <c r="R126" s="174" t="s">
        <v>430</v>
      </c>
      <c r="S126" s="174" t="s">
        <v>430</v>
      </c>
      <c r="T126" s="174" t="s">
        <v>430</v>
      </c>
      <c r="U126" s="174" t="s">
        <v>430</v>
      </c>
      <c r="V126" s="174" t="s">
        <v>430</v>
      </c>
      <c r="W126" s="174" t="s">
        <v>430</v>
      </c>
      <c r="X126" s="174" t="s">
        <v>430</v>
      </c>
      <c r="Y126" s="174" t="s">
        <v>430</v>
      </c>
      <c r="Z126" s="174" t="s">
        <v>430</v>
      </c>
      <c r="AA126" s="174" t="s">
        <v>430</v>
      </c>
      <c r="AB126" s="174" t="s">
        <v>430</v>
      </c>
      <c r="AC126" s="174" t="s">
        <v>430</v>
      </c>
      <c r="AD126" s="174" t="s">
        <v>430</v>
      </c>
      <c r="AE126" s="276"/>
      <c r="AF126" s="56" t="s">
        <v>430</v>
      </c>
      <c r="AG126" s="56" t="s">
        <v>430</v>
      </c>
      <c r="AH126" s="56" t="s">
        <v>430</v>
      </c>
      <c r="AI126" s="56" t="s">
        <v>430</v>
      </c>
      <c r="AJ126" s="56" t="s">
        <v>430</v>
      </c>
      <c r="AK126" s="296">
        <v>7.6559999999999997</v>
      </c>
      <c r="AL126" s="139"/>
    </row>
    <row r="127" spans="1:38" ht="26.25" customHeight="1" thickBot="1" x14ac:dyDescent="0.3">
      <c r="A127" s="53" t="s">
        <v>276</v>
      </c>
      <c r="B127" s="53" t="s">
        <v>281</v>
      </c>
      <c r="C127" s="59" t="s">
        <v>282</v>
      </c>
      <c r="D127" s="56"/>
      <c r="E127" s="174" t="s">
        <v>429</v>
      </c>
      <c r="F127" s="174" t="s">
        <v>429</v>
      </c>
      <c r="G127" s="174" t="s">
        <v>429</v>
      </c>
      <c r="H127" s="174" t="s">
        <v>429</v>
      </c>
      <c r="I127" s="174" t="s">
        <v>429</v>
      </c>
      <c r="J127" s="174" t="s">
        <v>429</v>
      </c>
      <c r="K127" s="174" t="s">
        <v>429</v>
      </c>
      <c r="L127" s="174" t="s">
        <v>429</v>
      </c>
      <c r="M127" s="174" t="s">
        <v>429</v>
      </c>
      <c r="N127" s="174" t="s">
        <v>430</v>
      </c>
      <c r="O127" s="174" t="s">
        <v>430</v>
      </c>
      <c r="P127" s="174" t="s">
        <v>430</v>
      </c>
      <c r="Q127" s="174" t="s">
        <v>430</v>
      </c>
      <c r="R127" s="174" t="s">
        <v>430</v>
      </c>
      <c r="S127" s="174" t="s">
        <v>430</v>
      </c>
      <c r="T127" s="174" t="s">
        <v>430</v>
      </c>
      <c r="U127" s="174" t="s">
        <v>430</v>
      </c>
      <c r="V127" s="174" t="s">
        <v>430</v>
      </c>
      <c r="W127" s="174" t="s">
        <v>430</v>
      </c>
      <c r="X127" s="174" t="s">
        <v>430</v>
      </c>
      <c r="Y127" s="174" t="s">
        <v>430</v>
      </c>
      <c r="Z127" s="174" t="s">
        <v>430</v>
      </c>
      <c r="AA127" s="174" t="s">
        <v>430</v>
      </c>
      <c r="AB127" s="174" t="s">
        <v>430</v>
      </c>
      <c r="AC127" s="174" t="s">
        <v>430</v>
      </c>
      <c r="AD127" s="174" t="s">
        <v>430</v>
      </c>
      <c r="AE127" s="267"/>
      <c r="AF127" s="56" t="s">
        <v>430</v>
      </c>
      <c r="AG127" s="56" t="s">
        <v>430</v>
      </c>
      <c r="AH127" s="56" t="s">
        <v>430</v>
      </c>
      <c r="AI127" s="56" t="s">
        <v>430</v>
      </c>
      <c r="AJ127" s="56" t="s">
        <v>430</v>
      </c>
      <c r="AK127" s="56" t="s">
        <v>429</v>
      </c>
      <c r="AL127" s="139"/>
    </row>
    <row r="128" spans="1:38" ht="26.25" customHeight="1" thickBot="1" x14ac:dyDescent="0.3">
      <c r="A128" s="53" t="s">
        <v>276</v>
      </c>
      <c r="B128" s="57" t="s">
        <v>283</v>
      </c>
      <c r="C128" s="59" t="s">
        <v>284</v>
      </c>
      <c r="D128" s="56"/>
      <c r="E128" s="56" t="s">
        <v>434</v>
      </c>
      <c r="F128" s="56" t="s">
        <v>434</v>
      </c>
      <c r="G128" s="56" t="s">
        <v>434</v>
      </c>
      <c r="H128" s="56" t="s">
        <v>434</v>
      </c>
      <c r="I128" s="56" t="s">
        <v>434</v>
      </c>
      <c r="J128" s="56" t="s">
        <v>434</v>
      </c>
      <c r="K128" s="56" t="s">
        <v>434</v>
      </c>
      <c r="L128" s="56" t="s">
        <v>434</v>
      </c>
      <c r="M128" s="56" t="s">
        <v>434</v>
      </c>
      <c r="N128" s="56" t="s">
        <v>434</v>
      </c>
      <c r="O128" s="56" t="s">
        <v>434</v>
      </c>
      <c r="P128" s="56" t="s">
        <v>434</v>
      </c>
      <c r="Q128" s="56" t="s">
        <v>434</v>
      </c>
      <c r="R128" s="56" t="s">
        <v>434</v>
      </c>
      <c r="S128" s="56" t="s">
        <v>434</v>
      </c>
      <c r="T128" s="56" t="s">
        <v>434</v>
      </c>
      <c r="U128" s="56" t="s">
        <v>434</v>
      </c>
      <c r="V128" s="56" t="s">
        <v>434</v>
      </c>
      <c r="W128" s="56" t="s">
        <v>434</v>
      </c>
      <c r="X128" s="56" t="s">
        <v>434</v>
      </c>
      <c r="Y128" s="56" t="s">
        <v>434</v>
      </c>
      <c r="Z128" s="56" t="s">
        <v>434</v>
      </c>
      <c r="AA128" s="56" t="s">
        <v>434</v>
      </c>
      <c r="AB128" s="56" t="s">
        <v>434</v>
      </c>
      <c r="AC128" s="56" t="s">
        <v>434</v>
      </c>
      <c r="AD128" s="56" t="s">
        <v>434</v>
      </c>
      <c r="AE128" s="276"/>
      <c r="AF128" s="56" t="s">
        <v>430</v>
      </c>
      <c r="AG128" s="56" t="s">
        <v>430</v>
      </c>
      <c r="AH128" s="56" t="s">
        <v>430</v>
      </c>
      <c r="AI128" s="56" t="s">
        <v>430</v>
      </c>
      <c r="AJ128" s="56" t="s">
        <v>430</v>
      </c>
      <c r="AK128" s="56" t="s">
        <v>434</v>
      </c>
      <c r="AL128" s="139" t="s">
        <v>447</v>
      </c>
    </row>
    <row r="129" spans="1:38" ht="26.25" customHeight="1" thickBot="1" x14ac:dyDescent="0.3">
      <c r="A129" s="53" t="s">
        <v>276</v>
      </c>
      <c r="B129" s="57" t="s">
        <v>286</v>
      </c>
      <c r="C129" s="62" t="s">
        <v>287</v>
      </c>
      <c r="D129" s="56"/>
      <c r="E129" s="174" t="s">
        <v>429</v>
      </c>
      <c r="F129" s="174" t="s">
        <v>429</v>
      </c>
      <c r="G129" s="174" t="s">
        <v>429</v>
      </c>
      <c r="H129" s="174" t="s">
        <v>429</v>
      </c>
      <c r="I129" s="174" t="s">
        <v>429</v>
      </c>
      <c r="J129" s="174" t="s">
        <v>429</v>
      </c>
      <c r="K129" s="174" t="s">
        <v>429</v>
      </c>
      <c r="L129" s="174" t="s">
        <v>429</v>
      </c>
      <c r="M129" s="174" t="s">
        <v>429</v>
      </c>
      <c r="N129" s="174" t="s">
        <v>429</v>
      </c>
      <c r="O129" s="174" t="s">
        <v>429</v>
      </c>
      <c r="P129" s="174" t="s">
        <v>429</v>
      </c>
      <c r="Q129" s="174" t="s">
        <v>429</v>
      </c>
      <c r="R129" s="174" t="s">
        <v>429</v>
      </c>
      <c r="S129" s="174" t="s">
        <v>429</v>
      </c>
      <c r="T129" s="174" t="s">
        <v>429</v>
      </c>
      <c r="U129" s="174" t="s">
        <v>429</v>
      </c>
      <c r="V129" s="174" t="s">
        <v>429</v>
      </c>
      <c r="W129" s="174" t="s">
        <v>429</v>
      </c>
      <c r="X129" s="174" t="s">
        <v>429</v>
      </c>
      <c r="Y129" s="174" t="s">
        <v>429</v>
      </c>
      <c r="Z129" s="174" t="s">
        <v>429</v>
      </c>
      <c r="AA129" s="174" t="s">
        <v>429</v>
      </c>
      <c r="AB129" s="174" t="s">
        <v>429</v>
      </c>
      <c r="AC129" s="174" t="s">
        <v>429</v>
      </c>
      <c r="AD129" s="174" t="s">
        <v>430</v>
      </c>
      <c r="AE129" s="276"/>
      <c r="AF129" s="56" t="s">
        <v>430</v>
      </c>
      <c r="AG129" s="56" t="s">
        <v>430</v>
      </c>
      <c r="AH129" s="56" t="s">
        <v>430</v>
      </c>
      <c r="AI129" s="56" t="s">
        <v>430</v>
      </c>
      <c r="AJ129" s="56" t="s">
        <v>430</v>
      </c>
      <c r="AK129" s="56" t="s">
        <v>429</v>
      </c>
      <c r="AL129" s="139" t="s">
        <v>288</v>
      </c>
    </row>
    <row r="130" spans="1:38" ht="26.25" customHeight="1" thickBot="1" x14ac:dyDescent="0.3">
      <c r="A130" s="53" t="s">
        <v>276</v>
      </c>
      <c r="B130" s="57" t="s">
        <v>289</v>
      </c>
      <c r="C130" s="185" t="s">
        <v>290</v>
      </c>
      <c r="D130" s="56"/>
      <c r="E130" s="178">
        <v>0.44474399999999997</v>
      </c>
      <c r="F130" s="178">
        <v>3.78288</v>
      </c>
      <c r="G130" s="178">
        <v>2.40264E-2</v>
      </c>
      <c r="H130" s="174" t="s">
        <v>429</v>
      </c>
      <c r="I130" s="178">
        <v>1.2780000000000001E-2</v>
      </c>
      <c r="J130" s="178">
        <v>3.5783999999999998E-3</v>
      </c>
      <c r="K130" s="178">
        <v>5.1120000000000002E-3</v>
      </c>
      <c r="L130" s="178">
        <v>4.4730000000000008E-4</v>
      </c>
      <c r="M130" s="178">
        <v>3.5784000000000003E-2</v>
      </c>
      <c r="N130" s="178">
        <v>0.66456000000000004</v>
      </c>
      <c r="O130" s="178">
        <v>5.1120000000000006E-2</v>
      </c>
      <c r="P130" s="178">
        <v>2.8627199999999998E-2</v>
      </c>
      <c r="Q130" s="178">
        <v>8.1791999999999993E-3</v>
      </c>
      <c r="R130" s="174" t="s">
        <v>429</v>
      </c>
      <c r="S130" s="174" t="s">
        <v>429</v>
      </c>
      <c r="T130" s="178">
        <v>7.1568000000000007E-2</v>
      </c>
      <c r="U130" s="174" t="s">
        <v>429</v>
      </c>
      <c r="V130" s="174" t="s">
        <v>429</v>
      </c>
      <c r="W130" s="170">
        <v>178.92</v>
      </c>
      <c r="X130" s="174" t="s">
        <v>429</v>
      </c>
      <c r="Y130" s="174" t="s">
        <v>429</v>
      </c>
      <c r="Z130" s="174" t="s">
        <v>429</v>
      </c>
      <c r="AA130" s="174" t="s">
        <v>429</v>
      </c>
      <c r="AB130" s="178">
        <v>1.0224E-2</v>
      </c>
      <c r="AC130" s="178">
        <v>1.0224</v>
      </c>
      <c r="AD130" s="174" t="s">
        <v>430</v>
      </c>
      <c r="AE130" s="276"/>
      <c r="AF130" s="56" t="s">
        <v>430</v>
      </c>
      <c r="AG130" s="56" t="s">
        <v>430</v>
      </c>
      <c r="AH130" s="56" t="s">
        <v>430</v>
      </c>
      <c r="AI130" s="56" t="s">
        <v>430</v>
      </c>
      <c r="AJ130" s="56" t="s">
        <v>430</v>
      </c>
      <c r="AK130" s="56">
        <v>511.2</v>
      </c>
      <c r="AL130" s="139" t="s">
        <v>288</v>
      </c>
    </row>
    <row r="131" spans="1:38" ht="26.25" customHeight="1" thickBot="1" x14ac:dyDescent="0.3">
      <c r="A131" s="53" t="s">
        <v>276</v>
      </c>
      <c r="B131" s="57" t="s">
        <v>291</v>
      </c>
      <c r="C131" s="62" t="s">
        <v>292</v>
      </c>
      <c r="D131" s="56"/>
      <c r="E131" s="174">
        <v>2.0032769999999995E-2</v>
      </c>
      <c r="F131" s="174">
        <v>6.0969299999999995E-3</v>
      </c>
      <c r="G131" s="174">
        <v>4.7033459999999997E-3</v>
      </c>
      <c r="H131" s="174" t="s">
        <v>429</v>
      </c>
      <c r="I131" s="174" t="s">
        <v>429</v>
      </c>
      <c r="J131" s="174" t="s">
        <v>429</v>
      </c>
      <c r="K131" s="174">
        <v>0.14806829999999999</v>
      </c>
      <c r="L131" s="174">
        <v>3.4055708999999996E-3</v>
      </c>
      <c r="M131" s="174">
        <v>1.6548809999999998E-3</v>
      </c>
      <c r="N131" s="174">
        <v>0.54001379999999999</v>
      </c>
      <c r="O131" s="174">
        <v>6.9679199999999997E-2</v>
      </c>
      <c r="P131" s="174">
        <v>0.37452569999999996</v>
      </c>
      <c r="Q131" s="174">
        <v>1.74198E-3</v>
      </c>
      <c r="R131" s="174">
        <v>1.7419799999999999E-2</v>
      </c>
      <c r="S131" s="174">
        <v>0.85357019999999983</v>
      </c>
      <c r="T131" s="174">
        <v>1.7419799999999999E-2</v>
      </c>
      <c r="U131" s="174" t="s">
        <v>429</v>
      </c>
      <c r="V131" s="174" t="s">
        <v>429</v>
      </c>
      <c r="W131" s="170">
        <v>0.34839599999999998</v>
      </c>
      <c r="X131" s="174" t="s">
        <v>429</v>
      </c>
      <c r="Y131" s="174" t="s">
        <v>429</v>
      </c>
      <c r="Z131" s="174" t="s">
        <v>429</v>
      </c>
      <c r="AA131" s="174" t="s">
        <v>429</v>
      </c>
      <c r="AB131" s="174">
        <v>3.48396E-4</v>
      </c>
      <c r="AC131" s="174">
        <v>0.87098999999999993</v>
      </c>
      <c r="AD131" s="174">
        <v>0.17419799999999999</v>
      </c>
      <c r="AE131" s="276"/>
      <c r="AF131" s="56" t="s">
        <v>430</v>
      </c>
      <c r="AG131" s="56" t="s">
        <v>430</v>
      </c>
      <c r="AH131" s="56" t="s">
        <v>430</v>
      </c>
      <c r="AI131" s="56" t="s">
        <v>430</v>
      </c>
      <c r="AJ131" s="56" t="s">
        <v>430</v>
      </c>
      <c r="AK131" s="56">
        <v>8.7098999999999993</v>
      </c>
      <c r="AL131" s="139" t="s">
        <v>288</v>
      </c>
    </row>
    <row r="132" spans="1:38" ht="26.25" customHeight="1" thickBot="1" x14ac:dyDescent="0.3">
      <c r="A132" s="53" t="s">
        <v>276</v>
      </c>
      <c r="B132" s="57" t="s">
        <v>293</v>
      </c>
      <c r="C132" s="62" t="s">
        <v>294</v>
      </c>
      <c r="D132" s="56"/>
      <c r="E132" s="174" t="s">
        <v>434</v>
      </c>
      <c r="F132" s="174" t="s">
        <v>434</v>
      </c>
      <c r="G132" s="174" t="s">
        <v>434</v>
      </c>
      <c r="H132" s="174" t="s">
        <v>429</v>
      </c>
      <c r="I132" s="174" t="s">
        <v>434</v>
      </c>
      <c r="J132" s="174" t="s">
        <v>434</v>
      </c>
      <c r="K132" s="174" t="s">
        <v>434</v>
      </c>
      <c r="L132" s="174" t="s">
        <v>434</v>
      </c>
      <c r="M132" s="174" t="s">
        <v>434</v>
      </c>
      <c r="N132" s="174" t="s">
        <v>434</v>
      </c>
      <c r="O132" s="174" t="s">
        <v>434</v>
      </c>
      <c r="P132" s="174" t="s">
        <v>434</v>
      </c>
      <c r="Q132" s="174" t="s">
        <v>434</v>
      </c>
      <c r="R132" s="174" t="s">
        <v>434</v>
      </c>
      <c r="S132" s="174" t="s">
        <v>434</v>
      </c>
      <c r="T132" s="174" t="s">
        <v>434</v>
      </c>
      <c r="U132" s="174" t="s">
        <v>434</v>
      </c>
      <c r="V132" s="174" t="s">
        <v>434</v>
      </c>
      <c r="W132" s="174" t="s">
        <v>434</v>
      </c>
      <c r="X132" s="174" t="s">
        <v>429</v>
      </c>
      <c r="Y132" s="174" t="s">
        <v>429</v>
      </c>
      <c r="Z132" s="174" t="s">
        <v>429</v>
      </c>
      <c r="AA132" s="174" t="s">
        <v>429</v>
      </c>
      <c r="AB132" s="174" t="s">
        <v>429</v>
      </c>
      <c r="AC132" s="174" t="s">
        <v>434</v>
      </c>
      <c r="AD132" s="174" t="s">
        <v>430</v>
      </c>
      <c r="AE132" s="267"/>
      <c r="AF132" s="56" t="s">
        <v>430</v>
      </c>
      <c r="AG132" s="56" t="s">
        <v>430</v>
      </c>
      <c r="AH132" s="56" t="s">
        <v>430</v>
      </c>
      <c r="AI132" s="56" t="s">
        <v>430</v>
      </c>
      <c r="AJ132" s="56" t="s">
        <v>430</v>
      </c>
      <c r="AK132" s="56" t="s">
        <v>434</v>
      </c>
      <c r="AL132" s="139"/>
    </row>
    <row r="133" spans="1:38" ht="26.25" customHeight="1" thickBot="1" x14ac:dyDescent="0.3">
      <c r="A133" s="53" t="s">
        <v>276</v>
      </c>
      <c r="B133" s="57" t="s">
        <v>295</v>
      </c>
      <c r="C133" s="62" t="s">
        <v>296</v>
      </c>
      <c r="D133" s="56"/>
      <c r="E133" s="174" t="s">
        <v>434</v>
      </c>
      <c r="F133" s="174" t="s">
        <v>434</v>
      </c>
      <c r="G133" s="174" t="s">
        <v>434</v>
      </c>
      <c r="H133" s="174" t="s">
        <v>467</v>
      </c>
      <c r="I133" s="174" t="s">
        <v>434</v>
      </c>
      <c r="J133" s="174" t="s">
        <v>434</v>
      </c>
      <c r="K133" s="174" t="s">
        <v>434</v>
      </c>
      <c r="L133" s="174" t="s">
        <v>434</v>
      </c>
      <c r="M133" s="174" t="s">
        <v>984</v>
      </c>
      <c r="N133" s="174" t="s">
        <v>434</v>
      </c>
      <c r="O133" s="174" t="s">
        <v>434</v>
      </c>
      <c r="P133" s="174" t="s">
        <v>434</v>
      </c>
      <c r="Q133" s="174" t="s">
        <v>434</v>
      </c>
      <c r="R133" s="174" t="s">
        <v>434</v>
      </c>
      <c r="S133" s="174" t="s">
        <v>434</v>
      </c>
      <c r="T133" s="174" t="s">
        <v>434</v>
      </c>
      <c r="U133" s="174" t="s">
        <v>434</v>
      </c>
      <c r="V133" s="174" t="s">
        <v>434</v>
      </c>
      <c r="W133" s="174" t="s">
        <v>434</v>
      </c>
      <c r="X133" s="174" t="s">
        <v>434</v>
      </c>
      <c r="Y133" s="174" t="s">
        <v>434</v>
      </c>
      <c r="Z133" s="174" t="s">
        <v>434</v>
      </c>
      <c r="AA133" s="174" t="s">
        <v>434</v>
      </c>
      <c r="AB133" s="174" t="s">
        <v>434</v>
      </c>
      <c r="AC133" s="174" t="s">
        <v>434</v>
      </c>
      <c r="AD133" s="174" t="s">
        <v>434</v>
      </c>
      <c r="AE133" s="267"/>
      <c r="AF133" s="56" t="s">
        <v>430</v>
      </c>
      <c r="AG133" s="56" t="s">
        <v>430</v>
      </c>
      <c r="AH133" s="56" t="s">
        <v>430</v>
      </c>
      <c r="AI133" s="56" t="s">
        <v>430</v>
      </c>
      <c r="AJ133" s="56" t="s">
        <v>430</v>
      </c>
      <c r="AK133" s="56" t="s">
        <v>434</v>
      </c>
      <c r="AL133" s="139" t="s">
        <v>448</v>
      </c>
    </row>
    <row r="134" spans="1:38" ht="26.25" customHeight="1" thickBot="1" x14ac:dyDescent="0.3">
      <c r="A134" s="53" t="s">
        <v>276</v>
      </c>
      <c r="B134" s="57" t="s">
        <v>297</v>
      </c>
      <c r="C134" s="59" t="s">
        <v>298</v>
      </c>
      <c r="D134" s="56"/>
      <c r="E134" s="174" t="s">
        <v>429</v>
      </c>
      <c r="F134" s="174" t="s">
        <v>429</v>
      </c>
      <c r="G134" s="174" t="s">
        <v>429</v>
      </c>
      <c r="H134" s="174" t="s">
        <v>429</v>
      </c>
      <c r="I134" s="174" t="s">
        <v>429</v>
      </c>
      <c r="J134" s="174" t="s">
        <v>429</v>
      </c>
      <c r="K134" s="174" t="s">
        <v>429</v>
      </c>
      <c r="L134" s="174" t="s">
        <v>429</v>
      </c>
      <c r="M134" s="174" t="s">
        <v>429</v>
      </c>
      <c r="N134" s="174" t="s">
        <v>429</v>
      </c>
      <c r="O134" s="174" t="s">
        <v>429</v>
      </c>
      <c r="P134" s="174" t="s">
        <v>429</v>
      </c>
      <c r="Q134" s="174" t="s">
        <v>429</v>
      </c>
      <c r="R134" s="174" t="s">
        <v>429</v>
      </c>
      <c r="S134" s="174" t="s">
        <v>429</v>
      </c>
      <c r="T134" s="174" t="s">
        <v>429</v>
      </c>
      <c r="U134" s="174" t="s">
        <v>429</v>
      </c>
      <c r="V134" s="174" t="s">
        <v>429</v>
      </c>
      <c r="W134" s="174" t="s">
        <v>429</v>
      </c>
      <c r="X134" s="174" t="s">
        <v>429</v>
      </c>
      <c r="Y134" s="174" t="s">
        <v>429</v>
      </c>
      <c r="Z134" s="174" t="s">
        <v>429</v>
      </c>
      <c r="AA134" s="174" t="s">
        <v>429</v>
      </c>
      <c r="AB134" s="174" t="s">
        <v>429</v>
      </c>
      <c r="AC134" s="174" t="s">
        <v>429</v>
      </c>
      <c r="AD134" s="174" t="s">
        <v>430</v>
      </c>
      <c r="AE134" s="267"/>
      <c r="AF134" s="56" t="s">
        <v>430</v>
      </c>
      <c r="AG134" s="56" t="s">
        <v>430</v>
      </c>
      <c r="AH134" s="56" t="s">
        <v>430</v>
      </c>
      <c r="AI134" s="56" t="s">
        <v>430</v>
      </c>
      <c r="AJ134" s="56" t="s">
        <v>430</v>
      </c>
      <c r="AK134" s="56" t="s">
        <v>429</v>
      </c>
      <c r="AL134" s="139"/>
    </row>
    <row r="135" spans="1:38" ht="26.25" customHeight="1" thickBot="1" x14ac:dyDescent="0.3">
      <c r="A135" s="53" t="s">
        <v>276</v>
      </c>
      <c r="B135" s="53" t="s">
        <v>299</v>
      </c>
      <c r="C135" s="59" t="s">
        <v>300</v>
      </c>
      <c r="D135" s="56"/>
      <c r="E135" s="174" t="s">
        <v>429</v>
      </c>
      <c r="F135" s="174" t="s">
        <v>429</v>
      </c>
      <c r="G135" s="174" t="s">
        <v>429</v>
      </c>
      <c r="H135" s="174" t="s">
        <v>429</v>
      </c>
      <c r="I135" s="174" t="s">
        <v>429</v>
      </c>
      <c r="J135" s="174" t="s">
        <v>429</v>
      </c>
      <c r="K135" s="174" t="s">
        <v>429</v>
      </c>
      <c r="L135" s="174" t="s">
        <v>429</v>
      </c>
      <c r="M135" s="174" t="s">
        <v>429</v>
      </c>
      <c r="N135" s="174" t="s">
        <v>429</v>
      </c>
      <c r="O135" s="174" t="s">
        <v>429</v>
      </c>
      <c r="P135" s="174" t="s">
        <v>429</v>
      </c>
      <c r="Q135" s="174" t="s">
        <v>429</v>
      </c>
      <c r="R135" s="174" t="s">
        <v>429</v>
      </c>
      <c r="S135" s="174" t="s">
        <v>429</v>
      </c>
      <c r="T135" s="174" t="s">
        <v>429</v>
      </c>
      <c r="U135" s="174" t="s">
        <v>429</v>
      </c>
      <c r="V135" s="174" t="s">
        <v>429</v>
      </c>
      <c r="W135" s="174" t="s">
        <v>429</v>
      </c>
      <c r="X135" s="174" t="s">
        <v>429</v>
      </c>
      <c r="Y135" s="174" t="s">
        <v>429</v>
      </c>
      <c r="Z135" s="174" t="s">
        <v>429</v>
      </c>
      <c r="AA135" s="174" t="s">
        <v>429</v>
      </c>
      <c r="AB135" s="174" t="s">
        <v>429</v>
      </c>
      <c r="AC135" s="174" t="s">
        <v>429</v>
      </c>
      <c r="AD135" s="174" t="s">
        <v>430</v>
      </c>
      <c r="AE135" s="267"/>
      <c r="AF135" s="56" t="s">
        <v>430</v>
      </c>
      <c r="AG135" s="56" t="s">
        <v>430</v>
      </c>
      <c r="AH135" s="56" t="s">
        <v>430</v>
      </c>
      <c r="AI135" s="56" t="s">
        <v>430</v>
      </c>
      <c r="AJ135" s="56" t="s">
        <v>430</v>
      </c>
      <c r="AK135" s="56" t="s">
        <v>429</v>
      </c>
      <c r="AL135" s="139"/>
    </row>
    <row r="136" spans="1:38" ht="26.25" customHeight="1" thickBot="1" x14ac:dyDescent="0.3">
      <c r="A136" s="53" t="s">
        <v>276</v>
      </c>
      <c r="B136" s="53" t="s">
        <v>301</v>
      </c>
      <c r="C136" s="59" t="s">
        <v>302</v>
      </c>
      <c r="D136" s="56"/>
      <c r="E136" s="171" t="s">
        <v>430</v>
      </c>
      <c r="F136" s="173">
        <v>8.8668689999999994E-3</v>
      </c>
      <c r="G136" s="171" t="s">
        <v>430</v>
      </c>
      <c r="H136" s="171" t="s">
        <v>429</v>
      </c>
      <c r="I136" s="171" t="s">
        <v>429</v>
      </c>
      <c r="J136" s="171" t="s">
        <v>429</v>
      </c>
      <c r="K136" s="171" t="s">
        <v>429</v>
      </c>
      <c r="L136" s="171" t="s">
        <v>429</v>
      </c>
      <c r="M136" s="171" t="s">
        <v>430</v>
      </c>
      <c r="N136" s="171" t="s">
        <v>429</v>
      </c>
      <c r="O136" s="171" t="s">
        <v>429</v>
      </c>
      <c r="P136" s="171" t="s">
        <v>429</v>
      </c>
      <c r="Q136" s="171" t="s">
        <v>429</v>
      </c>
      <c r="R136" s="171" t="s">
        <v>429</v>
      </c>
      <c r="S136" s="171" t="s">
        <v>429</v>
      </c>
      <c r="T136" s="171" t="s">
        <v>429</v>
      </c>
      <c r="U136" s="171" t="s">
        <v>429</v>
      </c>
      <c r="V136" s="171" t="s">
        <v>429</v>
      </c>
      <c r="W136" s="171" t="s">
        <v>430</v>
      </c>
      <c r="X136" s="171" t="s">
        <v>430</v>
      </c>
      <c r="Y136" s="171" t="s">
        <v>430</v>
      </c>
      <c r="Z136" s="171" t="s">
        <v>430</v>
      </c>
      <c r="AA136" s="171" t="s">
        <v>430</v>
      </c>
      <c r="AB136" s="171" t="s">
        <v>430</v>
      </c>
      <c r="AC136" s="171" t="s">
        <v>430</v>
      </c>
      <c r="AD136" s="171" t="s">
        <v>430</v>
      </c>
      <c r="AE136" s="276"/>
      <c r="AF136" s="56" t="s">
        <v>430</v>
      </c>
      <c r="AG136" s="56" t="s">
        <v>430</v>
      </c>
      <c r="AH136" s="56" t="s">
        <v>430</v>
      </c>
      <c r="AI136" s="56" t="s">
        <v>430</v>
      </c>
      <c r="AJ136" s="56" t="s">
        <v>430</v>
      </c>
      <c r="AK136" s="282">
        <v>591124.6</v>
      </c>
      <c r="AL136" s="138" t="s">
        <v>975</v>
      </c>
    </row>
    <row r="137" spans="1:38" ht="26.25" customHeight="1" thickBot="1" x14ac:dyDescent="0.3">
      <c r="A137" s="53" t="s">
        <v>276</v>
      </c>
      <c r="B137" s="53" t="s">
        <v>303</v>
      </c>
      <c r="C137" s="59" t="s">
        <v>304</v>
      </c>
      <c r="D137" s="56"/>
      <c r="E137" s="171" t="s">
        <v>430</v>
      </c>
      <c r="F137" s="171" t="s">
        <v>431</v>
      </c>
      <c r="G137" s="171" t="s">
        <v>430</v>
      </c>
      <c r="H137" s="171" t="s">
        <v>429</v>
      </c>
      <c r="I137" s="171" t="s">
        <v>429</v>
      </c>
      <c r="J137" s="171" t="s">
        <v>429</v>
      </c>
      <c r="K137" s="171" t="s">
        <v>429</v>
      </c>
      <c r="L137" s="171" t="s">
        <v>429</v>
      </c>
      <c r="M137" s="171" t="s">
        <v>430</v>
      </c>
      <c r="N137" s="171" t="s">
        <v>429</v>
      </c>
      <c r="O137" s="171" t="s">
        <v>429</v>
      </c>
      <c r="P137" s="171" t="s">
        <v>429</v>
      </c>
      <c r="Q137" s="171" t="s">
        <v>429</v>
      </c>
      <c r="R137" s="171" t="s">
        <v>429</v>
      </c>
      <c r="S137" s="171" t="s">
        <v>429</v>
      </c>
      <c r="T137" s="171" t="s">
        <v>429</v>
      </c>
      <c r="U137" s="171" t="s">
        <v>429</v>
      </c>
      <c r="V137" s="171" t="s">
        <v>429</v>
      </c>
      <c r="W137" s="171" t="s">
        <v>430</v>
      </c>
      <c r="X137" s="171" t="s">
        <v>430</v>
      </c>
      <c r="Y137" s="171" t="s">
        <v>430</v>
      </c>
      <c r="Z137" s="171" t="s">
        <v>430</v>
      </c>
      <c r="AA137" s="171" t="s">
        <v>430</v>
      </c>
      <c r="AB137" s="171" t="s">
        <v>430</v>
      </c>
      <c r="AC137" s="171" t="s">
        <v>430</v>
      </c>
      <c r="AD137" s="171" t="s">
        <v>430</v>
      </c>
      <c r="AE137" s="276"/>
      <c r="AF137" s="56" t="s">
        <v>430</v>
      </c>
      <c r="AG137" s="56" t="s">
        <v>430</v>
      </c>
      <c r="AH137" s="56" t="s">
        <v>430</v>
      </c>
      <c r="AI137" s="56" t="s">
        <v>430</v>
      </c>
      <c r="AJ137" s="56" t="s">
        <v>430</v>
      </c>
      <c r="AK137" s="56" t="s">
        <v>431</v>
      </c>
      <c r="AL137" s="139" t="s">
        <v>449</v>
      </c>
    </row>
    <row r="138" spans="1:38" ht="26.25" customHeight="1" thickBot="1" x14ac:dyDescent="0.3">
      <c r="A138" s="57" t="s">
        <v>276</v>
      </c>
      <c r="B138" s="57" t="s">
        <v>305</v>
      </c>
      <c r="C138" s="59" t="s">
        <v>306</v>
      </c>
      <c r="D138" s="56"/>
      <c r="E138" s="171" t="s">
        <v>430</v>
      </c>
      <c r="F138" s="171" t="s">
        <v>429</v>
      </c>
      <c r="G138" s="171" t="s">
        <v>430</v>
      </c>
      <c r="H138" s="171" t="s">
        <v>429</v>
      </c>
      <c r="I138" s="171" t="s">
        <v>429</v>
      </c>
      <c r="J138" s="171" t="s">
        <v>429</v>
      </c>
      <c r="K138" s="171" t="s">
        <v>429</v>
      </c>
      <c r="L138" s="171" t="s">
        <v>429</v>
      </c>
      <c r="M138" s="171" t="s">
        <v>430</v>
      </c>
      <c r="N138" s="171" t="s">
        <v>429</v>
      </c>
      <c r="O138" s="171" t="s">
        <v>429</v>
      </c>
      <c r="P138" s="171" t="s">
        <v>429</v>
      </c>
      <c r="Q138" s="171" t="s">
        <v>429</v>
      </c>
      <c r="R138" s="171" t="s">
        <v>429</v>
      </c>
      <c r="S138" s="171" t="s">
        <v>429</v>
      </c>
      <c r="T138" s="171" t="s">
        <v>429</v>
      </c>
      <c r="U138" s="171" t="s">
        <v>429</v>
      </c>
      <c r="V138" s="171" t="s">
        <v>429</v>
      </c>
      <c r="W138" s="171" t="s">
        <v>430</v>
      </c>
      <c r="X138" s="171" t="s">
        <v>430</v>
      </c>
      <c r="Y138" s="171" t="s">
        <v>430</v>
      </c>
      <c r="Z138" s="171" t="s">
        <v>430</v>
      </c>
      <c r="AA138" s="171" t="s">
        <v>430</v>
      </c>
      <c r="AB138" s="171" t="s">
        <v>430</v>
      </c>
      <c r="AC138" s="171" t="s">
        <v>430</v>
      </c>
      <c r="AD138" s="171" t="s">
        <v>430</v>
      </c>
      <c r="AE138" s="276"/>
      <c r="AF138" s="56" t="s">
        <v>430</v>
      </c>
      <c r="AG138" s="56" t="s">
        <v>430</v>
      </c>
      <c r="AH138" s="56" t="s">
        <v>430</v>
      </c>
      <c r="AI138" s="56" t="s">
        <v>430</v>
      </c>
      <c r="AJ138" s="56" t="s">
        <v>430</v>
      </c>
      <c r="AK138" s="56" t="s">
        <v>429</v>
      </c>
      <c r="AL138" s="139" t="s">
        <v>449</v>
      </c>
    </row>
    <row r="139" spans="1:38" ht="26.25" customHeight="1" thickBot="1" x14ac:dyDescent="0.3">
      <c r="A139" s="57" t="s">
        <v>276</v>
      </c>
      <c r="B139" s="57" t="s">
        <v>307</v>
      </c>
      <c r="C139" s="59" t="s">
        <v>364</v>
      </c>
      <c r="D139" s="56"/>
      <c r="E139" s="56" t="s">
        <v>434</v>
      </c>
      <c r="F139" s="56" t="s">
        <v>434</v>
      </c>
      <c r="G139" s="56" t="s">
        <v>434</v>
      </c>
      <c r="H139" s="56" t="s">
        <v>434</v>
      </c>
      <c r="I139" s="56" t="s">
        <v>434</v>
      </c>
      <c r="J139" s="56" t="s">
        <v>434</v>
      </c>
      <c r="K139" s="56" t="s">
        <v>434</v>
      </c>
      <c r="L139" s="56" t="s">
        <v>434</v>
      </c>
      <c r="M139" s="56" t="s">
        <v>434</v>
      </c>
      <c r="N139" s="56" t="s">
        <v>434</v>
      </c>
      <c r="O139" s="56" t="s">
        <v>434</v>
      </c>
      <c r="P139" s="56" t="s">
        <v>434</v>
      </c>
      <c r="Q139" s="56" t="s">
        <v>434</v>
      </c>
      <c r="R139" s="56" t="s">
        <v>434</v>
      </c>
      <c r="S139" s="56" t="s">
        <v>434</v>
      </c>
      <c r="T139" s="56" t="s">
        <v>434</v>
      </c>
      <c r="U139" s="56" t="s">
        <v>434</v>
      </c>
      <c r="V139" s="56" t="s">
        <v>434</v>
      </c>
      <c r="W139" s="56" t="s">
        <v>434</v>
      </c>
      <c r="X139" s="56" t="s">
        <v>434</v>
      </c>
      <c r="Y139" s="56" t="s">
        <v>434</v>
      </c>
      <c r="Z139" s="56" t="s">
        <v>434</v>
      </c>
      <c r="AA139" s="56" t="s">
        <v>434</v>
      </c>
      <c r="AB139" s="56" t="s">
        <v>434</v>
      </c>
      <c r="AC139" s="56" t="s">
        <v>434</v>
      </c>
      <c r="AD139" s="56" t="s">
        <v>434</v>
      </c>
      <c r="AE139" s="276"/>
      <c r="AF139" s="56" t="s">
        <v>434</v>
      </c>
      <c r="AG139" s="56" t="s">
        <v>434</v>
      </c>
      <c r="AH139" s="56" t="s">
        <v>434</v>
      </c>
      <c r="AI139" s="56" t="s">
        <v>434</v>
      </c>
      <c r="AJ139" s="56" t="s">
        <v>434</v>
      </c>
      <c r="AK139" s="56" t="s">
        <v>434</v>
      </c>
      <c r="AL139" s="139" t="s">
        <v>438</v>
      </c>
    </row>
    <row r="140" spans="1:38" ht="26.25" customHeight="1" thickBot="1" x14ac:dyDescent="0.3">
      <c r="A140" s="53" t="s">
        <v>309</v>
      </c>
      <c r="B140" s="57" t="s">
        <v>310</v>
      </c>
      <c r="C140" s="59" t="s">
        <v>365</v>
      </c>
      <c r="D140" s="56"/>
      <c r="E140" s="56" t="s">
        <v>430</v>
      </c>
      <c r="F140" s="56" t="s">
        <v>430</v>
      </c>
      <c r="G140" s="56" t="s">
        <v>430</v>
      </c>
      <c r="H140" s="56" t="s">
        <v>430</v>
      </c>
      <c r="I140" s="56" t="s">
        <v>430</v>
      </c>
      <c r="J140" s="56" t="s">
        <v>430</v>
      </c>
      <c r="K140" s="56" t="s">
        <v>430</v>
      </c>
      <c r="L140" s="56" t="s">
        <v>430</v>
      </c>
      <c r="M140" s="56" t="s">
        <v>430</v>
      </c>
      <c r="N140" s="56" t="s">
        <v>430</v>
      </c>
      <c r="O140" s="56" t="s">
        <v>430</v>
      </c>
      <c r="P140" s="56" t="s">
        <v>430</v>
      </c>
      <c r="Q140" s="56" t="s">
        <v>430</v>
      </c>
      <c r="R140" s="56" t="s">
        <v>430</v>
      </c>
      <c r="S140" s="56" t="s">
        <v>430</v>
      </c>
      <c r="T140" s="56" t="s">
        <v>430</v>
      </c>
      <c r="U140" s="56" t="s">
        <v>430</v>
      </c>
      <c r="V140" s="56" t="s">
        <v>430</v>
      </c>
      <c r="W140" s="56" t="s">
        <v>430</v>
      </c>
      <c r="X140" s="56" t="s">
        <v>430</v>
      </c>
      <c r="Y140" s="56" t="s">
        <v>430</v>
      </c>
      <c r="Z140" s="56" t="s">
        <v>430</v>
      </c>
      <c r="AA140" s="56" t="s">
        <v>430</v>
      </c>
      <c r="AB140" s="56" t="s">
        <v>430</v>
      </c>
      <c r="AC140" s="56" t="s">
        <v>430</v>
      </c>
      <c r="AD140" s="56" t="s">
        <v>430</v>
      </c>
      <c r="AE140" s="276"/>
      <c r="AF140" s="56" t="s">
        <v>430</v>
      </c>
      <c r="AG140" s="56" t="s">
        <v>430</v>
      </c>
      <c r="AH140" s="56" t="s">
        <v>430</v>
      </c>
      <c r="AI140" s="56" t="s">
        <v>430</v>
      </c>
      <c r="AJ140" s="56" t="s">
        <v>430</v>
      </c>
      <c r="AK140" s="56" t="s">
        <v>430</v>
      </c>
      <c r="AL140" s="293" t="s">
        <v>430</v>
      </c>
    </row>
    <row r="141" spans="1:38" s="5" customFormat="1" ht="37.5" customHeight="1" thickBot="1" x14ac:dyDescent="0.3">
      <c r="A141" s="67"/>
      <c r="B141" s="68" t="s">
        <v>311</v>
      </c>
      <c r="C141" s="69" t="s">
        <v>375</v>
      </c>
      <c r="D141" s="67" t="s">
        <v>142</v>
      </c>
      <c r="E141" s="15">
        <f>SUM(E14:E140)</f>
        <v>530.99893633172258</v>
      </c>
      <c r="F141" s="15">
        <f t="shared" ref="F141:AD141" si="0">SUM(F14:F140)</f>
        <v>456.88058198594109</v>
      </c>
      <c r="G141" s="15">
        <f t="shared" si="0"/>
        <v>1646.4992882347519</v>
      </c>
      <c r="H141" s="15">
        <f t="shared" si="0"/>
        <v>259.59691193641322</v>
      </c>
      <c r="I141" s="15">
        <f t="shared" si="0"/>
        <v>101.03145427353797</v>
      </c>
      <c r="J141" s="15">
        <f t="shared" si="0"/>
        <v>218.32070092241216</v>
      </c>
      <c r="K141" s="15">
        <f t="shared" si="0"/>
        <v>494.04754981059432</v>
      </c>
      <c r="L141" s="15">
        <f t="shared" si="0"/>
        <v>5.2123878476316357</v>
      </c>
      <c r="M141" s="15">
        <f t="shared" si="0"/>
        <v>1257.2622763340598</v>
      </c>
      <c r="N141" s="15">
        <f t="shared" si="0"/>
        <v>120.02455623952665</v>
      </c>
      <c r="O141" s="15">
        <f t="shared" si="0"/>
        <v>8.9366256364417413</v>
      </c>
      <c r="P141" s="15">
        <f t="shared" si="0"/>
        <v>14.809638891501709</v>
      </c>
      <c r="Q141" s="15">
        <f t="shared" si="0"/>
        <v>20.431566613039433</v>
      </c>
      <c r="R141" s="15">
        <f>SUM(R14:R140)</f>
        <v>61.886016789565595</v>
      </c>
      <c r="S141" s="15">
        <f t="shared" si="0"/>
        <v>48.169523508145254</v>
      </c>
      <c r="T141" s="15">
        <f t="shared" si="0"/>
        <v>44.703884939724141</v>
      </c>
      <c r="U141" s="15">
        <f t="shared" si="0"/>
        <v>44.086715204602882</v>
      </c>
      <c r="V141" s="15">
        <f t="shared" si="0"/>
        <v>172.85005358064527</v>
      </c>
      <c r="W141" s="15">
        <f t="shared" si="0"/>
        <v>347.81394264347045</v>
      </c>
      <c r="X141" s="15">
        <f t="shared" si="0"/>
        <v>46.114624746092929</v>
      </c>
      <c r="Y141" s="15">
        <f t="shared" si="0"/>
        <v>112.28149883542376</v>
      </c>
      <c r="Z141" s="15">
        <f t="shared" si="0"/>
        <v>101.1298339121422</v>
      </c>
      <c r="AA141" s="15">
        <f t="shared" si="0"/>
        <v>18.506542599762447</v>
      </c>
      <c r="AB141" s="15">
        <f t="shared" si="0"/>
        <v>266.19336076062405</v>
      </c>
      <c r="AC141" s="15">
        <f t="shared" si="0"/>
        <v>13.671672292405269</v>
      </c>
      <c r="AD141" s="15">
        <f t="shared" si="0"/>
        <v>94.10090415240596</v>
      </c>
      <c r="AE141" s="46"/>
      <c r="AF141" s="15"/>
      <c r="AG141" s="15"/>
      <c r="AH141" s="15"/>
      <c r="AI141" s="15"/>
      <c r="AJ141" s="15"/>
      <c r="AK141" s="15"/>
      <c r="AL141" s="36"/>
    </row>
    <row r="142" spans="1:38" ht="15" customHeight="1" thickBot="1" x14ac:dyDescent="0.35">
      <c r="A142" s="70"/>
      <c r="B142" s="37"/>
      <c r="C142" s="71"/>
      <c r="D142" s="72"/>
      <c r="E142"/>
      <c r="F142"/>
      <c r="G142"/>
      <c r="H142"/>
      <c r="I142"/>
      <c r="J142"/>
      <c r="K142"/>
      <c r="L142"/>
      <c r="M142"/>
      <c r="N142"/>
      <c r="O142" s="6"/>
      <c r="P142" s="6"/>
      <c r="Q142" s="6"/>
      <c r="R142" s="6"/>
      <c r="S142" s="6"/>
      <c r="T142" s="6"/>
      <c r="U142" s="6"/>
      <c r="V142" s="6"/>
      <c r="W142" s="6"/>
      <c r="X142" s="6"/>
      <c r="Y142" s="6"/>
      <c r="Z142" s="6"/>
      <c r="AA142" s="6"/>
      <c r="AB142" s="6"/>
      <c r="AC142" s="6"/>
      <c r="AD142" s="6"/>
      <c r="AE142" s="47"/>
      <c r="AF142" s="7"/>
      <c r="AG142" s="7"/>
      <c r="AH142" s="7"/>
      <c r="AI142" s="7"/>
      <c r="AJ142" s="7"/>
      <c r="AK142" s="7"/>
      <c r="AL142" s="37"/>
    </row>
    <row r="143" spans="1:38" ht="26.25" customHeight="1" thickBot="1" x14ac:dyDescent="0.3">
      <c r="A143" s="73"/>
      <c r="B143" s="38" t="s">
        <v>334</v>
      </c>
      <c r="C143" s="74" t="s">
        <v>341</v>
      </c>
      <c r="D143" s="75" t="s">
        <v>269</v>
      </c>
      <c r="E143" s="8">
        <v>22.248226273524011</v>
      </c>
      <c r="F143" s="8">
        <v>5.47413791142767</v>
      </c>
      <c r="G143" s="8">
        <v>6.3411867000437064E-2</v>
      </c>
      <c r="H143" s="8">
        <v>0.55969361548253238</v>
      </c>
      <c r="I143" s="8">
        <v>1.5650891846248234</v>
      </c>
      <c r="J143" s="8" t="s">
        <v>430</v>
      </c>
      <c r="K143" s="8" t="s">
        <v>430</v>
      </c>
      <c r="L143" s="8" t="s">
        <v>430</v>
      </c>
      <c r="M143" s="8">
        <v>41.960699726941186</v>
      </c>
      <c r="N143" s="8">
        <v>8.7307200961564294E-5</v>
      </c>
      <c r="O143" s="8" t="s">
        <v>430</v>
      </c>
      <c r="P143" s="8" t="s">
        <v>430</v>
      </c>
      <c r="Q143" s="8" t="s">
        <v>430</v>
      </c>
      <c r="R143" s="8" t="s">
        <v>430</v>
      </c>
      <c r="S143" s="8" t="s">
        <v>430</v>
      </c>
      <c r="T143" s="8" t="s">
        <v>430</v>
      </c>
      <c r="U143" s="8" t="s">
        <v>430</v>
      </c>
      <c r="V143" s="8" t="s">
        <v>430</v>
      </c>
      <c r="W143" s="8" t="s">
        <v>430</v>
      </c>
      <c r="X143" s="8">
        <v>3.2525437874986891E-5</v>
      </c>
      <c r="Y143" s="8">
        <v>3.4945435392648663E-5</v>
      </c>
      <c r="Z143" s="8">
        <v>1.8302034497215409E-5</v>
      </c>
      <c r="AA143" s="8">
        <v>3.3677292173830516E-5</v>
      </c>
      <c r="AB143" s="8" t="s">
        <v>430</v>
      </c>
      <c r="AC143" s="8" t="s">
        <v>430</v>
      </c>
      <c r="AD143" s="8" t="s">
        <v>430</v>
      </c>
      <c r="AE143" s="48"/>
      <c r="AF143" s="8">
        <v>17082.286578849216</v>
      </c>
      <c r="AG143" s="8" t="s">
        <v>430</v>
      </c>
      <c r="AH143" s="8">
        <v>23269.293257411766</v>
      </c>
      <c r="AI143" s="8" t="s">
        <v>430</v>
      </c>
      <c r="AJ143" s="8">
        <v>1211.5931871316845</v>
      </c>
      <c r="AK143" s="8" t="s">
        <v>430</v>
      </c>
      <c r="AL143" s="38" t="s">
        <v>49</v>
      </c>
    </row>
    <row r="144" spans="1:38" ht="26.25" customHeight="1" thickBot="1" x14ac:dyDescent="0.3">
      <c r="A144" s="73"/>
      <c r="B144" s="38" t="s">
        <v>335</v>
      </c>
      <c r="C144" s="74" t="s">
        <v>342</v>
      </c>
      <c r="D144" s="75" t="s">
        <v>269</v>
      </c>
      <c r="E144" s="8">
        <v>42.760478550493957</v>
      </c>
      <c r="F144" s="8">
        <v>39.054173034748963</v>
      </c>
      <c r="G144" s="8">
        <v>6.5040373147265018E-2</v>
      </c>
      <c r="H144" s="8">
        <v>1.7677312084867407</v>
      </c>
      <c r="I144" s="8">
        <v>0.88168684934453523</v>
      </c>
      <c r="J144" s="8" t="s">
        <v>430</v>
      </c>
      <c r="K144" s="8" t="s">
        <v>430</v>
      </c>
      <c r="L144" s="8" t="s">
        <v>430</v>
      </c>
      <c r="M144" s="8">
        <v>402.93978274182564</v>
      </c>
      <c r="N144" s="8">
        <v>1.1480411056822415E-4</v>
      </c>
      <c r="O144" s="8" t="s">
        <v>430</v>
      </c>
      <c r="P144" s="8" t="s">
        <v>430</v>
      </c>
      <c r="Q144" s="8" t="s">
        <v>430</v>
      </c>
      <c r="R144" s="8" t="s">
        <v>430</v>
      </c>
      <c r="S144" s="8" t="s">
        <v>430</v>
      </c>
      <c r="T144" s="8" t="s">
        <v>430</v>
      </c>
      <c r="U144" s="8" t="s">
        <v>430</v>
      </c>
      <c r="V144" s="8" t="s">
        <v>430</v>
      </c>
      <c r="W144" s="8" t="s">
        <v>430</v>
      </c>
      <c r="X144" s="8">
        <v>1.9620978385166495E-5</v>
      </c>
      <c r="Y144" s="8">
        <v>2.5033911562271449E-5</v>
      </c>
      <c r="Z144" s="8">
        <v>1.2604234016720271E-5</v>
      </c>
      <c r="AA144" s="8">
        <v>2.6692786938179911E-5</v>
      </c>
      <c r="AB144" s="8" t="s">
        <v>430</v>
      </c>
      <c r="AC144" s="8" t="s">
        <v>430</v>
      </c>
      <c r="AD144" s="8" t="s">
        <v>430</v>
      </c>
      <c r="AE144" s="48"/>
      <c r="AF144" s="8">
        <v>116030.0440364794</v>
      </c>
      <c r="AG144" s="8" t="s">
        <v>430</v>
      </c>
      <c r="AH144" s="8">
        <v>23460.547722541178</v>
      </c>
      <c r="AI144" s="8" t="s">
        <v>430</v>
      </c>
      <c r="AJ144" s="8">
        <v>2475.1117965690128</v>
      </c>
      <c r="AK144" s="8" t="s">
        <v>430</v>
      </c>
      <c r="AL144" s="38" t="s">
        <v>49</v>
      </c>
    </row>
    <row r="145" spans="1:38" ht="26.25" customHeight="1" thickBot="1" x14ac:dyDescent="0.3">
      <c r="A145" s="73"/>
      <c r="B145" s="38" t="s">
        <v>336</v>
      </c>
      <c r="C145" s="74" t="s">
        <v>343</v>
      </c>
      <c r="D145" s="75" t="s">
        <v>269</v>
      </c>
      <c r="E145" s="8">
        <v>21.780733507409366</v>
      </c>
      <c r="F145" s="8">
        <v>4.9214548849623885</v>
      </c>
      <c r="G145" s="8">
        <v>2.8008331135401954E-2</v>
      </c>
      <c r="H145" s="8">
        <v>0.43351366008916725</v>
      </c>
      <c r="I145" s="8">
        <v>0.52079394564087267</v>
      </c>
      <c r="J145" s="8" t="s">
        <v>430</v>
      </c>
      <c r="K145" s="8" t="s">
        <v>430</v>
      </c>
      <c r="L145" s="8" t="s">
        <v>430</v>
      </c>
      <c r="M145" s="8">
        <v>36.918850521101938</v>
      </c>
      <c r="N145" s="8">
        <v>4.0864564335745073E-5</v>
      </c>
      <c r="O145" s="8" t="s">
        <v>430</v>
      </c>
      <c r="P145" s="8" t="s">
        <v>430</v>
      </c>
      <c r="Q145" s="8" t="s">
        <v>430</v>
      </c>
      <c r="R145" s="8" t="s">
        <v>430</v>
      </c>
      <c r="S145" s="8" t="s">
        <v>430</v>
      </c>
      <c r="T145" s="8" t="s">
        <v>430</v>
      </c>
      <c r="U145" s="8" t="s">
        <v>430</v>
      </c>
      <c r="V145" s="8" t="s">
        <v>430</v>
      </c>
      <c r="W145" s="8" t="s">
        <v>430</v>
      </c>
      <c r="X145" s="8">
        <v>4.8806720570869245E-6</v>
      </c>
      <c r="Y145" s="8">
        <v>4.7130076119740517E-6</v>
      </c>
      <c r="Z145" s="8">
        <v>2.0119292792329236E-5</v>
      </c>
      <c r="AA145" s="8">
        <v>7.7069377054029045E-6</v>
      </c>
      <c r="AB145" s="8" t="s">
        <v>430</v>
      </c>
      <c r="AC145" s="8" t="s">
        <v>430</v>
      </c>
      <c r="AD145" s="8" t="s">
        <v>430</v>
      </c>
      <c r="AE145" s="48"/>
      <c r="AF145" s="8">
        <v>18685.678098885604</v>
      </c>
      <c r="AG145" s="8" t="s">
        <v>430</v>
      </c>
      <c r="AH145" s="8">
        <v>60686.104310368624</v>
      </c>
      <c r="AI145" s="8" t="s">
        <v>430</v>
      </c>
      <c r="AJ145" s="8">
        <v>800.87752042246177</v>
      </c>
      <c r="AK145" s="8" t="s">
        <v>430</v>
      </c>
      <c r="AL145" s="38" t="s">
        <v>49</v>
      </c>
    </row>
    <row r="146" spans="1:38" ht="26.25" customHeight="1" thickBot="1" x14ac:dyDescent="0.3">
      <c r="A146" s="73"/>
      <c r="B146" s="38" t="s">
        <v>337</v>
      </c>
      <c r="C146" s="74" t="s">
        <v>344</v>
      </c>
      <c r="D146" s="75" t="s">
        <v>269</v>
      </c>
      <c r="E146" s="8">
        <v>0.35586994980213776</v>
      </c>
      <c r="F146" s="8">
        <v>7.0423661753013418</v>
      </c>
      <c r="G146" s="8">
        <v>8.8431538730952917E-4</v>
      </c>
      <c r="H146" s="8">
        <v>3.1620974455310435E-3</v>
      </c>
      <c r="I146" s="8">
        <v>0.11790871830793723</v>
      </c>
      <c r="J146" s="8" t="s">
        <v>430</v>
      </c>
      <c r="K146" s="8" t="s">
        <v>430</v>
      </c>
      <c r="L146" s="8" t="s">
        <v>430</v>
      </c>
      <c r="M146" s="8">
        <v>26.67416777357289</v>
      </c>
      <c r="N146" s="8">
        <v>1.7686307746190584E-6</v>
      </c>
      <c r="O146" s="8" t="s">
        <v>430</v>
      </c>
      <c r="P146" s="8" t="s">
        <v>430</v>
      </c>
      <c r="Q146" s="8" t="s">
        <v>430</v>
      </c>
      <c r="R146" s="8" t="s">
        <v>430</v>
      </c>
      <c r="S146" s="8" t="s">
        <v>430</v>
      </c>
      <c r="T146" s="8" t="s">
        <v>430</v>
      </c>
      <c r="U146" s="8" t="s">
        <v>430</v>
      </c>
      <c r="V146" s="8" t="s">
        <v>430</v>
      </c>
      <c r="W146" s="8" t="s">
        <v>430</v>
      </c>
      <c r="X146" s="8">
        <v>4.5019692444848754E-7</v>
      </c>
      <c r="Y146" s="8">
        <v>5.0379179640664087E-7</v>
      </c>
      <c r="Z146" s="8">
        <v>3.6444512931544229E-7</v>
      </c>
      <c r="AA146" s="8">
        <v>5.4666769397316347E-7</v>
      </c>
      <c r="AB146" s="8" t="s">
        <v>430</v>
      </c>
      <c r="AC146" s="8" t="s">
        <v>430</v>
      </c>
      <c r="AD146" s="8" t="s">
        <v>430</v>
      </c>
      <c r="AE146" s="48"/>
      <c r="AF146" s="8">
        <v>2374.2528277461902</v>
      </c>
      <c r="AG146" s="8" t="s">
        <v>430</v>
      </c>
      <c r="AH146" s="8" t="s">
        <v>430</v>
      </c>
      <c r="AI146" s="8" t="s">
        <v>430</v>
      </c>
      <c r="AJ146" s="8" t="s">
        <v>430</v>
      </c>
      <c r="AK146" s="8" t="s">
        <v>430</v>
      </c>
      <c r="AL146" s="38" t="s">
        <v>49</v>
      </c>
    </row>
    <row r="147" spans="1:38" ht="26.25" customHeight="1" thickBot="1" x14ac:dyDescent="0.3">
      <c r="A147" s="73"/>
      <c r="B147" s="38" t="s">
        <v>338</v>
      </c>
      <c r="C147" s="74" t="s">
        <v>345</v>
      </c>
      <c r="D147" s="75" t="s">
        <v>269</v>
      </c>
      <c r="E147" s="8" t="s">
        <v>434</v>
      </c>
      <c r="F147" s="8" t="s">
        <v>434</v>
      </c>
      <c r="G147" s="8" t="s">
        <v>434</v>
      </c>
      <c r="H147" s="8" t="s">
        <v>434</v>
      </c>
      <c r="I147" s="8" t="s">
        <v>434</v>
      </c>
      <c r="J147" s="8" t="s">
        <v>434</v>
      </c>
      <c r="K147" s="8" t="s">
        <v>434</v>
      </c>
      <c r="L147" s="8" t="s">
        <v>434</v>
      </c>
      <c r="M147" s="8" t="s">
        <v>434</v>
      </c>
      <c r="N147" s="8" t="s">
        <v>434</v>
      </c>
      <c r="O147" s="8" t="s">
        <v>434</v>
      </c>
      <c r="P147" s="8" t="s">
        <v>434</v>
      </c>
      <c r="Q147" s="8" t="s">
        <v>434</v>
      </c>
      <c r="R147" s="8" t="s">
        <v>434</v>
      </c>
      <c r="S147" s="8" t="s">
        <v>434</v>
      </c>
      <c r="T147" s="8" t="s">
        <v>434</v>
      </c>
      <c r="U147" s="8" t="s">
        <v>434</v>
      </c>
      <c r="V147" s="8" t="s">
        <v>434</v>
      </c>
      <c r="W147" s="8" t="s">
        <v>434</v>
      </c>
      <c r="X147" s="8" t="s">
        <v>434</v>
      </c>
      <c r="Y147" s="8" t="s">
        <v>434</v>
      </c>
      <c r="Z147" s="8" t="s">
        <v>434</v>
      </c>
      <c r="AA147" s="8" t="s">
        <v>434</v>
      </c>
      <c r="AB147" s="8" t="s">
        <v>434</v>
      </c>
      <c r="AC147" s="8" t="s">
        <v>434</v>
      </c>
      <c r="AD147" s="8" t="s">
        <v>434</v>
      </c>
      <c r="AE147" s="48"/>
      <c r="AF147" s="8" t="s">
        <v>434</v>
      </c>
      <c r="AG147" s="8" t="s">
        <v>434</v>
      </c>
      <c r="AH147" s="8" t="s">
        <v>434</v>
      </c>
      <c r="AI147" s="8" t="s">
        <v>434</v>
      </c>
      <c r="AJ147" s="8" t="s">
        <v>434</v>
      </c>
      <c r="AK147" s="8" t="s">
        <v>434</v>
      </c>
      <c r="AL147" s="38" t="s">
        <v>49</v>
      </c>
    </row>
    <row r="148" spans="1:38" ht="26.25" customHeight="1" thickBot="1" x14ac:dyDescent="0.3">
      <c r="A148" s="73"/>
      <c r="B148" s="38" t="s">
        <v>339</v>
      </c>
      <c r="C148" s="74" t="s">
        <v>346</v>
      </c>
      <c r="D148" s="75" t="s">
        <v>269</v>
      </c>
      <c r="E148" s="8" t="s">
        <v>434</v>
      </c>
      <c r="F148" s="8" t="s">
        <v>434</v>
      </c>
      <c r="G148" s="8" t="s">
        <v>434</v>
      </c>
      <c r="H148" s="8" t="s">
        <v>434</v>
      </c>
      <c r="I148" s="8" t="s">
        <v>434</v>
      </c>
      <c r="J148" s="8" t="s">
        <v>434</v>
      </c>
      <c r="K148" s="8" t="s">
        <v>434</v>
      </c>
      <c r="L148" s="8" t="s">
        <v>434</v>
      </c>
      <c r="M148" s="8" t="s">
        <v>434</v>
      </c>
      <c r="N148" s="8" t="s">
        <v>434</v>
      </c>
      <c r="O148" s="8" t="s">
        <v>434</v>
      </c>
      <c r="P148" s="8" t="s">
        <v>434</v>
      </c>
      <c r="Q148" s="8" t="s">
        <v>434</v>
      </c>
      <c r="R148" s="8" t="s">
        <v>434</v>
      </c>
      <c r="S148" s="8" t="s">
        <v>434</v>
      </c>
      <c r="T148" s="8" t="s">
        <v>434</v>
      </c>
      <c r="U148" s="8" t="s">
        <v>434</v>
      </c>
      <c r="V148" s="8" t="s">
        <v>434</v>
      </c>
      <c r="W148" s="8" t="s">
        <v>434</v>
      </c>
      <c r="X148" s="8" t="s">
        <v>434</v>
      </c>
      <c r="Y148" s="8" t="s">
        <v>434</v>
      </c>
      <c r="Z148" s="8" t="s">
        <v>434</v>
      </c>
      <c r="AA148" s="8" t="s">
        <v>434</v>
      </c>
      <c r="AB148" s="8" t="s">
        <v>434</v>
      </c>
      <c r="AC148" s="8" t="s">
        <v>434</v>
      </c>
      <c r="AD148" s="8" t="s">
        <v>434</v>
      </c>
      <c r="AE148" s="48"/>
      <c r="AF148" s="8" t="s">
        <v>434</v>
      </c>
      <c r="AG148" s="8" t="s">
        <v>434</v>
      </c>
      <c r="AH148" s="8" t="s">
        <v>434</v>
      </c>
      <c r="AI148" s="8" t="s">
        <v>434</v>
      </c>
      <c r="AJ148" s="8" t="s">
        <v>434</v>
      </c>
      <c r="AK148" s="8" t="s">
        <v>434</v>
      </c>
      <c r="AL148" s="38" t="s">
        <v>400</v>
      </c>
    </row>
    <row r="149" spans="1:38" ht="26.25" customHeight="1" thickBot="1" x14ac:dyDescent="0.3">
      <c r="A149" s="73"/>
      <c r="B149" s="38" t="s">
        <v>340</v>
      </c>
      <c r="C149" s="74" t="s">
        <v>347</v>
      </c>
      <c r="D149" s="75" t="s">
        <v>269</v>
      </c>
      <c r="E149" s="8" t="s">
        <v>434</v>
      </c>
      <c r="F149" s="8" t="s">
        <v>434</v>
      </c>
      <c r="G149" s="8" t="s">
        <v>434</v>
      </c>
      <c r="H149" s="8" t="s">
        <v>434</v>
      </c>
      <c r="I149" s="8" t="s">
        <v>434</v>
      </c>
      <c r="J149" s="8" t="s">
        <v>434</v>
      </c>
      <c r="K149" s="8" t="s">
        <v>434</v>
      </c>
      <c r="L149" s="8" t="s">
        <v>434</v>
      </c>
      <c r="M149" s="8" t="s">
        <v>434</v>
      </c>
      <c r="N149" s="8" t="s">
        <v>434</v>
      </c>
      <c r="O149" s="8" t="s">
        <v>434</v>
      </c>
      <c r="P149" s="8" t="s">
        <v>434</v>
      </c>
      <c r="Q149" s="8" t="s">
        <v>434</v>
      </c>
      <c r="R149" s="8" t="s">
        <v>434</v>
      </c>
      <c r="S149" s="8" t="s">
        <v>434</v>
      </c>
      <c r="T149" s="8" t="s">
        <v>434</v>
      </c>
      <c r="U149" s="8" t="s">
        <v>434</v>
      </c>
      <c r="V149" s="8" t="s">
        <v>434</v>
      </c>
      <c r="W149" s="8" t="s">
        <v>434</v>
      </c>
      <c r="X149" s="8" t="s">
        <v>434</v>
      </c>
      <c r="Y149" s="8" t="s">
        <v>434</v>
      </c>
      <c r="Z149" s="8" t="s">
        <v>434</v>
      </c>
      <c r="AA149" s="8" t="s">
        <v>434</v>
      </c>
      <c r="AB149" s="8" t="s">
        <v>434</v>
      </c>
      <c r="AC149" s="8" t="s">
        <v>434</v>
      </c>
      <c r="AD149" s="8" t="s">
        <v>434</v>
      </c>
      <c r="AE149" s="48"/>
      <c r="AF149" s="8" t="s">
        <v>434</v>
      </c>
      <c r="AG149" s="8" t="s">
        <v>434</v>
      </c>
      <c r="AH149" s="8" t="s">
        <v>434</v>
      </c>
      <c r="AI149" s="8" t="s">
        <v>434</v>
      </c>
      <c r="AJ149" s="8" t="s">
        <v>434</v>
      </c>
      <c r="AK149" s="8" t="s">
        <v>434</v>
      </c>
      <c r="AL149" s="38" t="s">
        <v>400</v>
      </c>
    </row>
    <row r="150" spans="1:38" ht="15" customHeight="1" thickBot="1" x14ac:dyDescent="0.35">
      <c r="A150" s="81"/>
      <c r="B150" s="82"/>
      <c r="C150" s="82"/>
      <c r="D150" s="72"/>
      <c r="E150"/>
      <c r="F150"/>
      <c r="G150"/>
      <c r="H150"/>
      <c r="I150"/>
      <c r="J150"/>
      <c r="K150"/>
      <c r="L150"/>
      <c r="M150"/>
      <c r="N150"/>
      <c r="O150" s="72"/>
      <c r="P150" s="72"/>
      <c r="Q150" s="72"/>
      <c r="R150" s="72"/>
      <c r="S150" s="72"/>
      <c r="T150" s="72"/>
      <c r="U150" s="72"/>
      <c r="V150" s="72"/>
      <c r="W150" s="72"/>
      <c r="X150" s="72"/>
      <c r="Y150" s="72"/>
      <c r="Z150" s="72"/>
      <c r="AA150" s="72"/>
      <c r="AB150" s="72"/>
      <c r="AC150" s="72"/>
      <c r="AD150" s="72"/>
      <c r="AE150" s="51"/>
      <c r="AF150" s="72"/>
      <c r="AG150" s="72"/>
      <c r="AH150" s="72"/>
      <c r="AI150" s="72"/>
      <c r="AJ150" s="72"/>
      <c r="AK150" s="72"/>
      <c r="AL150" s="41"/>
    </row>
    <row r="151" spans="1:38" ht="26.25" customHeight="1" thickBot="1" x14ac:dyDescent="0.3">
      <c r="A151" s="76"/>
      <c r="B151" s="39" t="s">
        <v>313</v>
      </c>
      <c r="C151" s="77" t="s">
        <v>356</v>
      </c>
      <c r="D151" s="76"/>
      <c r="E151" s="118" t="s">
        <v>440</v>
      </c>
      <c r="F151" s="118" t="s">
        <v>440</v>
      </c>
      <c r="G151" s="118" t="s">
        <v>440</v>
      </c>
      <c r="H151" s="118" t="s">
        <v>440</v>
      </c>
      <c r="I151" s="118" t="s">
        <v>440</v>
      </c>
      <c r="J151" s="118" t="s">
        <v>440</v>
      </c>
      <c r="K151" s="118" t="s">
        <v>440</v>
      </c>
      <c r="L151" s="118" t="s">
        <v>440</v>
      </c>
      <c r="M151" s="118" t="s">
        <v>440</v>
      </c>
      <c r="N151" s="118" t="s">
        <v>440</v>
      </c>
      <c r="O151" s="118" t="s">
        <v>440</v>
      </c>
      <c r="P151" s="118" t="s">
        <v>440</v>
      </c>
      <c r="Q151" s="118" t="s">
        <v>440</v>
      </c>
      <c r="R151" s="118" t="s">
        <v>440</v>
      </c>
      <c r="S151" s="118" t="s">
        <v>440</v>
      </c>
      <c r="T151" s="118" t="s">
        <v>440</v>
      </c>
      <c r="U151" s="118" t="s">
        <v>440</v>
      </c>
      <c r="V151" s="118" t="s">
        <v>440</v>
      </c>
      <c r="W151" s="118" t="s">
        <v>440</v>
      </c>
      <c r="X151" s="118" t="s">
        <v>440</v>
      </c>
      <c r="Y151" s="118" t="s">
        <v>440</v>
      </c>
      <c r="Z151" s="118" t="s">
        <v>440</v>
      </c>
      <c r="AA151" s="118" t="s">
        <v>440</v>
      </c>
      <c r="AB151" s="118" t="s">
        <v>440</v>
      </c>
      <c r="AC151" s="118" t="s">
        <v>440</v>
      </c>
      <c r="AD151" s="118" t="s">
        <v>440</v>
      </c>
      <c r="AE151" s="127"/>
      <c r="AF151" s="118" t="s">
        <v>440</v>
      </c>
      <c r="AG151" s="118" t="s">
        <v>440</v>
      </c>
      <c r="AH151" s="118" t="s">
        <v>440</v>
      </c>
      <c r="AI151" s="118" t="s">
        <v>440</v>
      </c>
      <c r="AJ151" s="118" t="s">
        <v>440</v>
      </c>
      <c r="AK151" s="118" t="s">
        <v>440</v>
      </c>
      <c r="AL151" s="39"/>
    </row>
    <row r="152" spans="1:38" ht="37.5" customHeight="1" thickBot="1" x14ac:dyDescent="0.3">
      <c r="A152" s="78"/>
      <c r="B152" s="79" t="s">
        <v>354</v>
      </c>
      <c r="C152" s="80" t="s">
        <v>351</v>
      </c>
      <c r="D152" s="78" t="s">
        <v>285</v>
      </c>
      <c r="E152" s="10">
        <f>SUM(E$141, E$151, IF(AND(ISNUMBER(SEARCH($B$4,"AT|BE|CH|GB|IE|LT|LU|NL")),SUM(E$143:E$149)&gt;0),SUM(E$143:E$149)-SUM(E$27:E$33),0))</f>
        <v>530.99893633172258</v>
      </c>
      <c r="F152" s="10">
        <f t="shared" ref="F152:AD152" si="1">SUM(F$141, F$151, IF(AND(ISNUMBER(SEARCH($B$4,"AT|BE|CH|GB|IE|LT|LU|NL")),SUM(F$143:F$149)&gt;0),SUM(F$143:F$149)-SUM(F$27:F$33),0))</f>
        <v>456.88058198594109</v>
      </c>
      <c r="G152" s="10">
        <f t="shared" si="1"/>
        <v>1646.4992882347519</v>
      </c>
      <c r="H152" s="10">
        <f t="shared" si="1"/>
        <v>259.59691193641322</v>
      </c>
      <c r="I152" s="10">
        <f t="shared" si="1"/>
        <v>101.03145427353797</v>
      </c>
      <c r="J152" s="10">
        <f t="shared" si="1"/>
        <v>218.32070092241216</v>
      </c>
      <c r="K152" s="10">
        <f t="shared" si="1"/>
        <v>494.04754981059432</v>
      </c>
      <c r="L152" s="10">
        <f t="shared" si="1"/>
        <v>5.2123878476316357</v>
      </c>
      <c r="M152" s="10">
        <f t="shared" si="1"/>
        <v>1257.2622763340598</v>
      </c>
      <c r="N152" s="10">
        <f t="shared" si="1"/>
        <v>120.02455623952665</v>
      </c>
      <c r="O152" s="10">
        <f t="shared" si="1"/>
        <v>8.9366256364417413</v>
      </c>
      <c r="P152" s="10">
        <f t="shared" si="1"/>
        <v>14.809638891501709</v>
      </c>
      <c r="Q152" s="10">
        <f t="shared" si="1"/>
        <v>20.431566613039433</v>
      </c>
      <c r="R152" s="10">
        <f t="shared" si="1"/>
        <v>61.886016789565595</v>
      </c>
      <c r="S152" s="10">
        <f t="shared" si="1"/>
        <v>48.169523508145254</v>
      </c>
      <c r="T152" s="10">
        <f t="shared" si="1"/>
        <v>44.703884939724141</v>
      </c>
      <c r="U152" s="10">
        <f t="shared" si="1"/>
        <v>44.086715204602882</v>
      </c>
      <c r="V152" s="10">
        <f t="shared" si="1"/>
        <v>172.85005358064527</v>
      </c>
      <c r="W152" s="10">
        <f t="shared" si="1"/>
        <v>347.81394264347045</v>
      </c>
      <c r="X152" s="10">
        <f t="shared" si="1"/>
        <v>46.114624746092929</v>
      </c>
      <c r="Y152" s="10">
        <f t="shared" si="1"/>
        <v>112.28149883542376</v>
      </c>
      <c r="Z152" s="10">
        <f t="shared" si="1"/>
        <v>101.1298339121422</v>
      </c>
      <c r="AA152" s="10">
        <f t="shared" si="1"/>
        <v>18.506542599762447</v>
      </c>
      <c r="AB152" s="10">
        <f t="shared" si="1"/>
        <v>266.19336076062405</v>
      </c>
      <c r="AC152" s="10">
        <f t="shared" si="1"/>
        <v>13.671672292405269</v>
      </c>
      <c r="AD152" s="10">
        <f t="shared" si="1"/>
        <v>94.10090415240596</v>
      </c>
      <c r="AE152" s="48"/>
      <c r="AF152" s="10"/>
      <c r="AG152" s="10"/>
      <c r="AH152" s="10"/>
      <c r="AI152" s="10"/>
      <c r="AJ152" s="10"/>
      <c r="AK152" s="10"/>
      <c r="AL152" s="40"/>
    </row>
    <row r="153" spans="1:38" ht="26.25" customHeight="1" thickBot="1" x14ac:dyDescent="0.3">
      <c r="A153" s="76"/>
      <c r="B153" s="39" t="s">
        <v>314</v>
      </c>
      <c r="C153" s="77" t="s">
        <v>357</v>
      </c>
      <c r="D153" s="76" t="s">
        <v>308</v>
      </c>
      <c r="E153" s="118"/>
      <c r="F153" s="118"/>
      <c r="G153" s="118"/>
      <c r="H153" s="118"/>
      <c r="I153" s="118"/>
      <c r="J153" s="118"/>
      <c r="K153" s="118"/>
      <c r="L153" s="118"/>
      <c r="M153" s="118"/>
      <c r="N153" s="118"/>
      <c r="O153" s="118"/>
      <c r="P153" s="118"/>
      <c r="Q153" s="118"/>
      <c r="R153" s="118"/>
      <c r="S153" s="118"/>
      <c r="T153" s="118"/>
      <c r="U153" s="118"/>
      <c r="V153" s="118"/>
      <c r="W153" s="118"/>
      <c r="X153" s="118"/>
      <c r="Y153" s="118"/>
      <c r="Z153" s="118"/>
      <c r="AA153" s="118"/>
      <c r="AB153" s="118"/>
      <c r="AC153" s="118"/>
      <c r="AD153" s="118"/>
      <c r="AE153" s="127"/>
      <c r="AF153" s="118"/>
      <c r="AG153" s="118"/>
      <c r="AH153" s="118"/>
      <c r="AI153" s="118"/>
      <c r="AJ153" s="118"/>
      <c r="AK153" s="118"/>
      <c r="AL153" s="39"/>
    </row>
    <row r="154" spans="1:38" ht="37.5" customHeight="1" thickBot="1" x14ac:dyDescent="0.3">
      <c r="A154" s="78"/>
      <c r="B154" s="79" t="s">
        <v>355</v>
      </c>
      <c r="C154" s="80" t="s">
        <v>352</v>
      </c>
      <c r="D154" s="78" t="s">
        <v>312</v>
      </c>
      <c r="E154" s="10">
        <f>SUM(E$141, E$153, -1 * IF(OR($B$6=2005,$B$6&gt;=2020),SUM(E$99:E$122),0), IF(AND(ISNUMBER(SEARCH($B$4,"AT|BE|CH|GB|IE|LT|LU|NL")),SUM(E$143:E$149)&gt;0),SUM(E$143:E$149)-SUM(E$27:E$33),0))</f>
        <v>530.99893633172258</v>
      </c>
      <c r="F154" s="10">
        <f>SUM(F$141, F$153, -1 * IF(OR($B$6=2005,$B$6&gt;=2020),SUM(F$99:F$122),0), IF(AND(ISNUMBER(SEARCH($B$4,"AT|BE|CH|GB|IE|LT|LU|NL")),SUM(F$143:F$149)&gt;0),SUM(F$143:F$149)-SUM(F$27:F$33),0))</f>
        <v>456.88058198594109</v>
      </c>
      <c r="G154" s="10">
        <f>SUM(G$141, G$153, IF(AND(ISNUMBER(SEARCH($B$4,"AT|BE|CH|GB|IE|LT|LU|NL")),SUM(G$143:G$149)&gt;0),SUM(G$143:G$149)-SUM(G$27:G$33),0))</f>
        <v>1646.4992882347519</v>
      </c>
      <c r="H154" s="10">
        <f>SUM(H$141, H$153, IF(AND(ISNUMBER(SEARCH($B$4,"AT|BE|CH|GB|IE|LT|LU|NL")),SUM(H$143:H$149)&gt;0),SUM(H$143:H$149)-SUM(H$27:H$33),0))</f>
        <v>259.59691193641322</v>
      </c>
      <c r="I154" s="10">
        <f t="shared" ref="I154:AD154" si="2">SUM(I$141, I$153, IF(AND(ISNUMBER(SEARCH($B$4,"AT|BE|CH|GB|IE|LT|LU|NL")),SUM(I$143:I$149)&gt;0),SUM(I$143:I$149)-SUM(I$27:I$33),0))</f>
        <v>101.03145427353797</v>
      </c>
      <c r="J154" s="10">
        <f t="shared" si="2"/>
        <v>218.32070092241216</v>
      </c>
      <c r="K154" s="10">
        <f t="shared" si="2"/>
        <v>494.04754981059432</v>
      </c>
      <c r="L154" s="10">
        <f t="shared" si="2"/>
        <v>5.2123878476316357</v>
      </c>
      <c r="M154" s="10">
        <f t="shared" si="2"/>
        <v>1257.2622763340598</v>
      </c>
      <c r="N154" s="10">
        <f t="shared" si="2"/>
        <v>120.02455623952665</v>
      </c>
      <c r="O154" s="10">
        <f t="shared" si="2"/>
        <v>8.9366256364417413</v>
      </c>
      <c r="P154" s="10">
        <f t="shared" si="2"/>
        <v>14.809638891501709</v>
      </c>
      <c r="Q154" s="10">
        <f t="shared" si="2"/>
        <v>20.431566613039433</v>
      </c>
      <c r="R154" s="10">
        <f t="shared" si="2"/>
        <v>61.886016789565595</v>
      </c>
      <c r="S154" s="10">
        <f t="shared" si="2"/>
        <v>48.169523508145254</v>
      </c>
      <c r="T154" s="10">
        <f t="shared" si="2"/>
        <v>44.703884939724141</v>
      </c>
      <c r="U154" s="10">
        <f t="shared" si="2"/>
        <v>44.086715204602882</v>
      </c>
      <c r="V154" s="10">
        <f t="shared" si="2"/>
        <v>172.85005358064527</v>
      </c>
      <c r="W154" s="10">
        <f t="shared" si="2"/>
        <v>347.81394264347045</v>
      </c>
      <c r="X154" s="10">
        <f t="shared" si="2"/>
        <v>46.114624746092929</v>
      </c>
      <c r="Y154" s="10">
        <f t="shared" si="2"/>
        <v>112.28149883542376</v>
      </c>
      <c r="Z154" s="10">
        <f t="shared" si="2"/>
        <v>101.1298339121422</v>
      </c>
      <c r="AA154" s="10">
        <f t="shared" si="2"/>
        <v>18.506542599762447</v>
      </c>
      <c r="AB154" s="10">
        <f t="shared" si="2"/>
        <v>266.19336076062405</v>
      </c>
      <c r="AC154" s="10">
        <f t="shared" si="2"/>
        <v>13.671672292405269</v>
      </c>
      <c r="AD154" s="10">
        <f t="shared" si="2"/>
        <v>94.10090415240596</v>
      </c>
      <c r="AE154" s="50"/>
      <c r="AF154" s="10"/>
      <c r="AG154" s="10"/>
      <c r="AH154" s="10"/>
      <c r="AI154" s="10"/>
      <c r="AJ154" s="10"/>
      <c r="AK154" s="10"/>
      <c r="AL154" s="40"/>
    </row>
    <row r="155" spans="1:38" ht="15" customHeight="1" thickBot="1" x14ac:dyDescent="0.35">
      <c r="A155" s="81"/>
      <c r="B155" s="82"/>
      <c r="C155" s="82"/>
      <c r="D155" s="72"/>
      <c r="E155"/>
      <c r="F155"/>
      <c r="G155"/>
      <c r="H155"/>
      <c r="I155"/>
      <c r="J155"/>
      <c r="K155"/>
      <c r="L155"/>
      <c r="M155"/>
      <c r="N155"/>
      <c r="O155" s="72"/>
      <c r="P155" s="72"/>
      <c r="Q155" s="72"/>
      <c r="R155" s="72"/>
      <c r="S155" s="72"/>
      <c r="T155" s="72"/>
      <c r="U155" s="72"/>
      <c r="V155" s="72"/>
      <c r="W155" s="72"/>
      <c r="X155" s="72"/>
      <c r="Y155" s="72"/>
      <c r="Z155" s="72"/>
      <c r="AA155" s="72"/>
      <c r="AB155" s="72"/>
      <c r="AC155" s="72"/>
      <c r="AD155" s="72"/>
      <c r="AE155" s="51"/>
      <c r="AF155" s="72"/>
      <c r="AG155" s="72"/>
      <c r="AH155" s="72"/>
      <c r="AI155" s="72"/>
      <c r="AJ155" s="72"/>
      <c r="AK155" s="72"/>
      <c r="AL155" s="41"/>
    </row>
    <row r="156" spans="1:38" ht="26.25" customHeight="1" thickBot="1" x14ac:dyDescent="0.3">
      <c r="A156" s="83" t="s">
        <v>350</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2"/>
      <c r="AF156" s="84"/>
      <c r="AG156" s="84"/>
      <c r="AH156" s="84"/>
      <c r="AI156" s="84"/>
      <c r="AJ156" s="84"/>
      <c r="AK156" s="84"/>
      <c r="AL156" s="42"/>
    </row>
    <row r="157" spans="1:38" ht="26.25" customHeight="1" thickBot="1" x14ac:dyDescent="0.3">
      <c r="A157" s="43" t="s">
        <v>315</v>
      </c>
      <c r="B157" s="43" t="s">
        <v>316</v>
      </c>
      <c r="C157" s="85" t="s">
        <v>317</v>
      </c>
      <c r="D157" s="119"/>
      <c r="E157" s="119">
        <v>1.3846984647078591</v>
      </c>
      <c r="F157" s="119">
        <v>7.4102106792119839E-3</v>
      </c>
      <c r="G157" s="119">
        <v>8.4187038743657544E-2</v>
      </c>
      <c r="H157" s="119" t="s">
        <v>429</v>
      </c>
      <c r="I157" s="119">
        <v>1.5573023184264009E-2</v>
      </c>
      <c r="J157" s="119" t="s">
        <v>429</v>
      </c>
      <c r="K157" s="119">
        <v>3.1146046368528014E-2</v>
      </c>
      <c r="L157" s="119" t="s">
        <v>429</v>
      </c>
      <c r="M157" s="119">
        <v>0.41405689348904534</v>
      </c>
      <c r="N157" s="119" t="s">
        <v>429</v>
      </c>
      <c r="O157" s="119" t="s">
        <v>429</v>
      </c>
      <c r="P157" s="119" t="s">
        <v>429</v>
      </c>
      <c r="Q157" s="119" t="s">
        <v>429</v>
      </c>
      <c r="R157" s="119" t="s">
        <v>429</v>
      </c>
      <c r="S157" s="119" t="s">
        <v>429</v>
      </c>
      <c r="T157" s="119" t="s">
        <v>429</v>
      </c>
      <c r="U157" s="119" t="s">
        <v>429</v>
      </c>
      <c r="V157" s="119" t="s">
        <v>429</v>
      </c>
      <c r="W157" s="119" t="s">
        <v>429</v>
      </c>
      <c r="X157" s="119">
        <v>1.9468140320338167E-4</v>
      </c>
      <c r="Y157" s="119">
        <v>2.9202148391264275E-5</v>
      </c>
      <c r="Z157" s="119" t="s">
        <v>429</v>
      </c>
      <c r="AA157" s="119">
        <v>4.9010356686582737E-6</v>
      </c>
      <c r="AB157" s="119" t="s">
        <v>429</v>
      </c>
      <c r="AC157" s="119" t="s">
        <v>429</v>
      </c>
      <c r="AD157" s="119" t="s">
        <v>429</v>
      </c>
      <c r="AE157" s="121"/>
      <c r="AF157" s="119" t="s">
        <v>429</v>
      </c>
      <c r="AG157" s="119" t="s">
        <v>429</v>
      </c>
      <c r="AH157" s="119" t="s">
        <v>429</v>
      </c>
      <c r="AI157" s="119" t="s">
        <v>429</v>
      </c>
      <c r="AJ157" s="119" t="s">
        <v>429</v>
      </c>
      <c r="AK157" s="119" t="s">
        <v>429</v>
      </c>
      <c r="AL157" s="124" t="s">
        <v>562</v>
      </c>
    </row>
    <row r="158" spans="1:38" ht="26.25" customHeight="1" thickBot="1" x14ac:dyDescent="0.3">
      <c r="A158" s="43" t="s">
        <v>315</v>
      </c>
      <c r="B158" s="43" t="s">
        <v>318</v>
      </c>
      <c r="C158" s="85" t="s">
        <v>319</v>
      </c>
      <c r="D158" s="119"/>
      <c r="E158" s="119">
        <v>1.9240528225826772</v>
      </c>
      <c r="F158" s="119">
        <v>8.8927301893960045E-2</v>
      </c>
      <c r="G158" s="119">
        <v>0.16636971151309587</v>
      </c>
      <c r="H158" s="119" t="s">
        <v>429</v>
      </c>
      <c r="I158" s="119">
        <v>5.9053263146753625E-2</v>
      </c>
      <c r="J158" s="119" t="s">
        <v>429</v>
      </c>
      <c r="K158" s="119">
        <v>0.11810652629350726</v>
      </c>
      <c r="L158" s="119" t="s">
        <v>429</v>
      </c>
      <c r="M158" s="119">
        <v>2.7047855710004551</v>
      </c>
      <c r="N158" s="119" t="s">
        <v>429</v>
      </c>
      <c r="O158" s="119" t="s">
        <v>429</v>
      </c>
      <c r="P158" s="119" t="s">
        <v>429</v>
      </c>
      <c r="Q158" s="119" t="s">
        <v>429</v>
      </c>
      <c r="R158" s="119" t="s">
        <v>429</v>
      </c>
      <c r="S158" s="119" t="s">
        <v>429</v>
      </c>
      <c r="T158" s="119" t="s">
        <v>429</v>
      </c>
      <c r="U158" s="119" t="s">
        <v>429</v>
      </c>
      <c r="V158" s="119" t="s">
        <v>429</v>
      </c>
      <c r="W158" s="119" t="s">
        <v>429</v>
      </c>
      <c r="X158" s="119">
        <v>2.3362969548943865E-3</v>
      </c>
      <c r="Y158" s="119">
        <v>3.5044479841535813E-4</v>
      </c>
      <c r="Z158" s="119" t="s">
        <v>429</v>
      </c>
      <c r="AA158" s="119">
        <v>5.8815511349545679E-5</v>
      </c>
      <c r="AB158" s="119" t="s">
        <v>429</v>
      </c>
      <c r="AC158" s="119" t="s">
        <v>429</v>
      </c>
      <c r="AD158" s="119" t="s">
        <v>429</v>
      </c>
      <c r="AE158" s="121"/>
      <c r="AF158" s="119" t="s">
        <v>429</v>
      </c>
      <c r="AG158" s="119" t="s">
        <v>429</v>
      </c>
      <c r="AH158" s="119" t="s">
        <v>429</v>
      </c>
      <c r="AI158" s="119" t="s">
        <v>429</v>
      </c>
      <c r="AJ158" s="119" t="s">
        <v>429</v>
      </c>
      <c r="AK158" s="119" t="s">
        <v>429</v>
      </c>
      <c r="AL158" s="124" t="s">
        <v>562</v>
      </c>
    </row>
    <row r="159" spans="1:38" ht="26.25" customHeight="1" thickBot="1" x14ac:dyDescent="0.3">
      <c r="A159" s="43" t="s">
        <v>320</v>
      </c>
      <c r="B159" s="43" t="s">
        <v>321</v>
      </c>
      <c r="C159" s="85" t="s">
        <v>398</v>
      </c>
      <c r="D159" s="119"/>
      <c r="E159" s="119">
        <v>1.561261292996555</v>
      </c>
      <c r="F159" s="119">
        <v>5.3821827323367571E-2</v>
      </c>
      <c r="G159" s="119">
        <v>0.39396552045262551</v>
      </c>
      <c r="H159" s="119" t="s">
        <v>430</v>
      </c>
      <c r="I159" s="119">
        <v>0.10721406741168378</v>
      </c>
      <c r="J159" s="119">
        <v>0.11866108043394691</v>
      </c>
      <c r="K159" s="119" t="s">
        <v>430</v>
      </c>
      <c r="L159" s="119" t="s">
        <v>430</v>
      </c>
      <c r="M159" s="119">
        <v>0.14754933826747144</v>
      </c>
      <c r="N159" s="119">
        <v>9.9628828942065956E-2</v>
      </c>
      <c r="O159" s="119">
        <v>7.7804022263127668E-3</v>
      </c>
      <c r="P159" s="119">
        <v>2.2583006678938294E-2</v>
      </c>
      <c r="Q159" s="119">
        <v>4.2494608905251072E-2</v>
      </c>
      <c r="R159" s="119">
        <v>5.0654111131563838E-2</v>
      </c>
      <c r="S159" s="119">
        <v>0.67500834591552328</v>
      </c>
      <c r="T159" s="119">
        <v>1.3466902226312765</v>
      </c>
      <c r="U159" s="119">
        <v>7.799357226312767E-2</v>
      </c>
      <c r="V159" s="119">
        <v>0.91090226715753198</v>
      </c>
      <c r="W159" s="119">
        <v>1.0512577894206597E-4</v>
      </c>
      <c r="X159" s="119" t="s">
        <v>430</v>
      </c>
      <c r="Y159" s="119" t="s">
        <v>430</v>
      </c>
      <c r="Z159" s="119" t="s">
        <v>430</v>
      </c>
      <c r="AA159" s="119" t="s">
        <v>430</v>
      </c>
      <c r="AB159" s="119" t="s">
        <v>430</v>
      </c>
      <c r="AC159" s="119">
        <v>6.1864117810502133E-5</v>
      </c>
      <c r="AD159" s="119">
        <v>2.8125164546988508E-2</v>
      </c>
      <c r="AE159" s="121"/>
      <c r="AF159" s="119" t="s">
        <v>429</v>
      </c>
      <c r="AG159" s="119" t="s">
        <v>429</v>
      </c>
      <c r="AH159" s="119" t="s">
        <v>429</v>
      </c>
      <c r="AI159" s="119" t="s">
        <v>429</v>
      </c>
      <c r="AJ159" s="119" t="s">
        <v>429</v>
      </c>
      <c r="AK159" s="119" t="s">
        <v>429</v>
      </c>
      <c r="AL159" s="124" t="s">
        <v>562</v>
      </c>
    </row>
    <row r="160" spans="1:38" ht="26.25" customHeight="1" thickBot="1" x14ac:dyDescent="0.3">
      <c r="A160" s="43" t="s">
        <v>322</v>
      </c>
      <c r="B160" s="43" t="s">
        <v>323</v>
      </c>
      <c r="C160" s="85" t="s">
        <v>324</v>
      </c>
      <c r="D160" s="119"/>
      <c r="E160" s="119" t="s">
        <v>429</v>
      </c>
      <c r="F160" s="119" t="s">
        <v>429</v>
      </c>
      <c r="G160" s="119" t="s">
        <v>429</v>
      </c>
      <c r="H160" s="119" t="s">
        <v>429</v>
      </c>
      <c r="I160" s="119" t="s">
        <v>429</v>
      </c>
      <c r="J160" s="119" t="s">
        <v>429</v>
      </c>
      <c r="K160" s="119" t="s">
        <v>429</v>
      </c>
      <c r="L160" s="119" t="s">
        <v>429</v>
      </c>
      <c r="M160" s="119" t="s">
        <v>429</v>
      </c>
      <c r="N160" s="119" t="s">
        <v>429</v>
      </c>
      <c r="O160" s="119" t="s">
        <v>429</v>
      </c>
      <c r="P160" s="119" t="s">
        <v>429</v>
      </c>
      <c r="Q160" s="119" t="s">
        <v>429</v>
      </c>
      <c r="R160" s="119" t="s">
        <v>429</v>
      </c>
      <c r="S160" s="119" t="s">
        <v>429</v>
      </c>
      <c r="T160" s="119" t="s">
        <v>429</v>
      </c>
      <c r="U160" s="119" t="s">
        <v>429</v>
      </c>
      <c r="V160" s="119" t="s">
        <v>429</v>
      </c>
      <c r="W160" s="119" t="s">
        <v>429</v>
      </c>
      <c r="X160" s="119" t="s">
        <v>429</v>
      </c>
      <c r="Y160" s="119" t="s">
        <v>429</v>
      </c>
      <c r="Z160" s="119" t="s">
        <v>429</v>
      </c>
      <c r="AA160" s="119" t="s">
        <v>429</v>
      </c>
      <c r="AB160" s="119" t="s">
        <v>429</v>
      </c>
      <c r="AC160" s="119" t="s">
        <v>429</v>
      </c>
      <c r="AD160" s="119" t="s">
        <v>429</v>
      </c>
      <c r="AE160" s="121"/>
      <c r="AF160" s="119" t="s">
        <v>429</v>
      </c>
      <c r="AG160" s="119" t="s">
        <v>429</v>
      </c>
      <c r="AH160" s="119" t="s">
        <v>429</v>
      </c>
      <c r="AI160" s="119" t="s">
        <v>429</v>
      </c>
      <c r="AJ160" s="119" t="s">
        <v>429</v>
      </c>
      <c r="AK160" s="119" t="s">
        <v>429</v>
      </c>
      <c r="AL160" s="124"/>
    </row>
    <row r="161" spans="1:38" ht="26.25" customHeight="1" thickBot="1" x14ac:dyDescent="0.3">
      <c r="A161" s="44" t="s">
        <v>322</v>
      </c>
      <c r="B161" s="44" t="s">
        <v>325</v>
      </c>
      <c r="C161" s="87" t="s">
        <v>326</v>
      </c>
      <c r="D161" s="119"/>
      <c r="E161" s="119" t="s">
        <v>429</v>
      </c>
      <c r="F161" s="119" t="s">
        <v>429</v>
      </c>
      <c r="G161" s="119" t="s">
        <v>429</v>
      </c>
      <c r="H161" s="119" t="s">
        <v>429</v>
      </c>
      <c r="I161" s="119" t="s">
        <v>429</v>
      </c>
      <c r="J161" s="119" t="s">
        <v>429</v>
      </c>
      <c r="K161" s="119" t="s">
        <v>429</v>
      </c>
      <c r="L161" s="119" t="s">
        <v>429</v>
      </c>
      <c r="M161" s="119" t="s">
        <v>429</v>
      </c>
      <c r="N161" s="119" t="s">
        <v>429</v>
      </c>
      <c r="O161" s="119" t="s">
        <v>429</v>
      </c>
      <c r="P161" s="119" t="s">
        <v>429</v>
      </c>
      <c r="Q161" s="119" t="s">
        <v>429</v>
      </c>
      <c r="R161" s="119" t="s">
        <v>429</v>
      </c>
      <c r="S161" s="119" t="s">
        <v>429</v>
      </c>
      <c r="T161" s="119" t="s">
        <v>429</v>
      </c>
      <c r="U161" s="119" t="s">
        <v>429</v>
      </c>
      <c r="V161" s="119" t="s">
        <v>429</v>
      </c>
      <c r="W161" s="119" t="s">
        <v>429</v>
      </c>
      <c r="X161" s="119" t="s">
        <v>429</v>
      </c>
      <c r="Y161" s="119" t="s">
        <v>429</v>
      </c>
      <c r="Z161" s="119" t="s">
        <v>429</v>
      </c>
      <c r="AA161" s="119" t="s">
        <v>429</v>
      </c>
      <c r="AB161" s="119" t="s">
        <v>429</v>
      </c>
      <c r="AC161" s="119" t="s">
        <v>429</v>
      </c>
      <c r="AD161" s="119" t="s">
        <v>429</v>
      </c>
      <c r="AE161" s="121"/>
      <c r="AF161" s="119" t="s">
        <v>429</v>
      </c>
      <c r="AG161" s="119" t="s">
        <v>429</v>
      </c>
      <c r="AH161" s="119" t="s">
        <v>429</v>
      </c>
      <c r="AI161" s="119" t="s">
        <v>429</v>
      </c>
      <c r="AJ161" s="119" t="s">
        <v>429</v>
      </c>
      <c r="AK161" s="119" t="s">
        <v>429</v>
      </c>
      <c r="AL161" s="124" t="s">
        <v>430</v>
      </c>
    </row>
    <row r="162" spans="1:38" ht="26.25" customHeight="1" thickBot="1" x14ac:dyDescent="0.3">
      <c r="A162" s="45" t="s">
        <v>327</v>
      </c>
      <c r="B162" s="45" t="s">
        <v>328</v>
      </c>
      <c r="C162" s="89" t="s">
        <v>329</v>
      </c>
      <c r="D162" s="120"/>
      <c r="E162" s="120" t="s">
        <v>434</v>
      </c>
      <c r="F162" s="120" t="s">
        <v>434</v>
      </c>
      <c r="G162" s="120" t="s">
        <v>434</v>
      </c>
      <c r="H162" s="120" t="s">
        <v>434</v>
      </c>
      <c r="I162" s="120" t="s">
        <v>434</v>
      </c>
      <c r="J162" s="120" t="s">
        <v>434</v>
      </c>
      <c r="K162" s="120" t="s">
        <v>434</v>
      </c>
      <c r="L162" s="120" t="s">
        <v>434</v>
      </c>
      <c r="M162" s="120" t="s">
        <v>434</v>
      </c>
      <c r="N162" s="120" t="s">
        <v>434</v>
      </c>
      <c r="O162" s="120" t="s">
        <v>434</v>
      </c>
      <c r="P162" s="120" t="s">
        <v>434</v>
      </c>
      <c r="Q162" s="120" t="s">
        <v>434</v>
      </c>
      <c r="R162" s="120" t="s">
        <v>434</v>
      </c>
      <c r="S162" s="120" t="s">
        <v>434</v>
      </c>
      <c r="T162" s="120" t="s">
        <v>434</v>
      </c>
      <c r="U162" s="120" t="s">
        <v>434</v>
      </c>
      <c r="V162" s="120" t="s">
        <v>434</v>
      </c>
      <c r="W162" s="120" t="s">
        <v>434</v>
      </c>
      <c r="X162" s="120" t="s">
        <v>434</v>
      </c>
      <c r="Y162" s="120" t="s">
        <v>434</v>
      </c>
      <c r="Z162" s="120" t="s">
        <v>434</v>
      </c>
      <c r="AA162" s="120" t="s">
        <v>434</v>
      </c>
      <c r="AB162" s="120" t="s">
        <v>434</v>
      </c>
      <c r="AC162" s="120" t="s">
        <v>434</v>
      </c>
      <c r="AD162" s="120" t="s">
        <v>434</v>
      </c>
      <c r="AE162" s="122"/>
      <c r="AF162" s="120" t="s">
        <v>434</v>
      </c>
      <c r="AG162" s="120" t="s">
        <v>434</v>
      </c>
      <c r="AH162" s="120" t="s">
        <v>434</v>
      </c>
      <c r="AI162" s="120" t="s">
        <v>434</v>
      </c>
      <c r="AJ162" s="120" t="s">
        <v>434</v>
      </c>
      <c r="AK162" s="120" t="s">
        <v>434</v>
      </c>
      <c r="AL162" s="125" t="s">
        <v>438</v>
      </c>
    </row>
    <row r="163" spans="1:38" ht="26.25" customHeight="1" thickBot="1" x14ac:dyDescent="0.3">
      <c r="A163" s="45" t="s">
        <v>327</v>
      </c>
      <c r="B163" s="45" t="s">
        <v>330</v>
      </c>
      <c r="C163" s="89" t="s">
        <v>331</v>
      </c>
      <c r="D163" s="120"/>
      <c r="E163" s="120" t="s">
        <v>653</v>
      </c>
      <c r="F163" s="120" t="s">
        <v>654</v>
      </c>
      <c r="G163" s="120" t="s">
        <v>524</v>
      </c>
      <c r="H163" s="120" t="s">
        <v>515</v>
      </c>
      <c r="I163" s="120" t="s">
        <v>655</v>
      </c>
      <c r="J163" s="120" t="s">
        <v>481</v>
      </c>
      <c r="K163" s="120" t="s">
        <v>482</v>
      </c>
      <c r="L163" s="120" t="s">
        <v>483</v>
      </c>
      <c r="M163" s="120" t="s">
        <v>656</v>
      </c>
      <c r="N163" s="120" t="s">
        <v>430</v>
      </c>
      <c r="O163" s="120" t="s">
        <v>430</v>
      </c>
      <c r="P163" s="120" t="s">
        <v>430</v>
      </c>
      <c r="Q163" s="120" t="s">
        <v>430</v>
      </c>
      <c r="R163" s="120" t="s">
        <v>430</v>
      </c>
      <c r="S163" s="120" t="s">
        <v>430</v>
      </c>
      <c r="T163" s="120" t="s">
        <v>430</v>
      </c>
      <c r="U163" s="120" t="s">
        <v>430</v>
      </c>
      <c r="V163" s="120" t="s">
        <v>430</v>
      </c>
      <c r="W163" s="120" t="s">
        <v>430</v>
      </c>
      <c r="X163" s="120" t="s">
        <v>430</v>
      </c>
      <c r="Y163" s="120" t="s">
        <v>430</v>
      </c>
      <c r="Z163" s="120" t="s">
        <v>430</v>
      </c>
      <c r="AA163" s="120" t="s">
        <v>430</v>
      </c>
      <c r="AB163" s="120" t="s">
        <v>430</v>
      </c>
      <c r="AC163" s="120" t="s">
        <v>430</v>
      </c>
      <c r="AD163" s="120" t="s">
        <v>430</v>
      </c>
      <c r="AE163" s="122"/>
      <c r="AF163" s="120" t="s">
        <v>430</v>
      </c>
      <c r="AG163" s="120" t="s">
        <v>430</v>
      </c>
      <c r="AH163" s="120" t="s">
        <v>430</v>
      </c>
      <c r="AI163" s="120" t="s">
        <v>430</v>
      </c>
      <c r="AJ163" s="120" t="s">
        <v>430</v>
      </c>
      <c r="AK163" s="120" t="s">
        <v>525</v>
      </c>
      <c r="AL163" s="125" t="s">
        <v>598</v>
      </c>
    </row>
    <row r="164" spans="1:38" ht="26.25" customHeight="1" thickBot="1" x14ac:dyDescent="0.3">
      <c r="A164" s="45" t="s">
        <v>327</v>
      </c>
      <c r="B164" s="45" t="s">
        <v>332</v>
      </c>
      <c r="C164" s="89" t="s">
        <v>333</v>
      </c>
      <c r="D164" s="120"/>
      <c r="E164" s="120" t="s">
        <v>477</v>
      </c>
      <c r="F164" s="120" t="s">
        <v>478</v>
      </c>
      <c r="G164" s="120" t="s">
        <v>479</v>
      </c>
      <c r="H164" s="120" t="s">
        <v>479</v>
      </c>
      <c r="I164" s="120" t="s">
        <v>657</v>
      </c>
      <c r="J164" s="120" t="s">
        <v>658</v>
      </c>
      <c r="K164" s="120" t="s">
        <v>482</v>
      </c>
      <c r="L164" s="120" t="s">
        <v>483</v>
      </c>
      <c r="M164" s="120" t="s">
        <v>659</v>
      </c>
      <c r="N164" s="120" t="s">
        <v>430</v>
      </c>
      <c r="O164" s="120" t="s">
        <v>430</v>
      </c>
      <c r="P164" s="120" t="s">
        <v>430</v>
      </c>
      <c r="Q164" s="120" t="s">
        <v>430</v>
      </c>
      <c r="R164" s="120" t="s">
        <v>430</v>
      </c>
      <c r="S164" s="120" t="s">
        <v>430</v>
      </c>
      <c r="T164" s="120" t="s">
        <v>430</v>
      </c>
      <c r="U164" s="120" t="s">
        <v>430</v>
      </c>
      <c r="V164" s="120" t="s">
        <v>430</v>
      </c>
      <c r="W164" s="120" t="s">
        <v>430</v>
      </c>
      <c r="X164" s="120" t="s">
        <v>430</v>
      </c>
      <c r="Y164" s="120" t="s">
        <v>430</v>
      </c>
      <c r="Z164" s="120" t="s">
        <v>430</v>
      </c>
      <c r="AA164" s="120" t="s">
        <v>430</v>
      </c>
      <c r="AB164" s="120" t="s">
        <v>430</v>
      </c>
      <c r="AC164" s="120" t="s">
        <v>430</v>
      </c>
      <c r="AD164" s="120" t="s">
        <v>430</v>
      </c>
      <c r="AE164" s="123"/>
      <c r="AF164" s="120" t="s">
        <v>430</v>
      </c>
      <c r="AG164" s="120" t="s">
        <v>430</v>
      </c>
      <c r="AH164" s="120" t="s">
        <v>430</v>
      </c>
      <c r="AI164" s="120" t="s">
        <v>430</v>
      </c>
      <c r="AJ164" s="120" t="s">
        <v>430</v>
      </c>
      <c r="AK164" s="120" t="s">
        <v>484</v>
      </c>
      <c r="AL164" s="126" t="s">
        <v>563</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6"/>
    </row>
    <row r="166" spans="1:38" s="100" customFormat="1" ht="52.5" customHeight="1" x14ac:dyDescent="0.3">
      <c r="A166" s="392" t="s">
        <v>358</v>
      </c>
      <c r="B166" s="392"/>
      <c r="C166" s="392"/>
      <c r="D166" s="392"/>
      <c r="E166" s="392"/>
      <c r="F166" s="392"/>
      <c r="G166" s="392"/>
      <c r="H166" s="98"/>
      <c r="I166" s="99"/>
      <c r="J166" s="99"/>
      <c r="K166" s="99"/>
      <c r="L166" s="99"/>
      <c r="M166" s="99"/>
      <c r="N166" s="99"/>
      <c r="O166" s="99"/>
      <c r="P166" s="99"/>
      <c r="Q166" s="99"/>
      <c r="R166" s="99"/>
      <c r="S166" s="99"/>
      <c r="T166" s="99"/>
      <c r="U166" s="99"/>
      <c r="AC166" s="101"/>
      <c r="AD166" s="101"/>
      <c r="AG166" s="102"/>
      <c r="AH166" s="102"/>
      <c r="AI166" s="102"/>
      <c r="AJ166" s="102"/>
      <c r="AK166" s="102"/>
      <c r="AL166" s="102"/>
    </row>
    <row r="167" spans="1:38" s="103" customFormat="1" ht="63.75" customHeight="1" x14ac:dyDescent="0.3">
      <c r="A167" s="392" t="s">
        <v>362</v>
      </c>
      <c r="B167" s="392"/>
      <c r="C167" s="392"/>
      <c r="D167" s="392"/>
      <c r="E167" s="392"/>
      <c r="F167" s="392"/>
      <c r="G167" s="392"/>
      <c r="H167" s="98"/>
      <c r="I167" s="99"/>
      <c r="J167"/>
      <c r="K167"/>
      <c r="L167"/>
      <c r="M167" s="99"/>
      <c r="N167" s="99"/>
      <c r="O167" s="99"/>
      <c r="P167" s="99"/>
      <c r="Q167" s="99"/>
      <c r="R167" s="99"/>
      <c r="S167" s="99"/>
      <c r="T167" s="99"/>
      <c r="U167" s="99"/>
    </row>
    <row r="168" spans="1:38" s="103" customFormat="1" ht="26.25" customHeight="1" x14ac:dyDescent="0.3">
      <c r="A168" s="392" t="s">
        <v>359</v>
      </c>
      <c r="B168" s="392"/>
      <c r="C168" s="392"/>
      <c r="D168" s="392"/>
      <c r="E168" s="392"/>
      <c r="F168" s="392"/>
      <c r="G168" s="392"/>
      <c r="H168" s="98"/>
      <c r="I168" s="99"/>
      <c r="J168"/>
      <c r="K168"/>
      <c r="L168"/>
      <c r="M168" s="99"/>
      <c r="N168" s="99"/>
      <c r="O168" s="99"/>
      <c r="P168" s="99"/>
      <c r="Q168" s="99"/>
      <c r="R168" s="99"/>
      <c r="S168" s="99"/>
      <c r="T168" s="99"/>
      <c r="U168" s="99"/>
    </row>
    <row r="169" spans="1:38" s="100" customFormat="1" ht="26.25" customHeight="1" x14ac:dyDescent="0.3">
      <c r="A169" s="392" t="s">
        <v>360</v>
      </c>
      <c r="B169" s="392"/>
      <c r="C169" s="392"/>
      <c r="D169" s="392"/>
      <c r="E169" s="392"/>
      <c r="F169" s="392"/>
      <c r="G169" s="392"/>
      <c r="H169" s="98"/>
      <c r="I169" s="99"/>
      <c r="J169"/>
      <c r="K169"/>
      <c r="L169"/>
      <c r="M169" s="99"/>
      <c r="N169" s="99"/>
      <c r="O169" s="99"/>
      <c r="P169" s="99"/>
      <c r="Q169" s="99"/>
      <c r="R169" s="99"/>
      <c r="S169" s="99"/>
      <c r="T169" s="99"/>
      <c r="U169" s="99"/>
      <c r="AC169" s="101"/>
      <c r="AD169" s="101"/>
      <c r="AG169" s="102"/>
      <c r="AH169" s="102"/>
      <c r="AI169" s="102"/>
      <c r="AJ169" s="102"/>
      <c r="AK169" s="102"/>
      <c r="AL169" s="102"/>
    </row>
    <row r="170" spans="1:38" s="103" customFormat="1" ht="52.5" customHeight="1" x14ac:dyDescent="0.3">
      <c r="A170" s="392" t="s">
        <v>361</v>
      </c>
      <c r="B170" s="392"/>
      <c r="C170" s="392"/>
      <c r="D170" s="392"/>
      <c r="E170" s="392"/>
      <c r="F170" s="392"/>
      <c r="G170" s="392"/>
      <c r="H170" s="98"/>
      <c r="I170" s="99"/>
      <c r="J170"/>
      <c r="K170"/>
      <c r="L170"/>
      <c r="M170" s="99"/>
      <c r="N170" s="99"/>
      <c r="O170" s="99"/>
      <c r="P170" s="99"/>
      <c r="Q170" s="99"/>
      <c r="R170" s="99"/>
      <c r="S170" s="99"/>
      <c r="T170" s="99"/>
      <c r="U170" s="9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drawing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theme="9" tint="0.79998168889431442"/>
  </sheetPr>
  <dimension ref="A1:AL170"/>
  <sheetViews>
    <sheetView topLeftCell="K1" zoomScale="80" zoomScaleNormal="80" workbookViewId="0">
      <selection activeCell="AF12" sqref="AF12:AL12"/>
    </sheetView>
  </sheetViews>
  <sheetFormatPr defaultColWidth="8.77734375" defaultRowHeight="13.2" x14ac:dyDescent="0.25"/>
  <cols>
    <col min="1" max="2" width="21.44140625" style="1" customWidth="1"/>
    <col min="3" max="3" width="46.44140625" style="14" customWidth="1"/>
    <col min="4" max="4" width="7.21875" style="1" customWidth="1"/>
    <col min="5" max="24" width="8.5546875" style="1" customWidth="1"/>
    <col min="25" max="25" width="8.77734375" style="1" customWidth="1"/>
    <col min="26" max="30" width="8.5546875" style="1" customWidth="1"/>
    <col min="31" max="31" width="2.21875" style="1" customWidth="1"/>
    <col min="32" max="32" width="8.5546875" style="1" customWidth="1"/>
    <col min="33" max="33" width="9.44140625" style="1" customWidth="1"/>
    <col min="34" max="36" width="8.5546875" style="1" customWidth="1"/>
    <col min="37" max="37" width="9.44140625" style="1" customWidth="1"/>
    <col min="38" max="38" width="25.77734375" style="1" customWidth="1"/>
    <col min="39" max="16384" width="8.77734375" style="1"/>
  </cols>
  <sheetData>
    <row r="1" spans="1:38" ht="22.5" customHeight="1" x14ac:dyDescent="0.25">
      <c r="A1" s="19" t="s">
        <v>349</v>
      </c>
      <c r="B1" s="20"/>
      <c r="C1" s="21"/>
    </row>
    <row r="2" spans="1:38" x14ac:dyDescent="0.25">
      <c r="A2" s="22" t="s">
        <v>348</v>
      </c>
      <c r="B2" s="20"/>
      <c r="C2" s="21"/>
    </row>
    <row r="3" spans="1:38" x14ac:dyDescent="0.25">
      <c r="B3" s="20"/>
      <c r="C3" s="21"/>
      <c r="F3" s="20"/>
      <c r="R3" s="2"/>
      <c r="S3" s="2"/>
      <c r="T3" s="2"/>
      <c r="U3" s="2"/>
      <c r="V3" s="2"/>
    </row>
    <row r="4" spans="1:38" x14ac:dyDescent="0.25">
      <c r="A4" s="22" t="s">
        <v>0</v>
      </c>
      <c r="B4" s="116" t="s">
        <v>428</v>
      </c>
      <c r="C4" s="23" t="s">
        <v>1</v>
      </c>
      <c r="R4" s="2"/>
      <c r="S4" s="2"/>
      <c r="T4" s="2"/>
      <c r="U4" s="2"/>
      <c r="V4" s="2"/>
    </row>
    <row r="5" spans="1:38" x14ac:dyDescent="0.25">
      <c r="A5" s="22" t="s">
        <v>2</v>
      </c>
      <c r="B5" s="116" t="s">
        <v>1106</v>
      </c>
      <c r="C5" s="23" t="s">
        <v>3</v>
      </c>
      <c r="R5" s="2"/>
      <c r="S5" s="2"/>
      <c r="T5" s="2"/>
      <c r="U5" s="2"/>
      <c r="V5" s="2"/>
    </row>
    <row r="6" spans="1:38" x14ac:dyDescent="0.25">
      <c r="A6" s="22" t="s">
        <v>4</v>
      </c>
      <c r="B6" s="117">
        <v>2014</v>
      </c>
      <c r="C6" s="23" t="s">
        <v>5</v>
      </c>
      <c r="R6" s="24"/>
      <c r="S6" s="24"/>
      <c r="T6" s="24"/>
      <c r="U6" s="24"/>
      <c r="V6" s="24"/>
    </row>
    <row r="7" spans="1:38" x14ac:dyDescent="0.25">
      <c r="A7" s="22" t="s">
        <v>6</v>
      </c>
      <c r="B7" s="116" t="s">
        <v>1107</v>
      </c>
      <c r="C7" s="23" t="s">
        <v>7</v>
      </c>
      <c r="R7" s="2"/>
      <c r="S7" s="2"/>
      <c r="T7" s="2"/>
      <c r="U7" s="2"/>
      <c r="V7" s="2"/>
    </row>
    <row r="8" spans="1:38" x14ac:dyDescent="0.25">
      <c r="A8" s="5"/>
      <c r="B8" s="20"/>
      <c r="C8" s="21"/>
      <c r="R8" s="2"/>
      <c r="S8" s="2"/>
      <c r="T8" s="2"/>
      <c r="U8" s="2"/>
      <c r="V8" s="2"/>
      <c r="AF8" s="24"/>
    </row>
    <row r="9" spans="1:38" ht="13.8" thickBot="1" x14ac:dyDescent="0.3">
      <c r="A9" s="25"/>
      <c r="B9" s="26"/>
      <c r="C9" s="27"/>
      <c r="D9" s="28"/>
      <c r="E9" s="28"/>
      <c r="F9" s="28"/>
      <c r="G9" s="28"/>
      <c r="H9" s="28"/>
      <c r="I9" s="28"/>
      <c r="J9" s="28"/>
      <c r="K9" s="28"/>
      <c r="L9" s="28"/>
      <c r="M9" s="28"/>
      <c r="N9" s="28"/>
      <c r="O9" s="28"/>
      <c r="P9" s="28"/>
      <c r="Q9" s="28"/>
      <c r="R9" s="2"/>
      <c r="S9" s="2"/>
      <c r="T9" s="2"/>
      <c r="U9" s="2"/>
      <c r="V9" s="2"/>
      <c r="AF9" s="24"/>
    </row>
    <row r="10" spans="1:38" s="2" customFormat="1" ht="37.5" customHeight="1" thickBot="1" x14ac:dyDescent="0.3">
      <c r="A10" s="393" t="str">
        <f>B4&amp;": "&amp;B5&amp;": "&amp;B6</f>
        <v>Kazakhstan: 12.02.2024: 2014</v>
      </c>
      <c r="B10" s="395" t="s">
        <v>8</v>
      </c>
      <c r="C10" s="396"/>
      <c r="D10" s="397"/>
      <c r="E10" s="383" t="s">
        <v>9</v>
      </c>
      <c r="F10" s="384"/>
      <c r="G10" s="384"/>
      <c r="H10" s="385"/>
      <c r="I10" s="383" t="s">
        <v>10</v>
      </c>
      <c r="J10" s="384"/>
      <c r="K10" s="384"/>
      <c r="L10" s="385"/>
      <c r="M10" s="401" t="s">
        <v>11</v>
      </c>
      <c r="N10" s="383" t="s">
        <v>12</v>
      </c>
      <c r="O10" s="384"/>
      <c r="P10" s="385"/>
      <c r="Q10" s="383" t="s">
        <v>13</v>
      </c>
      <c r="R10" s="384"/>
      <c r="S10" s="384"/>
      <c r="T10" s="384"/>
      <c r="U10" s="384"/>
      <c r="V10" s="385"/>
      <c r="W10" s="383" t="s">
        <v>353</v>
      </c>
      <c r="X10" s="384"/>
      <c r="Y10" s="384"/>
      <c r="Z10" s="384"/>
      <c r="AA10" s="384"/>
      <c r="AB10" s="384"/>
      <c r="AC10" s="384"/>
      <c r="AD10" s="385"/>
      <c r="AE10" s="29"/>
      <c r="AF10" s="383" t="s">
        <v>370</v>
      </c>
      <c r="AG10" s="384"/>
      <c r="AH10" s="384"/>
      <c r="AI10" s="384"/>
      <c r="AJ10" s="384"/>
      <c r="AK10" s="384"/>
      <c r="AL10" s="385"/>
    </row>
    <row r="11" spans="1:38" ht="15" customHeight="1" thickBot="1" x14ac:dyDescent="0.3">
      <c r="A11" s="394"/>
      <c r="B11" s="398"/>
      <c r="C11" s="399"/>
      <c r="D11" s="400"/>
      <c r="E11" s="386"/>
      <c r="F11" s="387"/>
      <c r="G11" s="387"/>
      <c r="H11" s="388"/>
      <c r="I11" s="386"/>
      <c r="J11" s="387"/>
      <c r="K11" s="387"/>
      <c r="L11" s="388"/>
      <c r="M11" s="402"/>
      <c r="N11" s="386"/>
      <c r="O11" s="387"/>
      <c r="P11" s="388"/>
      <c r="Q11" s="386"/>
      <c r="R11" s="387"/>
      <c r="S11" s="387"/>
      <c r="T11" s="387"/>
      <c r="U11" s="387"/>
      <c r="V11" s="388"/>
      <c r="W11" s="95"/>
      <c r="X11" s="389" t="s">
        <v>31</v>
      </c>
      <c r="Y11" s="390"/>
      <c r="Z11" s="390"/>
      <c r="AA11" s="390"/>
      <c r="AB11" s="391"/>
      <c r="AC11" s="96"/>
      <c r="AD11" s="97"/>
      <c r="AE11" s="30"/>
      <c r="AF11" s="386"/>
      <c r="AG11" s="387"/>
      <c r="AH11" s="387"/>
      <c r="AI11" s="387"/>
      <c r="AJ11" s="387"/>
      <c r="AK11" s="387"/>
      <c r="AL11" s="388"/>
    </row>
    <row r="12" spans="1:38" ht="52.5" customHeight="1" thickBot="1" x14ac:dyDescent="0.3">
      <c r="A12" s="394"/>
      <c r="B12" s="398"/>
      <c r="C12" s="399"/>
      <c r="D12" s="400"/>
      <c r="E12" s="91" t="s">
        <v>371</v>
      </c>
      <c r="F12" s="91" t="s">
        <v>14</v>
      </c>
      <c r="G12" s="91" t="s">
        <v>15</v>
      </c>
      <c r="H12" s="91" t="s">
        <v>16</v>
      </c>
      <c r="I12" s="91" t="s">
        <v>17</v>
      </c>
      <c r="J12" s="92" t="s">
        <v>18</v>
      </c>
      <c r="K12" s="92" t="s">
        <v>19</v>
      </c>
      <c r="L12" s="93" t="s">
        <v>381</v>
      </c>
      <c r="M12" s="91" t="s">
        <v>20</v>
      </c>
      <c r="N12" s="92" t="s">
        <v>21</v>
      </c>
      <c r="O12" s="92" t="s">
        <v>22</v>
      </c>
      <c r="P12" s="92" t="s">
        <v>23</v>
      </c>
      <c r="Q12" s="92" t="s">
        <v>24</v>
      </c>
      <c r="R12" s="92" t="s">
        <v>25</v>
      </c>
      <c r="S12" s="92" t="s">
        <v>26</v>
      </c>
      <c r="T12" s="92" t="s">
        <v>27</v>
      </c>
      <c r="U12" s="92" t="s">
        <v>28</v>
      </c>
      <c r="V12" s="92" t="s">
        <v>29</v>
      </c>
      <c r="W12" s="91" t="s">
        <v>30</v>
      </c>
      <c r="X12" s="91" t="s">
        <v>382</v>
      </c>
      <c r="Y12" s="91" t="s">
        <v>383</v>
      </c>
      <c r="Z12" s="91" t="s">
        <v>384</v>
      </c>
      <c r="AA12" s="91" t="s">
        <v>385</v>
      </c>
      <c r="AB12" s="91" t="s">
        <v>41</v>
      </c>
      <c r="AC12" s="92" t="s">
        <v>32</v>
      </c>
      <c r="AD12" s="92" t="s">
        <v>33</v>
      </c>
      <c r="AE12" s="31"/>
      <c r="AF12" s="91" t="s">
        <v>34</v>
      </c>
      <c r="AG12" s="91" t="s">
        <v>35</v>
      </c>
      <c r="AH12" s="91" t="s">
        <v>36</v>
      </c>
      <c r="AI12" s="91" t="s">
        <v>37</v>
      </c>
      <c r="AJ12" s="91" t="s">
        <v>38</v>
      </c>
      <c r="AK12" s="91" t="s">
        <v>39</v>
      </c>
      <c r="AL12" s="94" t="s">
        <v>40</v>
      </c>
    </row>
    <row r="13" spans="1:38" ht="37.5" customHeight="1" thickBot="1" x14ac:dyDescent="0.3">
      <c r="A13" s="32" t="s">
        <v>42</v>
      </c>
      <c r="B13" s="32" t="s">
        <v>43</v>
      </c>
      <c r="C13" s="33" t="s">
        <v>410</v>
      </c>
      <c r="D13" s="32" t="s">
        <v>44</v>
      </c>
      <c r="E13" s="32" t="s">
        <v>45</v>
      </c>
      <c r="F13" s="32" t="s">
        <v>45</v>
      </c>
      <c r="G13" s="32" t="s">
        <v>45</v>
      </c>
      <c r="H13" s="32" t="s">
        <v>45</v>
      </c>
      <c r="I13" s="32" t="s">
        <v>45</v>
      </c>
      <c r="J13" s="32" t="s">
        <v>45</v>
      </c>
      <c r="K13" s="32" t="s">
        <v>45</v>
      </c>
      <c r="L13" s="32" t="s">
        <v>45</v>
      </c>
      <c r="M13" s="32" t="s">
        <v>45</v>
      </c>
      <c r="N13" s="32" t="s">
        <v>46</v>
      </c>
      <c r="O13" s="32" t="s">
        <v>46</v>
      </c>
      <c r="P13" s="32" t="s">
        <v>46</v>
      </c>
      <c r="Q13" s="32" t="s">
        <v>46</v>
      </c>
      <c r="R13" s="32" t="s">
        <v>46</v>
      </c>
      <c r="S13" s="32" t="s">
        <v>46</v>
      </c>
      <c r="T13" s="32" t="s">
        <v>46</v>
      </c>
      <c r="U13" s="32" t="s">
        <v>46</v>
      </c>
      <c r="V13" s="32" t="s">
        <v>46</v>
      </c>
      <c r="W13" s="32" t="s">
        <v>47</v>
      </c>
      <c r="X13" s="32" t="s">
        <v>46</v>
      </c>
      <c r="Y13" s="32" t="s">
        <v>46</v>
      </c>
      <c r="Z13" s="32" t="s">
        <v>46</v>
      </c>
      <c r="AA13" s="32" t="s">
        <v>46</v>
      </c>
      <c r="AB13" s="32" t="s">
        <v>46</v>
      </c>
      <c r="AC13" s="32" t="s">
        <v>48</v>
      </c>
      <c r="AD13" s="32" t="s">
        <v>48</v>
      </c>
      <c r="AE13" s="34"/>
      <c r="AF13" s="55" t="s">
        <v>49</v>
      </c>
      <c r="AG13" s="55" t="s">
        <v>49</v>
      </c>
      <c r="AH13" s="55" t="s">
        <v>49</v>
      </c>
      <c r="AI13" s="55" t="s">
        <v>49</v>
      </c>
      <c r="AJ13" s="55" t="s">
        <v>49</v>
      </c>
      <c r="AK13" s="55"/>
      <c r="AL13" s="35"/>
    </row>
    <row r="14" spans="1:38" ht="26.25" customHeight="1" thickBot="1" x14ac:dyDescent="0.3">
      <c r="A14" s="53" t="s">
        <v>50</v>
      </c>
      <c r="B14" s="53" t="s">
        <v>51</v>
      </c>
      <c r="C14" s="59" t="s">
        <v>52</v>
      </c>
      <c r="D14" s="56"/>
      <c r="E14" s="170">
        <v>424.02389679999999</v>
      </c>
      <c r="F14" s="170">
        <v>4.2380827879999998</v>
      </c>
      <c r="G14" s="170">
        <v>1314.1977728168001</v>
      </c>
      <c r="H14" s="170" t="s">
        <v>429</v>
      </c>
      <c r="I14" s="170">
        <v>6.8211831919999995</v>
      </c>
      <c r="J14" s="170">
        <v>13.807281982000001</v>
      </c>
      <c r="K14" s="170">
        <v>19.625667631999999</v>
      </c>
      <c r="L14" s="170">
        <v>0.1699314143</v>
      </c>
      <c r="M14" s="170">
        <v>53.108537489999996</v>
      </c>
      <c r="N14" s="170">
        <v>11.765183025200001</v>
      </c>
      <c r="O14" s="170">
        <v>1.4629976846999999</v>
      </c>
      <c r="P14" s="170">
        <v>2.3356857393999992</v>
      </c>
      <c r="Q14" s="170">
        <v>11.498442216999999</v>
      </c>
      <c r="R14" s="170">
        <v>7.2158316005279994</v>
      </c>
      <c r="S14" s="170">
        <v>12.525063690052798</v>
      </c>
      <c r="T14" s="170">
        <v>6.0834697658280001</v>
      </c>
      <c r="U14" s="170">
        <v>36.600145912359991</v>
      </c>
      <c r="V14" s="170">
        <v>32.354558535199999</v>
      </c>
      <c r="W14" s="170">
        <v>16.460975449999999</v>
      </c>
      <c r="X14" s="170">
        <v>1.6697132540000001</v>
      </c>
      <c r="Y14" s="170">
        <v>59.674791268399993</v>
      </c>
      <c r="Z14" s="170">
        <v>75.019069509399998</v>
      </c>
      <c r="AA14" s="170">
        <v>2.7689943395199998</v>
      </c>
      <c r="AB14" s="170">
        <v>139.13256837131999</v>
      </c>
      <c r="AC14" s="170">
        <v>10.63798433</v>
      </c>
      <c r="AD14" s="170">
        <v>5.2402004699999996</v>
      </c>
      <c r="AE14" s="274"/>
      <c r="AF14" s="294">
        <v>26872.5</v>
      </c>
      <c r="AG14" s="294">
        <v>1587329.9</v>
      </c>
      <c r="AH14" s="294">
        <v>995842.79999999993</v>
      </c>
      <c r="AI14" s="294">
        <v>574.79999999999995</v>
      </c>
      <c r="AJ14" s="137" t="s">
        <v>430</v>
      </c>
      <c r="AK14" s="286" t="s">
        <v>430</v>
      </c>
      <c r="AL14" s="139" t="s">
        <v>49</v>
      </c>
    </row>
    <row r="15" spans="1:38" ht="26.25" customHeight="1" thickBot="1" x14ac:dyDescent="0.3">
      <c r="A15" s="53" t="s">
        <v>53</v>
      </c>
      <c r="B15" s="53" t="s">
        <v>54</v>
      </c>
      <c r="C15" s="59" t="s">
        <v>55</v>
      </c>
      <c r="D15" s="56"/>
      <c r="E15" s="170">
        <v>0.40665869999999998</v>
      </c>
      <c r="F15" s="170">
        <v>1.6653642000000003E-2</v>
      </c>
      <c r="G15" s="170">
        <v>1.8138269000000002E-3</v>
      </c>
      <c r="H15" s="170" t="s">
        <v>429</v>
      </c>
      <c r="I15" s="170">
        <v>5.7448610000000004E-3</v>
      </c>
      <c r="J15" s="170">
        <v>5.7448610000000004E-3</v>
      </c>
      <c r="K15" s="170">
        <v>5.7448610000000004E-3</v>
      </c>
      <c r="L15" s="170">
        <v>1.057054424E-3</v>
      </c>
      <c r="M15" s="170">
        <v>7.8104290000000007E-2</v>
      </c>
      <c r="N15" s="170">
        <v>1.0392389000000002E-2</v>
      </c>
      <c r="O15" s="170">
        <v>1.4136231000000001E-2</v>
      </c>
      <c r="P15" s="170">
        <v>2.4012228E-3</v>
      </c>
      <c r="Q15" s="170">
        <v>2.2721248000000002E-3</v>
      </c>
      <c r="R15" s="170">
        <v>4.3183281000000004E-2</v>
      </c>
      <c r="S15" s="170">
        <v>2.1236621000000004E-2</v>
      </c>
      <c r="T15" s="170">
        <v>4.7572613000000007E-2</v>
      </c>
      <c r="U15" s="170">
        <v>1.0069644000000003E-2</v>
      </c>
      <c r="V15" s="170">
        <v>0.10973330000000001</v>
      </c>
      <c r="W15" s="170" t="s">
        <v>429</v>
      </c>
      <c r="X15" s="170">
        <v>4.3183281000000002E-3</v>
      </c>
      <c r="Y15" s="170">
        <v>7.3585860000000003E-3</v>
      </c>
      <c r="Z15" s="170">
        <v>4.0730419000000002E-3</v>
      </c>
      <c r="AA15" s="170">
        <v>4.0730419000000002E-3</v>
      </c>
      <c r="AB15" s="170">
        <v>1.9822997900000004E-2</v>
      </c>
      <c r="AC15" s="170" t="s">
        <v>429</v>
      </c>
      <c r="AD15" s="170" t="s">
        <v>429</v>
      </c>
      <c r="AE15" s="274"/>
      <c r="AF15" s="137" t="s">
        <v>430</v>
      </c>
      <c r="AG15" s="137" t="s">
        <v>430</v>
      </c>
      <c r="AH15" s="137" t="s">
        <v>430</v>
      </c>
      <c r="AI15" s="137" t="s">
        <v>430</v>
      </c>
      <c r="AJ15" s="137" t="s">
        <v>430</v>
      </c>
      <c r="AK15" s="286">
        <v>6454.9000000000005</v>
      </c>
      <c r="AL15" s="139" t="s">
        <v>49</v>
      </c>
    </row>
    <row r="16" spans="1:38" ht="26.25" customHeight="1" thickBot="1" x14ac:dyDescent="0.3">
      <c r="A16" s="53" t="s">
        <v>53</v>
      </c>
      <c r="B16" s="53" t="s">
        <v>56</v>
      </c>
      <c r="C16" s="59" t="s">
        <v>57</v>
      </c>
      <c r="D16" s="56"/>
      <c r="E16" s="170">
        <v>6.7765257000000005</v>
      </c>
      <c r="F16" s="170">
        <v>0.25815336</v>
      </c>
      <c r="G16" s="170">
        <v>29.364944699999999</v>
      </c>
      <c r="H16" s="170" t="s">
        <v>429</v>
      </c>
      <c r="I16" s="170">
        <v>17.748043500000001</v>
      </c>
      <c r="J16" s="170">
        <v>25.492644300000002</v>
      </c>
      <c r="K16" s="170">
        <v>26.460719400000002</v>
      </c>
      <c r="L16" s="170" t="s">
        <v>429</v>
      </c>
      <c r="M16" s="170">
        <v>1.9361502000000002</v>
      </c>
      <c r="N16" s="170">
        <v>9.0353675999999989</v>
      </c>
      <c r="O16" s="170">
        <v>0.51630672</v>
      </c>
      <c r="P16" s="170">
        <v>9.6807510000000008</v>
      </c>
      <c r="Q16" s="170">
        <v>3.5496087000000003</v>
      </c>
      <c r="R16" s="170">
        <v>1.8393426900000003</v>
      </c>
      <c r="S16" s="170">
        <v>8.0672925000000006</v>
      </c>
      <c r="T16" s="170">
        <v>1.67799684</v>
      </c>
      <c r="U16" s="170">
        <v>0.93580593000000001</v>
      </c>
      <c r="V16" s="170">
        <v>14.843818200000001</v>
      </c>
      <c r="W16" s="170">
        <v>8.3899842000000007</v>
      </c>
      <c r="X16" s="170">
        <v>9.358059299999999E-2</v>
      </c>
      <c r="Y16" s="170">
        <v>9.6807510000000002E-4</v>
      </c>
      <c r="Z16" s="170">
        <v>3.2269170000000003E-4</v>
      </c>
      <c r="AA16" s="170">
        <v>3.2269170000000003E-4</v>
      </c>
      <c r="AB16" s="170">
        <v>9.5194051499999988E-2</v>
      </c>
      <c r="AC16" s="147" t="s">
        <v>430</v>
      </c>
      <c r="AD16" s="147" t="s">
        <v>430</v>
      </c>
      <c r="AE16" s="274"/>
      <c r="AF16" s="137" t="s">
        <v>430</v>
      </c>
      <c r="AG16" s="137">
        <v>322691.7</v>
      </c>
      <c r="AH16" s="137" t="s">
        <v>430</v>
      </c>
      <c r="AI16" s="137" t="s">
        <v>430</v>
      </c>
      <c r="AJ16" s="137" t="s">
        <v>430</v>
      </c>
      <c r="AK16" s="286" t="s">
        <v>430</v>
      </c>
      <c r="AL16" s="139" t="s">
        <v>49</v>
      </c>
    </row>
    <row r="17" spans="1:38" ht="26.25" customHeight="1" thickBot="1" x14ac:dyDescent="0.3">
      <c r="A17" s="53" t="s">
        <v>53</v>
      </c>
      <c r="B17" s="53" t="s">
        <v>58</v>
      </c>
      <c r="C17" s="59" t="s">
        <v>59</v>
      </c>
      <c r="D17" s="56"/>
      <c r="E17" s="170">
        <v>95.293338637207142</v>
      </c>
      <c r="F17" s="170">
        <v>42.220140421897241</v>
      </c>
      <c r="G17" s="170">
        <v>413.01629612991496</v>
      </c>
      <c r="H17" s="170" t="s">
        <v>429</v>
      </c>
      <c r="I17" s="170">
        <v>49.956896149981233</v>
      </c>
      <c r="J17" s="170">
        <v>54.074806272031232</v>
      </c>
      <c r="K17" s="170">
        <v>57.277626734341233</v>
      </c>
      <c r="L17" s="170">
        <v>3.4492484565771693</v>
      </c>
      <c r="M17" s="170">
        <v>428.85834636415257</v>
      </c>
      <c r="N17" s="170">
        <v>61.313594930341239</v>
      </c>
      <c r="O17" s="170">
        <v>0.82377613045804454</v>
      </c>
      <c r="P17" s="170">
        <v>3.6400413702952954</v>
      </c>
      <c r="Q17" s="170">
        <v>1.8350897364782879</v>
      </c>
      <c r="R17" s="170">
        <v>6.1825059177440211</v>
      </c>
      <c r="S17" s="170">
        <v>8.0127610968834038</v>
      </c>
      <c r="T17" s="170">
        <v>5.94883414894118</v>
      </c>
      <c r="U17" s="170">
        <v>0.82878808557894523</v>
      </c>
      <c r="V17" s="170">
        <v>92.278455448236542</v>
      </c>
      <c r="W17" s="170">
        <v>92.919588967988105</v>
      </c>
      <c r="X17" s="170">
        <v>20.896568361207596</v>
      </c>
      <c r="Y17" s="170">
        <v>27.451808587221254</v>
      </c>
      <c r="Z17" s="170">
        <v>10.932724311059268</v>
      </c>
      <c r="AA17" s="170">
        <v>8.5475626733793906</v>
      </c>
      <c r="AB17" s="170">
        <v>67.828663932867514</v>
      </c>
      <c r="AC17" s="170">
        <v>0.28367977147619999</v>
      </c>
      <c r="AD17" s="170">
        <v>77.782728815709206</v>
      </c>
      <c r="AE17" s="274"/>
      <c r="AF17" s="294">
        <v>25481.165769999996</v>
      </c>
      <c r="AG17" s="294">
        <v>457545.46351000003</v>
      </c>
      <c r="AH17" s="294">
        <v>41433.872693879995</v>
      </c>
      <c r="AI17" s="294">
        <v>0.31681999999999999</v>
      </c>
      <c r="AJ17" s="137" t="s">
        <v>430</v>
      </c>
      <c r="AK17" s="286" t="s">
        <v>430</v>
      </c>
      <c r="AL17" s="139" t="s">
        <v>49</v>
      </c>
    </row>
    <row r="18" spans="1:38" ht="26.25" customHeight="1" thickBot="1" x14ac:dyDescent="0.3">
      <c r="A18" s="53" t="s">
        <v>53</v>
      </c>
      <c r="B18" s="53" t="s">
        <v>60</v>
      </c>
      <c r="C18" s="59" t="s">
        <v>61</v>
      </c>
      <c r="D18" s="56"/>
      <c r="E18" s="170" t="s">
        <v>431</v>
      </c>
      <c r="F18" s="170" t="s">
        <v>431</v>
      </c>
      <c r="G18" s="170" t="s">
        <v>431</v>
      </c>
      <c r="H18" s="170" t="s">
        <v>429</v>
      </c>
      <c r="I18" s="170" t="s">
        <v>431</v>
      </c>
      <c r="J18" s="170" t="s">
        <v>431</v>
      </c>
      <c r="K18" s="170" t="s">
        <v>431</v>
      </c>
      <c r="L18" s="170" t="s">
        <v>431</v>
      </c>
      <c r="M18" s="170" t="s">
        <v>431</v>
      </c>
      <c r="N18" s="170" t="s">
        <v>431</v>
      </c>
      <c r="O18" s="170" t="s">
        <v>431</v>
      </c>
      <c r="P18" s="170" t="s">
        <v>431</v>
      </c>
      <c r="Q18" s="170" t="s">
        <v>431</v>
      </c>
      <c r="R18" s="170" t="s">
        <v>431</v>
      </c>
      <c r="S18" s="170" t="s">
        <v>431</v>
      </c>
      <c r="T18" s="170" t="s">
        <v>431</v>
      </c>
      <c r="U18" s="170" t="s">
        <v>431</v>
      </c>
      <c r="V18" s="170" t="s">
        <v>431</v>
      </c>
      <c r="W18" s="170" t="s">
        <v>431</v>
      </c>
      <c r="X18" s="170" t="s">
        <v>431</v>
      </c>
      <c r="Y18" s="170" t="s">
        <v>431</v>
      </c>
      <c r="Z18" s="170" t="s">
        <v>431</v>
      </c>
      <c r="AA18" s="170" t="s">
        <v>431</v>
      </c>
      <c r="AB18" s="170" t="s">
        <v>431</v>
      </c>
      <c r="AC18" s="170" t="s">
        <v>431</v>
      </c>
      <c r="AD18" s="170" t="s">
        <v>431</v>
      </c>
      <c r="AE18" s="274"/>
      <c r="AF18" s="137" t="s">
        <v>431</v>
      </c>
      <c r="AG18" s="137" t="s">
        <v>431</v>
      </c>
      <c r="AH18" s="137" t="s">
        <v>431</v>
      </c>
      <c r="AI18" s="137" t="s">
        <v>431</v>
      </c>
      <c r="AJ18" s="294" t="s">
        <v>430</v>
      </c>
      <c r="AK18" s="286" t="s">
        <v>430</v>
      </c>
      <c r="AL18" s="139" t="s">
        <v>49</v>
      </c>
    </row>
    <row r="19" spans="1:38" ht="26.25" customHeight="1" thickBot="1" x14ac:dyDescent="0.3">
      <c r="A19" s="53" t="s">
        <v>53</v>
      </c>
      <c r="B19" s="53" t="s">
        <v>62</v>
      </c>
      <c r="C19" s="59" t="s">
        <v>63</v>
      </c>
      <c r="D19" s="56"/>
      <c r="E19" s="170">
        <v>2.5148834088951602</v>
      </c>
      <c r="F19" s="170">
        <v>0.90998379600661994</v>
      </c>
      <c r="G19" s="170">
        <v>6.9129987504102877</v>
      </c>
      <c r="H19" s="170" t="s">
        <v>429</v>
      </c>
      <c r="I19" s="170">
        <v>0.85188149387430512</v>
      </c>
      <c r="J19" s="170">
        <v>0.92048221144830522</v>
      </c>
      <c r="K19" s="170">
        <v>0.97387414281030527</v>
      </c>
      <c r="L19" s="170">
        <v>6.4965150786204212E-2</v>
      </c>
      <c r="M19" s="170">
        <v>7.4257524755778599</v>
      </c>
      <c r="N19" s="170">
        <v>1.0214345619232019</v>
      </c>
      <c r="O19" s="170">
        <v>1.3829611549596508E-2</v>
      </c>
      <c r="P19" s="170">
        <v>6.5136295952903614E-2</v>
      </c>
      <c r="Q19" s="170">
        <v>3.1402648930234006E-2</v>
      </c>
      <c r="R19" s="170">
        <v>0.10336813754343845</v>
      </c>
      <c r="S19" s="170">
        <v>0.13364491317308769</v>
      </c>
      <c r="T19" s="170">
        <v>9.919619454979843E-2</v>
      </c>
      <c r="U19" s="170">
        <v>1.4351149881263722E-2</v>
      </c>
      <c r="V19" s="170">
        <v>1.5647244621553884</v>
      </c>
      <c r="W19" s="170">
        <v>1.5495035265397539</v>
      </c>
      <c r="X19" s="170">
        <v>0.35517702876220486</v>
      </c>
      <c r="Y19" s="170">
        <v>0.49045434179258596</v>
      </c>
      <c r="Z19" s="170">
        <v>0.19220412441437401</v>
      </c>
      <c r="AA19" s="170">
        <v>0.15218635524280719</v>
      </c>
      <c r="AB19" s="170">
        <v>1.1900218502119719</v>
      </c>
      <c r="AC19" s="173">
        <v>4.7626170985200006E-3</v>
      </c>
      <c r="AD19" s="170">
        <v>1.2953568633332002</v>
      </c>
      <c r="AE19" s="274"/>
      <c r="AF19" s="294">
        <v>1046.31042</v>
      </c>
      <c r="AG19" s="294">
        <v>7619.7435460000006</v>
      </c>
      <c r="AH19" s="294">
        <v>8908.2714183400003</v>
      </c>
      <c r="AI19" s="294">
        <v>7.6752200000000004</v>
      </c>
      <c r="AJ19" s="137" t="s">
        <v>430</v>
      </c>
      <c r="AK19" s="286" t="s">
        <v>430</v>
      </c>
      <c r="AL19" s="139" t="s">
        <v>49</v>
      </c>
    </row>
    <row r="20" spans="1:38" ht="26.25" customHeight="1" thickBot="1" x14ac:dyDescent="0.3">
      <c r="A20" s="53" t="s">
        <v>53</v>
      </c>
      <c r="B20" s="53" t="s">
        <v>64</v>
      </c>
      <c r="C20" s="59" t="s">
        <v>65</v>
      </c>
      <c r="D20" s="56"/>
      <c r="E20" s="170">
        <v>0.11253713938804</v>
      </c>
      <c r="F20" s="170">
        <v>1.555291481358E-2</v>
      </c>
      <c r="G20" s="170">
        <v>1.5455332879618202E-2</v>
      </c>
      <c r="H20" s="170" t="s">
        <v>429</v>
      </c>
      <c r="I20" s="173">
        <v>4.3002962988988001E-3</v>
      </c>
      <c r="J20" s="173">
        <v>4.3825993188988006E-3</v>
      </c>
      <c r="K20" s="173">
        <v>4.4466127788987996E-3</v>
      </c>
      <c r="L20" s="173">
        <v>1.7230941073159522E-3</v>
      </c>
      <c r="M20" s="173">
        <v>3.2163683214339996E-2</v>
      </c>
      <c r="N20" s="173">
        <v>1.2424435898480601E-3</v>
      </c>
      <c r="O20" s="178">
        <v>1.7774929698114005E-5</v>
      </c>
      <c r="P20" s="173">
        <v>3.497546741484E-4</v>
      </c>
      <c r="Q20" s="173">
        <v>8.9112300266000008E-5</v>
      </c>
      <c r="R20" s="173">
        <v>1.5908374911498E-4</v>
      </c>
      <c r="S20" s="173">
        <v>1.9359489934299599E-4</v>
      </c>
      <c r="T20" s="173">
        <v>1.2631359322698001E-4</v>
      </c>
      <c r="U20" s="178">
        <v>6.0529396060680003E-5</v>
      </c>
      <c r="V20" s="173">
        <v>6.4393226952257996E-3</v>
      </c>
      <c r="W20" s="173">
        <v>2.0870252348599203E-3</v>
      </c>
      <c r="X20" s="173">
        <v>1.0416442928912E-3</v>
      </c>
      <c r="Y20" s="173">
        <v>4.1372691030340004E-3</v>
      </c>
      <c r="Z20" s="173">
        <v>9.9579907760599987E-4</v>
      </c>
      <c r="AA20" s="173">
        <v>9.0924809293680005E-4</v>
      </c>
      <c r="AB20" s="173">
        <v>7.0839605664680012E-3</v>
      </c>
      <c r="AC20" s="178">
        <v>5.6697636000000004E-6</v>
      </c>
      <c r="AD20" s="173">
        <v>1.5546126000000001E-3</v>
      </c>
      <c r="AE20" s="274"/>
      <c r="AF20" s="294">
        <v>146.86336399999999</v>
      </c>
      <c r="AG20" s="294">
        <v>9.1447800000000008</v>
      </c>
      <c r="AH20" s="294">
        <v>481.27279346</v>
      </c>
      <c r="AI20" s="294">
        <v>0</v>
      </c>
      <c r="AJ20" s="137" t="s">
        <v>430</v>
      </c>
      <c r="AK20" s="286" t="s">
        <v>430</v>
      </c>
      <c r="AL20" s="139" t="s">
        <v>49</v>
      </c>
    </row>
    <row r="21" spans="1:38" ht="26.25" customHeight="1" thickBot="1" x14ac:dyDescent="0.3">
      <c r="A21" s="53" t="s">
        <v>53</v>
      </c>
      <c r="B21" s="53" t="s">
        <v>66</v>
      </c>
      <c r="C21" s="59" t="s">
        <v>67</v>
      </c>
      <c r="D21" s="56"/>
      <c r="E21" s="170">
        <v>3.2856324899469</v>
      </c>
      <c r="F21" s="170">
        <v>0.41560415183874999</v>
      </c>
      <c r="G21" s="170">
        <v>1.3137520537513094</v>
      </c>
      <c r="H21" s="170" t="s">
        <v>429</v>
      </c>
      <c r="I21" s="170">
        <v>0.23265791223782303</v>
      </c>
      <c r="J21" s="170">
        <v>0.24347749253582301</v>
      </c>
      <c r="K21" s="170">
        <v>0.25189554510182299</v>
      </c>
      <c r="L21" s="170">
        <v>6.2558226121000912E-2</v>
      </c>
      <c r="M21" s="170">
        <v>1.6747427247766498</v>
      </c>
      <c r="N21" s="170">
        <v>0.16155636468485138</v>
      </c>
      <c r="O21" s="170">
        <v>2.2076964472605644E-3</v>
      </c>
      <c r="P21" s="170">
        <v>1.4493180592379E-2</v>
      </c>
      <c r="Q21" s="170">
        <v>5.7709068433449999E-3</v>
      </c>
      <c r="R21" s="170">
        <v>1.7310716847097046E-2</v>
      </c>
      <c r="S21" s="170">
        <v>2.2119597753219408E-2</v>
      </c>
      <c r="T21" s="170">
        <v>1.577180473489705E-2</v>
      </c>
      <c r="U21" s="170">
        <v>3.1685610998253002E-3</v>
      </c>
      <c r="V21" s="170">
        <v>0.38642508707268047</v>
      </c>
      <c r="W21" s="170">
        <v>0.25123313217638821</v>
      </c>
      <c r="X21" s="170">
        <v>6.9743663560451988E-2</v>
      </c>
      <c r="Y21" s="170">
        <v>0.166820318374865</v>
      </c>
      <c r="Z21" s="170">
        <v>4.5683493161934999E-2</v>
      </c>
      <c r="AA21" s="170">
        <v>3.8305187182678002E-2</v>
      </c>
      <c r="AB21" s="170">
        <v>0.32055266227992996</v>
      </c>
      <c r="AC21" s="173">
        <v>7.4824894667999998E-4</v>
      </c>
      <c r="AD21" s="170">
        <v>0.20433560168143999</v>
      </c>
      <c r="AE21" s="274"/>
      <c r="AF21" s="294">
        <v>4818.8523500000001</v>
      </c>
      <c r="AG21" s="294">
        <v>1201.9739139999999</v>
      </c>
      <c r="AH21" s="294">
        <v>8183.3066228499993</v>
      </c>
      <c r="AI21" s="294">
        <v>0.60502400000000012</v>
      </c>
      <c r="AJ21" s="137" t="s">
        <v>430</v>
      </c>
      <c r="AK21" s="286" t="s">
        <v>430</v>
      </c>
      <c r="AL21" s="139" t="s">
        <v>49</v>
      </c>
    </row>
    <row r="22" spans="1:38" ht="26.25" customHeight="1" thickBot="1" x14ac:dyDescent="0.3">
      <c r="A22" s="53" t="s">
        <v>53</v>
      </c>
      <c r="B22" s="57" t="s">
        <v>68</v>
      </c>
      <c r="C22" s="59" t="s">
        <v>69</v>
      </c>
      <c r="D22" s="56"/>
      <c r="E22" s="170">
        <v>10.52191799312636</v>
      </c>
      <c r="F22" s="170">
        <v>3.4668181894152204</v>
      </c>
      <c r="G22" s="170">
        <v>31.481031962666975</v>
      </c>
      <c r="H22" s="170" t="s">
        <v>429</v>
      </c>
      <c r="I22" s="170">
        <v>3.9177039245860295</v>
      </c>
      <c r="J22" s="170">
        <v>4.2292368623860295</v>
      </c>
      <c r="K22" s="170">
        <v>4.4722919053860286</v>
      </c>
      <c r="L22" s="170">
        <v>0.3335385813130412</v>
      </c>
      <c r="M22" s="170">
        <v>32.980121480820067</v>
      </c>
      <c r="N22" s="170">
        <v>4.6362363405707052</v>
      </c>
      <c r="O22" s="170">
        <v>6.4357011317897728E-2</v>
      </c>
      <c r="P22" s="170">
        <v>0.27765336486983566</v>
      </c>
      <c r="Q22" s="170">
        <v>0.13917513617821398</v>
      </c>
      <c r="R22" s="170">
        <v>0.47193926200843389</v>
      </c>
      <c r="S22" s="170">
        <v>0.60753375362448658</v>
      </c>
      <c r="T22" s="170">
        <v>0.44976548697211377</v>
      </c>
      <c r="U22" s="170">
        <v>6.3541257753920125E-2</v>
      </c>
      <c r="V22" s="170">
        <v>7.2277282036628225</v>
      </c>
      <c r="W22" s="170">
        <v>7.0433680955097353</v>
      </c>
      <c r="X22" s="170">
        <v>1.5938725547841808</v>
      </c>
      <c r="Y22" s="170">
        <v>2.1755178987860062</v>
      </c>
      <c r="Z22" s="170">
        <v>0.84058559413255407</v>
      </c>
      <c r="AA22" s="170">
        <v>0.65900029965527118</v>
      </c>
      <c r="AB22" s="170">
        <v>5.268976347358012</v>
      </c>
      <c r="AC22" s="170">
        <v>2.2233206716000001E-2</v>
      </c>
      <c r="AD22" s="170">
        <v>5.8753935700320001</v>
      </c>
      <c r="AE22" s="274"/>
      <c r="AF22" s="294">
        <v>7868.8694599999999</v>
      </c>
      <c r="AG22" s="294">
        <v>34561.0818</v>
      </c>
      <c r="AH22" s="294">
        <v>6641.4012641400004</v>
      </c>
      <c r="AI22" s="294">
        <v>161.06720000000001</v>
      </c>
      <c r="AJ22" s="144" t="s">
        <v>430</v>
      </c>
      <c r="AK22" s="286" t="s">
        <v>430</v>
      </c>
      <c r="AL22" s="139" t="s">
        <v>49</v>
      </c>
    </row>
    <row r="23" spans="1:38" ht="26.25" customHeight="1" thickBot="1" x14ac:dyDescent="0.3">
      <c r="A23" s="53" t="s">
        <v>70</v>
      </c>
      <c r="B23" s="57" t="s">
        <v>380</v>
      </c>
      <c r="C23" s="59" t="s">
        <v>376</v>
      </c>
      <c r="D23" s="266"/>
      <c r="E23" s="170" t="s">
        <v>431</v>
      </c>
      <c r="F23" s="170" t="s">
        <v>431</v>
      </c>
      <c r="G23" s="170" t="s">
        <v>431</v>
      </c>
      <c r="H23" s="170" t="s">
        <v>429</v>
      </c>
      <c r="I23" s="170" t="s">
        <v>431</v>
      </c>
      <c r="J23" s="170" t="s">
        <v>431</v>
      </c>
      <c r="K23" s="170" t="s">
        <v>431</v>
      </c>
      <c r="L23" s="170" t="s">
        <v>431</v>
      </c>
      <c r="M23" s="170" t="s">
        <v>431</v>
      </c>
      <c r="N23" s="170" t="s">
        <v>431</v>
      </c>
      <c r="O23" s="170" t="s">
        <v>431</v>
      </c>
      <c r="P23" s="170" t="s">
        <v>431</v>
      </c>
      <c r="Q23" s="170" t="s">
        <v>431</v>
      </c>
      <c r="R23" s="170" t="s">
        <v>431</v>
      </c>
      <c r="S23" s="170" t="s">
        <v>431</v>
      </c>
      <c r="T23" s="170" t="s">
        <v>431</v>
      </c>
      <c r="U23" s="170" t="s">
        <v>431</v>
      </c>
      <c r="V23" s="170" t="s">
        <v>431</v>
      </c>
      <c r="W23" s="170" t="s">
        <v>431</v>
      </c>
      <c r="X23" s="170" t="s">
        <v>431</v>
      </c>
      <c r="Y23" s="170" t="s">
        <v>431</v>
      </c>
      <c r="Z23" s="170" t="s">
        <v>431</v>
      </c>
      <c r="AA23" s="170" t="s">
        <v>431</v>
      </c>
      <c r="AB23" s="170" t="s">
        <v>431</v>
      </c>
      <c r="AC23" s="170" t="s">
        <v>429</v>
      </c>
      <c r="AD23" s="170" t="s">
        <v>429</v>
      </c>
      <c r="AE23" s="283"/>
      <c r="AF23" s="366" t="s">
        <v>431</v>
      </c>
      <c r="AG23" s="366" t="s">
        <v>431</v>
      </c>
      <c r="AH23" s="366" t="s">
        <v>431</v>
      </c>
      <c r="AI23" s="146" t="s">
        <v>431</v>
      </c>
      <c r="AJ23" s="137" t="s">
        <v>430</v>
      </c>
      <c r="AK23" s="137" t="s">
        <v>430</v>
      </c>
      <c r="AL23" s="139" t="s">
        <v>49</v>
      </c>
    </row>
    <row r="24" spans="1:38" ht="26.25" customHeight="1" thickBot="1" x14ac:dyDescent="0.3">
      <c r="A24" s="58" t="s">
        <v>53</v>
      </c>
      <c r="B24" s="57" t="s">
        <v>71</v>
      </c>
      <c r="C24" s="59" t="s">
        <v>72</v>
      </c>
      <c r="D24" s="56"/>
      <c r="E24" s="170" t="s">
        <v>429</v>
      </c>
      <c r="F24" s="170" t="s">
        <v>429</v>
      </c>
      <c r="G24" s="170" t="s">
        <v>429</v>
      </c>
      <c r="H24" s="170" t="s">
        <v>429</v>
      </c>
      <c r="I24" s="170" t="s">
        <v>429</v>
      </c>
      <c r="J24" s="170" t="s">
        <v>429</v>
      </c>
      <c r="K24" s="170" t="s">
        <v>429</v>
      </c>
      <c r="L24" s="170" t="s">
        <v>429</v>
      </c>
      <c r="M24" s="170" t="s">
        <v>429</v>
      </c>
      <c r="N24" s="170" t="s">
        <v>429</v>
      </c>
      <c r="O24" s="170" t="s">
        <v>429</v>
      </c>
      <c r="P24" s="170" t="s">
        <v>429</v>
      </c>
      <c r="Q24" s="170" t="s">
        <v>429</v>
      </c>
      <c r="R24" s="170" t="s">
        <v>429</v>
      </c>
      <c r="S24" s="170" t="s">
        <v>429</v>
      </c>
      <c r="T24" s="170" t="s">
        <v>429</v>
      </c>
      <c r="U24" s="170" t="s">
        <v>429</v>
      </c>
      <c r="V24" s="170" t="s">
        <v>429</v>
      </c>
      <c r="W24" s="170" t="s">
        <v>429</v>
      </c>
      <c r="X24" s="170" t="s">
        <v>429</v>
      </c>
      <c r="Y24" s="170" t="s">
        <v>429</v>
      </c>
      <c r="Z24" s="170" t="s">
        <v>429</v>
      </c>
      <c r="AA24" s="170" t="s">
        <v>429</v>
      </c>
      <c r="AB24" s="170" t="s">
        <v>429</v>
      </c>
      <c r="AC24" s="170" t="s">
        <v>429</v>
      </c>
      <c r="AD24" s="170" t="s">
        <v>429</v>
      </c>
      <c r="AE24" s="274"/>
      <c r="AF24" s="170" t="s">
        <v>429</v>
      </c>
      <c r="AG24" s="170" t="s">
        <v>429</v>
      </c>
      <c r="AH24" s="170" t="s">
        <v>429</v>
      </c>
      <c r="AI24" s="170" t="s">
        <v>429</v>
      </c>
      <c r="AJ24" s="137" t="s">
        <v>430</v>
      </c>
      <c r="AK24" s="286" t="s">
        <v>430</v>
      </c>
      <c r="AL24" s="139" t="s">
        <v>49</v>
      </c>
    </row>
    <row r="25" spans="1:38" ht="26.25" customHeight="1" thickBot="1" x14ac:dyDescent="0.3">
      <c r="A25" s="53" t="s">
        <v>73</v>
      </c>
      <c r="B25" s="57" t="s">
        <v>74</v>
      </c>
      <c r="C25" s="59" t="s">
        <v>75</v>
      </c>
      <c r="D25" s="56"/>
      <c r="E25" s="170">
        <v>0.50222118355884604</v>
      </c>
      <c r="F25" s="170">
        <v>2.3855506219045188</v>
      </c>
      <c r="G25" s="170">
        <v>0.12555529588971151</v>
      </c>
      <c r="H25" s="170" t="s">
        <v>429</v>
      </c>
      <c r="I25" s="170" t="s">
        <v>429</v>
      </c>
      <c r="J25" s="170" t="s">
        <v>429</v>
      </c>
      <c r="K25" s="170" t="s">
        <v>429</v>
      </c>
      <c r="L25" s="170" t="s">
        <v>429</v>
      </c>
      <c r="M25" s="170">
        <v>150.66635506765383</v>
      </c>
      <c r="N25" s="170" t="s">
        <v>429</v>
      </c>
      <c r="O25" s="170" t="s">
        <v>429</v>
      </c>
      <c r="P25" s="170" t="s">
        <v>429</v>
      </c>
      <c r="Q25" s="170" t="s">
        <v>429</v>
      </c>
      <c r="R25" s="170" t="s">
        <v>429</v>
      </c>
      <c r="S25" s="170" t="s">
        <v>429</v>
      </c>
      <c r="T25" s="170" t="s">
        <v>429</v>
      </c>
      <c r="U25" s="170" t="s">
        <v>429</v>
      </c>
      <c r="V25" s="170" t="s">
        <v>429</v>
      </c>
      <c r="W25" s="170" t="s">
        <v>429</v>
      </c>
      <c r="X25" s="170" t="s">
        <v>429</v>
      </c>
      <c r="Y25" s="170" t="s">
        <v>429</v>
      </c>
      <c r="Z25" s="170" t="s">
        <v>429</v>
      </c>
      <c r="AA25" s="170" t="s">
        <v>429</v>
      </c>
      <c r="AB25" s="170" t="s">
        <v>429</v>
      </c>
      <c r="AC25" s="170" t="s">
        <v>430</v>
      </c>
      <c r="AD25" s="170" t="s">
        <v>430</v>
      </c>
      <c r="AE25" s="276"/>
      <c r="AF25" s="56">
        <v>125555.29588971152</v>
      </c>
      <c r="AG25" s="56" t="s">
        <v>429</v>
      </c>
      <c r="AH25" s="56" t="s">
        <v>429</v>
      </c>
      <c r="AI25" s="56" t="s">
        <v>429</v>
      </c>
      <c r="AJ25" s="56" t="s">
        <v>429</v>
      </c>
      <c r="AK25" s="56">
        <v>5444.1723410117083</v>
      </c>
      <c r="AL25" s="139" t="s">
        <v>49</v>
      </c>
    </row>
    <row r="26" spans="1:38" ht="26.25" customHeight="1" thickBot="1" x14ac:dyDescent="0.3">
      <c r="A26" s="53" t="s">
        <v>73</v>
      </c>
      <c r="B26" s="53" t="s">
        <v>76</v>
      </c>
      <c r="C26" s="59" t="s">
        <v>77</v>
      </c>
      <c r="D26" s="56"/>
      <c r="E26" s="170">
        <v>0.75111481644115385</v>
      </c>
      <c r="F26" s="170">
        <v>3.567795378095481</v>
      </c>
      <c r="G26" s="170">
        <v>0.18777870411028846</v>
      </c>
      <c r="H26" s="170" t="s">
        <v>429</v>
      </c>
      <c r="I26" s="170" t="s">
        <v>429</v>
      </c>
      <c r="J26" s="170" t="s">
        <v>429</v>
      </c>
      <c r="K26" s="170" t="s">
        <v>429</v>
      </c>
      <c r="L26" s="170" t="s">
        <v>429</v>
      </c>
      <c r="M26" s="170">
        <v>225.33444493234617</v>
      </c>
      <c r="N26" s="170" t="s">
        <v>429</v>
      </c>
      <c r="O26" s="170" t="s">
        <v>429</v>
      </c>
      <c r="P26" s="170" t="s">
        <v>429</v>
      </c>
      <c r="Q26" s="170" t="s">
        <v>429</v>
      </c>
      <c r="R26" s="170" t="s">
        <v>429</v>
      </c>
      <c r="S26" s="170" t="s">
        <v>429</v>
      </c>
      <c r="T26" s="170" t="s">
        <v>429</v>
      </c>
      <c r="U26" s="170" t="s">
        <v>429</v>
      </c>
      <c r="V26" s="170" t="s">
        <v>429</v>
      </c>
      <c r="W26" s="170" t="s">
        <v>429</v>
      </c>
      <c r="X26" s="170" t="s">
        <v>429</v>
      </c>
      <c r="Y26" s="170" t="s">
        <v>429</v>
      </c>
      <c r="Z26" s="170" t="s">
        <v>429</v>
      </c>
      <c r="AA26" s="170" t="s">
        <v>429</v>
      </c>
      <c r="AB26" s="170" t="s">
        <v>429</v>
      </c>
      <c r="AC26" s="170" t="s">
        <v>430</v>
      </c>
      <c r="AD26" s="170" t="s">
        <v>430</v>
      </c>
      <c r="AE26" s="276"/>
      <c r="AF26" s="56">
        <v>187778.70411028847</v>
      </c>
      <c r="AG26" s="56" t="s">
        <v>429</v>
      </c>
      <c r="AH26" s="56" t="s">
        <v>429</v>
      </c>
      <c r="AI26" s="56" t="s">
        <v>429</v>
      </c>
      <c r="AJ26" s="56" t="s">
        <v>429</v>
      </c>
      <c r="AK26" s="56">
        <v>8142.226258988293</v>
      </c>
      <c r="AL26" s="139" t="s">
        <v>49</v>
      </c>
    </row>
    <row r="27" spans="1:38" ht="26.25" customHeight="1" thickBot="1" x14ac:dyDescent="0.3">
      <c r="A27" s="53" t="s">
        <v>78</v>
      </c>
      <c r="B27" s="53" t="s">
        <v>79</v>
      </c>
      <c r="C27" s="59" t="s">
        <v>80</v>
      </c>
      <c r="D27" s="56"/>
      <c r="E27" s="174">
        <v>0.22125331383999997</v>
      </c>
      <c r="F27" s="174">
        <v>0.23744156577099998</v>
      </c>
      <c r="G27" s="173">
        <v>0.15645684199999996</v>
      </c>
      <c r="H27" s="178">
        <v>1.0400047557000001E-2</v>
      </c>
      <c r="I27" s="178">
        <v>7.3441778000000004E-4</v>
      </c>
      <c r="J27" s="178">
        <v>7.3441778000000004E-4</v>
      </c>
      <c r="K27" s="170" t="s">
        <v>429</v>
      </c>
      <c r="L27" s="170" t="s">
        <v>429</v>
      </c>
      <c r="M27" s="174">
        <v>2.4288346351175001</v>
      </c>
      <c r="N27" s="179">
        <v>5.2530786500000004E-4</v>
      </c>
      <c r="O27" s="170" t="s">
        <v>429</v>
      </c>
      <c r="P27" s="170" t="s">
        <v>429</v>
      </c>
      <c r="Q27" s="170" t="s">
        <v>429</v>
      </c>
      <c r="R27" s="170" t="s">
        <v>429</v>
      </c>
      <c r="S27" s="170" t="s">
        <v>429</v>
      </c>
      <c r="T27" s="170" t="s">
        <v>429</v>
      </c>
      <c r="U27" s="170" t="s">
        <v>429</v>
      </c>
      <c r="V27" s="170" t="s">
        <v>429</v>
      </c>
      <c r="W27" s="170" t="s">
        <v>429</v>
      </c>
      <c r="X27" s="179">
        <v>6.9423792999999992E-5</v>
      </c>
      <c r="Y27" s="179">
        <v>9.905555889999999E-5</v>
      </c>
      <c r="Z27" s="179">
        <v>4.9029724004999996E-5</v>
      </c>
      <c r="AA27" s="179">
        <v>1.117884660175E-4</v>
      </c>
      <c r="AB27" s="179">
        <v>3.2929754192249997E-4</v>
      </c>
      <c r="AC27" s="170" t="s">
        <v>429</v>
      </c>
      <c r="AD27" s="170" t="s">
        <v>429</v>
      </c>
      <c r="AE27" s="276"/>
      <c r="AF27" s="370">
        <v>15477976.999999998</v>
      </c>
      <c r="AG27" s="370">
        <v>279512</v>
      </c>
      <c r="AH27" s="370">
        <v>820193.02500000002</v>
      </c>
      <c r="AI27" s="56" t="s">
        <v>429</v>
      </c>
      <c r="AJ27" s="56" t="s">
        <v>429</v>
      </c>
      <c r="AK27" s="56" t="s">
        <v>429</v>
      </c>
      <c r="AL27" s="139" t="s">
        <v>49</v>
      </c>
    </row>
    <row r="28" spans="1:38" ht="26.25" customHeight="1" thickBot="1" x14ac:dyDescent="0.3">
      <c r="A28" s="53" t="s">
        <v>78</v>
      </c>
      <c r="B28" s="53" t="s">
        <v>81</v>
      </c>
      <c r="C28" s="59" t="s">
        <v>82</v>
      </c>
      <c r="D28" s="56"/>
      <c r="E28" s="174">
        <v>2.6625728324400001E-2</v>
      </c>
      <c r="F28" s="174">
        <v>3.0343589185199998E-2</v>
      </c>
      <c r="G28" s="170">
        <v>2.6585447600000003E-2</v>
      </c>
      <c r="H28" s="174">
        <v>2.8049384551999995E-3</v>
      </c>
      <c r="I28" s="174">
        <v>1.3477474440000002E-4</v>
      </c>
      <c r="J28" s="174">
        <v>1.3477474440000002E-4</v>
      </c>
      <c r="K28" s="170" t="s">
        <v>429</v>
      </c>
      <c r="L28" s="170" t="s">
        <v>429</v>
      </c>
      <c r="M28" s="174">
        <v>0.23961465193100001</v>
      </c>
      <c r="N28" s="179">
        <v>8.9369308439999999E-5</v>
      </c>
      <c r="O28" s="170" t="s">
        <v>429</v>
      </c>
      <c r="P28" s="170" t="s">
        <v>429</v>
      </c>
      <c r="Q28" s="170" t="s">
        <v>429</v>
      </c>
      <c r="R28" s="170" t="s">
        <v>429</v>
      </c>
      <c r="S28" s="170" t="s">
        <v>429</v>
      </c>
      <c r="T28" s="170" t="s">
        <v>429</v>
      </c>
      <c r="U28" s="170" t="s">
        <v>429</v>
      </c>
      <c r="V28" s="170" t="s">
        <v>429</v>
      </c>
      <c r="W28" s="170" t="s">
        <v>429</v>
      </c>
      <c r="X28" s="179">
        <v>1.5542359459999999E-5</v>
      </c>
      <c r="Y28" s="179">
        <v>2.1900493412000003E-5</v>
      </c>
      <c r="Z28" s="179">
        <v>1.0889143398000001E-5</v>
      </c>
      <c r="AA28" s="179">
        <v>2.4507299517999999E-5</v>
      </c>
      <c r="AB28" s="173">
        <v>7.2839295788000008E-5</v>
      </c>
      <c r="AC28" s="170" t="s">
        <v>429</v>
      </c>
      <c r="AD28" s="170" t="s">
        <v>429</v>
      </c>
      <c r="AE28" s="276"/>
      <c r="AF28" s="370">
        <v>2628035.48</v>
      </c>
      <c r="AG28" s="370">
        <v>50848.800000000003</v>
      </c>
      <c r="AH28" s="370">
        <v>198945.93</v>
      </c>
      <c r="AI28" s="56" t="s">
        <v>429</v>
      </c>
      <c r="AJ28" s="56" t="s">
        <v>429</v>
      </c>
      <c r="AK28" s="56" t="s">
        <v>429</v>
      </c>
      <c r="AL28" s="139" t="s">
        <v>49</v>
      </c>
    </row>
    <row r="29" spans="1:38" ht="26.25" customHeight="1" thickBot="1" x14ac:dyDescent="0.3">
      <c r="A29" s="53" t="s">
        <v>78</v>
      </c>
      <c r="B29" s="53" t="s">
        <v>83</v>
      </c>
      <c r="C29" s="59" t="s">
        <v>84</v>
      </c>
      <c r="D29" s="56"/>
      <c r="E29" s="174">
        <v>0.1856955889612</v>
      </c>
      <c r="F29" s="174">
        <v>0.16665770404236005</v>
      </c>
      <c r="G29" s="170">
        <v>0.16141962784</v>
      </c>
      <c r="H29" s="174">
        <v>1.7362237339200004E-2</v>
      </c>
      <c r="I29" s="174">
        <v>1.2159989321199999E-3</v>
      </c>
      <c r="J29" s="174">
        <v>1.2159989321199999E-3</v>
      </c>
      <c r="K29" s="170" t="s">
        <v>429</v>
      </c>
      <c r="L29" s="170" t="s">
        <v>429</v>
      </c>
      <c r="M29" s="174">
        <v>1.3449346272174001</v>
      </c>
      <c r="N29" s="179">
        <v>5.5697451472000014E-4</v>
      </c>
      <c r="O29" s="170" t="s">
        <v>429</v>
      </c>
      <c r="P29" s="170" t="s">
        <v>429</v>
      </c>
      <c r="Q29" s="170" t="s">
        <v>429</v>
      </c>
      <c r="R29" s="170" t="s">
        <v>429</v>
      </c>
      <c r="S29" s="170" t="s">
        <v>429</v>
      </c>
      <c r="T29" s="170" t="s">
        <v>429</v>
      </c>
      <c r="U29" s="170" t="s">
        <v>429</v>
      </c>
      <c r="V29" s="170" t="s">
        <v>429</v>
      </c>
      <c r="W29" s="170" t="s">
        <v>429</v>
      </c>
      <c r="X29" s="179">
        <v>9.0138607024000005E-5</v>
      </c>
      <c r="Y29" s="179">
        <v>1.4717960222400005E-4</v>
      </c>
      <c r="Z29" s="179">
        <v>8.7137790128000004E-5</v>
      </c>
      <c r="AA29" s="179">
        <v>1.4559457876800003E-4</v>
      </c>
      <c r="AB29" s="173">
        <v>4.7005057814400008E-4</v>
      </c>
      <c r="AC29" s="170" t="s">
        <v>429</v>
      </c>
      <c r="AD29" s="170" t="s">
        <v>429</v>
      </c>
      <c r="AE29" s="276"/>
      <c r="AF29" s="370">
        <v>15689358.880000003</v>
      </c>
      <c r="AG29" s="370">
        <v>754339.84000000008</v>
      </c>
      <c r="AH29" s="370">
        <v>1811935.8060000001</v>
      </c>
      <c r="AI29" s="56" t="s">
        <v>429</v>
      </c>
      <c r="AJ29" s="56" t="s">
        <v>429</v>
      </c>
      <c r="AK29" s="56" t="s">
        <v>429</v>
      </c>
      <c r="AL29" s="139" t="s">
        <v>49</v>
      </c>
    </row>
    <row r="30" spans="1:38" ht="26.25" customHeight="1" thickBot="1" x14ac:dyDescent="0.3">
      <c r="A30" s="53" t="s">
        <v>78</v>
      </c>
      <c r="B30" s="53" t="s">
        <v>85</v>
      </c>
      <c r="C30" s="59" t="s">
        <v>86</v>
      </c>
      <c r="D30" s="56"/>
      <c r="E30" s="56">
        <v>0.39826722706136003</v>
      </c>
      <c r="F30" s="56">
        <v>7.8813725355214936</v>
      </c>
      <c r="G30" s="56">
        <v>9.8967006724584952E-4</v>
      </c>
      <c r="H30" s="56">
        <v>3.5388202404548559E-3</v>
      </c>
      <c r="I30" s="56">
        <v>0.13195600896611329</v>
      </c>
      <c r="J30" s="56" t="s">
        <v>430</v>
      </c>
      <c r="K30" s="56" t="s">
        <v>430</v>
      </c>
      <c r="L30" s="56" t="s">
        <v>430</v>
      </c>
      <c r="M30" s="56">
        <v>29.852048028379354</v>
      </c>
      <c r="N30" s="56">
        <v>1.9793401344916992E-6</v>
      </c>
      <c r="O30" s="56" t="s">
        <v>430</v>
      </c>
      <c r="P30" s="56" t="s">
        <v>430</v>
      </c>
      <c r="Q30" s="56" t="s">
        <v>430</v>
      </c>
      <c r="R30" s="56" t="s">
        <v>430</v>
      </c>
      <c r="S30" s="56" t="s">
        <v>430</v>
      </c>
      <c r="T30" s="56" t="s">
        <v>430</v>
      </c>
      <c r="U30" s="56" t="s">
        <v>430</v>
      </c>
      <c r="V30" s="56" t="s">
        <v>430</v>
      </c>
      <c r="W30" s="56" t="s">
        <v>430</v>
      </c>
      <c r="X30" s="56">
        <v>5.0383203423425067E-7</v>
      </c>
      <c r="Y30" s="56">
        <v>5.6381203830975672E-7</v>
      </c>
      <c r="Z30" s="56">
        <v>4.0786402771344108E-7</v>
      </c>
      <c r="AA30" s="56">
        <v>6.1179604157016164E-7</v>
      </c>
      <c r="AB30" s="56" t="s">
        <v>430</v>
      </c>
      <c r="AC30" s="56" t="s">
        <v>430</v>
      </c>
      <c r="AD30" s="56" t="s">
        <v>430</v>
      </c>
      <c r="AE30" s="276"/>
      <c r="AF30" s="56" t="s">
        <v>429</v>
      </c>
      <c r="AG30" s="56" t="s">
        <v>430</v>
      </c>
      <c r="AH30" s="56" t="s">
        <v>430</v>
      </c>
      <c r="AI30" s="56" t="s">
        <v>430</v>
      </c>
      <c r="AJ30" s="56" t="s">
        <v>430</v>
      </c>
      <c r="AK30" s="56" t="s">
        <v>429</v>
      </c>
      <c r="AL30" s="139" t="s">
        <v>49</v>
      </c>
    </row>
    <row r="31" spans="1:38" ht="26.25" customHeight="1" thickBot="1" x14ac:dyDescent="0.3">
      <c r="A31" s="53" t="s">
        <v>78</v>
      </c>
      <c r="B31" s="53" t="s">
        <v>87</v>
      </c>
      <c r="C31" s="59" t="s">
        <v>88</v>
      </c>
      <c r="D31" s="56"/>
      <c r="E31" s="170" t="s">
        <v>429</v>
      </c>
      <c r="F31" s="178">
        <v>9.0011747218084661</v>
      </c>
      <c r="G31" s="170" t="s">
        <v>429</v>
      </c>
      <c r="H31" s="170" t="s">
        <v>429</v>
      </c>
      <c r="I31" s="170" t="s">
        <v>429</v>
      </c>
      <c r="J31" s="170" t="s">
        <v>429</v>
      </c>
      <c r="K31" s="170" t="s">
        <v>429</v>
      </c>
      <c r="L31" s="170" t="s">
        <v>429</v>
      </c>
      <c r="M31" s="170" t="s">
        <v>429</v>
      </c>
      <c r="N31" s="170" t="s">
        <v>429</v>
      </c>
      <c r="O31" s="170" t="s">
        <v>429</v>
      </c>
      <c r="P31" s="170" t="s">
        <v>429</v>
      </c>
      <c r="Q31" s="170" t="s">
        <v>429</v>
      </c>
      <c r="R31" s="170" t="s">
        <v>429</v>
      </c>
      <c r="S31" s="170" t="s">
        <v>429</v>
      </c>
      <c r="T31" s="170" t="s">
        <v>429</v>
      </c>
      <c r="U31" s="170" t="s">
        <v>429</v>
      </c>
      <c r="V31" s="170" t="s">
        <v>429</v>
      </c>
      <c r="W31" s="170" t="s">
        <v>429</v>
      </c>
      <c r="X31" s="170" t="s">
        <v>429</v>
      </c>
      <c r="Y31" s="170" t="s">
        <v>429</v>
      </c>
      <c r="Z31" s="170" t="s">
        <v>429</v>
      </c>
      <c r="AA31" s="170" t="s">
        <v>429</v>
      </c>
      <c r="AB31" s="170" t="s">
        <v>429</v>
      </c>
      <c r="AC31" s="170" t="s">
        <v>429</v>
      </c>
      <c r="AD31" s="170" t="s">
        <v>429</v>
      </c>
      <c r="AE31" s="276"/>
      <c r="AF31" s="56">
        <v>3364194.2740000002</v>
      </c>
      <c r="AG31" s="56">
        <v>402383.79351814563</v>
      </c>
      <c r="AH31" s="56">
        <v>239675.9730895063</v>
      </c>
      <c r="AI31" s="147">
        <v>60</v>
      </c>
      <c r="AJ31" s="147">
        <v>90</v>
      </c>
      <c r="AK31" s="147">
        <v>215</v>
      </c>
      <c r="AL31" s="139" t="s">
        <v>49</v>
      </c>
    </row>
    <row r="32" spans="1:38" ht="26.25" customHeight="1" thickBot="1" x14ac:dyDescent="0.3">
      <c r="A32" s="53" t="s">
        <v>78</v>
      </c>
      <c r="B32" s="53" t="s">
        <v>89</v>
      </c>
      <c r="C32" s="59" t="s">
        <v>90</v>
      </c>
      <c r="D32" s="56"/>
      <c r="E32" s="170" t="s">
        <v>429</v>
      </c>
      <c r="F32" s="170" t="s">
        <v>429</v>
      </c>
      <c r="G32" s="170" t="s">
        <v>429</v>
      </c>
      <c r="H32" s="170" t="s">
        <v>429</v>
      </c>
      <c r="I32" s="170">
        <v>7.0087283800000009</v>
      </c>
      <c r="J32" s="170">
        <v>13.042430400000001</v>
      </c>
      <c r="K32" s="170">
        <v>17.204208960000003</v>
      </c>
      <c r="L32" s="170" t="s">
        <v>429</v>
      </c>
      <c r="M32" s="170" t="s">
        <v>429</v>
      </c>
      <c r="N32" s="170" t="s">
        <v>429</v>
      </c>
      <c r="O32" s="170" t="s">
        <v>429</v>
      </c>
      <c r="P32" s="170" t="s">
        <v>429</v>
      </c>
      <c r="Q32" s="170" t="s">
        <v>429</v>
      </c>
      <c r="R32" s="170" t="s">
        <v>429</v>
      </c>
      <c r="S32" s="170" t="s">
        <v>429</v>
      </c>
      <c r="T32" s="170" t="s">
        <v>429</v>
      </c>
      <c r="U32" s="170" t="s">
        <v>429</v>
      </c>
      <c r="V32" s="170" t="s">
        <v>429</v>
      </c>
      <c r="W32" s="170" t="s">
        <v>429</v>
      </c>
      <c r="X32" s="170" t="s">
        <v>429</v>
      </c>
      <c r="Y32" s="170" t="s">
        <v>429</v>
      </c>
      <c r="Z32" s="170" t="s">
        <v>429</v>
      </c>
      <c r="AA32" s="170" t="s">
        <v>429</v>
      </c>
      <c r="AB32" s="170" t="s">
        <v>429</v>
      </c>
      <c r="AC32" s="170" t="s">
        <v>429</v>
      </c>
      <c r="AD32" s="170" t="s">
        <v>429</v>
      </c>
      <c r="AE32" s="276"/>
      <c r="AF32" s="56">
        <v>3797059</v>
      </c>
      <c r="AG32" s="56">
        <v>435894</v>
      </c>
      <c r="AH32" s="363">
        <v>259636</v>
      </c>
      <c r="AI32" s="137">
        <v>1.1159689644011326E-2</v>
      </c>
      <c r="AJ32" s="137">
        <v>0.40077404139538514</v>
      </c>
      <c r="AK32" s="137">
        <v>0.56691213853240696</v>
      </c>
      <c r="AL32" s="139" t="s">
        <v>435</v>
      </c>
    </row>
    <row r="33" spans="1:38" ht="26.25" customHeight="1" thickBot="1" x14ac:dyDescent="0.3">
      <c r="A33" s="53" t="s">
        <v>78</v>
      </c>
      <c r="B33" s="53" t="s">
        <v>91</v>
      </c>
      <c r="C33" s="59" t="s">
        <v>92</v>
      </c>
      <c r="D33" s="56"/>
      <c r="E33" s="170" t="s">
        <v>429</v>
      </c>
      <c r="F33" s="170" t="s">
        <v>429</v>
      </c>
      <c r="G33" s="170" t="s">
        <v>429</v>
      </c>
      <c r="H33" s="170" t="s">
        <v>429</v>
      </c>
      <c r="I33" s="170">
        <v>3.9073943000000009</v>
      </c>
      <c r="J33" s="170">
        <v>7.2212679</v>
      </c>
      <c r="K33" s="170">
        <v>14.4425358</v>
      </c>
      <c r="L33" s="170" t="s">
        <v>429</v>
      </c>
      <c r="M33" s="170" t="s">
        <v>429</v>
      </c>
      <c r="N33" s="170" t="s">
        <v>429</v>
      </c>
      <c r="O33" s="170" t="s">
        <v>429</v>
      </c>
      <c r="P33" s="170" t="s">
        <v>429</v>
      </c>
      <c r="Q33" s="170" t="s">
        <v>429</v>
      </c>
      <c r="R33" s="170" t="s">
        <v>429</v>
      </c>
      <c r="S33" s="170" t="s">
        <v>429</v>
      </c>
      <c r="T33" s="170" t="s">
        <v>429</v>
      </c>
      <c r="U33" s="170" t="s">
        <v>429</v>
      </c>
      <c r="V33" s="170" t="s">
        <v>429</v>
      </c>
      <c r="W33" s="170" t="s">
        <v>429</v>
      </c>
      <c r="X33" s="170" t="s">
        <v>429</v>
      </c>
      <c r="Y33" s="170" t="s">
        <v>429</v>
      </c>
      <c r="Z33" s="170" t="s">
        <v>429</v>
      </c>
      <c r="AA33" s="170" t="s">
        <v>429</v>
      </c>
      <c r="AB33" s="170" t="s">
        <v>429</v>
      </c>
      <c r="AC33" s="170" t="s">
        <v>429</v>
      </c>
      <c r="AD33" s="170" t="s">
        <v>429</v>
      </c>
      <c r="AE33" s="276"/>
      <c r="AF33" s="56">
        <v>3797059</v>
      </c>
      <c r="AG33" s="56">
        <v>435894</v>
      </c>
      <c r="AH33" s="363">
        <v>259636</v>
      </c>
      <c r="AI33" s="137">
        <v>1.1159689644011326E-2</v>
      </c>
      <c r="AJ33" s="137">
        <v>0.40077404139538514</v>
      </c>
      <c r="AK33" s="137">
        <v>0.56691213853240696</v>
      </c>
      <c r="AL33" s="139" t="s">
        <v>435</v>
      </c>
    </row>
    <row r="34" spans="1:38" ht="26.25" customHeight="1" thickBot="1" x14ac:dyDescent="0.3">
      <c r="A34" s="53" t="s">
        <v>70</v>
      </c>
      <c r="B34" s="53" t="s">
        <v>93</v>
      </c>
      <c r="C34" s="59" t="s">
        <v>94</v>
      </c>
      <c r="D34" s="56"/>
      <c r="E34" s="170">
        <v>15.865881599999998</v>
      </c>
      <c r="F34" s="170">
        <v>1.4079455999999999</v>
      </c>
      <c r="G34" s="170">
        <v>6.0556800000000001E-2</v>
      </c>
      <c r="H34" s="170">
        <v>2.1194880000000001E-3</v>
      </c>
      <c r="I34" s="170">
        <v>0.41481408000000003</v>
      </c>
      <c r="J34" s="170">
        <v>0.43600895999999995</v>
      </c>
      <c r="K34" s="170">
        <v>0.46023167999999998</v>
      </c>
      <c r="L34" s="170">
        <v>0.1968096</v>
      </c>
      <c r="M34" s="170">
        <v>3.2397887999999999</v>
      </c>
      <c r="N34" s="170" t="s">
        <v>429</v>
      </c>
      <c r="O34" s="170">
        <v>3.02784E-3</v>
      </c>
      <c r="P34" s="170" t="s">
        <v>429</v>
      </c>
      <c r="Q34" s="170" t="s">
        <v>429</v>
      </c>
      <c r="R34" s="170">
        <v>1.51392E-2</v>
      </c>
      <c r="S34" s="170">
        <v>0.51473279999999999</v>
      </c>
      <c r="T34" s="170">
        <v>2.1194880000000003E-2</v>
      </c>
      <c r="U34" s="173">
        <v>3.02784E-3</v>
      </c>
      <c r="V34" s="170">
        <v>0.302784</v>
      </c>
      <c r="W34" s="170" t="s">
        <v>429</v>
      </c>
      <c r="X34" s="170">
        <v>9.0835199999999994E-3</v>
      </c>
      <c r="Y34" s="170">
        <v>1.51392E-2</v>
      </c>
      <c r="Z34" s="170" t="s">
        <v>429</v>
      </c>
      <c r="AA34" s="170" t="s">
        <v>429</v>
      </c>
      <c r="AB34" s="170">
        <v>2.422272E-2</v>
      </c>
      <c r="AC34" s="170" t="s">
        <v>430</v>
      </c>
      <c r="AD34" s="170" t="s">
        <v>430</v>
      </c>
      <c r="AE34" s="276"/>
      <c r="AF34" s="282">
        <v>302.78399999999999</v>
      </c>
      <c r="AG34" s="56" t="s">
        <v>430</v>
      </c>
      <c r="AH34" s="56" t="s">
        <v>430</v>
      </c>
      <c r="AI34" s="56" t="s">
        <v>430</v>
      </c>
      <c r="AJ34" s="56" t="s">
        <v>430</v>
      </c>
      <c r="AK34" s="56">
        <v>13019.712</v>
      </c>
      <c r="AL34" s="139" t="s">
        <v>49</v>
      </c>
    </row>
    <row r="35" spans="1:38" s="3" customFormat="1" ht="26.25" customHeight="1" thickBot="1" x14ac:dyDescent="0.3">
      <c r="A35" s="53" t="s">
        <v>95</v>
      </c>
      <c r="B35" s="53" t="s">
        <v>96</v>
      </c>
      <c r="C35" s="59" t="s">
        <v>97</v>
      </c>
      <c r="D35" s="56"/>
      <c r="E35" s="170">
        <v>0.21972879206991117</v>
      </c>
      <c r="F35" s="170">
        <v>5.6453969614976788E-3</v>
      </c>
      <c r="G35" s="170">
        <v>5.4935234297414899E-3</v>
      </c>
      <c r="H35" s="170" t="s">
        <v>429</v>
      </c>
      <c r="I35" s="173">
        <v>3.2299013059073462E-3</v>
      </c>
      <c r="J35" s="173">
        <v>3.2299339905678456E-3</v>
      </c>
      <c r="K35" s="173">
        <v>3.2299339905678456E-3</v>
      </c>
      <c r="L35" s="178">
        <v>3.0729088115725989E-4</v>
      </c>
      <c r="M35" s="173">
        <v>1.4096554724487185E-2</v>
      </c>
      <c r="N35" s="173">
        <v>0.3923945306958207</v>
      </c>
      <c r="O35" s="173">
        <v>3.0184194668909287E-2</v>
      </c>
      <c r="P35" s="173">
        <v>9.055258400672786E-2</v>
      </c>
      <c r="Q35" s="173">
        <v>0.12073677867563715</v>
      </c>
      <c r="R35" s="173">
        <v>0.15092097334454643</v>
      </c>
      <c r="S35" s="173">
        <v>2.656209130864017</v>
      </c>
      <c r="T35" s="173">
        <v>3.0184194668909288</v>
      </c>
      <c r="U35" s="173">
        <v>0.30184194668909287</v>
      </c>
      <c r="V35" s="173">
        <v>3.6221033602691142</v>
      </c>
      <c r="W35" s="173">
        <v>0.3923945306958207</v>
      </c>
      <c r="X35" s="170" t="s">
        <v>429</v>
      </c>
      <c r="Y35" s="170" t="s">
        <v>429</v>
      </c>
      <c r="Z35" s="170" t="s">
        <v>429</v>
      </c>
      <c r="AA35" s="170" t="s">
        <v>429</v>
      </c>
      <c r="AB35" s="170" t="s">
        <v>429</v>
      </c>
      <c r="AC35" s="173">
        <v>0.24147355735127429</v>
      </c>
      <c r="AD35" s="173">
        <v>1.1469993974185529E-2</v>
      </c>
      <c r="AE35" s="276"/>
      <c r="AF35" s="363">
        <v>3018.4194668909286</v>
      </c>
      <c r="AG35" s="56" t="s">
        <v>429</v>
      </c>
      <c r="AH35" s="56">
        <v>181.58144721927678</v>
      </c>
      <c r="AI35" s="56" t="s">
        <v>429</v>
      </c>
      <c r="AJ35" s="56" t="s">
        <v>429</v>
      </c>
      <c r="AK35" s="147">
        <v>133.3095200764235</v>
      </c>
      <c r="AL35" s="139" t="s">
        <v>49</v>
      </c>
    </row>
    <row r="36" spans="1:38" ht="26.25" customHeight="1" thickBot="1" x14ac:dyDescent="0.3">
      <c r="A36" s="53" t="s">
        <v>95</v>
      </c>
      <c r="B36" s="53" t="s">
        <v>98</v>
      </c>
      <c r="C36" s="59" t="s">
        <v>99</v>
      </c>
      <c r="D36" s="56"/>
      <c r="E36" s="170">
        <v>1.7165679300888516E-3</v>
      </c>
      <c r="F36" s="170">
        <v>4.4103038502321836E-5</v>
      </c>
      <c r="G36" s="170">
        <v>4.2916570258510369E-5</v>
      </c>
      <c r="H36" s="170" t="s">
        <v>429</v>
      </c>
      <c r="I36" s="173">
        <v>2.5232674092654216E-5</v>
      </c>
      <c r="J36" s="173">
        <v>2.5232929432154746E-5</v>
      </c>
      <c r="K36" s="173">
        <v>2.5232929432154746E-5</v>
      </c>
      <c r="L36" s="178">
        <v>2.4006215427401373E-6</v>
      </c>
      <c r="M36" s="173">
        <v>1.1012527551281582E-4</v>
      </c>
      <c r="N36" s="173">
        <v>3.0654693041793123E-3</v>
      </c>
      <c r="O36" s="173">
        <v>2.358053310907163E-4</v>
      </c>
      <c r="P36" s="173">
        <v>7.0741599327214886E-4</v>
      </c>
      <c r="Q36" s="173">
        <v>9.4322132436286518E-4</v>
      </c>
      <c r="R36" s="173">
        <v>1.1790266554535815E-3</v>
      </c>
      <c r="S36" s="173">
        <v>2.0750869135983036E-2</v>
      </c>
      <c r="T36" s="173">
        <v>2.3580533109071631E-2</v>
      </c>
      <c r="U36" s="173">
        <v>2.358053310907163E-3</v>
      </c>
      <c r="V36" s="173">
        <v>2.8296639730885958E-2</v>
      </c>
      <c r="W36" s="173">
        <v>3.0654693041793123E-3</v>
      </c>
      <c r="X36" s="170" t="s">
        <v>429</v>
      </c>
      <c r="Y36" s="170" t="s">
        <v>429</v>
      </c>
      <c r="Z36" s="170" t="s">
        <v>429</v>
      </c>
      <c r="AA36" s="170" t="s">
        <v>429</v>
      </c>
      <c r="AB36" s="170" t="s">
        <v>429</v>
      </c>
      <c r="AC36" s="173">
        <v>1.8864426487257304E-3</v>
      </c>
      <c r="AD36" s="173">
        <v>8.9606025814472192E-5</v>
      </c>
      <c r="AE36" s="276"/>
      <c r="AF36" s="363">
        <v>23.580533109071631</v>
      </c>
      <c r="AG36" s="56" t="s">
        <v>429</v>
      </c>
      <c r="AH36" s="56">
        <v>1.4185527807232441</v>
      </c>
      <c r="AI36" s="56" t="s">
        <v>429</v>
      </c>
      <c r="AJ36" s="56" t="s">
        <v>429</v>
      </c>
      <c r="AK36" s="147">
        <v>1.0414422469765185</v>
      </c>
      <c r="AL36" s="139" t="s">
        <v>49</v>
      </c>
    </row>
    <row r="37" spans="1:38" ht="26.25" customHeight="1" thickBot="1" x14ac:dyDescent="0.3">
      <c r="A37" s="53" t="s">
        <v>70</v>
      </c>
      <c r="B37" s="53" t="s">
        <v>100</v>
      </c>
      <c r="C37" s="59" t="s">
        <v>386</v>
      </c>
      <c r="D37" s="56"/>
      <c r="E37" s="174">
        <v>0.5853896692158288</v>
      </c>
      <c r="F37" s="174">
        <v>1.6162408279057919E-2</v>
      </c>
      <c r="G37" s="174">
        <v>0.25305886090463092</v>
      </c>
      <c r="H37" s="174" t="s">
        <v>429</v>
      </c>
      <c r="I37" s="174">
        <v>1.4936154442158288E-2</v>
      </c>
      <c r="J37" s="174">
        <v>1.7933096317158288E-2</v>
      </c>
      <c r="K37" s="174">
        <v>2.3114250067158289E-2</v>
      </c>
      <c r="L37" s="174">
        <v>6.7731408542895735E-4</v>
      </c>
      <c r="M37" s="174">
        <v>0.23258177293586876</v>
      </c>
      <c r="N37" s="174">
        <v>2.324930947444649E-3</v>
      </c>
      <c r="O37" s="174">
        <v>2.0659111036612412</v>
      </c>
      <c r="P37" s="174">
        <v>1.7965959385393098</v>
      </c>
      <c r="Q37" s="174">
        <v>2.7137016705719042E-3</v>
      </c>
      <c r="R37" s="174">
        <v>1.2996713308719553E-3</v>
      </c>
      <c r="S37" s="174">
        <v>2.6976859768371953E-3</v>
      </c>
      <c r="T37" s="174">
        <v>0.12953178490213119</v>
      </c>
      <c r="U37" s="174">
        <v>1.110979882586711E-3</v>
      </c>
      <c r="V37" s="174">
        <v>4.4607209197444653E-2</v>
      </c>
      <c r="W37" s="174">
        <v>4.1533731065495991E-3</v>
      </c>
      <c r="X37" s="174">
        <v>3.2295003793355519E-3</v>
      </c>
      <c r="Y37" s="174">
        <v>7.1300536940033269E-3</v>
      </c>
      <c r="Z37" s="174">
        <v>0.16952778705487676</v>
      </c>
      <c r="AA37" s="174">
        <v>8.3593078190033268E-3</v>
      </c>
      <c r="AB37" s="174">
        <v>0.18824664894721896</v>
      </c>
      <c r="AC37" s="174">
        <v>0</v>
      </c>
      <c r="AD37" s="174">
        <v>0</v>
      </c>
      <c r="AE37" s="276"/>
      <c r="AF37" s="56">
        <v>507.95625000000007</v>
      </c>
      <c r="AG37" s="147">
        <v>0</v>
      </c>
      <c r="AH37" s="56">
        <v>5766.9649630991989</v>
      </c>
      <c r="AI37" s="147">
        <v>0</v>
      </c>
      <c r="AJ37" s="56" t="s">
        <v>430</v>
      </c>
      <c r="AK37" s="56" t="s">
        <v>430</v>
      </c>
      <c r="AL37" s="139" t="s">
        <v>49</v>
      </c>
    </row>
    <row r="38" spans="1:38" ht="26.25" customHeight="1" thickBot="1" x14ac:dyDescent="0.3">
      <c r="A38" s="53" t="s">
        <v>70</v>
      </c>
      <c r="B38" s="53" t="s">
        <v>101</v>
      </c>
      <c r="C38" s="59" t="s">
        <v>102</v>
      </c>
      <c r="D38" s="64"/>
      <c r="E38" s="56" t="s">
        <v>430</v>
      </c>
      <c r="F38" s="56" t="s">
        <v>430</v>
      </c>
      <c r="G38" s="56" t="s">
        <v>430</v>
      </c>
      <c r="H38" s="56" t="s">
        <v>430</v>
      </c>
      <c r="I38" s="56" t="s">
        <v>430</v>
      </c>
      <c r="J38" s="56" t="s">
        <v>430</v>
      </c>
      <c r="K38" s="56" t="s">
        <v>430</v>
      </c>
      <c r="L38" s="56" t="s">
        <v>430</v>
      </c>
      <c r="M38" s="56" t="s">
        <v>430</v>
      </c>
      <c r="N38" s="56" t="s">
        <v>430</v>
      </c>
      <c r="O38" s="56" t="s">
        <v>430</v>
      </c>
      <c r="P38" s="56" t="s">
        <v>430</v>
      </c>
      <c r="Q38" s="56" t="s">
        <v>430</v>
      </c>
      <c r="R38" s="56" t="s">
        <v>430</v>
      </c>
      <c r="S38" s="56" t="s">
        <v>430</v>
      </c>
      <c r="T38" s="56" t="s">
        <v>430</v>
      </c>
      <c r="U38" s="56" t="s">
        <v>430</v>
      </c>
      <c r="V38" s="56" t="s">
        <v>430</v>
      </c>
      <c r="W38" s="56" t="s">
        <v>430</v>
      </c>
      <c r="X38" s="56" t="s">
        <v>430</v>
      </c>
      <c r="Y38" s="56" t="s">
        <v>430</v>
      </c>
      <c r="Z38" s="56" t="s">
        <v>430</v>
      </c>
      <c r="AA38" s="56" t="s">
        <v>430</v>
      </c>
      <c r="AB38" s="56" t="s">
        <v>430</v>
      </c>
      <c r="AC38" s="56" t="s">
        <v>430</v>
      </c>
      <c r="AD38" s="56" t="s">
        <v>430</v>
      </c>
      <c r="AE38" s="276"/>
      <c r="AF38" s="56" t="s">
        <v>430</v>
      </c>
      <c r="AG38" s="56" t="s">
        <v>430</v>
      </c>
      <c r="AH38" s="56" t="s">
        <v>430</v>
      </c>
      <c r="AI38" s="56" t="s">
        <v>430</v>
      </c>
      <c r="AJ38" s="56" t="s">
        <v>430</v>
      </c>
      <c r="AK38" s="56" t="s">
        <v>430</v>
      </c>
      <c r="AL38" s="139" t="s">
        <v>49</v>
      </c>
    </row>
    <row r="39" spans="1:38" ht="26.25" customHeight="1" thickBot="1" x14ac:dyDescent="0.3">
      <c r="A39" s="53" t="s">
        <v>103</v>
      </c>
      <c r="B39" s="53" t="s">
        <v>104</v>
      </c>
      <c r="C39" s="59" t="s">
        <v>377</v>
      </c>
      <c r="D39" s="56"/>
      <c r="E39" s="173">
        <v>6.0036397830972597</v>
      </c>
      <c r="F39" s="173">
        <v>0.79427818656377003</v>
      </c>
      <c r="G39" s="173">
        <v>3.2172699044840343</v>
      </c>
      <c r="H39" s="173">
        <v>3.6838398800000003E-3</v>
      </c>
      <c r="I39" s="173">
        <v>0.52977458549335221</v>
      </c>
      <c r="J39" s="173">
        <v>0.59553025727335229</v>
      </c>
      <c r="K39" s="173">
        <v>0.61074622552335234</v>
      </c>
      <c r="L39" s="173">
        <v>0.1763741496160541</v>
      </c>
      <c r="M39" s="173">
        <v>3.7765446467277104</v>
      </c>
      <c r="N39" s="173">
        <v>0.40552459022093196</v>
      </c>
      <c r="O39" s="178">
        <v>7.3777674690307911E-3</v>
      </c>
      <c r="P39" s="173">
        <v>1.9167663573599007E-2</v>
      </c>
      <c r="Q39" s="173">
        <v>1.7317113980599003E-2</v>
      </c>
      <c r="R39" s="173">
        <v>0.18640812169155588</v>
      </c>
      <c r="S39" s="173">
        <v>8.3714935712311186E-2</v>
      </c>
      <c r="T39" s="173">
        <v>1.976883986746556</v>
      </c>
      <c r="U39" s="178">
        <v>6.0194680500954209E-3</v>
      </c>
      <c r="V39" s="173">
        <v>0.75505907725275268</v>
      </c>
      <c r="W39" s="173">
        <v>0.53065316793223494</v>
      </c>
      <c r="X39" s="173">
        <v>0.13106852759823481</v>
      </c>
      <c r="Y39" s="173">
        <v>0.39153692178377103</v>
      </c>
      <c r="Z39" s="173">
        <v>8.9000679213189007E-2</v>
      </c>
      <c r="AA39" s="173">
        <v>7.4762944166949202E-2</v>
      </c>
      <c r="AB39" s="174">
        <v>0.52260544938200582</v>
      </c>
      <c r="AC39" s="178">
        <v>5.2150290240000003E-3</v>
      </c>
      <c r="AD39" s="178">
        <v>0.35463843257810013</v>
      </c>
      <c r="AE39" s="274"/>
      <c r="AF39" s="137">
        <v>15596.55449</v>
      </c>
      <c r="AG39" s="294">
        <v>2074.1465100000005</v>
      </c>
      <c r="AH39" s="294">
        <v>11664.952811990001</v>
      </c>
      <c r="AI39" s="294">
        <v>99.563240000000008</v>
      </c>
      <c r="AJ39" s="294" t="s">
        <v>430</v>
      </c>
      <c r="AK39" s="286" t="s">
        <v>430</v>
      </c>
      <c r="AL39" s="290" t="s">
        <v>49</v>
      </c>
    </row>
    <row r="40" spans="1:38" ht="26.25" customHeight="1" thickBot="1" x14ac:dyDescent="0.3">
      <c r="A40" s="53" t="s">
        <v>70</v>
      </c>
      <c r="B40" s="53" t="s">
        <v>105</v>
      </c>
      <c r="C40" s="59" t="s">
        <v>378</v>
      </c>
      <c r="D40" s="56"/>
      <c r="E40" s="170">
        <v>6.7635252204629986E-2</v>
      </c>
      <c r="F40" s="170">
        <v>0.17954655330926997</v>
      </c>
      <c r="G40" s="170">
        <v>9.5033373899999982E-3</v>
      </c>
      <c r="H40" s="174">
        <v>3.8013349559999995E-4</v>
      </c>
      <c r="I40" s="174">
        <v>1.4920239702299999E-3</v>
      </c>
      <c r="J40" s="174">
        <v>1.4920239702299999E-3</v>
      </c>
      <c r="K40" s="174">
        <v>1.4920239702299999E-3</v>
      </c>
      <c r="L40" s="174">
        <v>7.602669911999999E-4</v>
      </c>
      <c r="M40" s="170">
        <v>7.3210670184595195</v>
      </c>
      <c r="N40" s="173">
        <v>3.56375152125E-5</v>
      </c>
      <c r="O40" s="173">
        <v>9.5033373899999988E-5</v>
      </c>
      <c r="P40" s="170" t="s">
        <v>430</v>
      </c>
      <c r="Q40" s="170" t="s">
        <v>430</v>
      </c>
      <c r="R40" s="170" t="s">
        <v>430</v>
      </c>
      <c r="S40" s="170">
        <v>1.6155673562999996E-2</v>
      </c>
      <c r="T40" s="170">
        <v>6.6523361729999995E-4</v>
      </c>
      <c r="U40" s="174">
        <v>9.5033373899999988E-5</v>
      </c>
      <c r="V40" s="170">
        <v>9.5033373899999982E-3</v>
      </c>
      <c r="W40" s="170" t="s">
        <v>430</v>
      </c>
      <c r="X40" s="174">
        <v>3.8013349559999995E-4</v>
      </c>
      <c r="Y40" s="174">
        <v>3.8013349559999995E-4</v>
      </c>
      <c r="Z40" s="170" t="s">
        <v>430</v>
      </c>
      <c r="AA40" s="170" t="s">
        <v>430</v>
      </c>
      <c r="AB40" s="174">
        <v>7.602669911999999E-4</v>
      </c>
      <c r="AC40" s="170" t="s">
        <v>430</v>
      </c>
      <c r="AD40" s="170" t="s">
        <v>430</v>
      </c>
      <c r="AE40" s="283"/>
      <c r="AF40" s="137">
        <v>9503.3373899999988</v>
      </c>
      <c r="AG40" s="143" t="s">
        <v>431</v>
      </c>
      <c r="AH40" s="143" t="s">
        <v>431</v>
      </c>
      <c r="AI40" s="279" t="s">
        <v>431</v>
      </c>
      <c r="AJ40" s="137" t="s">
        <v>430</v>
      </c>
      <c r="AK40" s="137" t="s">
        <v>430</v>
      </c>
      <c r="AL40" s="285" t="s">
        <v>49</v>
      </c>
    </row>
    <row r="41" spans="1:38" ht="26.25" customHeight="1" thickBot="1" x14ac:dyDescent="0.3">
      <c r="A41" s="53" t="s">
        <v>103</v>
      </c>
      <c r="B41" s="53" t="s">
        <v>106</v>
      </c>
      <c r="C41" s="307" t="s">
        <v>387</v>
      </c>
      <c r="D41" s="56"/>
      <c r="E41" s="294">
        <v>17.87</v>
      </c>
      <c r="F41" s="294">
        <v>24.53</v>
      </c>
      <c r="G41" s="294">
        <v>64.87</v>
      </c>
      <c r="H41" s="294" t="s">
        <v>429</v>
      </c>
      <c r="I41" s="294" t="s">
        <v>429</v>
      </c>
      <c r="J41" s="294" t="s">
        <v>429</v>
      </c>
      <c r="K41" s="294" t="s">
        <v>429</v>
      </c>
      <c r="L41" s="294" t="s">
        <v>429</v>
      </c>
      <c r="M41" s="294">
        <v>242.9</v>
      </c>
      <c r="N41" s="294" t="s">
        <v>429</v>
      </c>
      <c r="O41" s="294" t="s">
        <v>429</v>
      </c>
      <c r="P41" s="294" t="s">
        <v>429</v>
      </c>
      <c r="Q41" s="294" t="s">
        <v>429</v>
      </c>
      <c r="R41" s="294" t="s">
        <v>429</v>
      </c>
      <c r="S41" s="294" t="s">
        <v>429</v>
      </c>
      <c r="T41" s="294" t="s">
        <v>429</v>
      </c>
      <c r="U41" s="294" t="s">
        <v>429</v>
      </c>
      <c r="V41" s="294" t="s">
        <v>429</v>
      </c>
      <c r="W41" s="294" t="s">
        <v>429</v>
      </c>
      <c r="X41" s="294" t="s">
        <v>429</v>
      </c>
      <c r="Y41" s="294" t="s">
        <v>429</v>
      </c>
      <c r="Z41" s="294" t="s">
        <v>429</v>
      </c>
      <c r="AA41" s="294" t="s">
        <v>429</v>
      </c>
      <c r="AB41" s="294" t="s">
        <v>429</v>
      </c>
      <c r="AC41" s="294" t="s">
        <v>429</v>
      </c>
      <c r="AD41" s="294" t="s">
        <v>429</v>
      </c>
      <c r="AE41" s="274"/>
      <c r="AF41" s="294">
        <v>13328.49</v>
      </c>
      <c r="AG41" s="294">
        <v>113856.5</v>
      </c>
      <c r="AH41" s="294">
        <v>98948.68</v>
      </c>
      <c r="AI41" s="294">
        <v>1994.16</v>
      </c>
      <c r="AJ41" s="294" t="s">
        <v>430</v>
      </c>
      <c r="AK41" s="286" t="s">
        <v>430</v>
      </c>
      <c r="AL41" s="290" t="s">
        <v>49</v>
      </c>
    </row>
    <row r="42" spans="1:38" ht="26.25" customHeight="1" thickBot="1" x14ac:dyDescent="0.3">
      <c r="A42" s="53" t="s">
        <v>70</v>
      </c>
      <c r="B42" s="53" t="s">
        <v>107</v>
      </c>
      <c r="C42" s="307" t="s">
        <v>108</v>
      </c>
      <c r="D42" s="56"/>
      <c r="E42" s="64" t="s">
        <v>431</v>
      </c>
      <c r="F42" s="64" t="s">
        <v>431</v>
      </c>
      <c r="G42" s="64" t="s">
        <v>431</v>
      </c>
      <c r="H42" s="64" t="s">
        <v>431</v>
      </c>
      <c r="I42" s="64" t="s">
        <v>431</v>
      </c>
      <c r="J42" s="64" t="s">
        <v>431</v>
      </c>
      <c r="K42" s="64" t="s">
        <v>431</v>
      </c>
      <c r="L42" s="64" t="s">
        <v>431</v>
      </c>
      <c r="M42" s="64" t="s">
        <v>431</v>
      </c>
      <c r="N42" s="64" t="s">
        <v>431</v>
      </c>
      <c r="O42" s="64" t="s">
        <v>431</v>
      </c>
      <c r="P42" s="170" t="s">
        <v>430</v>
      </c>
      <c r="Q42" s="170" t="s">
        <v>430</v>
      </c>
      <c r="R42" s="170" t="s">
        <v>430</v>
      </c>
      <c r="S42" s="64" t="s">
        <v>431</v>
      </c>
      <c r="T42" s="64" t="s">
        <v>431</v>
      </c>
      <c r="U42" s="64" t="s">
        <v>431</v>
      </c>
      <c r="V42" s="64" t="s">
        <v>431</v>
      </c>
      <c r="W42" s="170" t="s">
        <v>430</v>
      </c>
      <c r="X42" s="64" t="s">
        <v>431</v>
      </c>
      <c r="Y42" s="64" t="s">
        <v>431</v>
      </c>
      <c r="Z42" s="170" t="s">
        <v>430</v>
      </c>
      <c r="AA42" s="170" t="s">
        <v>430</v>
      </c>
      <c r="AB42" s="64" t="s">
        <v>431</v>
      </c>
      <c r="AC42" s="170" t="s">
        <v>430</v>
      </c>
      <c r="AD42" s="170" t="s">
        <v>430</v>
      </c>
      <c r="AE42" s="283"/>
      <c r="AF42" s="143" t="s">
        <v>431</v>
      </c>
      <c r="AG42" s="143" t="s">
        <v>431</v>
      </c>
      <c r="AH42" s="143" t="s">
        <v>431</v>
      </c>
      <c r="AI42" s="279" t="s">
        <v>431</v>
      </c>
      <c r="AJ42" s="137" t="s">
        <v>430</v>
      </c>
      <c r="AK42" s="137" t="s">
        <v>430</v>
      </c>
      <c r="AL42" s="285" t="s">
        <v>49</v>
      </c>
    </row>
    <row r="43" spans="1:38" ht="26.25" customHeight="1" thickBot="1" x14ac:dyDescent="0.3">
      <c r="A43" s="53" t="s">
        <v>103</v>
      </c>
      <c r="B43" s="53" t="s">
        <v>109</v>
      </c>
      <c r="C43" s="59" t="s">
        <v>110</v>
      </c>
      <c r="D43" s="56"/>
      <c r="E43" s="173">
        <v>8.3582043680685807</v>
      </c>
      <c r="F43" s="173">
        <v>1.0486002632819102</v>
      </c>
      <c r="G43" s="173">
        <v>7.2632123023356945</v>
      </c>
      <c r="H43" s="173">
        <v>2.7997485600000003E-3</v>
      </c>
      <c r="I43" s="173">
        <v>1.0865803829018528</v>
      </c>
      <c r="J43" s="173">
        <v>1.2118342336418528</v>
      </c>
      <c r="K43" s="173">
        <v>1.2543174499418526</v>
      </c>
      <c r="L43" s="173">
        <v>0.28369384273431414</v>
      </c>
      <c r="M43" s="173">
        <v>7.8515735480909301</v>
      </c>
      <c r="N43" s="173">
        <v>0.99472725883261581</v>
      </c>
      <c r="O43" s="178">
        <v>1.5326850312486753E-2</v>
      </c>
      <c r="P43" s="173">
        <v>4.9845480782216997E-2</v>
      </c>
      <c r="Q43" s="173">
        <v>3.5949580360216997E-2</v>
      </c>
      <c r="R43" s="173">
        <v>0.31961723705036421</v>
      </c>
      <c r="S43" s="173">
        <v>0.17642667037807286</v>
      </c>
      <c r="T43" s="173">
        <v>3.0400173031603646</v>
      </c>
      <c r="U43" s="178">
        <v>1.3245315104701862E-2</v>
      </c>
      <c r="V43" s="173">
        <v>1.6645621378081441</v>
      </c>
      <c r="W43" s="173">
        <v>1.3668397155145684</v>
      </c>
      <c r="X43" s="173">
        <v>0.31892333074056833</v>
      </c>
      <c r="Y43" s="173">
        <v>0.71214646289309302</v>
      </c>
      <c r="Z43" s="173">
        <v>0.183649350223587</v>
      </c>
      <c r="AA43" s="173">
        <v>0.14765189443410359</v>
      </c>
      <c r="AB43" s="174">
        <v>1.0310697936336615</v>
      </c>
      <c r="AC43" s="178">
        <v>9.3072451532E-3</v>
      </c>
      <c r="AD43" s="178">
        <v>1.021956502256</v>
      </c>
      <c r="AE43" s="274"/>
      <c r="AF43" s="64">
        <v>23695.528640000004</v>
      </c>
      <c r="AG43" s="294">
        <v>5993.3620199999996</v>
      </c>
      <c r="AH43" s="294">
        <v>859.93387417000008</v>
      </c>
      <c r="AI43" s="294">
        <v>75.668880000000016</v>
      </c>
      <c r="AJ43" s="294" t="s">
        <v>430</v>
      </c>
      <c r="AK43" s="286" t="s">
        <v>430</v>
      </c>
      <c r="AL43" s="290" t="s">
        <v>49</v>
      </c>
    </row>
    <row r="44" spans="1:38" ht="26.25" customHeight="1" thickBot="1" x14ac:dyDescent="0.3">
      <c r="A44" s="53" t="s">
        <v>70</v>
      </c>
      <c r="B44" s="53" t="s">
        <v>111</v>
      </c>
      <c r="C44" s="59" t="s">
        <v>112</v>
      </c>
      <c r="D44" s="56"/>
      <c r="E44" s="170">
        <v>0.37952825899999998</v>
      </c>
      <c r="F44" s="170">
        <v>1.007507011</v>
      </c>
      <c r="G44" s="170">
        <v>5.3326999999999999E-2</v>
      </c>
      <c r="H44" s="174">
        <v>2.1330799999999999E-3</v>
      </c>
      <c r="I44" s="174">
        <v>8.3723389999999995E-3</v>
      </c>
      <c r="J44" s="174">
        <v>8.3723389999999995E-3</v>
      </c>
      <c r="K44" s="174">
        <v>8.3723389999999995E-3</v>
      </c>
      <c r="L44" s="174">
        <v>4.2661599999999997E-3</v>
      </c>
      <c r="M44" s="170">
        <v>41.081414336000002</v>
      </c>
      <c r="N44" s="173">
        <v>1.9997625000000002E-4</v>
      </c>
      <c r="O44" s="173">
        <v>5.3326999999999997E-4</v>
      </c>
      <c r="P44" s="170" t="s">
        <v>430</v>
      </c>
      <c r="Q44" s="170" t="s">
        <v>430</v>
      </c>
      <c r="R44" s="174">
        <v>2.6663500000000005E-3</v>
      </c>
      <c r="S44" s="170">
        <v>9.0655899999999998E-2</v>
      </c>
      <c r="T44" s="170">
        <v>3.7328900000000004E-3</v>
      </c>
      <c r="U44" s="174">
        <v>5.3326999999999997E-4</v>
      </c>
      <c r="V44" s="170">
        <v>5.3326999999999999E-2</v>
      </c>
      <c r="W44" s="170" t="s">
        <v>430</v>
      </c>
      <c r="X44" s="174">
        <v>2.1330799999999999E-3</v>
      </c>
      <c r="Y44" s="174">
        <v>2.1330799999999999E-3</v>
      </c>
      <c r="Z44" s="170" t="s">
        <v>430</v>
      </c>
      <c r="AA44" s="170" t="s">
        <v>430</v>
      </c>
      <c r="AB44" s="174">
        <v>4.2661599999999997E-3</v>
      </c>
      <c r="AC44" s="170" t="s">
        <v>430</v>
      </c>
      <c r="AD44" s="170" t="s">
        <v>430</v>
      </c>
      <c r="AE44" s="283"/>
      <c r="AF44" s="137">
        <v>53327</v>
      </c>
      <c r="AG44" s="143" t="s">
        <v>431</v>
      </c>
      <c r="AH44" s="143" t="s">
        <v>431</v>
      </c>
      <c r="AI44" s="279" t="s">
        <v>431</v>
      </c>
      <c r="AJ44" s="137" t="s">
        <v>430</v>
      </c>
      <c r="AK44" s="137">
        <v>2357.5866700000001</v>
      </c>
      <c r="AL44" s="285" t="s">
        <v>49</v>
      </c>
    </row>
    <row r="45" spans="1:38" ht="26.25" customHeight="1" thickBot="1" x14ac:dyDescent="0.3">
      <c r="A45" s="53" t="s">
        <v>70</v>
      </c>
      <c r="B45" s="53" t="s">
        <v>113</v>
      </c>
      <c r="C45" s="59" t="s">
        <v>114</v>
      </c>
      <c r="D45" s="56"/>
      <c r="E45" s="170">
        <v>6.54256E-2</v>
      </c>
      <c r="F45" s="170">
        <v>0.14955599999999999</v>
      </c>
      <c r="G45" s="174">
        <v>1.6480000000000002E-2</v>
      </c>
      <c r="H45" s="170" t="s">
        <v>429</v>
      </c>
      <c r="I45" s="173">
        <v>7.8279999999999999E-3</v>
      </c>
      <c r="J45" s="173">
        <v>7.8279999999999999E-3</v>
      </c>
      <c r="K45" s="173">
        <v>7.8279999999999999E-3</v>
      </c>
      <c r="L45" s="137" t="s">
        <v>429</v>
      </c>
      <c r="M45" s="137" t="s">
        <v>429</v>
      </c>
      <c r="N45" s="137" t="s">
        <v>429</v>
      </c>
      <c r="O45" s="137" t="s">
        <v>429</v>
      </c>
      <c r="P45" s="137" t="s">
        <v>429</v>
      </c>
      <c r="Q45" s="137" t="s">
        <v>429</v>
      </c>
      <c r="R45" s="137" t="s">
        <v>429</v>
      </c>
      <c r="S45" s="137" t="s">
        <v>429</v>
      </c>
      <c r="T45" s="137" t="s">
        <v>429</v>
      </c>
      <c r="U45" s="137" t="s">
        <v>429</v>
      </c>
      <c r="V45" s="137" t="s">
        <v>429</v>
      </c>
      <c r="W45" s="137" t="s">
        <v>429</v>
      </c>
      <c r="X45" s="137" t="s">
        <v>429</v>
      </c>
      <c r="Y45" s="137" t="s">
        <v>429</v>
      </c>
      <c r="Z45" s="137" t="s">
        <v>429</v>
      </c>
      <c r="AA45" s="137" t="s">
        <v>429</v>
      </c>
      <c r="AB45" s="137" t="s">
        <v>429</v>
      </c>
      <c r="AC45" s="180" t="s">
        <v>430</v>
      </c>
      <c r="AD45" s="180" t="s">
        <v>430</v>
      </c>
      <c r="AE45" s="283"/>
      <c r="AF45" s="147">
        <v>824</v>
      </c>
      <c r="AG45" s="143" t="s">
        <v>431</v>
      </c>
      <c r="AH45" s="143" t="s">
        <v>431</v>
      </c>
      <c r="AI45" s="279" t="s">
        <v>431</v>
      </c>
      <c r="AJ45" s="137" t="s">
        <v>430</v>
      </c>
      <c r="AK45" s="147">
        <v>36.429040000000001</v>
      </c>
      <c r="AL45" s="285" t="s">
        <v>49</v>
      </c>
    </row>
    <row r="46" spans="1:38" ht="26.25" customHeight="1" thickBot="1" x14ac:dyDescent="0.3">
      <c r="A46" s="53" t="s">
        <v>103</v>
      </c>
      <c r="B46" s="53" t="s">
        <v>115</v>
      </c>
      <c r="C46" s="59" t="s">
        <v>116</v>
      </c>
      <c r="D46" s="56"/>
      <c r="E46" s="173">
        <v>2.9173249106589796</v>
      </c>
      <c r="F46" s="173">
        <v>0.98267856112370988</v>
      </c>
      <c r="G46" s="173">
        <v>6.081858744157576</v>
      </c>
      <c r="H46" s="173">
        <v>2.6851721400000003E-3</v>
      </c>
      <c r="I46" s="173">
        <v>0.81707155384464059</v>
      </c>
      <c r="J46" s="173">
        <v>0.88731984340464054</v>
      </c>
      <c r="K46" s="173">
        <v>0.93647921107464061</v>
      </c>
      <c r="L46" s="173">
        <v>7.6818463139865623E-2</v>
      </c>
      <c r="M46" s="173">
        <v>7.1143735520243307</v>
      </c>
      <c r="N46" s="173">
        <v>0.95336959614670658</v>
      </c>
      <c r="O46" s="178">
        <v>1.3839229493866893E-2</v>
      </c>
      <c r="P46" s="173">
        <v>5.6474170909077005E-2</v>
      </c>
      <c r="Q46" s="173">
        <v>3.0365588220077004E-2</v>
      </c>
      <c r="R46" s="173">
        <v>0.120592294214744</v>
      </c>
      <c r="S46" s="173">
        <v>0.12957588041294879</v>
      </c>
      <c r="T46" s="173">
        <v>0.40228134124974407</v>
      </c>
      <c r="U46" s="178">
        <v>1.353699593308866E-2</v>
      </c>
      <c r="V46" s="173">
        <v>1.481396027988702</v>
      </c>
      <c r="W46" s="173">
        <v>1.4397484025397604</v>
      </c>
      <c r="X46" s="173">
        <v>0.32834019864176039</v>
      </c>
      <c r="Y46" s="173">
        <v>0.484975000225433</v>
      </c>
      <c r="Z46" s="173">
        <v>0.18337516245464702</v>
      </c>
      <c r="AA46" s="173">
        <v>0.14640745043027159</v>
      </c>
      <c r="AB46" s="174">
        <v>0.81331519886719339</v>
      </c>
      <c r="AC46" s="178">
        <v>5.2204286623999995E-3</v>
      </c>
      <c r="AD46" s="178">
        <v>1.1818615169021001</v>
      </c>
      <c r="AE46" s="274"/>
      <c r="AF46" s="286">
        <v>2492.9405300000003</v>
      </c>
      <c r="AG46" s="286">
        <v>6950.1945900000001</v>
      </c>
      <c r="AH46" s="286">
        <v>12776.991518769999</v>
      </c>
      <c r="AI46" s="286">
        <v>72.572220000000002</v>
      </c>
      <c r="AJ46" s="286" t="s">
        <v>430</v>
      </c>
      <c r="AK46" s="286" t="s">
        <v>430</v>
      </c>
      <c r="AL46" s="290" t="s">
        <v>49</v>
      </c>
    </row>
    <row r="47" spans="1:38" ht="26.25" customHeight="1" thickBot="1" x14ac:dyDescent="0.3">
      <c r="A47" s="53" t="s">
        <v>70</v>
      </c>
      <c r="B47" s="53" t="s">
        <v>117</v>
      </c>
      <c r="C47" s="59" t="s">
        <v>118</v>
      </c>
      <c r="D47" s="56"/>
      <c r="E47" s="170">
        <v>4.1967655271740005E-2</v>
      </c>
      <c r="F47" s="170">
        <v>0.11140858663046001</v>
      </c>
      <c r="G47" s="170">
        <v>5.8968182199999998E-3</v>
      </c>
      <c r="H47" s="174">
        <v>2.3587272880000001E-4</v>
      </c>
      <c r="I47" s="174">
        <v>9.2580046053999997E-4</v>
      </c>
      <c r="J47" s="174">
        <v>9.2580046053999997E-4</v>
      </c>
      <c r="K47" s="174">
        <v>9.2580046053999997E-4</v>
      </c>
      <c r="L47" s="174">
        <v>4.7174545760000002E-4</v>
      </c>
      <c r="M47" s="170">
        <v>4.5427200585049601</v>
      </c>
      <c r="N47" s="173">
        <v>2.2113068325000002E-5</v>
      </c>
      <c r="O47" s="173">
        <v>5.8968182200000003E-5</v>
      </c>
      <c r="P47" s="170" t="s">
        <v>430</v>
      </c>
      <c r="Q47" s="170" t="s">
        <v>430</v>
      </c>
      <c r="R47" s="170" t="s">
        <v>430</v>
      </c>
      <c r="S47" s="170">
        <v>1.0024590974E-2</v>
      </c>
      <c r="T47" s="170">
        <v>4.1277727540000008E-4</v>
      </c>
      <c r="U47" s="174">
        <v>5.8968182200000003E-5</v>
      </c>
      <c r="V47" s="170">
        <v>5.8968182199999998E-3</v>
      </c>
      <c r="W47" s="170" t="s">
        <v>430</v>
      </c>
      <c r="X47" s="174">
        <v>2.3587272880000001E-4</v>
      </c>
      <c r="Y47" s="174">
        <v>2.3587272880000001E-4</v>
      </c>
      <c r="Z47" s="170" t="s">
        <v>430</v>
      </c>
      <c r="AA47" s="170" t="s">
        <v>430</v>
      </c>
      <c r="AB47" s="174">
        <v>4.7174545760000002E-4</v>
      </c>
      <c r="AC47" s="170" t="s">
        <v>430</v>
      </c>
      <c r="AD47" s="170" t="s">
        <v>430</v>
      </c>
      <c r="AE47" s="283"/>
      <c r="AF47" s="137">
        <v>5896.8182200000001</v>
      </c>
      <c r="AG47" s="143" t="s">
        <v>431</v>
      </c>
      <c r="AH47" s="143" t="s">
        <v>431</v>
      </c>
      <c r="AI47" s="279" t="s">
        <v>431</v>
      </c>
      <c r="AJ47" s="286" t="s">
        <v>430</v>
      </c>
      <c r="AK47" s="286" t="s">
        <v>430</v>
      </c>
      <c r="AL47" s="285" t="s">
        <v>49</v>
      </c>
    </row>
    <row r="48" spans="1:38" ht="26.25" customHeight="1" thickBot="1" x14ac:dyDescent="0.3">
      <c r="A48" s="53" t="s">
        <v>119</v>
      </c>
      <c r="B48" s="53" t="s">
        <v>120</v>
      </c>
      <c r="C48" s="59" t="s">
        <v>121</v>
      </c>
      <c r="D48" s="56"/>
      <c r="E48" s="180" t="s">
        <v>430</v>
      </c>
      <c r="F48" s="170">
        <v>91.649600000000007</v>
      </c>
      <c r="G48" s="180" t="s">
        <v>430</v>
      </c>
      <c r="H48" s="180" t="s">
        <v>430</v>
      </c>
      <c r="I48" s="170">
        <v>0.57281000000000004</v>
      </c>
      <c r="J48" s="170">
        <v>4.811604</v>
      </c>
      <c r="K48" s="170">
        <v>10.196017999999999</v>
      </c>
      <c r="L48" s="180" t="s">
        <v>430</v>
      </c>
      <c r="M48" s="180" t="s">
        <v>430</v>
      </c>
      <c r="N48" s="180" t="s">
        <v>430</v>
      </c>
      <c r="O48" s="180" t="s">
        <v>430</v>
      </c>
      <c r="P48" s="180" t="s">
        <v>430</v>
      </c>
      <c r="Q48" s="180" t="s">
        <v>430</v>
      </c>
      <c r="R48" s="180" t="s">
        <v>430</v>
      </c>
      <c r="S48" s="180" t="s">
        <v>430</v>
      </c>
      <c r="T48" s="180" t="s">
        <v>430</v>
      </c>
      <c r="U48" s="180" t="s">
        <v>430</v>
      </c>
      <c r="V48" s="180" t="s">
        <v>430</v>
      </c>
      <c r="W48" s="180" t="s">
        <v>430</v>
      </c>
      <c r="X48" s="180" t="s">
        <v>430</v>
      </c>
      <c r="Y48" s="180" t="s">
        <v>430</v>
      </c>
      <c r="Z48" s="180" t="s">
        <v>430</v>
      </c>
      <c r="AA48" s="180" t="s">
        <v>430</v>
      </c>
      <c r="AB48" s="180" t="s">
        <v>430</v>
      </c>
      <c r="AC48" s="180" t="s">
        <v>430</v>
      </c>
      <c r="AD48" s="180" t="s">
        <v>430</v>
      </c>
      <c r="AE48" s="276"/>
      <c r="AF48" s="56" t="s">
        <v>430</v>
      </c>
      <c r="AG48" s="56" t="s">
        <v>430</v>
      </c>
      <c r="AH48" s="56" t="s">
        <v>430</v>
      </c>
      <c r="AI48" s="56" t="s">
        <v>430</v>
      </c>
      <c r="AJ48" s="56" t="s">
        <v>430</v>
      </c>
      <c r="AK48" s="56">
        <v>114.562</v>
      </c>
      <c r="AL48" s="139" t="s">
        <v>122</v>
      </c>
    </row>
    <row r="49" spans="1:38" ht="26.25" customHeight="1" thickBot="1" x14ac:dyDescent="0.3">
      <c r="A49" s="53" t="s">
        <v>119</v>
      </c>
      <c r="B49" s="53" t="s">
        <v>123</v>
      </c>
      <c r="C49" s="59" t="s">
        <v>124</v>
      </c>
      <c r="D49" s="56"/>
      <c r="E49" s="174">
        <v>2.4281999999999997E-3</v>
      </c>
      <c r="F49" s="174">
        <v>2.0774600000000001E-2</v>
      </c>
      <c r="G49" s="174">
        <v>2.1584E-3</v>
      </c>
      <c r="H49" s="174">
        <v>9.9825999999999995E-3</v>
      </c>
      <c r="I49" s="174">
        <v>0.17537</v>
      </c>
      <c r="J49" s="174">
        <v>0.39390800000000004</v>
      </c>
      <c r="K49" s="174">
        <v>0.93620599999999998</v>
      </c>
      <c r="L49" s="174">
        <v>8.5931300000000002E-2</v>
      </c>
      <c r="M49" s="174">
        <v>1.24108</v>
      </c>
      <c r="N49" s="174">
        <v>1.0252399999999999</v>
      </c>
      <c r="O49" s="174">
        <v>1.8886E-2</v>
      </c>
      <c r="P49" s="174">
        <v>3.2376000000000002E-2</v>
      </c>
      <c r="Q49" s="174">
        <v>3.5074000000000001E-2</v>
      </c>
      <c r="R49" s="174">
        <v>0.45866000000000001</v>
      </c>
      <c r="S49" s="174">
        <v>0.12950400000000001</v>
      </c>
      <c r="T49" s="174">
        <v>0.32375999999999999</v>
      </c>
      <c r="U49" s="174">
        <v>4.3167999999999998E-2</v>
      </c>
      <c r="V49" s="174">
        <v>0.59355999999999998</v>
      </c>
      <c r="W49" s="174">
        <v>8.0939999999999994</v>
      </c>
      <c r="X49" s="174">
        <v>0.43168000000000001</v>
      </c>
      <c r="Y49" s="174">
        <v>0.53959999999999997</v>
      </c>
      <c r="Z49" s="174">
        <v>0.26979999999999998</v>
      </c>
      <c r="AA49" s="174">
        <v>0.18886000000000003</v>
      </c>
      <c r="AB49" s="174">
        <v>0.97127999999999992</v>
      </c>
      <c r="AC49" s="170" t="s">
        <v>429</v>
      </c>
      <c r="AD49" s="170" t="s">
        <v>429</v>
      </c>
      <c r="AE49" s="276"/>
      <c r="AF49" s="56" t="s">
        <v>430</v>
      </c>
      <c r="AG49" s="56" t="s">
        <v>430</v>
      </c>
      <c r="AH49" s="56" t="s">
        <v>430</v>
      </c>
      <c r="AI49" s="56" t="s">
        <v>430</v>
      </c>
      <c r="AJ49" s="56" t="s">
        <v>430</v>
      </c>
      <c r="AK49" s="56">
        <v>2.698</v>
      </c>
      <c r="AL49" s="139" t="s">
        <v>125</v>
      </c>
    </row>
    <row r="50" spans="1:38" ht="26.25" customHeight="1" thickBot="1" x14ac:dyDescent="0.3">
      <c r="A50" s="53" t="s">
        <v>119</v>
      </c>
      <c r="B50" s="53" t="s">
        <v>126</v>
      </c>
      <c r="C50" s="59" t="s">
        <v>127</v>
      </c>
      <c r="D50" s="56"/>
      <c r="E50" s="170" t="s">
        <v>429</v>
      </c>
      <c r="F50" s="170" t="s">
        <v>429</v>
      </c>
      <c r="G50" s="170" t="s">
        <v>429</v>
      </c>
      <c r="H50" s="170" t="s">
        <v>429</v>
      </c>
      <c r="I50" s="170" t="s">
        <v>429</v>
      </c>
      <c r="J50" s="170" t="s">
        <v>429</v>
      </c>
      <c r="K50" s="170" t="s">
        <v>429</v>
      </c>
      <c r="L50" s="170" t="s">
        <v>429</v>
      </c>
      <c r="M50" s="170" t="s">
        <v>429</v>
      </c>
      <c r="N50" s="170" t="s">
        <v>429</v>
      </c>
      <c r="O50" s="170" t="s">
        <v>429</v>
      </c>
      <c r="P50" s="170" t="s">
        <v>429</v>
      </c>
      <c r="Q50" s="170" t="s">
        <v>429</v>
      </c>
      <c r="R50" s="170" t="s">
        <v>429</v>
      </c>
      <c r="S50" s="170" t="s">
        <v>429</v>
      </c>
      <c r="T50" s="170" t="s">
        <v>429</v>
      </c>
      <c r="U50" s="170" t="s">
        <v>429</v>
      </c>
      <c r="V50" s="170" t="s">
        <v>429</v>
      </c>
      <c r="W50" s="170" t="s">
        <v>429</v>
      </c>
      <c r="X50" s="170" t="s">
        <v>429</v>
      </c>
      <c r="Y50" s="170" t="s">
        <v>429</v>
      </c>
      <c r="Z50" s="170" t="s">
        <v>429</v>
      </c>
      <c r="AA50" s="170" t="s">
        <v>429</v>
      </c>
      <c r="AB50" s="170" t="s">
        <v>429</v>
      </c>
      <c r="AC50" s="170" t="s">
        <v>429</v>
      </c>
      <c r="AD50" s="170" t="s">
        <v>429</v>
      </c>
      <c r="AE50" s="276"/>
      <c r="AF50" s="56" t="s">
        <v>430</v>
      </c>
      <c r="AG50" s="56" t="s">
        <v>430</v>
      </c>
      <c r="AH50" s="56" t="s">
        <v>430</v>
      </c>
      <c r="AI50" s="56" t="s">
        <v>430</v>
      </c>
      <c r="AJ50" s="56" t="s">
        <v>430</v>
      </c>
      <c r="AK50" s="56" t="s">
        <v>430</v>
      </c>
      <c r="AL50" s="139" t="s">
        <v>438</v>
      </c>
    </row>
    <row r="51" spans="1:38" ht="26.25" customHeight="1" thickBot="1" x14ac:dyDescent="0.3">
      <c r="A51" s="53" t="s">
        <v>119</v>
      </c>
      <c r="B51" s="57" t="s">
        <v>128</v>
      </c>
      <c r="C51" s="59" t="s">
        <v>129</v>
      </c>
      <c r="D51" s="56"/>
      <c r="E51" s="180" t="s">
        <v>430</v>
      </c>
      <c r="F51" s="170">
        <v>16.165000000000003</v>
      </c>
      <c r="G51" s="170" t="s">
        <v>429</v>
      </c>
      <c r="H51" s="180" t="s">
        <v>430</v>
      </c>
      <c r="I51" s="180" t="s">
        <v>430</v>
      </c>
      <c r="J51" s="180" t="s">
        <v>430</v>
      </c>
      <c r="K51" s="180" t="s">
        <v>430</v>
      </c>
      <c r="L51" s="180" t="s">
        <v>430</v>
      </c>
      <c r="M51" s="180" t="s">
        <v>430</v>
      </c>
      <c r="N51" s="180" t="s">
        <v>430</v>
      </c>
      <c r="O51" s="180" t="s">
        <v>430</v>
      </c>
      <c r="P51" s="180" t="s">
        <v>430</v>
      </c>
      <c r="Q51" s="180" t="s">
        <v>430</v>
      </c>
      <c r="R51" s="180" t="s">
        <v>430</v>
      </c>
      <c r="S51" s="180" t="s">
        <v>430</v>
      </c>
      <c r="T51" s="180" t="s">
        <v>430</v>
      </c>
      <c r="U51" s="180" t="s">
        <v>430</v>
      </c>
      <c r="V51" s="180" t="s">
        <v>430</v>
      </c>
      <c r="W51" s="170" t="s">
        <v>429</v>
      </c>
      <c r="X51" s="180" t="s">
        <v>430</v>
      </c>
      <c r="Y51" s="180" t="s">
        <v>430</v>
      </c>
      <c r="Z51" s="180" t="s">
        <v>430</v>
      </c>
      <c r="AA51" s="180" t="s">
        <v>430</v>
      </c>
      <c r="AB51" s="180" t="s">
        <v>430</v>
      </c>
      <c r="AC51" s="180" t="s">
        <v>430</v>
      </c>
      <c r="AD51" s="180" t="s">
        <v>430</v>
      </c>
      <c r="AE51" s="276"/>
      <c r="AF51" s="64" t="s">
        <v>430</v>
      </c>
      <c r="AG51" s="64" t="s">
        <v>430</v>
      </c>
      <c r="AH51" s="64" t="s">
        <v>430</v>
      </c>
      <c r="AI51" s="64" t="s">
        <v>430</v>
      </c>
      <c r="AJ51" s="64" t="s">
        <v>430</v>
      </c>
      <c r="AK51" s="140">
        <v>80.825000000000003</v>
      </c>
      <c r="AL51" s="139" t="s">
        <v>130</v>
      </c>
    </row>
    <row r="52" spans="1:38" ht="26.25" customHeight="1" thickBot="1" x14ac:dyDescent="0.3">
      <c r="A52" s="53" t="s">
        <v>119</v>
      </c>
      <c r="B52" s="57" t="s">
        <v>131</v>
      </c>
      <c r="C52" s="59" t="s">
        <v>379</v>
      </c>
      <c r="D52" s="56"/>
      <c r="E52" s="180">
        <v>3.4895999999999998</v>
      </c>
      <c r="F52" s="180">
        <v>2.9079999999999999</v>
      </c>
      <c r="G52" s="180">
        <v>9.0147999999999993</v>
      </c>
      <c r="H52" s="180">
        <v>1.5994000000000001E-2</v>
      </c>
      <c r="I52" s="180">
        <v>6.2521999999999994E-2</v>
      </c>
      <c r="J52" s="180">
        <v>0.14394599999999999</v>
      </c>
      <c r="K52" s="180">
        <v>0.23263999999999999</v>
      </c>
      <c r="L52" s="180" t="s">
        <v>430</v>
      </c>
      <c r="M52" s="180">
        <v>1.3086</v>
      </c>
      <c r="N52" s="180">
        <v>7.4153999999999998E-2</v>
      </c>
      <c r="O52" s="180">
        <v>7.4153999999999998E-2</v>
      </c>
      <c r="P52" s="180">
        <v>7.4153999999999998E-2</v>
      </c>
      <c r="Q52" s="180">
        <v>7.4153999999999998E-2</v>
      </c>
      <c r="R52" s="180">
        <v>7.4153999999999998E-2</v>
      </c>
      <c r="S52" s="180">
        <v>7.4153999999999998E-2</v>
      </c>
      <c r="T52" s="180">
        <v>7.4153999999999998E-2</v>
      </c>
      <c r="U52" s="180">
        <v>7.4153999999999998E-2</v>
      </c>
      <c r="V52" s="180">
        <v>7.4153999999999998E-2</v>
      </c>
      <c r="W52" s="180">
        <v>8.2877999999999993E-2</v>
      </c>
      <c r="X52" s="180" t="s">
        <v>430</v>
      </c>
      <c r="Y52" s="180" t="s">
        <v>430</v>
      </c>
      <c r="Z52" s="180" t="s">
        <v>430</v>
      </c>
      <c r="AA52" s="180" t="s">
        <v>430</v>
      </c>
      <c r="AB52" s="180" t="s">
        <v>430</v>
      </c>
      <c r="AC52" s="180" t="s">
        <v>430</v>
      </c>
      <c r="AD52" s="180" t="s">
        <v>430</v>
      </c>
      <c r="AE52" s="276"/>
      <c r="AF52" s="64" t="s">
        <v>430</v>
      </c>
      <c r="AG52" s="64" t="s">
        <v>430</v>
      </c>
      <c r="AH52" s="64" t="s">
        <v>430</v>
      </c>
      <c r="AI52" s="64" t="s">
        <v>430</v>
      </c>
      <c r="AJ52" s="64" t="s">
        <v>430</v>
      </c>
      <c r="AK52" s="140">
        <v>14.54</v>
      </c>
      <c r="AL52" s="139" t="s">
        <v>132</v>
      </c>
    </row>
    <row r="53" spans="1:38" ht="26.25" customHeight="1" thickBot="1" x14ac:dyDescent="0.3">
      <c r="A53" s="53" t="s">
        <v>119</v>
      </c>
      <c r="B53" s="57" t="s">
        <v>133</v>
      </c>
      <c r="C53" s="59" t="s">
        <v>134</v>
      </c>
      <c r="D53" s="56"/>
      <c r="E53" s="180" t="s">
        <v>430</v>
      </c>
      <c r="F53" s="180">
        <v>24.7</v>
      </c>
      <c r="G53" s="170" t="s">
        <v>429</v>
      </c>
      <c r="H53" s="180" t="s">
        <v>430</v>
      </c>
      <c r="I53" s="180" t="s">
        <v>430</v>
      </c>
      <c r="J53" s="180" t="s">
        <v>430</v>
      </c>
      <c r="K53" s="180" t="s">
        <v>430</v>
      </c>
      <c r="L53" s="180" t="s">
        <v>430</v>
      </c>
      <c r="M53" s="180" t="s">
        <v>430</v>
      </c>
      <c r="N53" s="180" t="s">
        <v>430</v>
      </c>
      <c r="O53" s="180" t="s">
        <v>430</v>
      </c>
      <c r="P53" s="180" t="s">
        <v>430</v>
      </c>
      <c r="Q53" s="180" t="s">
        <v>430</v>
      </c>
      <c r="R53" s="180" t="s">
        <v>430</v>
      </c>
      <c r="S53" s="180" t="s">
        <v>430</v>
      </c>
      <c r="T53" s="180" t="s">
        <v>430</v>
      </c>
      <c r="U53" s="180" t="s">
        <v>430</v>
      </c>
      <c r="V53" s="180" t="s">
        <v>430</v>
      </c>
      <c r="W53" s="170" t="s">
        <v>429</v>
      </c>
      <c r="X53" s="180" t="s">
        <v>430</v>
      </c>
      <c r="Y53" s="180" t="s">
        <v>430</v>
      </c>
      <c r="Z53" s="180" t="s">
        <v>430</v>
      </c>
      <c r="AA53" s="180" t="s">
        <v>430</v>
      </c>
      <c r="AB53" s="180" t="s">
        <v>430</v>
      </c>
      <c r="AC53" s="180" t="s">
        <v>430</v>
      </c>
      <c r="AD53" s="180" t="s">
        <v>430</v>
      </c>
      <c r="AE53" s="276"/>
      <c r="AF53" s="64" t="s">
        <v>430</v>
      </c>
      <c r="AG53" s="64" t="s">
        <v>430</v>
      </c>
      <c r="AH53" s="64" t="s">
        <v>430</v>
      </c>
      <c r="AI53" s="64" t="s">
        <v>430</v>
      </c>
      <c r="AJ53" s="64" t="s">
        <v>430</v>
      </c>
      <c r="AK53" s="140">
        <v>12.35</v>
      </c>
      <c r="AL53" s="139" t="s">
        <v>135</v>
      </c>
    </row>
    <row r="54" spans="1:38" ht="37.5" customHeight="1" thickBot="1" x14ac:dyDescent="0.3">
      <c r="A54" s="53" t="s">
        <v>119</v>
      </c>
      <c r="B54" s="57" t="s">
        <v>136</v>
      </c>
      <c r="C54" s="59" t="s">
        <v>137</v>
      </c>
      <c r="D54" s="56"/>
      <c r="E54" s="180" t="s">
        <v>430</v>
      </c>
      <c r="F54" s="170">
        <v>0.16075461024000004</v>
      </c>
      <c r="G54" s="170" t="s">
        <v>429</v>
      </c>
      <c r="H54" s="180" t="s">
        <v>430</v>
      </c>
      <c r="I54" s="180" t="s">
        <v>430</v>
      </c>
      <c r="J54" s="180" t="s">
        <v>430</v>
      </c>
      <c r="K54" s="180" t="s">
        <v>430</v>
      </c>
      <c r="L54" s="180" t="s">
        <v>430</v>
      </c>
      <c r="M54" s="180" t="s">
        <v>430</v>
      </c>
      <c r="N54" s="180" t="s">
        <v>430</v>
      </c>
      <c r="O54" s="180" t="s">
        <v>430</v>
      </c>
      <c r="P54" s="180" t="s">
        <v>430</v>
      </c>
      <c r="Q54" s="180" t="s">
        <v>430</v>
      </c>
      <c r="R54" s="180" t="s">
        <v>430</v>
      </c>
      <c r="S54" s="180" t="s">
        <v>430</v>
      </c>
      <c r="T54" s="180" t="s">
        <v>430</v>
      </c>
      <c r="U54" s="180" t="s">
        <v>430</v>
      </c>
      <c r="V54" s="180" t="s">
        <v>430</v>
      </c>
      <c r="W54" s="170" t="s">
        <v>429</v>
      </c>
      <c r="X54" s="180" t="s">
        <v>430</v>
      </c>
      <c r="Y54" s="180" t="s">
        <v>430</v>
      </c>
      <c r="Z54" s="180" t="s">
        <v>430</v>
      </c>
      <c r="AA54" s="180" t="s">
        <v>430</v>
      </c>
      <c r="AB54" s="180" t="s">
        <v>430</v>
      </c>
      <c r="AC54" s="180" t="s">
        <v>430</v>
      </c>
      <c r="AD54" s="180" t="s">
        <v>430</v>
      </c>
      <c r="AE54" s="276"/>
      <c r="AF54" s="64" t="s">
        <v>430</v>
      </c>
      <c r="AG54" s="64" t="s">
        <v>430</v>
      </c>
      <c r="AH54" s="64" t="s">
        <v>430</v>
      </c>
      <c r="AI54" s="64" t="s">
        <v>430</v>
      </c>
      <c r="AJ54" s="64">
        <v>43437.8</v>
      </c>
      <c r="AK54" s="140">
        <v>1607546.1024000002</v>
      </c>
      <c r="AL54" s="139" t="s">
        <v>439</v>
      </c>
    </row>
    <row r="55" spans="1:38" ht="26.25" customHeight="1" thickBot="1" x14ac:dyDescent="0.3">
      <c r="A55" s="53" t="s">
        <v>119</v>
      </c>
      <c r="B55" s="57" t="s">
        <v>138</v>
      </c>
      <c r="C55" s="59" t="s">
        <v>139</v>
      </c>
      <c r="D55" s="56"/>
      <c r="E55" s="56" t="s">
        <v>430</v>
      </c>
      <c r="F55" s="56" t="s">
        <v>430</v>
      </c>
      <c r="G55" s="56" t="s">
        <v>430</v>
      </c>
      <c r="H55" s="56" t="s">
        <v>430</v>
      </c>
      <c r="I55" s="56" t="s">
        <v>430</v>
      </c>
      <c r="J55" s="56" t="s">
        <v>430</v>
      </c>
      <c r="K55" s="56" t="s">
        <v>430</v>
      </c>
      <c r="L55" s="56" t="s">
        <v>430</v>
      </c>
      <c r="M55" s="56" t="s">
        <v>430</v>
      </c>
      <c r="N55" s="56" t="s">
        <v>430</v>
      </c>
      <c r="O55" s="56" t="s">
        <v>430</v>
      </c>
      <c r="P55" s="56" t="s">
        <v>430</v>
      </c>
      <c r="Q55" s="56" t="s">
        <v>430</v>
      </c>
      <c r="R55" s="56" t="s">
        <v>430</v>
      </c>
      <c r="S55" s="56" t="s">
        <v>430</v>
      </c>
      <c r="T55" s="56" t="s">
        <v>430</v>
      </c>
      <c r="U55" s="56" t="s">
        <v>430</v>
      </c>
      <c r="V55" s="56" t="s">
        <v>430</v>
      </c>
      <c r="W55" s="56" t="s">
        <v>430</v>
      </c>
      <c r="X55" s="56" t="s">
        <v>430</v>
      </c>
      <c r="Y55" s="56" t="s">
        <v>430</v>
      </c>
      <c r="Z55" s="56" t="s">
        <v>430</v>
      </c>
      <c r="AA55" s="56" t="s">
        <v>430</v>
      </c>
      <c r="AB55" s="56" t="s">
        <v>430</v>
      </c>
      <c r="AC55" s="56" t="s">
        <v>430</v>
      </c>
      <c r="AD55" s="56" t="s">
        <v>430</v>
      </c>
      <c r="AE55" s="276"/>
      <c r="AF55" s="64" t="s">
        <v>430</v>
      </c>
      <c r="AG55" s="64" t="s">
        <v>430</v>
      </c>
      <c r="AH55" s="64" t="s">
        <v>430</v>
      </c>
      <c r="AI55" s="64" t="s">
        <v>430</v>
      </c>
      <c r="AJ55" s="64" t="s">
        <v>430</v>
      </c>
      <c r="AK55" s="140" t="s">
        <v>430</v>
      </c>
      <c r="AL55" s="139" t="s">
        <v>140</v>
      </c>
    </row>
    <row r="56" spans="1:38" ht="26.25" customHeight="1" thickBot="1" x14ac:dyDescent="0.3">
      <c r="A56" s="57" t="s">
        <v>119</v>
      </c>
      <c r="B56" s="57" t="s">
        <v>141</v>
      </c>
      <c r="C56" s="59" t="s">
        <v>388</v>
      </c>
      <c r="D56" s="56"/>
      <c r="E56" s="56" t="s">
        <v>430</v>
      </c>
      <c r="F56" s="56" t="s">
        <v>430</v>
      </c>
      <c r="G56" s="56" t="s">
        <v>430</v>
      </c>
      <c r="H56" s="56" t="s">
        <v>430</v>
      </c>
      <c r="I56" s="56" t="s">
        <v>430</v>
      </c>
      <c r="J56" s="56" t="s">
        <v>430</v>
      </c>
      <c r="K56" s="56" t="s">
        <v>430</v>
      </c>
      <c r="L56" s="56" t="s">
        <v>430</v>
      </c>
      <c r="M56" s="56" t="s">
        <v>430</v>
      </c>
      <c r="N56" s="56" t="s">
        <v>430</v>
      </c>
      <c r="O56" s="56" t="s">
        <v>430</v>
      </c>
      <c r="P56" s="56" t="s">
        <v>430</v>
      </c>
      <c r="Q56" s="56" t="s">
        <v>430</v>
      </c>
      <c r="R56" s="56" t="s">
        <v>430</v>
      </c>
      <c r="S56" s="56" t="s">
        <v>430</v>
      </c>
      <c r="T56" s="56" t="s">
        <v>430</v>
      </c>
      <c r="U56" s="56" t="s">
        <v>430</v>
      </c>
      <c r="V56" s="56" t="s">
        <v>430</v>
      </c>
      <c r="W56" s="56" t="s">
        <v>430</v>
      </c>
      <c r="X56" s="56" t="s">
        <v>430</v>
      </c>
      <c r="Y56" s="56" t="s">
        <v>430</v>
      </c>
      <c r="Z56" s="56" t="s">
        <v>430</v>
      </c>
      <c r="AA56" s="56" t="s">
        <v>430</v>
      </c>
      <c r="AB56" s="56" t="s">
        <v>430</v>
      </c>
      <c r="AC56" s="56" t="s">
        <v>430</v>
      </c>
      <c r="AD56" s="56" t="s">
        <v>430</v>
      </c>
      <c r="AE56" s="276"/>
      <c r="AF56" s="64" t="s">
        <v>430</v>
      </c>
      <c r="AG56" s="64" t="s">
        <v>430</v>
      </c>
      <c r="AH56" s="64" t="s">
        <v>430</v>
      </c>
      <c r="AI56" s="64" t="s">
        <v>430</v>
      </c>
      <c r="AJ56" s="64" t="s">
        <v>430</v>
      </c>
      <c r="AK56" s="197" t="s">
        <v>434</v>
      </c>
      <c r="AL56" s="200" t="s">
        <v>399</v>
      </c>
    </row>
    <row r="57" spans="1:38" ht="26.25" customHeight="1" thickBot="1" x14ac:dyDescent="0.3">
      <c r="A57" s="53" t="s">
        <v>53</v>
      </c>
      <c r="B57" s="53" t="s">
        <v>143</v>
      </c>
      <c r="C57" s="59" t="s">
        <v>144</v>
      </c>
      <c r="D57" s="56"/>
      <c r="E57" s="172" t="s">
        <v>429</v>
      </c>
      <c r="F57" s="172" t="s">
        <v>429</v>
      </c>
      <c r="G57" s="172" t="s">
        <v>429</v>
      </c>
      <c r="H57" s="172" t="s">
        <v>429</v>
      </c>
      <c r="I57" s="170">
        <v>0.79991599999999996</v>
      </c>
      <c r="J57" s="170">
        <v>1.4398488</v>
      </c>
      <c r="K57" s="170">
        <v>1.5998319999999999</v>
      </c>
      <c r="L57" s="170">
        <v>2.3997479999999998E-2</v>
      </c>
      <c r="M57" s="172" t="s">
        <v>429</v>
      </c>
      <c r="N57" s="172" t="s">
        <v>429</v>
      </c>
      <c r="O57" s="172" t="s">
        <v>429</v>
      </c>
      <c r="P57" s="172" t="s">
        <v>429</v>
      </c>
      <c r="Q57" s="172" t="s">
        <v>429</v>
      </c>
      <c r="R57" s="172" t="s">
        <v>429</v>
      </c>
      <c r="S57" s="172" t="s">
        <v>429</v>
      </c>
      <c r="T57" s="172" t="s">
        <v>429</v>
      </c>
      <c r="U57" s="172" t="s">
        <v>429</v>
      </c>
      <c r="V57" s="172" t="s">
        <v>429</v>
      </c>
      <c r="W57" s="172" t="s">
        <v>429</v>
      </c>
      <c r="X57" s="172" t="s">
        <v>429</v>
      </c>
      <c r="Y57" s="172" t="s">
        <v>429</v>
      </c>
      <c r="Z57" s="172" t="s">
        <v>429</v>
      </c>
      <c r="AA57" s="172" t="s">
        <v>429</v>
      </c>
      <c r="AB57" s="172" t="s">
        <v>429</v>
      </c>
      <c r="AC57" s="172" t="s">
        <v>429</v>
      </c>
      <c r="AD57" s="172" t="s">
        <v>430</v>
      </c>
      <c r="AE57" s="274"/>
      <c r="AF57" s="64" t="s">
        <v>430</v>
      </c>
      <c r="AG57" s="64" t="s">
        <v>430</v>
      </c>
      <c r="AH57" s="64" t="s">
        <v>430</v>
      </c>
      <c r="AI57" s="64" t="s">
        <v>430</v>
      </c>
      <c r="AJ57" s="64" t="s">
        <v>430</v>
      </c>
      <c r="AK57" s="140">
        <v>6153.2</v>
      </c>
      <c r="AL57" s="138" t="s">
        <v>1058</v>
      </c>
    </row>
    <row r="58" spans="1:38" ht="26.25" customHeight="1" thickBot="1" x14ac:dyDescent="0.3">
      <c r="A58" s="53" t="s">
        <v>53</v>
      </c>
      <c r="B58" s="53" t="s">
        <v>145</v>
      </c>
      <c r="C58" s="59" t="s">
        <v>146</v>
      </c>
      <c r="D58" s="56"/>
      <c r="E58" s="172" t="s">
        <v>429</v>
      </c>
      <c r="F58" s="172" t="s">
        <v>429</v>
      </c>
      <c r="G58" s="172" t="s">
        <v>429</v>
      </c>
      <c r="H58" s="171" t="s">
        <v>430</v>
      </c>
      <c r="I58" s="170">
        <v>0.64632400000000001</v>
      </c>
      <c r="J58" s="170">
        <v>3.2316199999999999</v>
      </c>
      <c r="K58" s="170">
        <v>8.3098799999999997</v>
      </c>
      <c r="L58" s="173">
        <v>2.9730904E-3</v>
      </c>
      <c r="M58" s="172" t="s">
        <v>429</v>
      </c>
      <c r="N58" s="172" t="s">
        <v>429</v>
      </c>
      <c r="O58" s="172" t="s">
        <v>429</v>
      </c>
      <c r="P58" s="172" t="s">
        <v>429</v>
      </c>
      <c r="Q58" s="172" t="s">
        <v>430</v>
      </c>
      <c r="R58" s="172" t="s">
        <v>430</v>
      </c>
      <c r="S58" s="172" t="s">
        <v>430</v>
      </c>
      <c r="T58" s="172" t="s">
        <v>430</v>
      </c>
      <c r="U58" s="172" t="s">
        <v>430</v>
      </c>
      <c r="V58" s="172" t="s">
        <v>430</v>
      </c>
      <c r="W58" s="172" t="s">
        <v>430</v>
      </c>
      <c r="X58" s="172" t="s">
        <v>430</v>
      </c>
      <c r="Y58" s="172" t="s">
        <v>430</v>
      </c>
      <c r="Z58" s="172" t="s">
        <v>430</v>
      </c>
      <c r="AA58" s="172" t="s">
        <v>430</v>
      </c>
      <c r="AB58" s="172" t="s">
        <v>430</v>
      </c>
      <c r="AC58" s="172" t="s">
        <v>430</v>
      </c>
      <c r="AD58" s="172" t="s">
        <v>430</v>
      </c>
      <c r="AE58" s="274"/>
      <c r="AF58" s="64" t="s">
        <v>430</v>
      </c>
      <c r="AG58" s="64" t="s">
        <v>430</v>
      </c>
      <c r="AH58" s="64" t="s">
        <v>430</v>
      </c>
      <c r="AI58" s="64" t="s">
        <v>430</v>
      </c>
      <c r="AJ58" s="64" t="s">
        <v>430</v>
      </c>
      <c r="AK58" s="140">
        <v>923.32</v>
      </c>
      <c r="AL58" s="138" t="s">
        <v>1059</v>
      </c>
    </row>
    <row r="59" spans="1:38" ht="26.25" customHeight="1" thickBot="1" x14ac:dyDescent="0.3">
      <c r="A59" s="53" t="s">
        <v>53</v>
      </c>
      <c r="B59" s="60" t="s">
        <v>147</v>
      </c>
      <c r="C59" s="59" t="s">
        <v>389</v>
      </c>
      <c r="D59" s="56"/>
      <c r="E59" s="172" t="s">
        <v>429</v>
      </c>
      <c r="F59" s="172" t="s">
        <v>429</v>
      </c>
      <c r="G59" s="172" t="s">
        <v>429</v>
      </c>
      <c r="H59" s="172" t="s">
        <v>429</v>
      </c>
      <c r="I59" s="174">
        <v>2.3081999999999998E-2</v>
      </c>
      <c r="J59" s="174">
        <v>2.5967250000000001E-2</v>
      </c>
      <c r="K59" s="174">
        <v>2.88525E-2</v>
      </c>
      <c r="L59" s="178">
        <v>1.431084E-5</v>
      </c>
      <c r="M59" s="172" t="s">
        <v>429</v>
      </c>
      <c r="N59" s="174">
        <v>0.16349749999999999</v>
      </c>
      <c r="O59" s="174">
        <v>1.250275E-2</v>
      </c>
      <c r="P59" s="173">
        <v>2.8852499999999998E-4</v>
      </c>
      <c r="Q59" s="174">
        <v>1.8273250000000001E-2</v>
      </c>
      <c r="R59" s="174">
        <v>2.2120249999999998E-2</v>
      </c>
      <c r="S59" s="174">
        <v>6.7322499999999995E-4</v>
      </c>
      <c r="T59" s="174">
        <v>4.7125749999999994E-2</v>
      </c>
      <c r="U59" s="174">
        <v>7.6939999999999995E-2</v>
      </c>
      <c r="V59" s="174">
        <v>3.5584749999999998E-2</v>
      </c>
      <c r="W59" s="172" t="s">
        <v>429</v>
      </c>
      <c r="X59" s="172" t="s">
        <v>429</v>
      </c>
      <c r="Y59" s="172" t="s">
        <v>429</v>
      </c>
      <c r="Z59" s="172" t="s">
        <v>429</v>
      </c>
      <c r="AA59" s="172" t="s">
        <v>429</v>
      </c>
      <c r="AB59" s="172" t="s">
        <v>429</v>
      </c>
      <c r="AC59" s="172" t="s">
        <v>429</v>
      </c>
      <c r="AD59" s="172" t="s">
        <v>430</v>
      </c>
      <c r="AE59" s="274"/>
      <c r="AF59" s="64" t="s">
        <v>430</v>
      </c>
      <c r="AG59" s="64" t="s">
        <v>430</v>
      </c>
      <c r="AH59" s="64" t="s">
        <v>430</v>
      </c>
      <c r="AI59" s="64" t="s">
        <v>430</v>
      </c>
      <c r="AJ59" s="64" t="s">
        <v>430</v>
      </c>
      <c r="AK59" s="140">
        <v>96.174999999999997</v>
      </c>
      <c r="AL59" s="138" t="s">
        <v>1060</v>
      </c>
    </row>
    <row r="60" spans="1:38" ht="26.25" customHeight="1" thickBot="1" x14ac:dyDescent="0.3">
      <c r="A60" s="53" t="s">
        <v>53</v>
      </c>
      <c r="B60" s="60" t="s">
        <v>148</v>
      </c>
      <c r="C60" s="59" t="s">
        <v>149</v>
      </c>
      <c r="D60" s="266"/>
      <c r="E60" s="172" t="s">
        <v>430</v>
      </c>
      <c r="F60" s="172" t="s">
        <v>430</v>
      </c>
      <c r="G60" s="172" t="s">
        <v>430</v>
      </c>
      <c r="H60" s="172" t="s">
        <v>430</v>
      </c>
      <c r="I60" s="174">
        <v>0.75791850000000005</v>
      </c>
      <c r="J60" s="174">
        <v>7.5791850000000007</v>
      </c>
      <c r="K60" s="174">
        <v>15.916288500000002</v>
      </c>
      <c r="L60" s="172" t="s">
        <v>430</v>
      </c>
      <c r="M60" s="172" t="s">
        <v>430</v>
      </c>
      <c r="N60" s="172" t="s">
        <v>430</v>
      </c>
      <c r="O60" s="172" t="s">
        <v>430</v>
      </c>
      <c r="P60" s="172" t="s">
        <v>430</v>
      </c>
      <c r="Q60" s="172" t="s">
        <v>430</v>
      </c>
      <c r="R60" s="172" t="s">
        <v>430</v>
      </c>
      <c r="S60" s="172" t="s">
        <v>430</v>
      </c>
      <c r="T60" s="172" t="s">
        <v>430</v>
      </c>
      <c r="U60" s="172" t="s">
        <v>430</v>
      </c>
      <c r="V60" s="172" t="s">
        <v>430</v>
      </c>
      <c r="W60" s="172" t="s">
        <v>430</v>
      </c>
      <c r="X60" s="172" t="s">
        <v>430</v>
      </c>
      <c r="Y60" s="172" t="s">
        <v>430</v>
      </c>
      <c r="Z60" s="172" t="s">
        <v>430</v>
      </c>
      <c r="AA60" s="172" t="s">
        <v>430</v>
      </c>
      <c r="AB60" s="172" t="s">
        <v>430</v>
      </c>
      <c r="AC60" s="172" t="s">
        <v>430</v>
      </c>
      <c r="AD60" s="172" t="s">
        <v>430</v>
      </c>
      <c r="AE60" s="274"/>
      <c r="AF60" s="64" t="s">
        <v>430</v>
      </c>
      <c r="AG60" s="64" t="s">
        <v>430</v>
      </c>
      <c r="AH60" s="64" t="s">
        <v>430</v>
      </c>
      <c r="AI60" s="64" t="s">
        <v>430</v>
      </c>
      <c r="AJ60" s="64" t="s">
        <v>430</v>
      </c>
      <c r="AK60" s="140">
        <v>151583.70000000001</v>
      </c>
      <c r="AL60" s="138" t="s">
        <v>567</v>
      </c>
    </row>
    <row r="61" spans="1:38" ht="26.25" customHeight="1" thickBot="1" x14ac:dyDescent="0.3">
      <c r="A61" s="53" t="s">
        <v>53</v>
      </c>
      <c r="B61" s="60" t="s">
        <v>150</v>
      </c>
      <c r="C61" s="59" t="s">
        <v>151</v>
      </c>
      <c r="D61" s="56"/>
      <c r="E61" s="172" t="s">
        <v>430</v>
      </c>
      <c r="F61" s="172" t="s">
        <v>430</v>
      </c>
      <c r="G61" s="172" t="s">
        <v>430</v>
      </c>
      <c r="H61" s="172" t="s">
        <v>430</v>
      </c>
      <c r="I61" s="170">
        <v>3.9823219766000002</v>
      </c>
      <c r="J61" s="170">
        <v>39.823219765999994</v>
      </c>
      <c r="K61" s="170">
        <v>133.12143169000001</v>
      </c>
      <c r="L61" s="172" t="s">
        <v>430</v>
      </c>
      <c r="M61" s="172" t="s">
        <v>430</v>
      </c>
      <c r="N61" s="172" t="s">
        <v>430</v>
      </c>
      <c r="O61" s="172" t="s">
        <v>430</v>
      </c>
      <c r="P61" s="172" t="s">
        <v>430</v>
      </c>
      <c r="Q61" s="172" t="s">
        <v>430</v>
      </c>
      <c r="R61" s="172" t="s">
        <v>430</v>
      </c>
      <c r="S61" s="172" t="s">
        <v>430</v>
      </c>
      <c r="T61" s="172" t="s">
        <v>430</v>
      </c>
      <c r="U61" s="172" t="s">
        <v>430</v>
      </c>
      <c r="V61" s="172" t="s">
        <v>430</v>
      </c>
      <c r="W61" s="172" t="s">
        <v>430</v>
      </c>
      <c r="X61" s="172" t="s">
        <v>430</v>
      </c>
      <c r="Y61" s="172" t="s">
        <v>430</v>
      </c>
      <c r="Z61" s="172" t="s">
        <v>430</v>
      </c>
      <c r="AA61" s="172" t="s">
        <v>430</v>
      </c>
      <c r="AB61" s="172" t="s">
        <v>430</v>
      </c>
      <c r="AC61" s="172" t="s">
        <v>430</v>
      </c>
      <c r="AD61" s="172" t="s">
        <v>430</v>
      </c>
      <c r="AE61" s="274"/>
      <c r="AF61" s="64" t="s">
        <v>430</v>
      </c>
      <c r="AG61" s="64" t="s">
        <v>430</v>
      </c>
      <c r="AH61" s="64" t="s">
        <v>430</v>
      </c>
      <c r="AI61" s="64" t="s">
        <v>430</v>
      </c>
      <c r="AJ61" s="64" t="s">
        <v>430</v>
      </c>
      <c r="AK61" s="140">
        <v>11510607</v>
      </c>
      <c r="AL61" s="138" t="s">
        <v>568</v>
      </c>
    </row>
    <row r="62" spans="1:38" ht="26.25" customHeight="1" thickBot="1" x14ac:dyDescent="0.3">
      <c r="A62" s="53" t="s">
        <v>53</v>
      </c>
      <c r="B62" s="60" t="s">
        <v>152</v>
      </c>
      <c r="C62" s="59" t="s">
        <v>153</v>
      </c>
      <c r="D62" s="56"/>
      <c r="E62" s="172" t="s">
        <v>430</v>
      </c>
      <c r="F62" s="172" t="s">
        <v>430</v>
      </c>
      <c r="G62" s="172" t="s">
        <v>430</v>
      </c>
      <c r="H62" s="172" t="s">
        <v>430</v>
      </c>
      <c r="I62" s="172" t="s">
        <v>429</v>
      </c>
      <c r="J62" s="172" t="s">
        <v>429</v>
      </c>
      <c r="K62" s="172" t="s">
        <v>429</v>
      </c>
      <c r="L62" s="172" t="s">
        <v>430</v>
      </c>
      <c r="M62" s="172" t="s">
        <v>430</v>
      </c>
      <c r="N62" s="172" t="s">
        <v>430</v>
      </c>
      <c r="O62" s="172" t="s">
        <v>430</v>
      </c>
      <c r="P62" s="172" t="s">
        <v>430</v>
      </c>
      <c r="Q62" s="172" t="s">
        <v>430</v>
      </c>
      <c r="R62" s="172" t="s">
        <v>430</v>
      </c>
      <c r="S62" s="172" t="s">
        <v>430</v>
      </c>
      <c r="T62" s="172" t="s">
        <v>430</v>
      </c>
      <c r="U62" s="172" t="s">
        <v>430</v>
      </c>
      <c r="V62" s="172" t="s">
        <v>430</v>
      </c>
      <c r="W62" s="172" t="s">
        <v>430</v>
      </c>
      <c r="X62" s="172" t="s">
        <v>430</v>
      </c>
      <c r="Y62" s="172" t="s">
        <v>430</v>
      </c>
      <c r="Z62" s="172" t="s">
        <v>430</v>
      </c>
      <c r="AA62" s="172" t="s">
        <v>430</v>
      </c>
      <c r="AB62" s="172" t="s">
        <v>430</v>
      </c>
      <c r="AC62" s="172" t="s">
        <v>430</v>
      </c>
      <c r="AD62" s="172" t="s">
        <v>430</v>
      </c>
      <c r="AE62" s="274"/>
      <c r="AF62" s="64" t="s">
        <v>430</v>
      </c>
      <c r="AG62" s="64" t="s">
        <v>430</v>
      </c>
      <c r="AH62" s="64" t="s">
        <v>430</v>
      </c>
      <c r="AI62" s="64" t="s">
        <v>430</v>
      </c>
      <c r="AJ62" s="64" t="s">
        <v>430</v>
      </c>
      <c r="AK62" s="140" t="s">
        <v>431</v>
      </c>
      <c r="AL62" s="138" t="s">
        <v>406</v>
      </c>
    </row>
    <row r="63" spans="1:38" ht="26.25" customHeight="1" thickBot="1" x14ac:dyDescent="0.3">
      <c r="A63" s="53" t="s">
        <v>53</v>
      </c>
      <c r="B63" s="60" t="s">
        <v>154</v>
      </c>
      <c r="C63" s="59" t="s">
        <v>155</v>
      </c>
      <c r="D63" s="280"/>
      <c r="E63" s="172" t="s">
        <v>430</v>
      </c>
      <c r="F63" s="172" t="s">
        <v>430</v>
      </c>
      <c r="G63" s="172" t="s">
        <v>430</v>
      </c>
      <c r="H63" s="172" t="s">
        <v>430</v>
      </c>
      <c r="I63" s="172" t="s">
        <v>430</v>
      </c>
      <c r="J63" s="172" t="s">
        <v>430</v>
      </c>
      <c r="K63" s="172" t="s">
        <v>430</v>
      </c>
      <c r="L63" s="172" t="s">
        <v>430</v>
      </c>
      <c r="M63" s="172" t="s">
        <v>430</v>
      </c>
      <c r="N63" s="172" t="s">
        <v>430</v>
      </c>
      <c r="O63" s="172" t="s">
        <v>430</v>
      </c>
      <c r="P63" s="172" t="s">
        <v>430</v>
      </c>
      <c r="Q63" s="172" t="s">
        <v>430</v>
      </c>
      <c r="R63" s="172" t="s">
        <v>430</v>
      </c>
      <c r="S63" s="172" t="s">
        <v>430</v>
      </c>
      <c r="T63" s="172" t="s">
        <v>430</v>
      </c>
      <c r="U63" s="172" t="s">
        <v>430</v>
      </c>
      <c r="V63" s="172" t="s">
        <v>430</v>
      </c>
      <c r="W63" s="172" t="s">
        <v>430</v>
      </c>
      <c r="X63" s="172" t="s">
        <v>430</v>
      </c>
      <c r="Y63" s="172" t="s">
        <v>430</v>
      </c>
      <c r="Z63" s="172" t="s">
        <v>430</v>
      </c>
      <c r="AA63" s="172" t="s">
        <v>430</v>
      </c>
      <c r="AB63" s="172" t="s">
        <v>430</v>
      </c>
      <c r="AC63" s="172" t="s">
        <v>430</v>
      </c>
      <c r="AD63" s="172" t="s">
        <v>430</v>
      </c>
      <c r="AE63" s="274"/>
      <c r="AF63" s="64" t="s">
        <v>430</v>
      </c>
      <c r="AG63" s="64" t="s">
        <v>430</v>
      </c>
      <c r="AH63" s="64" t="s">
        <v>430</v>
      </c>
      <c r="AI63" s="64" t="s">
        <v>430</v>
      </c>
      <c r="AJ63" s="64" t="s">
        <v>430</v>
      </c>
      <c r="AK63" s="140" t="s">
        <v>430</v>
      </c>
      <c r="AL63" s="138" t="s">
        <v>399</v>
      </c>
    </row>
    <row r="64" spans="1:38" ht="26.25" customHeight="1" thickBot="1" x14ac:dyDescent="0.3">
      <c r="A64" s="53" t="s">
        <v>53</v>
      </c>
      <c r="B64" s="60" t="s">
        <v>156</v>
      </c>
      <c r="C64" s="59" t="s">
        <v>157</v>
      </c>
      <c r="D64" s="56"/>
      <c r="E64" s="174">
        <v>0.16911300000000001</v>
      </c>
      <c r="F64" s="172" t="s">
        <v>429</v>
      </c>
      <c r="G64" s="172" t="s">
        <v>429</v>
      </c>
      <c r="H64" s="174">
        <v>1.6911300000000001E-3</v>
      </c>
      <c r="I64" s="172" t="s">
        <v>429</v>
      </c>
      <c r="J64" s="172" t="s">
        <v>430</v>
      </c>
      <c r="K64" s="172" t="s">
        <v>430</v>
      </c>
      <c r="L64" s="172" t="s">
        <v>430</v>
      </c>
      <c r="M64" s="174">
        <v>1.6911300000000001E-2</v>
      </c>
      <c r="N64" s="172" t="s">
        <v>430</v>
      </c>
      <c r="O64" s="172" t="s">
        <v>430</v>
      </c>
      <c r="P64" s="172" t="s">
        <v>430</v>
      </c>
      <c r="Q64" s="172" t="s">
        <v>430</v>
      </c>
      <c r="R64" s="172" t="s">
        <v>430</v>
      </c>
      <c r="S64" s="172" t="s">
        <v>430</v>
      </c>
      <c r="T64" s="172" t="s">
        <v>430</v>
      </c>
      <c r="U64" s="172" t="s">
        <v>430</v>
      </c>
      <c r="V64" s="172" t="s">
        <v>430</v>
      </c>
      <c r="W64" s="172" t="s">
        <v>430</v>
      </c>
      <c r="X64" s="172" t="s">
        <v>430</v>
      </c>
      <c r="Y64" s="172" t="s">
        <v>430</v>
      </c>
      <c r="Z64" s="172" t="s">
        <v>430</v>
      </c>
      <c r="AA64" s="172" t="s">
        <v>430</v>
      </c>
      <c r="AB64" s="172" t="s">
        <v>430</v>
      </c>
      <c r="AC64" s="172" t="s">
        <v>430</v>
      </c>
      <c r="AD64" s="172" t="s">
        <v>430</v>
      </c>
      <c r="AE64" s="274"/>
      <c r="AF64" s="64" t="s">
        <v>430</v>
      </c>
      <c r="AG64" s="64" t="s">
        <v>430</v>
      </c>
      <c r="AH64" s="64" t="s">
        <v>430</v>
      </c>
      <c r="AI64" s="64" t="s">
        <v>430</v>
      </c>
      <c r="AJ64" s="64" t="s">
        <v>430</v>
      </c>
      <c r="AK64" s="140">
        <v>169.113</v>
      </c>
      <c r="AL64" s="200" t="s">
        <v>970</v>
      </c>
    </row>
    <row r="65" spans="1:38" ht="26.25" customHeight="1" thickBot="1" x14ac:dyDescent="0.3">
      <c r="A65" s="53" t="s">
        <v>53</v>
      </c>
      <c r="B65" s="57" t="s">
        <v>158</v>
      </c>
      <c r="C65" s="59" t="s">
        <v>159</v>
      </c>
      <c r="D65" s="56"/>
      <c r="E65" s="174">
        <v>2.2874724000000004</v>
      </c>
      <c r="F65" s="172" t="s">
        <v>430</v>
      </c>
      <c r="G65" s="172" t="s">
        <v>430</v>
      </c>
      <c r="H65" s="172" t="s">
        <v>429</v>
      </c>
      <c r="I65" s="172" t="s">
        <v>429</v>
      </c>
      <c r="J65" s="172" t="s">
        <v>430</v>
      </c>
      <c r="K65" s="172" t="s">
        <v>430</v>
      </c>
      <c r="L65" s="172" t="s">
        <v>430</v>
      </c>
      <c r="M65" s="172" t="s">
        <v>430</v>
      </c>
      <c r="N65" s="172" t="s">
        <v>430</v>
      </c>
      <c r="O65" s="172" t="s">
        <v>430</v>
      </c>
      <c r="P65" s="172" t="s">
        <v>430</v>
      </c>
      <c r="Q65" s="172" t="s">
        <v>430</v>
      </c>
      <c r="R65" s="172" t="s">
        <v>430</v>
      </c>
      <c r="S65" s="172" t="s">
        <v>430</v>
      </c>
      <c r="T65" s="172" t="s">
        <v>430</v>
      </c>
      <c r="U65" s="172" t="s">
        <v>430</v>
      </c>
      <c r="V65" s="172" t="s">
        <v>430</v>
      </c>
      <c r="W65" s="172" t="s">
        <v>430</v>
      </c>
      <c r="X65" s="172" t="s">
        <v>430</v>
      </c>
      <c r="Y65" s="172" t="s">
        <v>430</v>
      </c>
      <c r="Z65" s="172" t="s">
        <v>430</v>
      </c>
      <c r="AA65" s="172" t="s">
        <v>430</v>
      </c>
      <c r="AB65" s="172" t="s">
        <v>430</v>
      </c>
      <c r="AC65" s="172" t="s">
        <v>430</v>
      </c>
      <c r="AD65" s="172" t="s">
        <v>430</v>
      </c>
      <c r="AE65" s="274"/>
      <c r="AF65" s="64" t="s">
        <v>430</v>
      </c>
      <c r="AG65" s="64" t="s">
        <v>430</v>
      </c>
      <c r="AH65" s="64" t="s">
        <v>430</v>
      </c>
      <c r="AI65" s="64" t="s">
        <v>430</v>
      </c>
      <c r="AJ65" s="64" t="s">
        <v>430</v>
      </c>
      <c r="AK65" s="137">
        <v>228.74724000000003</v>
      </c>
      <c r="AL65" s="200" t="s">
        <v>1068</v>
      </c>
    </row>
    <row r="66" spans="1:38" ht="26.25" customHeight="1" thickBot="1" x14ac:dyDescent="0.3">
      <c r="A66" s="53" t="s">
        <v>53</v>
      </c>
      <c r="B66" s="57" t="s">
        <v>160</v>
      </c>
      <c r="C66" s="59" t="s">
        <v>161</v>
      </c>
      <c r="D66" s="56"/>
      <c r="E66" s="172" t="s">
        <v>434</v>
      </c>
      <c r="F66" s="172" t="s">
        <v>430</v>
      </c>
      <c r="G66" s="172" t="s">
        <v>430</v>
      </c>
      <c r="H66" s="172" t="s">
        <v>430</v>
      </c>
      <c r="I66" s="172" t="s">
        <v>429</v>
      </c>
      <c r="J66" s="172" t="s">
        <v>430</v>
      </c>
      <c r="K66" s="172" t="s">
        <v>430</v>
      </c>
      <c r="L66" s="172" t="s">
        <v>430</v>
      </c>
      <c r="M66" s="172" t="s">
        <v>434</v>
      </c>
      <c r="N66" s="172" t="s">
        <v>430</v>
      </c>
      <c r="O66" s="172" t="s">
        <v>430</v>
      </c>
      <c r="P66" s="172" t="s">
        <v>430</v>
      </c>
      <c r="Q66" s="172" t="s">
        <v>430</v>
      </c>
      <c r="R66" s="172" t="s">
        <v>430</v>
      </c>
      <c r="S66" s="172" t="s">
        <v>430</v>
      </c>
      <c r="T66" s="172" t="s">
        <v>430</v>
      </c>
      <c r="U66" s="172" t="s">
        <v>430</v>
      </c>
      <c r="V66" s="172" t="s">
        <v>430</v>
      </c>
      <c r="W66" s="172" t="s">
        <v>430</v>
      </c>
      <c r="X66" s="172" t="s">
        <v>430</v>
      </c>
      <c r="Y66" s="172" t="s">
        <v>430</v>
      </c>
      <c r="Z66" s="172" t="s">
        <v>430</v>
      </c>
      <c r="AA66" s="172" t="s">
        <v>430</v>
      </c>
      <c r="AB66" s="172" t="s">
        <v>430</v>
      </c>
      <c r="AC66" s="172" t="s">
        <v>430</v>
      </c>
      <c r="AD66" s="172" t="s">
        <v>430</v>
      </c>
      <c r="AE66" s="274"/>
      <c r="AF66" s="64" t="s">
        <v>430</v>
      </c>
      <c r="AG66" s="64" t="s">
        <v>430</v>
      </c>
      <c r="AH66" s="64" t="s">
        <v>430</v>
      </c>
      <c r="AI66" s="64" t="s">
        <v>430</v>
      </c>
      <c r="AJ66" s="64" t="s">
        <v>430</v>
      </c>
      <c r="AK66" s="140" t="s">
        <v>434</v>
      </c>
      <c r="AL66" s="200" t="s">
        <v>162</v>
      </c>
    </row>
    <row r="67" spans="1:38" ht="26.25" customHeight="1" thickBot="1" x14ac:dyDescent="0.3">
      <c r="A67" s="53" t="s">
        <v>53</v>
      </c>
      <c r="B67" s="57" t="s">
        <v>163</v>
      </c>
      <c r="C67" s="59" t="s">
        <v>164</v>
      </c>
      <c r="D67" s="56"/>
      <c r="E67" s="172" t="s">
        <v>429</v>
      </c>
      <c r="F67" s="172" t="s">
        <v>429</v>
      </c>
      <c r="G67" s="172" t="s">
        <v>429</v>
      </c>
      <c r="H67" s="172" t="s">
        <v>430</v>
      </c>
      <c r="I67" s="172" t="s">
        <v>429</v>
      </c>
      <c r="J67" s="172" t="s">
        <v>429</v>
      </c>
      <c r="K67" s="174">
        <v>2.2425000000000001E-3</v>
      </c>
      <c r="L67" s="172" t="s">
        <v>429</v>
      </c>
      <c r="M67" s="172" t="s">
        <v>429</v>
      </c>
      <c r="N67" s="172" t="s">
        <v>429</v>
      </c>
      <c r="O67" s="172" t="s">
        <v>429</v>
      </c>
      <c r="P67" s="172" t="s">
        <v>429</v>
      </c>
      <c r="Q67" s="172" t="s">
        <v>429</v>
      </c>
      <c r="R67" s="172" t="s">
        <v>429</v>
      </c>
      <c r="S67" s="172" t="s">
        <v>429</v>
      </c>
      <c r="T67" s="172" t="s">
        <v>429</v>
      </c>
      <c r="U67" s="172" t="s">
        <v>429</v>
      </c>
      <c r="V67" s="172" t="s">
        <v>429</v>
      </c>
      <c r="W67" s="172" t="s">
        <v>429</v>
      </c>
      <c r="X67" s="172" t="s">
        <v>429</v>
      </c>
      <c r="Y67" s="172" t="s">
        <v>429</v>
      </c>
      <c r="Z67" s="172" t="s">
        <v>429</v>
      </c>
      <c r="AA67" s="172" t="s">
        <v>429</v>
      </c>
      <c r="AB67" s="172" t="s">
        <v>429</v>
      </c>
      <c r="AC67" s="172" t="s">
        <v>429</v>
      </c>
      <c r="AD67" s="172" t="s">
        <v>430</v>
      </c>
      <c r="AE67" s="274"/>
      <c r="AF67" s="64" t="s">
        <v>430</v>
      </c>
      <c r="AG67" s="64" t="s">
        <v>430</v>
      </c>
      <c r="AH67" s="64" t="s">
        <v>430</v>
      </c>
      <c r="AI67" s="64" t="s">
        <v>430</v>
      </c>
      <c r="AJ67" s="64" t="s">
        <v>430</v>
      </c>
      <c r="AK67" s="140">
        <v>22.425000000000001</v>
      </c>
      <c r="AL67" s="200" t="s">
        <v>1069</v>
      </c>
    </row>
    <row r="68" spans="1:38" ht="26.25" customHeight="1" thickBot="1" x14ac:dyDescent="0.3">
      <c r="A68" s="53" t="s">
        <v>53</v>
      </c>
      <c r="B68" s="57" t="s">
        <v>165</v>
      </c>
      <c r="C68" s="59" t="s">
        <v>166</v>
      </c>
      <c r="D68" s="56"/>
      <c r="E68" s="172" t="s">
        <v>429</v>
      </c>
      <c r="F68" s="172" t="s">
        <v>429</v>
      </c>
      <c r="G68" s="172" t="s">
        <v>429</v>
      </c>
      <c r="H68" s="172" t="s">
        <v>429</v>
      </c>
      <c r="I68" s="172" t="s">
        <v>429</v>
      </c>
      <c r="J68" s="172" t="s">
        <v>429</v>
      </c>
      <c r="K68" s="172" t="s">
        <v>429</v>
      </c>
      <c r="L68" s="172" t="s">
        <v>429</v>
      </c>
      <c r="M68" s="172" t="s">
        <v>429</v>
      </c>
      <c r="N68" s="172" t="s">
        <v>429</v>
      </c>
      <c r="O68" s="172" t="s">
        <v>429</v>
      </c>
      <c r="P68" s="172" t="s">
        <v>429</v>
      </c>
      <c r="Q68" s="172" t="s">
        <v>429</v>
      </c>
      <c r="R68" s="172" t="s">
        <v>429</v>
      </c>
      <c r="S68" s="172" t="s">
        <v>429</v>
      </c>
      <c r="T68" s="172" t="s">
        <v>429</v>
      </c>
      <c r="U68" s="172" t="s">
        <v>429</v>
      </c>
      <c r="V68" s="172" t="s">
        <v>429</v>
      </c>
      <c r="W68" s="172" t="s">
        <v>429</v>
      </c>
      <c r="X68" s="172" t="s">
        <v>429</v>
      </c>
      <c r="Y68" s="172" t="s">
        <v>429</v>
      </c>
      <c r="Z68" s="172" t="s">
        <v>429</v>
      </c>
      <c r="AA68" s="172" t="s">
        <v>429</v>
      </c>
      <c r="AB68" s="172" t="s">
        <v>429</v>
      </c>
      <c r="AC68" s="172" t="s">
        <v>429</v>
      </c>
      <c r="AD68" s="172" t="s">
        <v>429</v>
      </c>
      <c r="AE68" s="274"/>
      <c r="AF68" s="64" t="s">
        <v>430</v>
      </c>
      <c r="AG68" s="64" t="s">
        <v>430</v>
      </c>
      <c r="AH68" s="64" t="s">
        <v>430</v>
      </c>
      <c r="AI68" s="64" t="s">
        <v>430</v>
      </c>
      <c r="AJ68" s="64" t="s">
        <v>430</v>
      </c>
      <c r="AK68" s="140" t="s">
        <v>434</v>
      </c>
      <c r="AL68" s="200" t="s">
        <v>167</v>
      </c>
    </row>
    <row r="69" spans="1:38" ht="26.25" customHeight="1" thickBot="1" x14ac:dyDescent="0.3">
      <c r="A69" s="53" t="s">
        <v>53</v>
      </c>
      <c r="B69" s="53" t="s">
        <v>168</v>
      </c>
      <c r="C69" s="59" t="s">
        <v>169</v>
      </c>
      <c r="D69" s="64"/>
      <c r="E69" s="172" t="s">
        <v>430</v>
      </c>
      <c r="F69" s="172" t="s">
        <v>430</v>
      </c>
      <c r="G69" s="172" t="s">
        <v>430</v>
      </c>
      <c r="H69" s="174">
        <v>2.9880000000000004E-2</v>
      </c>
      <c r="I69" s="172" t="s">
        <v>429</v>
      </c>
      <c r="J69" s="172" t="s">
        <v>429</v>
      </c>
      <c r="K69" s="174">
        <v>3.3200000000000005E-3</v>
      </c>
      <c r="L69" s="172" t="s">
        <v>429</v>
      </c>
      <c r="M69" s="174">
        <v>0.29880000000000001</v>
      </c>
      <c r="N69" s="172" t="s">
        <v>430</v>
      </c>
      <c r="O69" s="172" t="s">
        <v>430</v>
      </c>
      <c r="P69" s="172" t="s">
        <v>430</v>
      </c>
      <c r="Q69" s="172" t="s">
        <v>430</v>
      </c>
      <c r="R69" s="172" t="s">
        <v>430</v>
      </c>
      <c r="S69" s="172" t="s">
        <v>430</v>
      </c>
      <c r="T69" s="172" t="s">
        <v>430</v>
      </c>
      <c r="U69" s="172" t="s">
        <v>430</v>
      </c>
      <c r="V69" s="172" t="s">
        <v>430</v>
      </c>
      <c r="W69" s="172" t="s">
        <v>430</v>
      </c>
      <c r="X69" s="172" t="s">
        <v>430</v>
      </c>
      <c r="Y69" s="172" t="s">
        <v>430</v>
      </c>
      <c r="Z69" s="172" t="s">
        <v>430</v>
      </c>
      <c r="AA69" s="172" t="s">
        <v>430</v>
      </c>
      <c r="AB69" s="172" t="s">
        <v>430</v>
      </c>
      <c r="AC69" s="172" t="s">
        <v>430</v>
      </c>
      <c r="AD69" s="172" t="s">
        <v>430</v>
      </c>
      <c r="AE69" s="274"/>
      <c r="AF69" s="64" t="s">
        <v>430</v>
      </c>
      <c r="AG69" s="64" t="s">
        <v>430</v>
      </c>
      <c r="AH69" s="64" t="s">
        <v>430</v>
      </c>
      <c r="AI69" s="64" t="s">
        <v>430</v>
      </c>
      <c r="AJ69" s="64" t="s">
        <v>430</v>
      </c>
      <c r="AK69" s="140">
        <v>33.200000000000003</v>
      </c>
      <c r="AL69" s="200" t="s">
        <v>170</v>
      </c>
    </row>
    <row r="70" spans="1:38" ht="26.25" customHeight="1" thickBot="1" x14ac:dyDescent="0.3">
      <c r="A70" s="53" t="s">
        <v>53</v>
      </c>
      <c r="B70" s="53" t="s">
        <v>171</v>
      </c>
      <c r="C70" s="59" t="s">
        <v>372</v>
      </c>
      <c r="D70" s="64"/>
      <c r="E70" s="172" t="s">
        <v>429</v>
      </c>
      <c r="F70" s="174">
        <v>19.563200000000002</v>
      </c>
      <c r="G70" s="172" t="s">
        <v>429</v>
      </c>
      <c r="H70" s="172" t="s">
        <v>429</v>
      </c>
      <c r="I70" s="172" t="s">
        <v>429</v>
      </c>
      <c r="J70" s="172" t="s">
        <v>429</v>
      </c>
      <c r="K70" s="174">
        <v>122.27</v>
      </c>
      <c r="L70" s="172" t="s">
        <v>429</v>
      </c>
      <c r="M70" s="172" t="s">
        <v>429</v>
      </c>
      <c r="N70" s="172" t="s">
        <v>429</v>
      </c>
      <c r="O70" s="172" t="s">
        <v>429</v>
      </c>
      <c r="P70" s="172" t="s">
        <v>429</v>
      </c>
      <c r="Q70" s="172" t="s">
        <v>429</v>
      </c>
      <c r="R70" s="172" t="s">
        <v>429</v>
      </c>
      <c r="S70" s="172" t="s">
        <v>429</v>
      </c>
      <c r="T70" s="172" t="s">
        <v>429</v>
      </c>
      <c r="U70" s="172" t="s">
        <v>429</v>
      </c>
      <c r="V70" s="172" t="s">
        <v>429</v>
      </c>
      <c r="W70" s="172" t="s">
        <v>429</v>
      </c>
      <c r="X70" s="172" t="s">
        <v>429</v>
      </c>
      <c r="Y70" s="172" t="s">
        <v>429</v>
      </c>
      <c r="Z70" s="172" t="s">
        <v>429</v>
      </c>
      <c r="AA70" s="172" t="s">
        <v>429</v>
      </c>
      <c r="AB70" s="172" t="s">
        <v>429</v>
      </c>
      <c r="AC70" s="172" t="s">
        <v>429</v>
      </c>
      <c r="AD70" s="172" t="s">
        <v>429</v>
      </c>
      <c r="AE70" s="274"/>
      <c r="AF70" s="64" t="s">
        <v>430</v>
      </c>
      <c r="AG70" s="64" t="s">
        <v>430</v>
      </c>
      <c r="AH70" s="64" t="s">
        <v>430</v>
      </c>
      <c r="AI70" s="64" t="s">
        <v>430</v>
      </c>
      <c r="AJ70" s="64" t="s">
        <v>430</v>
      </c>
      <c r="AK70" s="140">
        <v>2445.4</v>
      </c>
      <c r="AL70" s="200" t="s">
        <v>399</v>
      </c>
    </row>
    <row r="71" spans="1:38" ht="26.25" customHeight="1" thickBot="1" x14ac:dyDescent="0.3">
      <c r="A71" s="53" t="s">
        <v>53</v>
      </c>
      <c r="B71" s="53" t="s">
        <v>172</v>
      </c>
      <c r="C71" s="59" t="s">
        <v>173</v>
      </c>
      <c r="D71" s="64"/>
      <c r="E71" s="172" t="s">
        <v>429</v>
      </c>
      <c r="F71" s="172" t="s">
        <v>431</v>
      </c>
      <c r="G71" s="172" t="s">
        <v>429</v>
      </c>
      <c r="H71" s="172" t="s">
        <v>429</v>
      </c>
      <c r="I71" s="172" t="s">
        <v>429</v>
      </c>
      <c r="J71" s="172" t="s">
        <v>429</v>
      </c>
      <c r="K71" s="172" t="s">
        <v>431</v>
      </c>
      <c r="L71" s="172" t="s">
        <v>429</v>
      </c>
      <c r="M71" s="172" t="s">
        <v>429</v>
      </c>
      <c r="N71" s="172" t="s">
        <v>429</v>
      </c>
      <c r="O71" s="172" t="s">
        <v>429</v>
      </c>
      <c r="P71" s="172" t="s">
        <v>429</v>
      </c>
      <c r="Q71" s="172" t="s">
        <v>429</v>
      </c>
      <c r="R71" s="172" t="s">
        <v>429</v>
      </c>
      <c r="S71" s="172" t="s">
        <v>429</v>
      </c>
      <c r="T71" s="172" t="s">
        <v>429</v>
      </c>
      <c r="U71" s="172" t="s">
        <v>429</v>
      </c>
      <c r="V71" s="172" t="s">
        <v>429</v>
      </c>
      <c r="W71" s="172" t="s">
        <v>429</v>
      </c>
      <c r="X71" s="172" t="s">
        <v>429</v>
      </c>
      <c r="Y71" s="172" t="s">
        <v>429</v>
      </c>
      <c r="Z71" s="172" t="s">
        <v>429</v>
      </c>
      <c r="AA71" s="172" t="s">
        <v>429</v>
      </c>
      <c r="AB71" s="172" t="s">
        <v>429</v>
      </c>
      <c r="AC71" s="172" t="s">
        <v>429</v>
      </c>
      <c r="AD71" s="172" t="s">
        <v>429</v>
      </c>
      <c r="AE71" s="274"/>
      <c r="AF71" s="64" t="s">
        <v>430</v>
      </c>
      <c r="AG71" s="64" t="s">
        <v>430</v>
      </c>
      <c r="AH71" s="64" t="s">
        <v>430</v>
      </c>
      <c r="AI71" s="64" t="s">
        <v>430</v>
      </c>
      <c r="AJ71" s="64" t="s">
        <v>430</v>
      </c>
      <c r="AK71" s="147" t="s">
        <v>431</v>
      </c>
      <c r="AL71" s="200" t="s">
        <v>399</v>
      </c>
    </row>
    <row r="72" spans="1:38" ht="26.25" customHeight="1" thickBot="1" x14ac:dyDescent="0.3">
      <c r="A72" s="53" t="s">
        <v>53</v>
      </c>
      <c r="B72" s="53" t="s">
        <v>174</v>
      </c>
      <c r="C72" s="59" t="s">
        <v>175</v>
      </c>
      <c r="D72" s="56"/>
      <c r="E72" s="170" t="s">
        <v>429</v>
      </c>
      <c r="F72" s="170">
        <v>1.6138126500000001</v>
      </c>
      <c r="G72" s="170" t="s">
        <v>429</v>
      </c>
      <c r="H72" s="170" t="s">
        <v>429</v>
      </c>
      <c r="I72" s="170">
        <v>1.5062251400000002</v>
      </c>
      <c r="J72" s="170">
        <v>1.93657518</v>
      </c>
      <c r="K72" s="170">
        <v>3.2276253000000001</v>
      </c>
      <c r="L72" s="170">
        <v>5.4224105040000005E-3</v>
      </c>
      <c r="M72" s="170" t="s">
        <v>429</v>
      </c>
      <c r="N72" s="170">
        <v>49.4902546</v>
      </c>
      <c r="O72" s="170">
        <v>0.21517502000000002</v>
      </c>
      <c r="P72" s="170">
        <v>1.0758751</v>
      </c>
      <c r="Q72" s="170">
        <v>4.3035003999999999</v>
      </c>
      <c r="R72" s="170">
        <v>48.414379500000003</v>
      </c>
      <c r="S72" s="170">
        <v>0.75311257000000009</v>
      </c>
      <c r="T72" s="170">
        <v>1.5062251400000002</v>
      </c>
      <c r="U72" s="170">
        <v>0.21517502000000002</v>
      </c>
      <c r="V72" s="170">
        <v>43.035004000000001</v>
      </c>
      <c r="W72" s="170">
        <v>32.276253000000004</v>
      </c>
      <c r="X72" s="170" t="s">
        <v>429</v>
      </c>
      <c r="Y72" s="170" t="s">
        <v>429</v>
      </c>
      <c r="Z72" s="170" t="s">
        <v>429</v>
      </c>
      <c r="AA72" s="170" t="s">
        <v>429</v>
      </c>
      <c r="AB72" s="170">
        <v>5.1642004799999999</v>
      </c>
      <c r="AC72" s="170">
        <v>0.32276252999999999</v>
      </c>
      <c r="AD72" s="170">
        <v>26.896877500000002</v>
      </c>
      <c r="AE72" s="274"/>
      <c r="AF72" s="56" t="s">
        <v>430</v>
      </c>
      <c r="AG72" s="56" t="s">
        <v>430</v>
      </c>
      <c r="AH72" s="56" t="s">
        <v>430</v>
      </c>
      <c r="AI72" s="56" t="s">
        <v>430</v>
      </c>
      <c r="AJ72" s="56" t="s">
        <v>430</v>
      </c>
      <c r="AK72" s="140">
        <v>10758.751</v>
      </c>
      <c r="AL72" s="138" t="s">
        <v>1045</v>
      </c>
    </row>
    <row r="73" spans="1:38" ht="26.25" customHeight="1" thickBot="1" x14ac:dyDescent="0.3">
      <c r="A73" s="53" t="s">
        <v>53</v>
      </c>
      <c r="B73" s="53" t="s">
        <v>176</v>
      </c>
      <c r="C73" s="59" t="s">
        <v>177</v>
      </c>
      <c r="D73" s="56"/>
      <c r="E73" s="170" t="s">
        <v>429</v>
      </c>
      <c r="F73" s="170" t="s">
        <v>429</v>
      </c>
      <c r="G73" s="170" t="s">
        <v>429</v>
      </c>
      <c r="H73" s="170" t="s">
        <v>429</v>
      </c>
      <c r="I73" s="170">
        <v>1.0290821999999999</v>
      </c>
      <c r="J73" s="170">
        <v>1.45786645</v>
      </c>
      <c r="K73" s="170">
        <v>1.7151369999999999</v>
      </c>
      <c r="L73" s="170">
        <v>0.10290821999999998</v>
      </c>
      <c r="M73" s="170" t="s">
        <v>429</v>
      </c>
      <c r="N73" s="170" t="s">
        <v>429</v>
      </c>
      <c r="O73" s="170" t="s">
        <v>429</v>
      </c>
      <c r="P73" s="170" t="s">
        <v>429</v>
      </c>
      <c r="Q73" s="170" t="s">
        <v>429</v>
      </c>
      <c r="R73" s="170" t="s">
        <v>429</v>
      </c>
      <c r="S73" s="170" t="s">
        <v>429</v>
      </c>
      <c r="T73" s="170" t="s">
        <v>429</v>
      </c>
      <c r="U73" s="170" t="s">
        <v>429</v>
      </c>
      <c r="V73" s="170" t="s">
        <v>429</v>
      </c>
      <c r="W73" s="170" t="s">
        <v>429</v>
      </c>
      <c r="X73" s="170" t="s">
        <v>429</v>
      </c>
      <c r="Y73" s="170" t="s">
        <v>429</v>
      </c>
      <c r="Z73" s="170" t="s">
        <v>429</v>
      </c>
      <c r="AA73" s="170" t="s">
        <v>429</v>
      </c>
      <c r="AB73" s="170" t="s">
        <v>429</v>
      </c>
      <c r="AC73" s="170" t="s">
        <v>430</v>
      </c>
      <c r="AD73" s="170" t="s">
        <v>430</v>
      </c>
      <c r="AE73" s="274"/>
      <c r="AF73" s="56" t="s">
        <v>430</v>
      </c>
      <c r="AG73" s="56" t="s">
        <v>430</v>
      </c>
      <c r="AH73" s="56" t="s">
        <v>430</v>
      </c>
      <c r="AI73" s="56" t="s">
        <v>430</v>
      </c>
      <c r="AJ73" s="56" t="s">
        <v>430</v>
      </c>
      <c r="AK73" s="140">
        <v>1715.1369999999999</v>
      </c>
      <c r="AL73" s="138" t="s">
        <v>1046</v>
      </c>
    </row>
    <row r="74" spans="1:38" ht="26.25" customHeight="1" thickBot="1" x14ac:dyDescent="0.3">
      <c r="A74" s="53" t="s">
        <v>53</v>
      </c>
      <c r="B74" s="53" t="s">
        <v>178</v>
      </c>
      <c r="C74" s="59" t="s">
        <v>179</v>
      </c>
      <c r="D74" s="56"/>
      <c r="E74" s="181">
        <v>1.628252</v>
      </c>
      <c r="F74" s="170" t="s">
        <v>429</v>
      </c>
      <c r="G74" s="181">
        <v>7.327134</v>
      </c>
      <c r="H74" s="170" t="s">
        <v>429</v>
      </c>
      <c r="I74" s="181">
        <v>0.97695120000000002</v>
      </c>
      <c r="J74" s="181">
        <v>1.1397763999999999</v>
      </c>
      <c r="K74" s="181">
        <v>1.4654267999999999</v>
      </c>
      <c r="L74" s="170">
        <v>2.2469877599999997E-2</v>
      </c>
      <c r="M74" s="181">
        <v>195.39023999999998</v>
      </c>
      <c r="N74" s="170" t="s">
        <v>429</v>
      </c>
      <c r="O74" s="170" t="s">
        <v>429</v>
      </c>
      <c r="P74" s="170" t="s">
        <v>429</v>
      </c>
      <c r="Q74" s="170" t="s">
        <v>429</v>
      </c>
      <c r="R74" s="170" t="s">
        <v>429</v>
      </c>
      <c r="S74" s="170" t="s">
        <v>429</v>
      </c>
      <c r="T74" s="170" t="s">
        <v>429</v>
      </c>
      <c r="U74" s="170" t="s">
        <v>429</v>
      </c>
      <c r="V74" s="170" t="s">
        <v>429</v>
      </c>
      <c r="W74" s="170" t="s">
        <v>429</v>
      </c>
      <c r="X74" s="181">
        <v>14.654268</v>
      </c>
      <c r="Y74" s="181">
        <v>14.654268</v>
      </c>
      <c r="Z74" s="181">
        <v>14.654268</v>
      </c>
      <c r="AA74" s="181">
        <v>1.7910772000000001</v>
      </c>
      <c r="AB74" s="181">
        <v>45.753881199999995</v>
      </c>
      <c r="AC74" s="170" t="s">
        <v>429</v>
      </c>
      <c r="AD74" s="170" t="s">
        <v>430</v>
      </c>
      <c r="AE74" s="274"/>
      <c r="AF74" s="56" t="s">
        <v>430</v>
      </c>
      <c r="AG74" s="56" t="s">
        <v>430</v>
      </c>
      <c r="AH74" s="56" t="s">
        <v>430</v>
      </c>
      <c r="AI74" s="56" t="s">
        <v>430</v>
      </c>
      <c r="AJ74" s="56" t="s">
        <v>430</v>
      </c>
      <c r="AK74" s="140">
        <v>1628.252</v>
      </c>
      <c r="AL74" s="138" t="s">
        <v>1047</v>
      </c>
    </row>
    <row r="75" spans="1:38" ht="26.25" customHeight="1" thickBot="1" x14ac:dyDescent="0.3">
      <c r="A75" s="53" t="s">
        <v>53</v>
      </c>
      <c r="B75" s="53" t="s">
        <v>180</v>
      </c>
      <c r="C75" s="59" t="s">
        <v>181</v>
      </c>
      <c r="D75" s="64"/>
      <c r="E75" s="170" t="s">
        <v>429</v>
      </c>
      <c r="F75" s="170" t="s">
        <v>429</v>
      </c>
      <c r="G75" s="181" t="s">
        <v>434</v>
      </c>
      <c r="H75" s="170" t="s">
        <v>429</v>
      </c>
      <c r="I75" s="170" t="s">
        <v>429</v>
      </c>
      <c r="J75" s="170" t="s">
        <v>429</v>
      </c>
      <c r="K75" s="181" t="s">
        <v>434</v>
      </c>
      <c r="L75" s="170" t="s">
        <v>429</v>
      </c>
      <c r="M75" s="170" t="s">
        <v>429</v>
      </c>
      <c r="N75" s="170" t="s">
        <v>429</v>
      </c>
      <c r="O75" s="170" t="s">
        <v>429</v>
      </c>
      <c r="P75" s="170" t="s">
        <v>429</v>
      </c>
      <c r="Q75" s="170" t="s">
        <v>429</v>
      </c>
      <c r="R75" s="170" t="s">
        <v>429</v>
      </c>
      <c r="S75" s="170" t="s">
        <v>429</v>
      </c>
      <c r="T75" s="170" t="s">
        <v>429</v>
      </c>
      <c r="U75" s="170" t="s">
        <v>429</v>
      </c>
      <c r="V75" s="170" t="s">
        <v>429</v>
      </c>
      <c r="W75" s="170" t="s">
        <v>429</v>
      </c>
      <c r="X75" s="170" t="s">
        <v>429</v>
      </c>
      <c r="Y75" s="170" t="s">
        <v>429</v>
      </c>
      <c r="Z75" s="170" t="s">
        <v>429</v>
      </c>
      <c r="AA75" s="170" t="s">
        <v>429</v>
      </c>
      <c r="AB75" s="170" t="s">
        <v>429</v>
      </c>
      <c r="AC75" s="170" t="s">
        <v>429</v>
      </c>
      <c r="AD75" s="170" t="s">
        <v>429</v>
      </c>
      <c r="AE75" s="274"/>
      <c r="AF75" s="56" t="s">
        <v>430</v>
      </c>
      <c r="AG75" s="56" t="s">
        <v>430</v>
      </c>
      <c r="AH75" s="56" t="s">
        <v>430</v>
      </c>
      <c r="AI75" s="56" t="s">
        <v>430</v>
      </c>
      <c r="AJ75" s="56" t="s">
        <v>430</v>
      </c>
      <c r="AK75" s="140" t="s">
        <v>434</v>
      </c>
      <c r="AL75" s="138" t="s">
        <v>182</v>
      </c>
    </row>
    <row r="76" spans="1:38" ht="26.25" customHeight="1" thickBot="1" x14ac:dyDescent="0.3">
      <c r="A76" s="53" t="s">
        <v>53</v>
      </c>
      <c r="B76" s="53" t="s">
        <v>183</v>
      </c>
      <c r="C76" s="59" t="s">
        <v>184</v>
      </c>
      <c r="D76" s="56"/>
      <c r="E76" s="170" t="s">
        <v>429</v>
      </c>
      <c r="F76" s="170" t="s">
        <v>429</v>
      </c>
      <c r="G76" s="181">
        <v>0.26048119999999997</v>
      </c>
      <c r="H76" s="170" t="s">
        <v>429</v>
      </c>
      <c r="I76" s="182">
        <v>3.1765999999999999E-4</v>
      </c>
      <c r="J76" s="182">
        <v>6.3531999999999998E-4</v>
      </c>
      <c r="K76" s="182">
        <v>7.6238400000000007E-4</v>
      </c>
      <c r="L76" s="170" t="s">
        <v>429</v>
      </c>
      <c r="M76" s="170" t="s">
        <v>429</v>
      </c>
      <c r="N76" s="180">
        <v>0.22871519999999998</v>
      </c>
      <c r="O76" s="180">
        <v>1.27064E-2</v>
      </c>
      <c r="P76" s="180">
        <v>1.27064E-2</v>
      </c>
      <c r="Q76" s="180">
        <v>1.27064E-2</v>
      </c>
      <c r="R76" s="170" t="s">
        <v>429</v>
      </c>
      <c r="S76" s="170" t="s">
        <v>429</v>
      </c>
      <c r="T76" s="170" t="s">
        <v>429</v>
      </c>
      <c r="U76" s="170" t="s">
        <v>429</v>
      </c>
      <c r="V76" s="181">
        <v>7.6238399999999998E-2</v>
      </c>
      <c r="W76" s="181">
        <v>0.57178799999999996</v>
      </c>
      <c r="X76" s="170" t="s">
        <v>429</v>
      </c>
      <c r="Y76" s="170" t="s">
        <v>429</v>
      </c>
      <c r="Z76" s="170" t="s">
        <v>429</v>
      </c>
      <c r="AA76" s="170" t="s">
        <v>429</v>
      </c>
      <c r="AB76" s="170" t="s">
        <v>429</v>
      </c>
      <c r="AC76" s="170" t="s">
        <v>429</v>
      </c>
      <c r="AD76" s="181">
        <v>0.25412799999999997</v>
      </c>
      <c r="AE76" s="274"/>
      <c r="AF76" s="56" t="s">
        <v>430</v>
      </c>
      <c r="AG76" s="56" t="s">
        <v>430</v>
      </c>
      <c r="AH76" s="56" t="s">
        <v>430</v>
      </c>
      <c r="AI76" s="56" t="s">
        <v>430</v>
      </c>
      <c r="AJ76" s="56" t="s">
        <v>430</v>
      </c>
      <c r="AK76" s="140">
        <v>127.06399999999999</v>
      </c>
      <c r="AL76" s="138" t="s">
        <v>1048</v>
      </c>
    </row>
    <row r="77" spans="1:38" ht="26.25" customHeight="1" thickBot="1" x14ac:dyDescent="0.3">
      <c r="A77" s="53" t="s">
        <v>53</v>
      </c>
      <c r="B77" s="53" t="s">
        <v>185</v>
      </c>
      <c r="C77" s="59" t="s">
        <v>186</v>
      </c>
      <c r="D77" s="56"/>
      <c r="E77" s="170" t="s">
        <v>429</v>
      </c>
      <c r="F77" s="170" t="s">
        <v>429</v>
      </c>
      <c r="G77" s="170">
        <v>0.43867710000000004</v>
      </c>
      <c r="H77" s="170" t="s">
        <v>429</v>
      </c>
      <c r="I77" s="174">
        <v>3.8993520000000005E-3</v>
      </c>
      <c r="J77" s="174">
        <v>4.2242980000000005E-3</v>
      </c>
      <c r="K77" s="174">
        <v>4.8741900000000005E-3</v>
      </c>
      <c r="L77" s="170" t="s">
        <v>429</v>
      </c>
      <c r="M77" s="170" t="s">
        <v>429</v>
      </c>
      <c r="N77" s="174">
        <v>6.4989200000000011E-2</v>
      </c>
      <c r="O77" s="174">
        <v>1.2997840000000002E-2</v>
      </c>
      <c r="P77" s="174">
        <v>1.2997840000000002E-2</v>
      </c>
      <c r="Q77" s="174">
        <v>9.7483800000000009E-3</v>
      </c>
      <c r="R77" s="170" t="s">
        <v>429</v>
      </c>
      <c r="S77" s="170" t="s">
        <v>429</v>
      </c>
      <c r="T77" s="170" t="s">
        <v>429</v>
      </c>
      <c r="U77" s="170" t="s">
        <v>429</v>
      </c>
      <c r="V77" s="174">
        <v>1.62473</v>
      </c>
      <c r="W77" s="174">
        <v>1.62473</v>
      </c>
      <c r="X77" s="170" t="s">
        <v>429</v>
      </c>
      <c r="Y77" s="170" t="s">
        <v>429</v>
      </c>
      <c r="Z77" s="170" t="s">
        <v>429</v>
      </c>
      <c r="AA77" s="170" t="s">
        <v>429</v>
      </c>
      <c r="AB77" s="170" t="s">
        <v>429</v>
      </c>
      <c r="AC77" s="170" t="s">
        <v>429</v>
      </c>
      <c r="AD77" s="181">
        <v>0.64989200000000003</v>
      </c>
      <c r="AE77" s="274"/>
      <c r="AF77" s="56" t="s">
        <v>430</v>
      </c>
      <c r="AG77" s="56" t="s">
        <v>430</v>
      </c>
      <c r="AH77" s="56" t="s">
        <v>430</v>
      </c>
      <c r="AI77" s="56" t="s">
        <v>430</v>
      </c>
      <c r="AJ77" s="56" t="s">
        <v>430</v>
      </c>
      <c r="AK77" s="140">
        <v>324.94600000000003</v>
      </c>
      <c r="AL77" s="138" t="s">
        <v>1049</v>
      </c>
    </row>
    <row r="78" spans="1:38" ht="26.25" customHeight="1" thickBot="1" x14ac:dyDescent="0.3">
      <c r="A78" s="53" t="s">
        <v>53</v>
      </c>
      <c r="B78" s="53" t="s">
        <v>187</v>
      </c>
      <c r="C78" s="59" t="s">
        <v>188</v>
      </c>
      <c r="D78" s="56"/>
      <c r="E78" s="170" t="s">
        <v>429</v>
      </c>
      <c r="F78" s="170" t="s">
        <v>429</v>
      </c>
      <c r="G78" s="181">
        <v>0.88442399999999999</v>
      </c>
      <c r="H78" s="170" t="s">
        <v>429</v>
      </c>
      <c r="I78" s="181">
        <v>5.6013519999999997E-2</v>
      </c>
      <c r="J78" s="181">
        <v>7.3702000000000004E-2</v>
      </c>
      <c r="K78" s="181">
        <v>9.4338560000000002E-2</v>
      </c>
      <c r="L78" s="173">
        <v>5.6013520000000003E-5</v>
      </c>
      <c r="M78" s="170" t="s">
        <v>429</v>
      </c>
      <c r="N78" s="181">
        <v>5.6013519999999994</v>
      </c>
      <c r="O78" s="181">
        <v>3.2428879999999998</v>
      </c>
      <c r="P78" s="181">
        <v>6.7805839999999992E-3</v>
      </c>
      <c r="Q78" s="181">
        <v>1.1792320000000001</v>
      </c>
      <c r="R78" s="181">
        <v>4.7169280000000002</v>
      </c>
      <c r="S78" s="181">
        <v>9.4338560000000005</v>
      </c>
      <c r="T78" s="181">
        <v>4.1273119999999999</v>
      </c>
      <c r="U78" s="170" t="s">
        <v>429</v>
      </c>
      <c r="V78" s="170" t="s">
        <v>429</v>
      </c>
      <c r="W78" s="174">
        <v>1.47404</v>
      </c>
      <c r="X78" s="170" t="s">
        <v>429</v>
      </c>
      <c r="Y78" s="170" t="s">
        <v>429</v>
      </c>
      <c r="Z78" s="170" t="s">
        <v>429</v>
      </c>
      <c r="AA78" s="170" t="s">
        <v>429</v>
      </c>
      <c r="AB78" s="170" t="s">
        <v>429</v>
      </c>
      <c r="AC78" s="170" t="s">
        <v>429</v>
      </c>
      <c r="AD78" s="181">
        <v>0.26532719999999999</v>
      </c>
      <c r="AE78" s="274"/>
      <c r="AF78" s="56" t="s">
        <v>430</v>
      </c>
      <c r="AG78" s="56" t="s">
        <v>430</v>
      </c>
      <c r="AH78" s="56" t="s">
        <v>430</v>
      </c>
      <c r="AI78" s="56" t="s">
        <v>430</v>
      </c>
      <c r="AJ78" s="56" t="s">
        <v>430</v>
      </c>
      <c r="AK78" s="140">
        <v>294.80799999999999</v>
      </c>
      <c r="AL78" s="138" t="s">
        <v>1050</v>
      </c>
    </row>
    <row r="79" spans="1:38" ht="26.25" customHeight="1" thickBot="1" x14ac:dyDescent="0.3">
      <c r="A79" s="53" t="s">
        <v>53</v>
      </c>
      <c r="B79" s="53" t="s">
        <v>189</v>
      </c>
      <c r="C79" s="59" t="s">
        <v>190</v>
      </c>
      <c r="D79" s="56"/>
      <c r="E79" s="170" t="s">
        <v>429</v>
      </c>
      <c r="F79" s="170" t="s">
        <v>429</v>
      </c>
      <c r="G79" s="170" t="s">
        <v>434</v>
      </c>
      <c r="H79" s="170" t="s">
        <v>429</v>
      </c>
      <c r="I79" s="170" t="s">
        <v>429</v>
      </c>
      <c r="J79" s="170" t="s">
        <v>429</v>
      </c>
      <c r="K79" s="170" t="s">
        <v>434</v>
      </c>
      <c r="L79" s="170" t="s">
        <v>429</v>
      </c>
      <c r="M79" s="170" t="s">
        <v>429</v>
      </c>
      <c r="N79" s="170" t="s">
        <v>429</v>
      </c>
      <c r="O79" s="170" t="s">
        <v>429</v>
      </c>
      <c r="P79" s="170" t="s">
        <v>429</v>
      </c>
      <c r="Q79" s="170" t="s">
        <v>429</v>
      </c>
      <c r="R79" s="170" t="s">
        <v>429</v>
      </c>
      <c r="S79" s="170" t="s">
        <v>429</v>
      </c>
      <c r="T79" s="170" t="s">
        <v>434</v>
      </c>
      <c r="U79" s="170" t="s">
        <v>429</v>
      </c>
      <c r="V79" s="170" t="s">
        <v>429</v>
      </c>
      <c r="W79" s="170" t="s">
        <v>429</v>
      </c>
      <c r="X79" s="170" t="s">
        <v>429</v>
      </c>
      <c r="Y79" s="170" t="s">
        <v>429</v>
      </c>
      <c r="Z79" s="170" t="s">
        <v>429</v>
      </c>
      <c r="AA79" s="170" t="s">
        <v>429</v>
      </c>
      <c r="AB79" s="170" t="s">
        <v>429</v>
      </c>
      <c r="AC79" s="170" t="s">
        <v>434</v>
      </c>
      <c r="AD79" s="170" t="s">
        <v>429</v>
      </c>
      <c r="AE79" s="274"/>
      <c r="AF79" s="56" t="s">
        <v>430</v>
      </c>
      <c r="AG79" s="56" t="s">
        <v>430</v>
      </c>
      <c r="AH79" s="56" t="s">
        <v>430</v>
      </c>
      <c r="AI79" s="56" t="s">
        <v>430</v>
      </c>
      <c r="AJ79" s="56" t="s">
        <v>430</v>
      </c>
      <c r="AK79" s="140" t="s">
        <v>434</v>
      </c>
      <c r="AL79" s="138" t="s">
        <v>191</v>
      </c>
    </row>
    <row r="80" spans="1:38" ht="26.25" customHeight="1" thickBot="1" x14ac:dyDescent="0.3">
      <c r="A80" s="53" t="s">
        <v>53</v>
      </c>
      <c r="B80" s="57" t="s">
        <v>192</v>
      </c>
      <c r="C80" s="59" t="s">
        <v>193</v>
      </c>
      <c r="D80" s="56"/>
      <c r="E80" s="170" t="s">
        <v>429</v>
      </c>
      <c r="F80" s="170" t="s">
        <v>429</v>
      </c>
      <c r="G80" s="181">
        <v>0.57530199999999998</v>
      </c>
      <c r="H80" s="170" t="s">
        <v>429</v>
      </c>
      <c r="I80" s="170" t="s">
        <v>429</v>
      </c>
      <c r="J80" s="170" t="s">
        <v>429</v>
      </c>
      <c r="K80" s="181">
        <v>0.35403199999999996</v>
      </c>
      <c r="L80" s="170" t="s">
        <v>429</v>
      </c>
      <c r="M80" s="170" t="s">
        <v>429</v>
      </c>
      <c r="N80" s="170" t="s">
        <v>429</v>
      </c>
      <c r="O80" s="170" t="s">
        <v>429</v>
      </c>
      <c r="P80" s="170" t="s">
        <v>429</v>
      </c>
      <c r="Q80" s="170" t="s">
        <v>429</v>
      </c>
      <c r="R80" s="170" t="s">
        <v>429</v>
      </c>
      <c r="S80" s="170" t="s">
        <v>429</v>
      </c>
      <c r="T80" s="170" t="s">
        <v>429</v>
      </c>
      <c r="U80" s="170" t="s">
        <v>429</v>
      </c>
      <c r="V80" s="170" t="s">
        <v>429</v>
      </c>
      <c r="W80" s="170" t="s">
        <v>429</v>
      </c>
      <c r="X80" s="170" t="s">
        <v>429</v>
      </c>
      <c r="Y80" s="170" t="s">
        <v>429</v>
      </c>
      <c r="Z80" s="170" t="s">
        <v>429</v>
      </c>
      <c r="AA80" s="170" t="s">
        <v>429</v>
      </c>
      <c r="AB80" s="170" t="s">
        <v>429</v>
      </c>
      <c r="AC80" s="170" t="s">
        <v>429</v>
      </c>
      <c r="AD80" s="170" t="s">
        <v>429</v>
      </c>
      <c r="AE80" s="274"/>
      <c r="AF80" s="56" t="s">
        <v>430</v>
      </c>
      <c r="AG80" s="56" t="s">
        <v>430</v>
      </c>
      <c r="AH80" s="56" t="s">
        <v>430</v>
      </c>
      <c r="AI80" s="56" t="s">
        <v>430</v>
      </c>
      <c r="AJ80" s="56" t="s">
        <v>430</v>
      </c>
      <c r="AK80" s="140">
        <v>22.126999999999999</v>
      </c>
      <c r="AL80" s="138" t="s">
        <v>399</v>
      </c>
    </row>
    <row r="81" spans="1:38" ht="26.25" customHeight="1" thickBot="1" x14ac:dyDescent="0.3">
      <c r="A81" s="53" t="s">
        <v>53</v>
      </c>
      <c r="B81" s="57" t="s">
        <v>194</v>
      </c>
      <c r="C81" s="59" t="s">
        <v>195</v>
      </c>
      <c r="D81" s="56"/>
      <c r="E81" s="170" t="s">
        <v>430</v>
      </c>
      <c r="F81" s="170" t="s">
        <v>430</v>
      </c>
      <c r="G81" s="170" t="s">
        <v>430</v>
      </c>
      <c r="H81" s="170" t="s">
        <v>430</v>
      </c>
      <c r="I81" s="170" t="s">
        <v>430</v>
      </c>
      <c r="J81" s="170" t="s">
        <v>430</v>
      </c>
      <c r="K81" s="170" t="s">
        <v>430</v>
      </c>
      <c r="L81" s="170" t="s">
        <v>430</v>
      </c>
      <c r="M81" s="170" t="s">
        <v>430</v>
      </c>
      <c r="N81" s="170" t="s">
        <v>430</v>
      </c>
      <c r="O81" s="170" t="s">
        <v>430</v>
      </c>
      <c r="P81" s="170" t="s">
        <v>430</v>
      </c>
      <c r="Q81" s="170" t="s">
        <v>430</v>
      </c>
      <c r="R81" s="170" t="s">
        <v>430</v>
      </c>
      <c r="S81" s="170" t="s">
        <v>430</v>
      </c>
      <c r="T81" s="170" t="s">
        <v>430</v>
      </c>
      <c r="U81" s="170" t="s">
        <v>430</v>
      </c>
      <c r="V81" s="170" t="s">
        <v>430</v>
      </c>
      <c r="W81" s="170" t="s">
        <v>430</v>
      </c>
      <c r="X81" s="170" t="s">
        <v>430</v>
      </c>
      <c r="Y81" s="170" t="s">
        <v>430</v>
      </c>
      <c r="Z81" s="170" t="s">
        <v>430</v>
      </c>
      <c r="AA81" s="170" t="s">
        <v>430</v>
      </c>
      <c r="AB81" s="170" t="s">
        <v>430</v>
      </c>
      <c r="AC81" s="170" t="s">
        <v>430</v>
      </c>
      <c r="AD81" s="170" t="s">
        <v>430</v>
      </c>
      <c r="AE81" s="274"/>
      <c r="AF81" s="56" t="s">
        <v>430</v>
      </c>
      <c r="AG81" s="56" t="s">
        <v>430</v>
      </c>
      <c r="AH81" s="56" t="s">
        <v>430</v>
      </c>
      <c r="AI81" s="56" t="s">
        <v>430</v>
      </c>
      <c r="AJ81" s="56" t="s">
        <v>430</v>
      </c>
      <c r="AK81" s="140" t="s">
        <v>431</v>
      </c>
      <c r="AL81" s="138" t="s">
        <v>572</v>
      </c>
    </row>
    <row r="82" spans="1:38" ht="26.25" customHeight="1" thickBot="1" x14ac:dyDescent="0.3">
      <c r="A82" s="53" t="s">
        <v>196</v>
      </c>
      <c r="B82" s="57" t="s">
        <v>197</v>
      </c>
      <c r="C82" s="62" t="s">
        <v>198</v>
      </c>
      <c r="D82" s="56"/>
      <c r="E82" s="170" t="s">
        <v>430</v>
      </c>
      <c r="F82" s="170">
        <v>20.901207599999999</v>
      </c>
      <c r="G82" s="170" t="s">
        <v>430</v>
      </c>
      <c r="H82" s="170" t="s">
        <v>430</v>
      </c>
      <c r="I82" s="170" t="s">
        <v>429</v>
      </c>
      <c r="J82" s="170" t="s">
        <v>430</v>
      </c>
      <c r="K82" s="170" t="s">
        <v>430</v>
      </c>
      <c r="L82" s="170" t="s">
        <v>430</v>
      </c>
      <c r="M82" s="170" t="s">
        <v>430</v>
      </c>
      <c r="N82" s="170" t="s">
        <v>430</v>
      </c>
      <c r="O82" s="170" t="s">
        <v>430</v>
      </c>
      <c r="P82" s="170" t="s">
        <v>430</v>
      </c>
      <c r="Q82" s="170" t="s">
        <v>430</v>
      </c>
      <c r="R82" s="170" t="s">
        <v>430</v>
      </c>
      <c r="S82" s="170" t="s">
        <v>430</v>
      </c>
      <c r="T82" s="170" t="s">
        <v>430</v>
      </c>
      <c r="U82" s="170" t="s">
        <v>430</v>
      </c>
      <c r="V82" s="170" t="s">
        <v>430</v>
      </c>
      <c r="W82" s="170" t="s">
        <v>430</v>
      </c>
      <c r="X82" s="170" t="s">
        <v>430</v>
      </c>
      <c r="Y82" s="170" t="s">
        <v>430</v>
      </c>
      <c r="Z82" s="170" t="s">
        <v>430</v>
      </c>
      <c r="AA82" s="170" t="s">
        <v>430</v>
      </c>
      <c r="AB82" s="170" t="s">
        <v>430</v>
      </c>
      <c r="AC82" s="170" t="s">
        <v>430</v>
      </c>
      <c r="AD82" s="170" t="s">
        <v>430</v>
      </c>
      <c r="AE82" s="276"/>
      <c r="AF82" s="56" t="s">
        <v>430</v>
      </c>
      <c r="AG82" s="56" t="s">
        <v>430</v>
      </c>
      <c r="AH82" s="56" t="s">
        <v>430</v>
      </c>
      <c r="AI82" s="56" t="s">
        <v>430</v>
      </c>
      <c r="AJ82" s="56" t="s">
        <v>430</v>
      </c>
      <c r="AK82" s="56">
        <v>17417673</v>
      </c>
      <c r="AL82" s="200" t="s">
        <v>1066</v>
      </c>
    </row>
    <row r="83" spans="1:38" ht="26.25" customHeight="1" thickBot="1" x14ac:dyDescent="0.3">
      <c r="A83" s="53" t="s">
        <v>53</v>
      </c>
      <c r="B83" s="61" t="s">
        <v>199</v>
      </c>
      <c r="C83" s="62" t="s">
        <v>200</v>
      </c>
      <c r="D83" s="56"/>
      <c r="E83" s="56" t="s">
        <v>429</v>
      </c>
      <c r="F83" s="56">
        <v>9.6400000000000001E-4</v>
      </c>
      <c r="G83" s="56" t="s">
        <v>429</v>
      </c>
      <c r="H83" s="56" t="s">
        <v>430</v>
      </c>
      <c r="I83" s="56">
        <v>2.4087999999999998E-2</v>
      </c>
      <c r="J83" s="56">
        <v>0.18065600000000001</v>
      </c>
      <c r="K83" s="56">
        <v>0.84306300000000001</v>
      </c>
      <c r="L83" s="56">
        <v>1.3730000000000001E-3</v>
      </c>
      <c r="M83" s="56" t="s">
        <v>429</v>
      </c>
      <c r="N83" s="56" t="s">
        <v>430</v>
      </c>
      <c r="O83" s="56" t="s">
        <v>430</v>
      </c>
      <c r="P83" s="56" t="s">
        <v>430</v>
      </c>
      <c r="Q83" s="56" t="s">
        <v>430</v>
      </c>
      <c r="R83" s="56" t="s">
        <v>430</v>
      </c>
      <c r="S83" s="56" t="s">
        <v>430</v>
      </c>
      <c r="T83" s="56" t="s">
        <v>430</v>
      </c>
      <c r="U83" s="56" t="s">
        <v>430</v>
      </c>
      <c r="V83" s="56" t="s">
        <v>430</v>
      </c>
      <c r="W83" s="56" t="s">
        <v>429</v>
      </c>
      <c r="X83" s="56" t="s">
        <v>429</v>
      </c>
      <c r="Y83" s="56" t="s">
        <v>429</v>
      </c>
      <c r="Z83" s="56" t="s">
        <v>429</v>
      </c>
      <c r="AA83" s="56" t="s">
        <v>429</v>
      </c>
      <c r="AB83" s="56" t="s">
        <v>429</v>
      </c>
      <c r="AC83" s="56" t="s">
        <v>429</v>
      </c>
      <c r="AD83" s="56" t="s">
        <v>430</v>
      </c>
      <c r="AE83" s="276"/>
      <c r="AF83" s="56" t="s">
        <v>430</v>
      </c>
      <c r="AG83" s="56" t="s">
        <v>430</v>
      </c>
      <c r="AH83" s="56" t="s">
        <v>430</v>
      </c>
      <c r="AI83" s="56" t="s">
        <v>430</v>
      </c>
      <c r="AJ83" s="56" t="s">
        <v>430</v>
      </c>
      <c r="AK83" s="56" t="s">
        <v>429</v>
      </c>
      <c r="AL83" s="200" t="s">
        <v>1067</v>
      </c>
    </row>
    <row r="84" spans="1:38" ht="26.25" customHeight="1" thickBot="1" x14ac:dyDescent="0.3">
      <c r="A84" s="53" t="s">
        <v>53</v>
      </c>
      <c r="B84" s="61" t="s">
        <v>201</v>
      </c>
      <c r="C84" s="62" t="s">
        <v>202</v>
      </c>
      <c r="D84" s="56"/>
      <c r="E84" s="56" t="s">
        <v>429</v>
      </c>
      <c r="F84" s="56">
        <v>7.0456000000000005E-2</v>
      </c>
      <c r="G84" s="56" t="s">
        <v>430</v>
      </c>
      <c r="H84" s="56" t="s">
        <v>430</v>
      </c>
      <c r="I84" s="56">
        <v>4.3358000000000001E-2</v>
      </c>
      <c r="J84" s="56">
        <v>0.21678800000000001</v>
      </c>
      <c r="K84" s="56">
        <v>0.86714999999999998</v>
      </c>
      <c r="L84" s="56">
        <v>6.0000000000000002E-6</v>
      </c>
      <c r="M84" s="56">
        <v>5.1500000000000001E-3</v>
      </c>
      <c r="N84" s="56" t="s">
        <v>429</v>
      </c>
      <c r="O84" s="56" t="s">
        <v>429</v>
      </c>
      <c r="P84" s="56" t="s">
        <v>429</v>
      </c>
      <c r="Q84" s="56" t="s">
        <v>430</v>
      </c>
      <c r="R84" s="56" t="s">
        <v>430</v>
      </c>
      <c r="S84" s="56" t="s">
        <v>430</v>
      </c>
      <c r="T84" s="56" t="s">
        <v>430</v>
      </c>
      <c r="U84" s="56" t="s">
        <v>430</v>
      </c>
      <c r="V84" s="56" t="s">
        <v>430</v>
      </c>
      <c r="W84" s="56" t="s">
        <v>429</v>
      </c>
      <c r="X84" s="56" t="s">
        <v>429</v>
      </c>
      <c r="Y84" s="56" t="s">
        <v>429</v>
      </c>
      <c r="Z84" s="56" t="s">
        <v>429</v>
      </c>
      <c r="AA84" s="56" t="s">
        <v>429</v>
      </c>
      <c r="AB84" s="56" t="s">
        <v>429</v>
      </c>
      <c r="AC84" s="56" t="s">
        <v>429</v>
      </c>
      <c r="AD84" s="56" t="s">
        <v>430</v>
      </c>
      <c r="AE84" s="276"/>
      <c r="AF84" s="56" t="s">
        <v>430</v>
      </c>
      <c r="AG84" s="56" t="s">
        <v>430</v>
      </c>
      <c r="AH84" s="56" t="s">
        <v>430</v>
      </c>
      <c r="AI84" s="56" t="s">
        <v>430</v>
      </c>
      <c r="AJ84" s="56" t="s">
        <v>430</v>
      </c>
      <c r="AK84" s="56" t="s">
        <v>429</v>
      </c>
      <c r="AL84" s="200" t="s">
        <v>399</v>
      </c>
    </row>
    <row r="85" spans="1:38" ht="26.25" customHeight="1" thickBot="1" x14ac:dyDescent="0.3">
      <c r="A85" s="53" t="s">
        <v>196</v>
      </c>
      <c r="B85" s="59" t="s">
        <v>203</v>
      </c>
      <c r="C85" s="62" t="s">
        <v>390</v>
      </c>
      <c r="D85" s="56"/>
      <c r="E85" s="170" t="s">
        <v>430</v>
      </c>
      <c r="F85" s="170">
        <v>45.64</v>
      </c>
      <c r="G85" s="170" t="s">
        <v>430</v>
      </c>
      <c r="H85" s="170" t="s">
        <v>430</v>
      </c>
      <c r="I85" s="170" t="s">
        <v>430</v>
      </c>
      <c r="J85" s="170" t="s">
        <v>430</v>
      </c>
      <c r="K85" s="170" t="s">
        <v>430</v>
      </c>
      <c r="L85" s="170" t="s">
        <v>430</v>
      </c>
      <c r="M85" s="170" t="s">
        <v>430</v>
      </c>
      <c r="N85" s="170" t="s">
        <v>430</v>
      </c>
      <c r="O85" s="170" t="s">
        <v>430</v>
      </c>
      <c r="P85" s="170" t="s">
        <v>430</v>
      </c>
      <c r="Q85" s="170" t="s">
        <v>430</v>
      </c>
      <c r="R85" s="170" t="s">
        <v>430</v>
      </c>
      <c r="S85" s="170" t="s">
        <v>430</v>
      </c>
      <c r="T85" s="170" t="s">
        <v>430</v>
      </c>
      <c r="U85" s="170" t="s">
        <v>430</v>
      </c>
      <c r="V85" s="170" t="s">
        <v>430</v>
      </c>
      <c r="W85" s="170" t="s">
        <v>430</v>
      </c>
      <c r="X85" s="170" t="s">
        <v>430</v>
      </c>
      <c r="Y85" s="170" t="s">
        <v>430</v>
      </c>
      <c r="Z85" s="170" t="s">
        <v>430</v>
      </c>
      <c r="AA85" s="170" t="s">
        <v>430</v>
      </c>
      <c r="AB85" s="170" t="s">
        <v>430</v>
      </c>
      <c r="AC85" s="170" t="s">
        <v>430</v>
      </c>
      <c r="AD85" s="170" t="s">
        <v>430</v>
      </c>
      <c r="AE85" s="276"/>
      <c r="AF85" s="56" t="s">
        <v>430</v>
      </c>
      <c r="AG85" s="56" t="s">
        <v>430</v>
      </c>
      <c r="AH85" s="56" t="s">
        <v>430</v>
      </c>
      <c r="AI85" s="56" t="s">
        <v>430</v>
      </c>
      <c r="AJ85" s="56" t="s">
        <v>430</v>
      </c>
      <c r="AK85" s="56">
        <v>114.1</v>
      </c>
      <c r="AL85" s="200" t="s">
        <v>204</v>
      </c>
    </row>
    <row r="86" spans="1:38" ht="26.25" customHeight="1" thickBot="1" x14ac:dyDescent="0.3">
      <c r="A86" s="53" t="s">
        <v>196</v>
      </c>
      <c r="B86" s="59" t="s">
        <v>205</v>
      </c>
      <c r="C86" s="62" t="s">
        <v>206</v>
      </c>
      <c r="D86" s="56"/>
      <c r="E86" s="170" t="s">
        <v>430</v>
      </c>
      <c r="F86" s="170" t="s">
        <v>429</v>
      </c>
      <c r="G86" s="170" t="s">
        <v>430</v>
      </c>
      <c r="H86" s="170" t="s">
        <v>430</v>
      </c>
      <c r="I86" s="170" t="s">
        <v>429</v>
      </c>
      <c r="J86" s="170" t="s">
        <v>430</v>
      </c>
      <c r="K86" s="170" t="s">
        <v>430</v>
      </c>
      <c r="L86" s="170" t="s">
        <v>430</v>
      </c>
      <c r="M86" s="170" t="s">
        <v>430</v>
      </c>
      <c r="N86" s="170" t="s">
        <v>430</v>
      </c>
      <c r="O86" s="170" t="s">
        <v>430</v>
      </c>
      <c r="P86" s="170" t="s">
        <v>430</v>
      </c>
      <c r="Q86" s="170" t="s">
        <v>430</v>
      </c>
      <c r="R86" s="170" t="s">
        <v>430</v>
      </c>
      <c r="S86" s="170" t="s">
        <v>430</v>
      </c>
      <c r="T86" s="170" t="s">
        <v>430</v>
      </c>
      <c r="U86" s="170" t="s">
        <v>430</v>
      </c>
      <c r="V86" s="170" t="s">
        <v>430</v>
      </c>
      <c r="W86" s="170" t="s">
        <v>430</v>
      </c>
      <c r="X86" s="170" t="s">
        <v>430</v>
      </c>
      <c r="Y86" s="170" t="s">
        <v>430</v>
      </c>
      <c r="Z86" s="170" t="s">
        <v>430</v>
      </c>
      <c r="AA86" s="170" t="s">
        <v>430</v>
      </c>
      <c r="AB86" s="170" t="s">
        <v>430</v>
      </c>
      <c r="AC86" s="170" t="s">
        <v>430</v>
      </c>
      <c r="AD86" s="170" t="s">
        <v>430</v>
      </c>
      <c r="AE86" s="276"/>
      <c r="AF86" s="56" t="s">
        <v>430</v>
      </c>
      <c r="AG86" s="56" t="s">
        <v>430</v>
      </c>
      <c r="AH86" s="56" t="s">
        <v>430</v>
      </c>
      <c r="AI86" s="56" t="s">
        <v>430</v>
      </c>
      <c r="AJ86" s="56" t="s">
        <v>430</v>
      </c>
      <c r="AK86" s="56" t="s">
        <v>429</v>
      </c>
      <c r="AL86" s="200" t="s">
        <v>207</v>
      </c>
    </row>
    <row r="87" spans="1:38" ht="26.25" customHeight="1" thickBot="1" x14ac:dyDescent="0.3">
      <c r="A87" s="53" t="s">
        <v>196</v>
      </c>
      <c r="B87" s="59" t="s">
        <v>208</v>
      </c>
      <c r="C87" s="62" t="s">
        <v>209</v>
      </c>
      <c r="D87" s="56"/>
      <c r="E87" s="170" t="s">
        <v>430</v>
      </c>
      <c r="F87" s="170">
        <v>0.20901207599999999</v>
      </c>
      <c r="G87" s="170" t="s">
        <v>430</v>
      </c>
      <c r="H87" s="170" t="s">
        <v>430</v>
      </c>
      <c r="I87" s="170" t="s">
        <v>429</v>
      </c>
      <c r="J87" s="170" t="s">
        <v>430</v>
      </c>
      <c r="K87" s="170" t="s">
        <v>430</v>
      </c>
      <c r="L87" s="170" t="s">
        <v>430</v>
      </c>
      <c r="M87" s="170" t="s">
        <v>430</v>
      </c>
      <c r="N87" s="170" t="s">
        <v>430</v>
      </c>
      <c r="O87" s="170" t="s">
        <v>430</v>
      </c>
      <c r="P87" s="170" t="s">
        <v>430</v>
      </c>
      <c r="Q87" s="170" t="s">
        <v>430</v>
      </c>
      <c r="R87" s="170" t="s">
        <v>430</v>
      </c>
      <c r="S87" s="170" t="s">
        <v>430</v>
      </c>
      <c r="T87" s="170" t="s">
        <v>430</v>
      </c>
      <c r="U87" s="170" t="s">
        <v>430</v>
      </c>
      <c r="V87" s="170" t="s">
        <v>430</v>
      </c>
      <c r="W87" s="170" t="s">
        <v>430</v>
      </c>
      <c r="X87" s="170" t="s">
        <v>430</v>
      </c>
      <c r="Y87" s="170" t="s">
        <v>430</v>
      </c>
      <c r="Z87" s="170" t="s">
        <v>430</v>
      </c>
      <c r="AA87" s="170" t="s">
        <v>430</v>
      </c>
      <c r="AB87" s="170" t="s">
        <v>430</v>
      </c>
      <c r="AC87" s="170" t="s">
        <v>430</v>
      </c>
      <c r="AD87" s="170" t="s">
        <v>430</v>
      </c>
      <c r="AE87" s="276"/>
      <c r="AF87" s="56" t="s">
        <v>430</v>
      </c>
      <c r="AG87" s="56" t="s">
        <v>430</v>
      </c>
      <c r="AH87" s="56" t="s">
        <v>430</v>
      </c>
      <c r="AI87" s="56" t="s">
        <v>430</v>
      </c>
      <c r="AJ87" s="56" t="s">
        <v>430</v>
      </c>
      <c r="AK87" s="56">
        <v>17417673</v>
      </c>
      <c r="AL87" s="200" t="s">
        <v>1066</v>
      </c>
    </row>
    <row r="88" spans="1:38" ht="26.25" customHeight="1" thickBot="1" x14ac:dyDescent="0.3">
      <c r="A88" s="53" t="s">
        <v>196</v>
      </c>
      <c r="B88" s="59" t="s">
        <v>210</v>
      </c>
      <c r="C88" s="62" t="s">
        <v>211</v>
      </c>
      <c r="D88" s="56"/>
      <c r="E88" s="171" t="s">
        <v>429</v>
      </c>
      <c r="F88" s="171">
        <v>0.79719799999999996</v>
      </c>
      <c r="G88" s="171" t="s">
        <v>429</v>
      </c>
      <c r="H88" s="171" t="s">
        <v>429</v>
      </c>
      <c r="I88" s="171" t="s">
        <v>429</v>
      </c>
      <c r="J88" s="171" t="s">
        <v>429</v>
      </c>
      <c r="K88" s="171" t="s">
        <v>429</v>
      </c>
      <c r="L88" s="171" t="s">
        <v>429</v>
      </c>
      <c r="M88" s="171" t="s">
        <v>429</v>
      </c>
      <c r="N88" s="171" t="s">
        <v>429</v>
      </c>
      <c r="O88" s="171" t="s">
        <v>429</v>
      </c>
      <c r="P88" s="171" t="s">
        <v>429</v>
      </c>
      <c r="Q88" s="171" t="s">
        <v>429</v>
      </c>
      <c r="R88" s="171" t="s">
        <v>429</v>
      </c>
      <c r="S88" s="171" t="s">
        <v>429</v>
      </c>
      <c r="T88" s="171" t="s">
        <v>429</v>
      </c>
      <c r="U88" s="171" t="s">
        <v>429</v>
      </c>
      <c r="V88" s="171" t="s">
        <v>429</v>
      </c>
      <c r="W88" s="171" t="s">
        <v>429</v>
      </c>
      <c r="X88" s="171" t="s">
        <v>429</v>
      </c>
      <c r="Y88" s="171" t="s">
        <v>429</v>
      </c>
      <c r="Z88" s="171" t="s">
        <v>429</v>
      </c>
      <c r="AA88" s="171" t="s">
        <v>429</v>
      </c>
      <c r="AB88" s="171" t="s">
        <v>429</v>
      </c>
      <c r="AC88" s="171" t="s">
        <v>429</v>
      </c>
      <c r="AD88" s="171" t="s">
        <v>429</v>
      </c>
      <c r="AE88" s="276"/>
      <c r="AF88" s="56" t="s">
        <v>430</v>
      </c>
      <c r="AG88" s="56" t="s">
        <v>430</v>
      </c>
      <c r="AH88" s="56" t="s">
        <v>430</v>
      </c>
      <c r="AI88" s="56" t="s">
        <v>430</v>
      </c>
      <c r="AJ88" s="56" t="s">
        <v>430</v>
      </c>
      <c r="AK88" s="56">
        <v>79719.8</v>
      </c>
      <c r="AL88" s="200" t="s">
        <v>976</v>
      </c>
    </row>
    <row r="89" spans="1:38" ht="26.25" customHeight="1" thickBot="1" x14ac:dyDescent="0.3">
      <c r="A89" s="53" t="s">
        <v>196</v>
      </c>
      <c r="B89" s="59" t="s">
        <v>212</v>
      </c>
      <c r="C89" s="62" t="s">
        <v>213</v>
      </c>
      <c r="D89" s="56"/>
      <c r="E89" s="170" t="s">
        <v>430</v>
      </c>
      <c r="F89" s="170" t="s">
        <v>429</v>
      </c>
      <c r="G89" s="170" t="s">
        <v>430</v>
      </c>
      <c r="H89" s="170" t="s">
        <v>430</v>
      </c>
      <c r="I89" s="171" t="s">
        <v>429</v>
      </c>
      <c r="J89" s="170" t="s">
        <v>430</v>
      </c>
      <c r="K89" s="170" t="s">
        <v>430</v>
      </c>
      <c r="L89" s="171" t="s">
        <v>429</v>
      </c>
      <c r="M89" s="170" t="s">
        <v>430</v>
      </c>
      <c r="N89" s="170" t="s">
        <v>430</v>
      </c>
      <c r="O89" s="170" t="s">
        <v>430</v>
      </c>
      <c r="P89" s="170" t="s">
        <v>430</v>
      </c>
      <c r="Q89" s="170" t="s">
        <v>430</v>
      </c>
      <c r="R89" s="170" t="s">
        <v>430</v>
      </c>
      <c r="S89" s="170" t="s">
        <v>430</v>
      </c>
      <c r="T89" s="170" t="s">
        <v>430</v>
      </c>
      <c r="U89" s="170" t="s">
        <v>430</v>
      </c>
      <c r="V89" s="170" t="s">
        <v>430</v>
      </c>
      <c r="W89" s="170" t="s">
        <v>430</v>
      </c>
      <c r="X89" s="170" t="s">
        <v>430</v>
      </c>
      <c r="Y89" s="170" t="s">
        <v>430</v>
      </c>
      <c r="Z89" s="170" t="s">
        <v>430</v>
      </c>
      <c r="AA89" s="170" t="s">
        <v>430</v>
      </c>
      <c r="AB89" s="170" t="s">
        <v>430</v>
      </c>
      <c r="AC89" s="170" t="s">
        <v>430</v>
      </c>
      <c r="AD89" s="170" t="s">
        <v>430</v>
      </c>
      <c r="AE89" s="276"/>
      <c r="AF89" s="56" t="s">
        <v>430</v>
      </c>
      <c r="AG89" s="56" t="s">
        <v>430</v>
      </c>
      <c r="AH89" s="56" t="s">
        <v>430</v>
      </c>
      <c r="AI89" s="56" t="s">
        <v>430</v>
      </c>
      <c r="AJ89" s="56" t="s">
        <v>430</v>
      </c>
      <c r="AK89" s="56" t="s">
        <v>429</v>
      </c>
      <c r="AL89" s="200" t="s">
        <v>399</v>
      </c>
    </row>
    <row r="90" spans="1:38" s="4" customFormat="1" ht="26.25" customHeight="1" thickBot="1" x14ac:dyDescent="0.25">
      <c r="A90" s="53" t="s">
        <v>196</v>
      </c>
      <c r="B90" s="59" t="s">
        <v>214</v>
      </c>
      <c r="C90" s="62" t="s">
        <v>215</v>
      </c>
      <c r="D90" s="56"/>
      <c r="E90" s="170" t="s">
        <v>429</v>
      </c>
      <c r="F90" s="171">
        <v>0.121544</v>
      </c>
      <c r="G90" s="170" t="s">
        <v>429</v>
      </c>
      <c r="H90" s="170" t="s">
        <v>429</v>
      </c>
      <c r="I90" s="170" t="s">
        <v>429</v>
      </c>
      <c r="J90" s="170" t="s">
        <v>429</v>
      </c>
      <c r="K90" s="170" t="s">
        <v>429</v>
      </c>
      <c r="L90" s="170" t="s">
        <v>429</v>
      </c>
      <c r="M90" s="170" t="s">
        <v>429</v>
      </c>
      <c r="N90" s="170" t="s">
        <v>429</v>
      </c>
      <c r="O90" s="170" t="s">
        <v>429</v>
      </c>
      <c r="P90" s="170" t="s">
        <v>429</v>
      </c>
      <c r="Q90" s="170" t="s">
        <v>429</v>
      </c>
      <c r="R90" s="170" t="s">
        <v>429</v>
      </c>
      <c r="S90" s="170" t="s">
        <v>429</v>
      </c>
      <c r="T90" s="170" t="s">
        <v>429</v>
      </c>
      <c r="U90" s="170" t="s">
        <v>429</v>
      </c>
      <c r="V90" s="170" t="s">
        <v>429</v>
      </c>
      <c r="W90" s="170" t="s">
        <v>429</v>
      </c>
      <c r="X90" s="170" t="s">
        <v>429</v>
      </c>
      <c r="Y90" s="170" t="s">
        <v>429</v>
      </c>
      <c r="Z90" s="170" t="s">
        <v>429</v>
      </c>
      <c r="AA90" s="170" t="s">
        <v>429</v>
      </c>
      <c r="AB90" s="170" t="s">
        <v>429</v>
      </c>
      <c r="AC90" s="170" t="s">
        <v>429</v>
      </c>
      <c r="AD90" s="170" t="s">
        <v>429</v>
      </c>
      <c r="AE90" s="276"/>
      <c r="AF90" s="56" t="s">
        <v>430</v>
      </c>
      <c r="AG90" s="56" t="s">
        <v>430</v>
      </c>
      <c r="AH90" s="56" t="s">
        <v>430</v>
      </c>
      <c r="AI90" s="56" t="s">
        <v>430</v>
      </c>
      <c r="AJ90" s="56" t="s">
        <v>430</v>
      </c>
      <c r="AK90" s="56">
        <v>60772</v>
      </c>
      <c r="AL90" s="200" t="s">
        <v>976</v>
      </c>
    </row>
    <row r="91" spans="1:38" ht="26.25" customHeight="1" thickBot="1" x14ac:dyDescent="0.3">
      <c r="A91" s="53" t="s">
        <v>196</v>
      </c>
      <c r="B91" s="57" t="s">
        <v>391</v>
      </c>
      <c r="C91" s="59" t="s">
        <v>216</v>
      </c>
      <c r="D91" s="56"/>
      <c r="E91" s="170" t="s">
        <v>429</v>
      </c>
      <c r="F91" s="170" t="s">
        <v>429</v>
      </c>
      <c r="G91" s="170" t="s">
        <v>429</v>
      </c>
      <c r="H91" s="170" t="s">
        <v>429</v>
      </c>
      <c r="I91" s="170" t="s">
        <v>429</v>
      </c>
      <c r="J91" s="170" t="s">
        <v>429</v>
      </c>
      <c r="K91" s="170" t="s">
        <v>429</v>
      </c>
      <c r="L91" s="170" t="s">
        <v>429</v>
      </c>
      <c r="M91" s="170" t="s">
        <v>429</v>
      </c>
      <c r="N91" s="170" t="s">
        <v>429</v>
      </c>
      <c r="O91" s="170" t="s">
        <v>429</v>
      </c>
      <c r="P91" s="170" t="s">
        <v>429</v>
      </c>
      <c r="Q91" s="170" t="s">
        <v>429</v>
      </c>
      <c r="R91" s="170" t="s">
        <v>429</v>
      </c>
      <c r="S91" s="170" t="s">
        <v>429</v>
      </c>
      <c r="T91" s="170" t="s">
        <v>429</v>
      </c>
      <c r="U91" s="170" t="s">
        <v>429</v>
      </c>
      <c r="V91" s="170" t="s">
        <v>429</v>
      </c>
      <c r="W91" s="170" t="s">
        <v>429</v>
      </c>
      <c r="X91" s="170" t="s">
        <v>429</v>
      </c>
      <c r="Y91" s="170" t="s">
        <v>429</v>
      </c>
      <c r="Z91" s="170" t="s">
        <v>429</v>
      </c>
      <c r="AA91" s="170" t="s">
        <v>429</v>
      </c>
      <c r="AB91" s="170" t="s">
        <v>429</v>
      </c>
      <c r="AC91" s="170" t="s">
        <v>429</v>
      </c>
      <c r="AD91" s="170" t="s">
        <v>429</v>
      </c>
      <c r="AE91" s="276"/>
      <c r="AF91" s="56" t="s">
        <v>430</v>
      </c>
      <c r="AG91" s="56" t="s">
        <v>430</v>
      </c>
      <c r="AH91" s="56" t="s">
        <v>430</v>
      </c>
      <c r="AI91" s="56" t="s">
        <v>430</v>
      </c>
      <c r="AJ91" s="56" t="s">
        <v>430</v>
      </c>
      <c r="AK91" s="56" t="s">
        <v>429</v>
      </c>
      <c r="AL91" s="200" t="s">
        <v>399</v>
      </c>
    </row>
    <row r="92" spans="1:38" ht="26.25" customHeight="1" thickBot="1" x14ac:dyDescent="0.3">
      <c r="A92" s="53" t="s">
        <v>53</v>
      </c>
      <c r="B92" s="53" t="s">
        <v>217</v>
      </c>
      <c r="C92" s="59" t="s">
        <v>218</v>
      </c>
      <c r="D92" s="64"/>
      <c r="E92" s="170">
        <v>9.4480000000000008E-2</v>
      </c>
      <c r="F92" s="170">
        <v>0.18896000000000002</v>
      </c>
      <c r="G92" s="170">
        <v>0.18896000000000002</v>
      </c>
      <c r="H92" s="170" t="s">
        <v>429</v>
      </c>
      <c r="I92" s="170">
        <v>5.6688000000000002E-2</v>
      </c>
      <c r="J92" s="170">
        <v>7.5583999999999998E-2</v>
      </c>
      <c r="K92" s="170">
        <v>9.4480000000000008E-2</v>
      </c>
      <c r="L92" s="174">
        <v>1.4738880000000002E-3</v>
      </c>
      <c r="M92" s="170">
        <v>0.51963999999999999</v>
      </c>
      <c r="N92" s="170" t="s">
        <v>430</v>
      </c>
      <c r="O92" s="170" t="s">
        <v>430</v>
      </c>
      <c r="P92" s="170" t="s">
        <v>430</v>
      </c>
      <c r="Q92" s="170" t="s">
        <v>430</v>
      </c>
      <c r="R92" s="170" t="s">
        <v>430</v>
      </c>
      <c r="S92" s="170" t="s">
        <v>430</v>
      </c>
      <c r="T92" s="170" t="s">
        <v>430</v>
      </c>
      <c r="U92" s="170" t="s">
        <v>430</v>
      </c>
      <c r="V92" s="170" t="s">
        <v>430</v>
      </c>
      <c r="W92" s="170" t="s">
        <v>430</v>
      </c>
      <c r="X92" s="170" t="s">
        <v>429</v>
      </c>
      <c r="Y92" s="170" t="s">
        <v>429</v>
      </c>
      <c r="Z92" s="170" t="s">
        <v>429</v>
      </c>
      <c r="AA92" s="170" t="s">
        <v>429</v>
      </c>
      <c r="AB92" s="170" t="s">
        <v>429</v>
      </c>
      <c r="AC92" s="170" t="s">
        <v>429</v>
      </c>
      <c r="AD92" s="170" t="s">
        <v>430</v>
      </c>
      <c r="AE92" s="276"/>
      <c r="AF92" s="56" t="s">
        <v>430</v>
      </c>
      <c r="AG92" s="56" t="s">
        <v>430</v>
      </c>
      <c r="AH92" s="56" t="s">
        <v>430</v>
      </c>
      <c r="AI92" s="56" t="s">
        <v>430</v>
      </c>
      <c r="AJ92" s="56" t="s">
        <v>430</v>
      </c>
      <c r="AK92" s="56">
        <v>94.48</v>
      </c>
      <c r="AL92" s="139" t="s">
        <v>219</v>
      </c>
    </row>
    <row r="93" spans="1:38" ht="26.25" customHeight="1" thickBot="1" x14ac:dyDescent="0.3">
      <c r="A93" s="53" t="s">
        <v>53</v>
      </c>
      <c r="B93" s="57" t="s">
        <v>220</v>
      </c>
      <c r="C93" s="59" t="s">
        <v>392</v>
      </c>
      <c r="D93" s="64"/>
      <c r="E93" s="170" t="s">
        <v>430</v>
      </c>
      <c r="F93" s="170">
        <v>13.061200000000001</v>
      </c>
      <c r="G93" s="170" t="s">
        <v>430</v>
      </c>
      <c r="H93" s="170" t="s">
        <v>430</v>
      </c>
      <c r="I93" s="170" t="s">
        <v>429</v>
      </c>
      <c r="J93" s="170" t="s">
        <v>429</v>
      </c>
      <c r="K93" s="170" t="s">
        <v>429</v>
      </c>
      <c r="L93" s="170" t="s">
        <v>429</v>
      </c>
      <c r="M93" s="170" t="s">
        <v>430</v>
      </c>
      <c r="N93" s="170" t="s">
        <v>430</v>
      </c>
      <c r="O93" s="170" t="s">
        <v>430</v>
      </c>
      <c r="P93" s="170" t="s">
        <v>430</v>
      </c>
      <c r="Q93" s="170" t="s">
        <v>430</v>
      </c>
      <c r="R93" s="170" t="s">
        <v>430</v>
      </c>
      <c r="S93" s="170" t="s">
        <v>430</v>
      </c>
      <c r="T93" s="170" t="s">
        <v>430</v>
      </c>
      <c r="U93" s="170" t="s">
        <v>430</v>
      </c>
      <c r="V93" s="170" t="s">
        <v>430</v>
      </c>
      <c r="W93" s="170" t="s">
        <v>430</v>
      </c>
      <c r="X93" s="170" t="s">
        <v>430</v>
      </c>
      <c r="Y93" s="170" t="s">
        <v>430</v>
      </c>
      <c r="Z93" s="170" t="s">
        <v>430</v>
      </c>
      <c r="AA93" s="170" t="s">
        <v>430</v>
      </c>
      <c r="AB93" s="170" t="s">
        <v>430</v>
      </c>
      <c r="AC93" s="170" t="s">
        <v>430</v>
      </c>
      <c r="AD93" s="170" t="s">
        <v>430</v>
      </c>
      <c r="AE93" s="276"/>
      <c r="AF93" s="56" t="s">
        <v>430</v>
      </c>
      <c r="AG93" s="56" t="s">
        <v>430</v>
      </c>
      <c r="AH93" s="56" t="s">
        <v>430</v>
      </c>
      <c r="AI93" s="56" t="s">
        <v>430</v>
      </c>
      <c r="AJ93" s="56" t="s">
        <v>430</v>
      </c>
      <c r="AK93" s="56">
        <v>6530.6</v>
      </c>
      <c r="AL93" s="135" t="s">
        <v>221</v>
      </c>
    </row>
    <row r="94" spans="1:38" ht="26.25" customHeight="1" thickBot="1" x14ac:dyDescent="0.3">
      <c r="A94" s="53" t="s">
        <v>53</v>
      </c>
      <c r="B94" s="63" t="s">
        <v>393</v>
      </c>
      <c r="C94" s="59" t="s">
        <v>222</v>
      </c>
      <c r="D94" s="56"/>
      <c r="E94" s="170" t="s">
        <v>430</v>
      </c>
      <c r="F94" s="170" t="s">
        <v>429</v>
      </c>
      <c r="G94" s="170" t="s">
        <v>430</v>
      </c>
      <c r="H94" s="170" t="s">
        <v>430</v>
      </c>
      <c r="I94" s="170" t="s">
        <v>429</v>
      </c>
      <c r="J94" s="170" t="s">
        <v>429</v>
      </c>
      <c r="K94" s="170" t="s">
        <v>429</v>
      </c>
      <c r="L94" s="170" t="s">
        <v>429</v>
      </c>
      <c r="M94" s="170" t="s">
        <v>430</v>
      </c>
      <c r="N94" s="170" t="s">
        <v>430</v>
      </c>
      <c r="O94" s="170" t="s">
        <v>430</v>
      </c>
      <c r="P94" s="170" t="s">
        <v>430</v>
      </c>
      <c r="Q94" s="170" t="s">
        <v>430</v>
      </c>
      <c r="R94" s="170" t="s">
        <v>430</v>
      </c>
      <c r="S94" s="170" t="s">
        <v>430</v>
      </c>
      <c r="T94" s="170" t="s">
        <v>430</v>
      </c>
      <c r="U94" s="170" t="s">
        <v>430</v>
      </c>
      <c r="V94" s="170" t="s">
        <v>430</v>
      </c>
      <c r="W94" s="170" t="s">
        <v>430</v>
      </c>
      <c r="X94" s="170" t="s">
        <v>430</v>
      </c>
      <c r="Y94" s="170" t="s">
        <v>430</v>
      </c>
      <c r="Z94" s="170" t="s">
        <v>430</v>
      </c>
      <c r="AA94" s="170" t="s">
        <v>430</v>
      </c>
      <c r="AB94" s="170" t="s">
        <v>430</v>
      </c>
      <c r="AC94" s="170" t="s">
        <v>430</v>
      </c>
      <c r="AD94" s="170" t="s">
        <v>430</v>
      </c>
      <c r="AE94" s="276"/>
      <c r="AF94" s="56" t="s">
        <v>430</v>
      </c>
      <c r="AG94" s="56" t="s">
        <v>430</v>
      </c>
      <c r="AH94" s="56" t="s">
        <v>430</v>
      </c>
      <c r="AI94" s="56" t="s">
        <v>430</v>
      </c>
      <c r="AJ94" s="56" t="s">
        <v>430</v>
      </c>
      <c r="AK94" s="56" t="s">
        <v>429</v>
      </c>
      <c r="AL94" s="200" t="s">
        <v>399</v>
      </c>
    </row>
    <row r="95" spans="1:38" ht="26.25" customHeight="1" thickBot="1" x14ac:dyDescent="0.3">
      <c r="A95" s="53" t="s">
        <v>53</v>
      </c>
      <c r="B95" s="63" t="s">
        <v>223</v>
      </c>
      <c r="C95" s="59" t="s">
        <v>224</v>
      </c>
      <c r="D95" s="64"/>
      <c r="E95" s="170" t="s">
        <v>429</v>
      </c>
      <c r="F95" s="170" t="s">
        <v>429</v>
      </c>
      <c r="G95" s="170" t="s">
        <v>429</v>
      </c>
      <c r="H95" s="170" t="s">
        <v>429</v>
      </c>
      <c r="I95" s="170" t="s">
        <v>429</v>
      </c>
      <c r="J95" s="170" t="s">
        <v>429</v>
      </c>
      <c r="K95" s="170">
        <v>0.10645</v>
      </c>
      <c r="L95" s="170" t="s">
        <v>984</v>
      </c>
      <c r="M95" s="170" t="s">
        <v>984</v>
      </c>
      <c r="N95" s="170" t="s">
        <v>430</v>
      </c>
      <c r="O95" s="170" t="s">
        <v>430</v>
      </c>
      <c r="P95" s="170" t="s">
        <v>430</v>
      </c>
      <c r="Q95" s="170" t="s">
        <v>430</v>
      </c>
      <c r="R95" s="170" t="s">
        <v>430</v>
      </c>
      <c r="S95" s="170" t="s">
        <v>430</v>
      </c>
      <c r="T95" s="170" t="s">
        <v>430</v>
      </c>
      <c r="U95" s="170" t="s">
        <v>430</v>
      </c>
      <c r="V95" s="170" t="s">
        <v>430</v>
      </c>
      <c r="W95" s="170" t="s">
        <v>430</v>
      </c>
      <c r="X95" s="170" t="s">
        <v>430</v>
      </c>
      <c r="Y95" s="170" t="s">
        <v>430</v>
      </c>
      <c r="Z95" s="170" t="s">
        <v>430</v>
      </c>
      <c r="AA95" s="170" t="s">
        <v>430</v>
      </c>
      <c r="AB95" s="170" t="s">
        <v>430</v>
      </c>
      <c r="AC95" s="170" t="s">
        <v>430</v>
      </c>
      <c r="AD95" s="170" t="s">
        <v>430</v>
      </c>
      <c r="AE95" s="276"/>
      <c r="AF95" s="56" t="s">
        <v>430</v>
      </c>
      <c r="AG95" s="56" t="s">
        <v>430</v>
      </c>
      <c r="AH95" s="56" t="s">
        <v>430</v>
      </c>
      <c r="AI95" s="56" t="s">
        <v>430</v>
      </c>
      <c r="AJ95" s="56" t="s">
        <v>430</v>
      </c>
      <c r="AK95" s="56">
        <v>106.45</v>
      </c>
      <c r="AL95" s="139" t="s">
        <v>438</v>
      </c>
    </row>
    <row r="96" spans="1:38" ht="26.25" customHeight="1" thickBot="1" x14ac:dyDescent="0.3">
      <c r="A96" s="53" t="s">
        <v>53</v>
      </c>
      <c r="B96" s="57" t="s">
        <v>225</v>
      </c>
      <c r="C96" s="59" t="s">
        <v>226</v>
      </c>
      <c r="D96" s="64"/>
      <c r="E96" s="170" t="s">
        <v>984</v>
      </c>
      <c r="F96" s="170" t="s">
        <v>984</v>
      </c>
      <c r="G96" s="170" t="s">
        <v>984</v>
      </c>
      <c r="H96" s="170" t="s">
        <v>984</v>
      </c>
      <c r="I96" s="170" t="s">
        <v>984</v>
      </c>
      <c r="J96" s="170" t="s">
        <v>984</v>
      </c>
      <c r="K96" s="170" t="s">
        <v>984</v>
      </c>
      <c r="L96" s="170" t="s">
        <v>984</v>
      </c>
      <c r="M96" s="170" t="s">
        <v>984</v>
      </c>
      <c r="N96" s="170" t="s">
        <v>430</v>
      </c>
      <c r="O96" s="170" t="s">
        <v>430</v>
      </c>
      <c r="P96" s="170" t="s">
        <v>430</v>
      </c>
      <c r="Q96" s="170" t="s">
        <v>430</v>
      </c>
      <c r="R96" s="170" t="s">
        <v>430</v>
      </c>
      <c r="S96" s="170" t="s">
        <v>430</v>
      </c>
      <c r="T96" s="170" t="s">
        <v>430</v>
      </c>
      <c r="U96" s="170" t="s">
        <v>430</v>
      </c>
      <c r="V96" s="170" t="s">
        <v>430</v>
      </c>
      <c r="W96" s="170" t="s">
        <v>430</v>
      </c>
      <c r="X96" s="170" t="s">
        <v>430</v>
      </c>
      <c r="Y96" s="170" t="s">
        <v>430</v>
      </c>
      <c r="Z96" s="170" t="s">
        <v>430</v>
      </c>
      <c r="AA96" s="170" t="s">
        <v>430</v>
      </c>
      <c r="AB96" s="170" t="s">
        <v>430</v>
      </c>
      <c r="AC96" s="171" t="s">
        <v>429</v>
      </c>
      <c r="AD96" s="171" t="s">
        <v>429</v>
      </c>
      <c r="AE96" s="276"/>
      <c r="AF96" s="56" t="s">
        <v>430</v>
      </c>
      <c r="AG96" s="56" t="s">
        <v>430</v>
      </c>
      <c r="AH96" s="56" t="s">
        <v>430</v>
      </c>
      <c r="AI96" s="56" t="s">
        <v>430</v>
      </c>
      <c r="AJ96" s="56" t="s">
        <v>430</v>
      </c>
      <c r="AK96" s="56" t="s">
        <v>429</v>
      </c>
      <c r="AL96" s="138" t="s">
        <v>399</v>
      </c>
    </row>
    <row r="97" spans="1:38" ht="26.25" customHeight="1" thickBot="1" x14ac:dyDescent="0.3">
      <c r="A97" s="53" t="s">
        <v>53</v>
      </c>
      <c r="B97" s="57" t="s">
        <v>227</v>
      </c>
      <c r="C97" s="59" t="s">
        <v>228</v>
      </c>
      <c r="D97" s="64"/>
      <c r="E97" s="170" t="s">
        <v>430</v>
      </c>
      <c r="F97" s="170" t="s">
        <v>430</v>
      </c>
      <c r="G97" s="170" t="s">
        <v>430</v>
      </c>
      <c r="H97" s="170" t="s">
        <v>430</v>
      </c>
      <c r="I97" s="170" t="s">
        <v>430</v>
      </c>
      <c r="J97" s="170" t="s">
        <v>430</v>
      </c>
      <c r="K97" s="170" t="s">
        <v>430</v>
      </c>
      <c r="L97" s="170" t="s">
        <v>430</v>
      </c>
      <c r="M97" s="170" t="s">
        <v>430</v>
      </c>
      <c r="N97" s="170" t="s">
        <v>429</v>
      </c>
      <c r="O97" s="170" t="s">
        <v>429</v>
      </c>
      <c r="P97" s="170">
        <v>0.17417673</v>
      </c>
      <c r="Q97" s="170" t="s">
        <v>429</v>
      </c>
      <c r="R97" s="170" t="s">
        <v>429</v>
      </c>
      <c r="S97" s="170" t="s">
        <v>429</v>
      </c>
      <c r="T97" s="170" t="s">
        <v>429</v>
      </c>
      <c r="U97" s="170" t="s">
        <v>429</v>
      </c>
      <c r="V97" s="170" t="s">
        <v>429</v>
      </c>
      <c r="W97" s="170" t="s">
        <v>430</v>
      </c>
      <c r="X97" s="170" t="s">
        <v>430</v>
      </c>
      <c r="Y97" s="170" t="s">
        <v>430</v>
      </c>
      <c r="Z97" s="170" t="s">
        <v>430</v>
      </c>
      <c r="AA97" s="170" t="s">
        <v>430</v>
      </c>
      <c r="AB97" s="170" t="s">
        <v>430</v>
      </c>
      <c r="AC97" s="171" t="s">
        <v>429</v>
      </c>
      <c r="AD97" s="170">
        <v>1.7417673</v>
      </c>
      <c r="AE97" s="276"/>
      <c r="AF97" s="56" t="s">
        <v>430</v>
      </c>
      <c r="AG97" s="56" t="s">
        <v>430</v>
      </c>
      <c r="AH97" s="56" t="s">
        <v>430</v>
      </c>
      <c r="AI97" s="56" t="s">
        <v>430</v>
      </c>
      <c r="AJ97" s="56" t="s">
        <v>430</v>
      </c>
      <c r="AK97" s="56">
        <v>17417673</v>
      </c>
      <c r="AL97" s="200" t="s">
        <v>1066</v>
      </c>
    </row>
    <row r="98" spans="1:38" ht="26.25" customHeight="1" thickBot="1" x14ac:dyDescent="0.3">
      <c r="A98" s="53" t="s">
        <v>53</v>
      </c>
      <c r="B98" s="57" t="s">
        <v>229</v>
      </c>
      <c r="C98" s="59" t="s">
        <v>230</v>
      </c>
      <c r="D98" s="64"/>
      <c r="E98" s="170" t="s">
        <v>984</v>
      </c>
      <c r="F98" s="170" t="s">
        <v>984</v>
      </c>
      <c r="G98" s="170" t="s">
        <v>984</v>
      </c>
      <c r="H98" s="170" t="s">
        <v>984</v>
      </c>
      <c r="I98" s="170" t="s">
        <v>984</v>
      </c>
      <c r="J98" s="170" t="s">
        <v>984</v>
      </c>
      <c r="K98" s="170" t="s">
        <v>984</v>
      </c>
      <c r="L98" s="170" t="s">
        <v>984</v>
      </c>
      <c r="M98" s="170" t="s">
        <v>984</v>
      </c>
      <c r="N98" s="170" t="s">
        <v>984</v>
      </c>
      <c r="O98" s="170" t="s">
        <v>984</v>
      </c>
      <c r="P98" s="170" t="s">
        <v>984</v>
      </c>
      <c r="Q98" s="170" t="s">
        <v>984</v>
      </c>
      <c r="R98" s="170" t="s">
        <v>984</v>
      </c>
      <c r="S98" s="170" t="s">
        <v>984</v>
      </c>
      <c r="T98" s="170" t="s">
        <v>984</v>
      </c>
      <c r="U98" s="170" t="s">
        <v>984</v>
      </c>
      <c r="V98" s="170" t="s">
        <v>984</v>
      </c>
      <c r="W98" s="170" t="s">
        <v>984</v>
      </c>
      <c r="X98" s="170" t="s">
        <v>984</v>
      </c>
      <c r="Y98" s="170" t="s">
        <v>984</v>
      </c>
      <c r="Z98" s="170" t="s">
        <v>984</v>
      </c>
      <c r="AA98" s="170" t="s">
        <v>984</v>
      </c>
      <c r="AB98" s="170" t="s">
        <v>984</v>
      </c>
      <c r="AC98" s="170" t="s">
        <v>984</v>
      </c>
      <c r="AD98" s="170" t="s">
        <v>984</v>
      </c>
      <c r="AE98" s="276"/>
      <c r="AF98" s="56" t="s">
        <v>430</v>
      </c>
      <c r="AG98" s="56" t="s">
        <v>430</v>
      </c>
      <c r="AH98" s="56" t="s">
        <v>430</v>
      </c>
      <c r="AI98" s="56" t="s">
        <v>430</v>
      </c>
      <c r="AJ98" s="56" t="s">
        <v>430</v>
      </c>
      <c r="AK98" s="56" t="s">
        <v>429</v>
      </c>
      <c r="AL98" s="138" t="s">
        <v>399</v>
      </c>
    </row>
    <row r="99" spans="1:38" ht="26.25" customHeight="1" thickBot="1" x14ac:dyDescent="0.3">
      <c r="A99" s="53" t="s">
        <v>231</v>
      </c>
      <c r="B99" s="53" t="s">
        <v>232</v>
      </c>
      <c r="C99" s="59" t="s">
        <v>394</v>
      </c>
      <c r="D99" s="64"/>
      <c r="E99" s="180">
        <v>1.417585E-2</v>
      </c>
      <c r="F99" s="180">
        <v>50.854444290000004</v>
      </c>
      <c r="G99" s="172" t="s">
        <v>430</v>
      </c>
      <c r="H99" s="175">
        <v>62.373740000000005</v>
      </c>
      <c r="I99" s="175">
        <v>1.1624196999999998</v>
      </c>
      <c r="J99" s="175">
        <v>1.7861571000000001</v>
      </c>
      <c r="K99" s="175">
        <v>3.9125345999999999</v>
      </c>
      <c r="L99" s="172" t="s">
        <v>430</v>
      </c>
      <c r="M99" s="172" t="s">
        <v>430</v>
      </c>
      <c r="N99" s="172" t="s">
        <v>430</v>
      </c>
      <c r="O99" s="172" t="s">
        <v>430</v>
      </c>
      <c r="P99" s="172" t="s">
        <v>430</v>
      </c>
      <c r="Q99" s="172" t="s">
        <v>430</v>
      </c>
      <c r="R99" s="172" t="s">
        <v>430</v>
      </c>
      <c r="S99" s="172" t="s">
        <v>430</v>
      </c>
      <c r="T99" s="172" t="s">
        <v>430</v>
      </c>
      <c r="U99" s="172" t="s">
        <v>430</v>
      </c>
      <c r="V99" s="172" t="s">
        <v>430</v>
      </c>
      <c r="W99" s="172" t="s">
        <v>430</v>
      </c>
      <c r="X99" s="172" t="s">
        <v>430</v>
      </c>
      <c r="Y99" s="172" t="s">
        <v>430</v>
      </c>
      <c r="Z99" s="172" t="s">
        <v>430</v>
      </c>
      <c r="AA99" s="172" t="s">
        <v>430</v>
      </c>
      <c r="AB99" s="172" t="s">
        <v>430</v>
      </c>
      <c r="AC99" s="172" t="s">
        <v>430</v>
      </c>
      <c r="AD99" s="172" t="s">
        <v>430</v>
      </c>
      <c r="AE99" s="274"/>
      <c r="AF99" s="64" t="s">
        <v>430</v>
      </c>
      <c r="AG99" s="64" t="s">
        <v>430</v>
      </c>
      <c r="AH99" s="64" t="s">
        <v>430</v>
      </c>
      <c r="AI99" s="64" t="s">
        <v>430</v>
      </c>
      <c r="AJ99" s="64" t="s">
        <v>430</v>
      </c>
      <c r="AK99" s="140">
        <v>2835.17</v>
      </c>
      <c r="AL99" s="139" t="s">
        <v>233</v>
      </c>
    </row>
    <row r="100" spans="1:38" ht="26.25" customHeight="1" thickBot="1" x14ac:dyDescent="0.3">
      <c r="A100" s="53" t="s">
        <v>231</v>
      </c>
      <c r="B100" s="53" t="s">
        <v>234</v>
      </c>
      <c r="C100" s="59" t="s">
        <v>395</v>
      </c>
      <c r="D100" s="64"/>
      <c r="E100" s="180">
        <v>4.7963580000000006E-3</v>
      </c>
      <c r="F100" s="180">
        <v>28.464785943999999</v>
      </c>
      <c r="G100" s="172" t="s">
        <v>430</v>
      </c>
      <c r="H100" s="175">
        <v>25.260818800000003</v>
      </c>
      <c r="I100" s="175">
        <v>0.57556295999999996</v>
      </c>
      <c r="J100" s="175">
        <v>0.8633444400000001</v>
      </c>
      <c r="K100" s="175">
        <v>1.8865674799999999</v>
      </c>
      <c r="L100" s="172" t="s">
        <v>430</v>
      </c>
      <c r="M100" s="172" t="s">
        <v>430</v>
      </c>
      <c r="N100" s="172" t="s">
        <v>430</v>
      </c>
      <c r="O100" s="172" t="s">
        <v>430</v>
      </c>
      <c r="P100" s="172" t="s">
        <v>430</v>
      </c>
      <c r="Q100" s="172" t="s">
        <v>430</v>
      </c>
      <c r="R100" s="172" t="s">
        <v>430</v>
      </c>
      <c r="S100" s="172" t="s">
        <v>430</v>
      </c>
      <c r="T100" s="172" t="s">
        <v>430</v>
      </c>
      <c r="U100" s="172" t="s">
        <v>430</v>
      </c>
      <c r="V100" s="172" t="s">
        <v>430</v>
      </c>
      <c r="W100" s="172" t="s">
        <v>430</v>
      </c>
      <c r="X100" s="172" t="s">
        <v>430</v>
      </c>
      <c r="Y100" s="172" t="s">
        <v>430</v>
      </c>
      <c r="Z100" s="172" t="s">
        <v>430</v>
      </c>
      <c r="AA100" s="172" t="s">
        <v>430</v>
      </c>
      <c r="AB100" s="172" t="s">
        <v>430</v>
      </c>
      <c r="AC100" s="172" t="s">
        <v>430</v>
      </c>
      <c r="AD100" s="172" t="s">
        <v>430</v>
      </c>
      <c r="AE100" s="274"/>
      <c r="AF100" s="64" t="s">
        <v>430</v>
      </c>
      <c r="AG100" s="64" t="s">
        <v>430</v>
      </c>
      <c r="AH100" s="64" t="s">
        <v>430</v>
      </c>
      <c r="AI100" s="64" t="s">
        <v>430</v>
      </c>
      <c r="AJ100" s="64" t="s">
        <v>430</v>
      </c>
      <c r="AK100" s="140">
        <v>3197.5720000000001</v>
      </c>
      <c r="AL100" s="139" t="s">
        <v>233</v>
      </c>
    </row>
    <row r="101" spans="1:38" s="136" customFormat="1" ht="26.25" customHeight="1" thickBot="1" x14ac:dyDescent="0.3">
      <c r="A101" s="57" t="s">
        <v>231</v>
      </c>
      <c r="B101" s="57" t="s">
        <v>235</v>
      </c>
      <c r="C101" s="59" t="s">
        <v>236</v>
      </c>
      <c r="D101" s="64"/>
      <c r="E101" s="180">
        <v>9.3211811999999991E-2</v>
      </c>
      <c r="F101" s="180">
        <v>2.6254660379999999</v>
      </c>
      <c r="G101" s="172" t="s">
        <v>430</v>
      </c>
      <c r="H101" s="175">
        <v>6.2141208000000008</v>
      </c>
      <c r="I101" s="175">
        <v>0.31070603999999996</v>
      </c>
      <c r="J101" s="175">
        <v>0.93211811999999994</v>
      </c>
      <c r="K101" s="175">
        <v>2.1749422800000002</v>
      </c>
      <c r="L101" s="172" t="s">
        <v>430</v>
      </c>
      <c r="M101" s="172" t="s">
        <v>430</v>
      </c>
      <c r="N101" s="172" t="s">
        <v>430</v>
      </c>
      <c r="O101" s="172" t="s">
        <v>430</v>
      </c>
      <c r="P101" s="172" t="s">
        <v>430</v>
      </c>
      <c r="Q101" s="172" t="s">
        <v>430</v>
      </c>
      <c r="R101" s="172" t="s">
        <v>430</v>
      </c>
      <c r="S101" s="172" t="s">
        <v>430</v>
      </c>
      <c r="T101" s="172" t="s">
        <v>430</v>
      </c>
      <c r="U101" s="172" t="s">
        <v>430</v>
      </c>
      <c r="V101" s="172" t="s">
        <v>430</v>
      </c>
      <c r="W101" s="172" t="s">
        <v>430</v>
      </c>
      <c r="X101" s="172" t="s">
        <v>430</v>
      </c>
      <c r="Y101" s="172" t="s">
        <v>430</v>
      </c>
      <c r="Z101" s="172" t="s">
        <v>430</v>
      </c>
      <c r="AA101" s="172" t="s">
        <v>430</v>
      </c>
      <c r="AB101" s="172" t="s">
        <v>430</v>
      </c>
      <c r="AC101" s="172" t="s">
        <v>430</v>
      </c>
      <c r="AD101" s="172" t="s">
        <v>430</v>
      </c>
      <c r="AE101" s="274"/>
      <c r="AF101" s="64" t="s">
        <v>430</v>
      </c>
      <c r="AG101" s="64" t="s">
        <v>430</v>
      </c>
      <c r="AH101" s="64" t="s">
        <v>430</v>
      </c>
      <c r="AI101" s="64" t="s">
        <v>430</v>
      </c>
      <c r="AJ101" s="64" t="s">
        <v>430</v>
      </c>
      <c r="AK101" s="140">
        <v>15535.302</v>
      </c>
      <c r="AL101" s="139" t="s">
        <v>233</v>
      </c>
    </row>
    <row r="102" spans="1:38" ht="26.25" customHeight="1" thickBot="1" x14ac:dyDescent="0.3">
      <c r="A102" s="53" t="s">
        <v>231</v>
      </c>
      <c r="B102" s="53" t="s">
        <v>237</v>
      </c>
      <c r="C102" s="59" t="s">
        <v>373</v>
      </c>
      <c r="D102" s="64"/>
      <c r="E102" s="180">
        <v>1.7694760000000001E-3</v>
      </c>
      <c r="F102" s="180">
        <v>0.48749063800000003</v>
      </c>
      <c r="G102" s="172" t="s">
        <v>430</v>
      </c>
      <c r="H102" s="175">
        <v>3.2735306000000004</v>
      </c>
      <c r="I102" s="180">
        <v>5.3084280000000005E-3</v>
      </c>
      <c r="J102" s="180">
        <v>0.12386332000000001</v>
      </c>
      <c r="K102" s="180">
        <v>0.92897490000000005</v>
      </c>
      <c r="L102" s="172" t="s">
        <v>430</v>
      </c>
      <c r="M102" s="172" t="s">
        <v>430</v>
      </c>
      <c r="N102" s="172" t="s">
        <v>430</v>
      </c>
      <c r="O102" s="172" t="s">
        <v>430</v>
      </c>
      <c r="P102" s="172" t="s">
        <v>430</v>
      </c>
      <c r="Q102" s="172" t="s">
        <v>430</v>
      </c>
      <c r="R102" s="172" t="s">
        <v>430</v>
      </c>
      <c r="S102" s="172" t="s">
        <v>430</v>
      </c>
      <c r="T102" s="172" t="s">
        <v>430</v>
      </c>
      <c r="U102" s="172" t="s">
        <v>430</v>
      </c>
      <c r="V102" s="172" t="s">
        <v>430</v>
      </c>
      <c r="W102" s="172" t="s">
        <v>430</v>
      </c>
      <c r="X102" s="172" t="s">
        <v>430</v>
      </c>
      <c r="Y102" s="172" t="s">
        <v>430</v>
      </c>
      <c r="Z102" s="172" t="s">
        <v>430</v>
      </c>
      <c r="AA102" s="172" t="s">
        <v>430</v>
      </c>
      <c r="AB102" s="172" t="s">
        <v>430</v>
      </c>
      <c r="AC102" s="172" t="s">
        <v>430</v>
      </c>
      <c r="AD102" s="172" t="s">
        <v>430</v>
      </c>
      <c r="AE102" s="274"/>
      <c r="AF102" s="64" t="s">
        <v>430</v>
      </c>
      <c r="AG102" s="64" t="s">
        <v>430</v>
      </c>
      <c r="AH102" s="64" t="s">
        <v>430</v>
      </c>
      <c r="AI102" s="64" t="s">
        <v>430</v>
      </c>
      <c r="AJ102" s="64" t="s">
        <v>430</v>
      </c>
      <c r="AK102" s="140">
        <v>884.73800000000006</v>
      </c>
      <c r="AL102" s="139" t="s">
        <v>233</v>
      </c>
    </row>
    <row r="103" spans="1:38" ht="26.25" customHeight="1" thickBot="1" x14ac:dyDescent="0.3">
      <c r="A103" s="53" t="s">
        <v>231</v>
      </c>
      <c r="B103" s="53" t="s">
        <v>238</v>
      </c>
      <c r="C103" s="59" t="s">
        <v>239</v>
      </c>
      <c r="D103" s="64"/>
      <c r="E103" s="174" t="s">
        <v>429</v>
      </c>
      <c r="F103" s="174" t="s">
        <v>429</v>
      </c>
      <c r="G103" s="172" t="s">
        <v>430</v>
      </c>
      <c r="H103" s="174" t="s">
        <v>429</v>
      </c>
      <c r="I103" s="174" t="s">
        <v>429</v>
      </c>
      <c r="J103" s="174" t="s">
        <v>429</v>
      </c>
      <c r="K103" s="174" t="s">
        <v>429</v>
      </c>
      <c r="L103" s="172" t="s">
        <v>430</v>
      </c>
      <c r="M103" s="172" t="s">
        <v>430</v>
      </c>
      <c r="N103" s="172" t="s">
        <v>430</v>
      </c>
      <c r="O103" s="172" t="s">
        <v>430</v>
      </c>
      <c r="P103" s="172" t="s">
        <v>430</v>
      </c>
      <c r="Q103" s="172" t="s">
        <v>430</v>
      </c>
      <c r="R103" s="172" t="s">
        <v>430</v>
      </c>
      <c r="S103" s="172" t="s">
        <v>430</v>
      </c>
      <c r="T103" s="172" t="s">
        <v>430</v>
      </c>
      <c r="U103" s="172" t="s">
        <v>430</v>
      </c>
      <c r="V103" s="172" t="s">
        <v>430</v>
      </c>
      <c r="W103" s="172" t="s">
        <v>430</v>
      </c>
      <c r="X103" s="172" t="s">
        <v>430</v>
      </c>
      <c r="Y103" s="172" t="s">
        <v>430</v>
      </c>
      <c r="Z103" s="172" t="s">
        <v>430</v>
      </c>
      <c r="AA103" s="172" t="s">
        <v>430</v>
      </c>
      <c r="AB103" s="172" t="s">
        <v>430</v>
      </c>
      <c r="AC103" s="172" t="s">
        <v>430</v>
      </c>
      <c r="AD103" s="172" t="s">
        <v>430</v>
      </c>
      <c r="AE103" s="274"/>
      <c r="AF103" s="64" t="s">
        <v>430</v>
      </c>
      <c r="AG103" s="64" t="s">
        <v>430</v>
      </c>
      <c r="AH103" s="64" t="s">
        <v>430</v>
      </c>
      <c r="AI103" s="64" t="s">
        <v>430</v>
      </c>
      <c r="AJ103" s="64" t="s">
        <v>430</v>
      </c>
      <c r="AK103" s="140" t="s">
        <v>429</v>
      </c>
      <c r="AL103" s="139" t="s">
        <v>233</v>
      </c>
    </row>
    <row r="104" spans="1:38" s="136" customFormat="1" ht="26.25" customHeight="1" thickBot="1" x14ac:dyDescent="0.3">
      <c r="A104" s="57" t="s">
        <v>231</v>
      </c>
      <c r="B104" s="57" t="s">
        <v>240</v>
      </c>
      <c r="C104" s="59" t="s">
        <v>241</v>
      </c>
      <c r="D104" s="64"/>
      <c r="E104" s="180">
        <v>1.4275596E-2</v>
      </c>
      <c r="F104" s="180">
        <v>1.2895621720000001</v>
      </c>
      <c r="G104" s="172" t="s">
        <v>430</v>
      </c>
      <c r="H104" s="175">
        <v>0.95170640000000006</v>
      </c>
      <c r="I104" s="175">
        <v>4.758532E-2</v>
      </c>
      <c r="J104" s="175">
        <v>0.14275595999999999</v>
      </c>
      <c r="K104" s="175">
        <v>0.33309724000000007</v>
      </c>
      <c r="L104" s="172" t="s">
        <v>430</v>
      </c>
      <c r="M104" s="172" t="s">
        <v>430</v>
      </c>
      <c r="N104" s="172" t="s">
        <v>430</v>
      </c>
      <c r="O104" s="172" t="s">
        <v>430</v>
      </c>
      <c r="P104" s="172" t="s">
        <v>430</v>
      </c>
      <c r="Q104" s="172" t="s">
        <v>430</v>
      </c>
      <c r="R104" s="172" t="s">
        <v>430</v>
      </c>
      <c r="S104" s="172" t="s">
        <v>430</v>
      </c>
      <c r="T104" s="172" t="s">
        <v>430</v>
      </c>
      <c r="U104" s="172" t="s">
        <v>430</v>
      </c>
      <c r="V104" s="172" t="s">
        <v>430</v>
      </c>
      <c r="W104" s="172" t="s">
        <v>430</v>
      </c>
      <c r="X104" s="172" t="s">
        <v>430</v>
      </c>
      <c r="Y104" s="172" t="s">
        <v>430</v>
      </c>
      <c r="Z104" s="172" t="s">
        <v>430</v>
      </c>
      <c r="AA104" s="172" t="s">
        <v>430</v>
      </c>
      <c r="AB104" s="172" t="s">
        <v>430</v>
      </c>
      <c r="AC104" s="172" t="s">
        <v>430</v>
      </c>
      <c r="AD104" s="172" t="s">
        <v>430</v>
      </c>
      <c r="AE104" s="274"/>
      <c r="AF104" s="64" t="s">
        <v>430</v>
      </c>
      <c r="AG104" s="64" t="s">
        <v>430</v>
      </c>
      <c r="AH104" s="64" t="s">
        <v>430</v>
      </c>
      <c r="AI104" s="64" t="s">
        <v>430</v>
      </c>
      <c r="AJ104" s="64" t="s">
        <v>430</v>
      </c>
      <c r="AK104" s="140">
        <v>2379.2660000000001</v>
      </c>
      <c r="AL104" s="139" t="s">
        <v>233</v>
      </c>
    </row>
    <row r="105" spans="1:38" ht="26.25" customHeight="1" thickBot="1" x14ac:dyDescent="0.3">
      <c r="A105" s="53" t="s">
        <v>231</v>
      </c>
      <c r="B105" s="53" t="s">
        <v>242</v>
      </c>
      <c r="C105" s="59" t="s">
        <v>243</v>
      </c>
      <c r="D105" s="64"/>
      <c r="E105" s="180">
        <v>0.242240125</v>
      </c>
      <c r="F105" s="180">
        <v>8.2846122750000006</v>
      </c>
      <c r="G105" s="172" t="s">
        <v>430</v>
      </c>
      <c r="H105" s="175">
        <v>13.565447000000001</v>
      </c>
      <c r="I105" s="175">
        <v>0.27130894</v>
      </c>
      <c r="J105" s="175">
        <v>0.42634262000000001</v>
      </c>
      <c r="K105" s="175">
        <v>0.93020208000000004</v>
      </c>
      <c r="L105" s="172" t="s">
        <v>430</v>
      </c>
      <c r="M105" s="172" t="s">
        <v>430</v>
      </c>
      <c r="N105" s="172" t="s">
        <v>430</v>
      </c>
      <c r="O105" s="172" t="s">
        <v>430</v>
      </c>
      <c r="P105" s="172" t="s">
        <v>430</v>
      </c>
      <c r="Q105" s="172" t="s">
        <v>430</v>
      </c>
      <c r="R105" s="172" t="s">
        <v>430</v>
      </c>
      <c r="S105" s="172" t="s">
        <v>430</v>
      </c>
      <c r="T105" s="172" t="s">
        <v>430</v>
      </c>
      <c r="U105" s="172" t="s">
        <v>430</v>
      </c>
      <c r="V105" s="172" t="s">
        <v>430</v>
      </c>
      <c r="W105" s="172" t="s">
        <v>430</v>
      </c>
      <c r="X105" s="172" t="s">
        <v>430</v>
      </c>
      <c r="Y105" s="172" t="s">
        <v>430</v>
      </c>
      <c r="Z105" s="172" t="s">
        <v>430</v>
      </c>
      <c r="AA105" s="172" t="s">
        <v>430</v>
      </c>
      <c r="AB105" s="172" t="s">
        <v>430</v>
      </c>
      <c r="AC105" s="172" t="s">
        <v>430</v>
      </c>
      <c r="AD105" s="172" t="s">
        <v>430</v>
      </c>
      <c r="AE105" s="274"/>
      <c r="AF105" s="64" t="s">
        <v>430</v>
      </c>
      <c r="AG105" s="64" t="s">
        <v>430</v>
      </c>
      <c r="AH105" s="64" t="s">
        <v>430</v>
      </c>
      <c r="AI105" s="64" t="s">
        <v>430</v>
      </c>
      <c r="AJ105" s="64" t="s">
        <v>430</v>
      </c>
      <c r="AK105" s="140" t="s">
        <v>456</v>
      </c>
      <c r="AL105" s="139" t="s">
        <v>233</v>
      </c>
    </row>
    <row r="106" spans="1:38" ht="26.25" customHeight="1" thickBot="1" x14ac:dyDescent="0.3">
      <c r="A106" s="53" t="s">
        <v>231</v>
      </c>
      <c r="B106" s="53" t="s">
        <v>244</v>
      </c>
      <c r="C106" s="59" t="s">
        <v>245</v>
      </c>
      <c r="D106" s="64"/>
      <c r="E106" s="174" t="s">
        <v>429</v>
      </c>
      <c r="F106" s="174" t="s">
        <v>429</v>
      </c>
      <c r="G106" s="172" t="s">
        <v>430</v>
      </c>
      <c r="H106" s="174" t="s">
        <v>429</v>
      </c>
      <c r="I106" s="174" t="s">
        <v>429</v>
      </c>
      <c r="J106" s="174" t="s">
        <v>429</v>
      </c>
      <c r="K106" s="174" t="s">
        <v>429</v>
      </c>
      <c r="L106" s="172" t="s">
        <v>430</v>
      </c>
      <c r="M106" s="172" t="s">
        <v>430</v>
      </c>
      <c r="N106" s="172" t="s">
        <v>430</v>
      </c>
      <c r="O106" s="172" t="s">
        <v>430</v>
      </c>
      <c r="P106" s="172" t="s">
        <v>430</v>
      </c>
      <c r="Q106" s="172" t="s">
        <v>430</v>
      </c>
      <c r="R106" s="172" t="s">
        <v>430</v>
      </c>
      <c r="S106" s="172" t="s">
        <v>430</v>
      </c>
      <c r="T106" s="172" t="s">
        <v>430</v>
      </c>
      <c r="U106" s="172" t="s">
        <v>430</v>
      </c>
      <c r="V106" s="172" t="s">
        <v>430</v>
      </c>
      <c r="W106" s="172" t="s">
        <v>430</v>
      </c>
      <c r="X106" s="172" t="s">
        <v>430</v>
      </c>
      <c r="Y106" s="172" t="s">
        <v>430</v>
      </c>
      <c r="Z106" s="172" t="s">
        <v>430</v>
      </c>
      <c r="AA106" s="172" t="s">
        <v>430</v>
      </c>
      <c r="AB106" s="172" t="s">
        <v>430</v>
      </c>
      <c r="AC106" s="172" t="s">
        <v>430</v>
      </c>
      <c r="AD106" s="172" t="s">
        <v>430</v>
      </c>
      <c r="AE106" s="274"/>
      <c r="AF106" s="64" t="s">
        <v>430</v>
      </c>
      <c r="AG106" s="64" t="s">
        <v>430</v>
      </c>
      <c r="AH106" s="64" t="s">
        <v>430</v>
      </c>
      <c r="AI106" s="64" t="s">
        <v>430</v>
      </c>
      <c r="AJ106" s="64" t="s">
        <v>430</v>
      </c>
      <c r="AK106" s="140" t="s">
        <v>429</v>
      </c>
      <c r="AL106" s="139" t="s">
        <v>233</v>
      </c>
    </row>
    <row r="107" spans="1:38" ht="26.25" customHeight="1" thickBot="1" x14ac:dyDescent="0.3">
      <c r="A107" s="53" t="s">
        <v>231</v>
      </c>
      <c r="B107" s="53" t="s">
        <v>246</v>
      </c>
      <c r="C107" s="59" t="s">
        <v>366</v>
      </c>
      <c r="D107" s="64"/>
      <c r="E107" s="180">
        <v>0.49004225199999996</v>
      </c>
      <c r="F107" s="180">
        <v>5.7754979699999991</v>
      </c>
      <c r="G107" s="172" t="s">
        <v>430</v>
      </c>
      <c r="H107" s="175">
        <v>5.6004828799999995</v>
      </c>
      <c r="I107" s="175">
        <v>0.10500905399999999</v>
      </c>
      <c r="J107" s="175">
        <v>1.4001207199999999</v>
      </c>
      <c r="K107" s="175">
        <v>6.6505734199999997</v>
      </c>
      <c r="L107" s="172" t="s">
        <v>430</v>
      </c>
      <c r="M107" s="172" t="s">
        <v>430</v>
      </c>
      <c r="N107" s="172" t="s">
        <v>430</v>
      </c>
      <c r="O107" s="172" t="s">
        <v>430</v>
      </c>
      <c r="P107" s="172" t="s">
        <v>430</v>
      </c>
      <c r="Q107" s="172" t="s">
        <v>430</v>
      </c>
      <c r="R107" s="172" t="s">
        <v>430</v>
      </c>
      <c r="S107" s="172" t="s">
        <v>430</v>
      </c>
      <c r="T107" s="172" t="s">
        <v>430</v>
      </c>
      <c r="U107" s="172" t="s">
        <v>430</v>
      </c>
      <c r="V107" s="172" t="s">
        <v>430</v>
      </c>
      <c r="W107" s="172" t="s">
        <v>430</v>
      </c>
      <c r="X107" s="172" t="s">
        <v>430</v>
      </c>
      <c r="Y107" s="172" t="s">
        <v>430</v>
      </c>
      <c r="Z107" s="172" t="s">
        <v>430</v>
      </c>
      <c r="AA107" s="172" t="s">
        <v>430</v>
      </c>
      <c r="AB107" s="172" t="s">
        <v>430</v>
      </c>
      <c r="AC107" s="172" t="s">
        <v>430</v>
      </c>
      <c r="AD107" s="172" t="s">
        <v>430</v>
      </c>
      <c r="AE107" s="274"/>
      <c r="AF107" s="64" t="s">
        <v>430</v>
      </c>
      <c r="AG107" s="64" t="s">
        <v>430</v>
      </c>
      <c r="AH107" s="64" t="s">
        <v>430</v>
      </c>
      <c r="AI107" s="64" t="s">
        <v>430</v>
      </c>
      <c r="AJ107" s="64" t="s">
        <v>430</v>
      </c>
      <c r="AK107" s="140">
        <v>35003.017999999996</v>
      </c>
      <c r="AL107" s="139" t="s">
        <v>233</v>
      </c>
    </row>
    <row r="108" spans="1:38" ht="26.25" customHeight="1" thickBot="1" x14ac:dyDescent="0.3">
      <c r="A108" s="53" t="s">
        <v>231</v>
      </c>
      <c r="B108" s="53" t="s">
        <v>247</v>
      </c>
      <c r="C108" s="59" t="s">
        <v>367</v>
      </c>
      <c r="D108" s="64"/>
      <c r="E108" s="174" t="s">
        <v>431</v>
      </c>
      <c r="F108" s="174" t="s">
        <v>431</v>
      </c>
      <c r="G108" s="172" t="s">
        <v>430</v>
      </c>
      <c r="H108" s="174" t="s">
        <v>431</v>
      </c>
      <c r="I108" s="174" t="s">
        <v>431</v>
      </c>
      <c r="J108" s="174" t="s">
        <v>431</v>
      </c>
      <c r="K108" s="174" t="s">
        <v>431</v>
      </c>
      <c r="L108" s="172" t="s">
        <v>430</v>
      </c>
      <c r="M108" s="172" t="s">
        <v>430</v>
      </c>
      <c r="N108" s="172" t="s">
        <v>430</v>
      </c>
      <c r="O108" s="172" t="s">
        <v>430</v>
      </c>
      <c r="P108" s="172" t="s">
        <v>430</v>
      </c>
      <c r="Q108" s="172" t="s">
        <v>430</v>
      </c>
      <c r="R108" s="172" t="s">
        <v>430</v>
      </c>
      <c r="S108" s="172" t="s">
        <v>430</v>
      </c>
      <c r="T108" s="172" t="s">
        <v>430</v>
      </c>
      <c r="U108" s="172" t="s">
        <v>430</v>
      </c>
      <c r="V108" s="172" t="s">
        <v>430</v>
      </c>
      <c r="W108" s="172" t="s">
        <v>430</v>
      </c>
      <c r="X108" s="172" t="s">
        <v>430</v>
      </c>
      <c r="Y108" s="172" t="s">
        <v>430</v>
      </c>
      <c r="Z108" s="172" t="s">
        <v>430</v>
      </c>
      <c r="AA108" s="172" t="s">
        <v>430</v>
      </c>
      <c r="AB108" s="172" t="s">
        <v>430</v>
      </c>
      <c r="AC108" s="172" t="s">
        <v>430</v>
      </c>
      <c r="AD108" s="172" t="s">
        <v>430</v>
      </c>
      <c r="AE108" s="274"/>
      <c r="AF108" s="64" t="s">
        <v>430</v>
      </c>
      <c r="AG108" s="64" t="s">
        <v>430</v>
      </c>
      <c r="AH108" s="64" t="s">
        <v>430</v>
      </c>
      <c r="AI108" s="64" t="s">
        <v>430</v>
      </c>
      <c r="AJ108" s="64" t="s">
        <v>430</v>
      </c>
      <c r="AK108" s="140" t="s">
        <v>431</v>
      </c>
      <c r="AL108" s="139" t="s">
        <v>233</v>
      </c>
    </row>
    <row r="109" spans="1:38" ht="26.25" customHeight="1" thickBot="1" x14ac:dyDescent="0.3">
      <c r="A109" s="53" t="s">
        <v>231</v>
      </c>
      <c r="B109" s="53" t="s">
        <v>248</v>
      </c>
      <c r="C109" s="59" t="s">
        <v>368</v>
      </c>
      <c r="D109" s="64"/>
      <c r="E109" s="174" t="s">
        <v>431</v>
      </c>
      <c r="F109" s="174" t="s">
        <v>431</v>
      </c>
      <c r="G109" s="172" t="s">
        <v>430</v>
      </c>
      <c r="H109" s="174" t="s">
        <v>431</v>
      </c>
      <c r="I109" s="174" t="s">
        <v>431</v>
      </c>
      <c r="J109" s="174" t="s">
        <v>431</v>
      </c>
      <c r="K109" s="174" t="s">
        <v>431</v>
      </c>
      <c r="L109" s="172" t="s">
        <v>430</v>
      </c>
      <c r="M109" s="172" t="s">
        <v>430</v>
      </c>
      <c r="N109" s="172" t="s">
        <v>430</v>
      </c>
      <c r="O109" s="172" t="s">
        <v>430</v>
      </c>
      <c r="P109" s="172" t="s">
        <v>430</v>
      </c>
      <c r="Q109" s="172" t="s">
        <v>430</v>
      </c>
      <c r="R109" s="172" t="s">
        <v>430</v>
      </c>
      <c r="S109" s="172" t="s">
        <v>430</v>
      </c>
      <c r="T109" s="172" t="s">
        <v>430</v>
      </c>
      <c r="U109" s="172" t="s">
        <v>430</v>
      </c>
      <c r="V109" s="172" t="s">
        <v>430</v>
      </c>
      <c r="W109" s="172" t="s">
        <v>430</v>
      </c>
      <c r="X109" s="172" t="s">
        <v>430</v>
      </c>
      <c r="Y109" s="172" t="s">
        <v>430</v>
      </c>
      <c r="Z109" s="172" t="s">
        <v>430</v>
      </c>
      <c r="AA109" s="172" t="s">
        <v>430</v>
      </c>
      <c r="AB109" s="172" t="s">
        <v>430</v>
      </c>
      <c r="AC109" s="172" t="s">
        <v>430</v>
      </c>
      <c r="AD109" s="172" t="s">
        <v>430</v>
      </c>
      <c r="AE109" s="274"/>
      <c r="AF109" s="64" t="s">
        <v>430</v>
      </c>
      <c r="AG109" s="64" t="s">
        <v>430</v>
      </c>
      <c r="AH109" s="64" t="s">
        <v>430</v>
      </c>
      <c r="AI109" s="64" t="s">
        <v>430</v>
      </c>
      <c r="AJ109" s="64" t="s">
        <v>430</v>
      </c>
      <c r="AK109" s="140" t="s">
        <v>431</v>
      </c>
      <c r="AL109" s="139" t="s">
        <v>233</v>
      </c>
    </row>
    <row r="110" spans="1:38" ht="26.25" customHeight="1" thickBot="1" x14ac:dyDescent="0.3">
      <c r="A110" s="53" t="s">
        <v>231</v>
      </c>
      <c r="B110" s="53" t="s">
        <v>249</v>
      </c>
      <c r="C110" s="59" t="s">
        <v>369</v>
      </c>
      <c r="D110" s="64"/>
      <c r="E110" s="174" t="s">
        <v>431</v>
      </c>
      <c r="F110" s="174" t="s">
        <v>431</v>
      </c>
      <c r="G110" s="172" t="s">
        <v>430</v>
      </c>
      <c r="H110" s="174" t="s">
        <v>431</v>
      </c>
      <c r="I110" s="174" t="s">
        <v>431</v>
      </c>
      <c r="J110" s="174" t="s">
        <v>431</v>
      </c>
      <c r="K110" s="174" t="s">
        <v>431</v>
      </c>
      <c r="L110" s="172" t="s">
        <v>430</v>
      </c>
      <c r="M110" s="172" t="s">
        <v>430</v>
      </c>
      <c r="N110" s="172" t="s">
        <v>430</v>
      </c>
      <c r="O110" s="172" t="s">
        <v>430</v>
      </c>
      <c r="P110" s="172" t="s">
        <v>430</v>
      </c>
      <c r="Q110" s="172" t="s">
        <v>430</v>
      </c>
      <c r="R110" s="172" t="s">
        <v>430</v>
      </c>
      <c r="S110" s="172" t="s">
        <v>430</v>
      </c>
      <c r="T110" s="172" t="s">
        <v>430</v>
      </c>
      <c r="U110" s="172" t="s">
        <v>430</v>
      </c>
      <c r="V110" s="172" t="s">
        <v>430</v>
      </c>
      <c r="W110" s="172" t="s">
        <v>430</v>
      </c>
      <c r="X110" s="172" t="s">
        <v>430</v>
      </c>
      <c r="Y110" s="172" t="s">
        <v>430</v>
      </c>
      <c r="Z110" s="172" t="s">
        <v>430</v>
      </c>
      <c r="AA110" s="172" t="s">
        <v>430</v>
      </c>
      <c r="AB110" s="172" t="s">
        <v>430</v>
      </c>
      <c r="AC110" s="172" t="s">
        <v>430</v>
      </c>
      <c r="AD110" s="172" t="s">
        <v>430</v>
      </c>
      <c r="AE110" s="274"/>
      <c r="AF110" s="64" t="s">
        <v>430</v>
      </c>
      <c r="AG110" s="64" t="s">
        <v>430</v>
      </c>
      <c r="AH110" s="64" t="s">
        <v>430</v>
      </c>
      <c r="AI110" s="64" t="s">
        <v>430</v>
      </c>
      <c r="AJ110" s="64" t="s">
        <v>430</v>
      </c>
      <c r="AK110" s="140" t="s">
        <v>431</v>
      </c>
      <c r="AL110" s="139" t="s">
        <v>233</v>
      </c>
    </row>
    <row r="111" spans="1:38" ht="26.25" customHeight="1" thickBot="1" x14ac:dyDescent="0.3">
      <c r="A111" s="53" t="s">
        <v>231</v>
      </c>
      <c r="B111" s="53" t="s">
        <v>250</v>
      </c>
      <c r="C111" s="59" t="s">
        <v>363</v>
      </c>
      <c r="D111" s="64"/>
      <c r="E111" s="183">
        <v>8.2943999999999997E-5</v>
      </c>
      <c r="F111" s="180">
        <v>4.4955648000000001E-2</v>
      </c>
      <c r="G111" s="172" t="s">
        <v>430</v>
      </c>
      <c r="H111" s="175">
        <v>1.741824</v>
      </c>
      <c r="I111" s="175" t="s">
        <v>429</v>
      </c>
      <c r="J111" s="175" t="s">
        <v>429</v>
      </c>
      <c r="K111" s="175" t="s">
        <v>429</v>
      </c>
      <c r="L111" s="172" t="s">
        <v>430</v>
      </c>
      <c r="M111" s="172" t="s">
        <v>430</v>
      </c>
      <c r="N111" s="172" t="s">
        <v>430</v>
      </c>
      <c r="O111" s="172" t="s">
        <v>430</v>
      </c>
      <c r="P111" s="172" t="s">
        <v>430</v>
      </c>
      <c r="Q111" s="172" t="s">
        <v>430</v>
      </c>
      <c r="R111" s="172" t="s">
        <v>430</v>
      </c>
      <c r="S111" s="172" t="s">
        <v>430</v>
      </c>
      <c r="T111" s="172" t="s">
        <v>430</v>
      </c>
      <c r="U111" s="172" t="s">
        <v>430</v>
      </c>
      <c r="V111" s="172" t="s">
        <v>430</v>
      </c>
      <c r="W111" s="172" t="s">
        <v>430</v>
      </c>
      <c r="X111" s="172" t="s">
        <v>430</v>
      </c>
      <c r="Y111" s="172" t="s">
        <v>430</v>
      </c>
      <c r="Z111" s="172" t="s">
        <v>430</v>
      </c>
      <c r="AA111" s="172" t="s">
        <v>430</v>
      </c>
      <c r="AB111" s="172" t="s">
        <v>430</v>
      </c>
      <c r="AC111" s="172" t="s">
        <v>430</v>
      </c>
      <c r="AD111" s="172" t="s">
        <v>430</v>
      </c>
      <c r="AE111" s="274"/>
      <c r="AF111" s="64" t="s">
        <v>430</v>
      </c>
      <c r="AG111" s="64" t="s">
        <v>430</v>
      </c>
      <c r="AH111" s="64" t="s">
        <v>430</v>
      </c>
      <c r="AI111" s="64" t="s">
        <v>430</v>
      </c>
      <c r="AJ111" s="64" t="s">
        <v>430</v>
      </c>
      <c r="AK111" s="140" t="s">
        <v>457</v>
      </c>
      <c r="AL111" s="139" t="s">
        <v>233</v>
      </c>
    </row>
    <row r="112" spans="1:38" ht="26.25" customHeight="1" thickBot="1" x14ac:dyDescent="0.3">
      <c r="A112" s="53" t="s">
        <v>251</v>
      </c>
      <c r="B112" s="53" t="s">
        <v>252</v>
      </c>
      <c r="C112" s="59" t="s">
        <v>253</v>
      </c>
      <c r="D112" s="56"/>
      <c r="E112" s="184">
        <v>0.69715999999999989</v>
      </c>
      <c r="F112" s="172" t="s">
        <v>429</v>
      </c>
      <c r="G112" s="172" t="s">
        <v>430</v>
      </c>
      <c r="H112" s="184">
        <v>0.87145000000000006</v>
      </c>
      <c r="I112" s="172" t="s">
        <v>429</v>
      </c>
      <c r="J112" s="172" t="s">
        <v>429</v>
      </c>
      <c r="K112" s="172" t="s">
        <v>430</v>
      </c>
      <c r="L112" s="172" t="s">
        <v>430</v>
      </c>
      <c r="M112" s="172" t="s">
        <v>430</v>
      </c>
      <c r="N112" s="172" t="s">
        <v>430</v>
      </c>
      <c r="O112" s="172" t="s">
        <v>430</v>
      </c>
      <c r="P112" s="172" t="s">
        <v>430</v>
      </c>
      <c r="Q112" s="172" t="s">
        <v>430</v>
      </c>
      <c r="R112" s="172" t="s">
        <v>430</v>
      </c>
      <c r="S112" s="172" t="s">
        <v>430</v>
      </c>
      <c r="T112" s="172" t="s">
        <v>430</v>
      </c>
      <c r="U112" s="172" t="s">
        <v>430</v>
      </c>
      <c r="V112" s="172" t="s">
        <v>430</v>
      </c>
      <c r="W112" s="172" t="s">
        <v>430</v>
      </c>
      <c r="X112" s="172" t="s">
        <v>430</v>
      </c>
      <c r="Y112" s="172" t="s">
        <v>430</v>
      </c>
      <c r="Z112" s="172" t="s">
        <v>430</v>
      </c>
      <c r="AA112" s="172" t="s">
        <v>430</v>
      </c>
      <c r="AB112" s="172" t="s">
        <v>430</v>
      </c>
      <c r="AC112" s="172" t="s">
        <v>430</v>
      </c>
      <c r="AD112" s="172" t="s">
        <v>430</v>
      </c>
      <c r="AE112" s="274"/>
      <c r="AF112" s="64" t="s">
        <v>430</v>
      </c>
      <c r="AG112" s="64" t="s">
        <v>430</v>
      </c>
      <c r="AH112" s="64" t="s">
        <v>430</v>
      </c>
      <c r="AI112" s="64" t="s">
        <v>430</v>
      </c>
      <c r="AJ112" s="64" t="s">
        <v>430</v>
      </c>
      <c r="AK112" s="272">
        <v>60.1</v>
      </c>
      <c r="AL112" s="138" t="s">
        <v>972</v>
      </c>
    </row>
    <row r="113" spans="1:38" ht="26.25" customHeight="1" thickBot="1" x14ac:dyDescent="0.3">
      <c r="A113" s="53" t="s">
        <v>251</v>
      </c>
      <c r="B113" s="65" t="s">
        <v>254</v>
      </c>
      <c r="C113" s="61" t="s">
        <v>255</v>
      </c>
      <c r="D113" s="56"/>
      <c r="E113" s="184">
        <v>8.7119999999999989E-2</v>
      </c>
      <c r="F113" s="172" t="s">
        <v>429</v>
      </c>
      <c r="G113" s="172" t="s">
        <v>430</v>
      </c>
      <c r="H113" s="175">
        <v>79.390069400000002</v>
      </c>
      <c r="I113" s="172" t="s">
        <v>429</v>
      </c>
      <c r="J113" s="172" t="s">
        <v>429</v>
      </c>
      <c r="K113" s="172" t="s">
        <v>430</v>
      </c>
      <c r="L113" s="172" t="s">
        <v>430</v>
      </c>
      <c r="M113" s="172" t="s">
        <v>430</v>
      </c>
      <c r="N113" s="172" t="s">
        <v>430</v>
      </c>
      <c r="O113" s="172" t="s">
        <v>430</v>
      </c>
      <c r="P113" s="172" t="s">
        <v>430</v>
      </c>
      <c r="Q113" s="172" t="s">
        <v>430</v>
      </c>
      <c r="R113" s="172" t="s">
        <v>430</v>
      </c>
      <c r="S113" s="172" t="s">
        <v>430</v>
      </c>
      <c r="T113" s="172" t="s">
        <v>430</v>
      </c>
      <c r="U113" s="172" t="s">
        <v>430</v>
      </c>
      <c r="V113" s="172" t="s">
        <v>430</v>
      </c>
      <c r="W113" s="172" t="s">
        <v>430</v>
      </c>
      <c r="X113" s="172" t="s">
        <v>430</v>
      </c>
      <c r="Y113" s="172" t="s">
        <v>430</v>
      </c>
      <c r="Z113" s="172" t="s">
        <v>430</v>
      </c>
      <c r="AA113" s="172" t="s">
        <v>430</v>
      </c>
      <c r="AB113" s="172" t="s">
        <v>430</v>
      </c>
      <c r="AC113" s="172" t="s">
        <v>430</v>
      </c>
      <c r="AD113" s="172" t="s">
        <v>430</v>
      </c>
      <c r="AE113" s="274"/>
      <c r="AF113" s="64" t="s">
        <v>430</v>
      </c>
      <c r="AG113" s="64" t="s">
        <v>430</v>
      </c>
      <c r="AH113" s="64" t="s">
        <v>430</v>
      </c>
      <c r="AI113" s="64" t="s">
        <v>430</v>
      </c>
      <c r="AJ113" s="64" t="s">
        <v>430</v>
      </c>
      <c r="AK113" s="135" t="s">
        <v>993</v>
      </c>
      <c r="AL113" s="138" t="s">
        <v>973</v>
      </c>
    </row>
    <row r="114" spans="1:38" ht="26.25" customHeight="1" thickBot="1" x14ac:dyDescent="0.3">
      <c r="A114" s="53" t="s">
        <v>251</v>
      </c>
      <c r="B114" s="65" t="s">
        <v>256</v>
      </c>
      <c r="C114" s="61" t="s">
        <v>374</v>
      </c>
      <c r="D114" s="56"/>
      <c r="E114" s="174" t="s">
        <v>434</v>
      </c>
      <c r="F114" s="172" t="s">
        <v>429</v>
      </c>
      <c r="G114" s="172" t="s">
        <v>430</v>
      </c>
      <c r="H114" s="174" t="s">
        <v>434</v>
      </c>
      <c r="I114" s="172" t="s">
        <v>429</v>
      </c>
      <c r="J114" s="172" t="s">
        <v>429</v>
      </c>
      <c r="K114" s="172" t="s">
        <v>430</v>
      </c>
      <c r="L114" s="172" t="s">
        <v>430</v>
      </c>
      <c r="M114" s="172" t="s">
        <v>430</v>
      </c>
      <c r="N114" s="172" t="s">
        <v>430</v>
      </c>
      <c r="O114" s="172" t="s">
        <v>430</v>
      </c>
      <c r="P114" s="172" t="s">
        <v>430</v>
      </c>
      <c r="Q114" s="172" t="s">
        <v>430</v>
      </c>
      <c r="R114" s="172" t="s">
        <v>430</v>
      </c>
      <c r="S114" s="172" t="s">
        <v>430</v>
      </c>
      <c r="T114" s="172" t="s">
        <v>430</v>
      </c>
      <c r="U114" s="172" t="s">
        <v>430</v>
      </c>
      <c r="V114" s="172" t="s">
        <v>430</v>
      </c>
      <c r="W114" s="172" t="s">
        <v>430</v>
      </c>
      <c r="X114" s="172" t="s">
        <v>430</v>
      </c>
      <c r="Y114" s="172" t="s">
        <v>430</v>
      </c>
      <c r="Z114" s="172" t="s">
        <v>430</v>
      </c>
      <c r="AA114" s="172" t="s">
        <v>430</v>
      </c>
      <c r="AB114" s="172" t="s">
        <v>430</v>
      </c>
      <c r="AC114" s="172" t="s">
        <v>430</v>
      </c>
      <c r="AD114" s="172" t="s">
        <v>430</v>
      </c>
      <c r="AE114" s="274"/>
      <c r="AF114" s="64" t="s">
        <v>434</v>
      </c>
      <c r="AG114" s="64" t="s">
        <v>434</v>
      </c>
      <c r="AH114" s="64" t="s">
        <v>434</v>
      </c>
      <c r="AI114" s="64" t="s">
        <v>434</v>
      </c>
      <c r="AJ114" s="64" t="s">
        <v>434</v>
      </c>
      <c r="AK114" s="135" t="s">
        <v>434</v>
      </c>
      <c r="AL114" s="138" t="s">
        <v>399</v>
      </c>
    </row>
    <row r="115" spans="1:38" ht="26.25" customHeight="1" thickBot="1" x14ac:dyDescent="0.3">
      <c r="A115" s="53" t="s">
        <v>251</v>
      </c>
      <c r="B115" s="65" t="s">
        <v>257</v>
      </c>
      <c r="C115" s="61" t="s">
        <v>258</v>
      </c>
      <c r="D115" s="56"/>
      <c r="E115" s="184" t="s">
        <v>431</v>
      </c>
      <c r="F115" s="172" t="s">
        <v>429</v>
      </c>
      <c r="G115" s="172" t="s">
        <v>430</v>
      </c>
      <c r="H115" s="184" t="s">
        <v>431</v>
      </c>
      <c r="I115" s="172" t="s">
        <v>429</v>
      </c>
      <c r="J115" s="172" t="s">
        <v>429</v>
      </c>
      <c r="K115" s="172" t="s">
        <v>430</v>
      </c>
      <c r="L115" s="172" t="s">
        <v>430</v>
      </c>
      <c r="M115" s="172" t="s">
        <v>430</v>
      </c>
      <c r="N115" s="172" t="s">
        <v>430</v>
      </c>
      <c r="O115" s="172" t="s">
        <v>430</v>
      </c>
      <c r="P115" s="172" t="s">
        <v>430</v>
      </c>
      <c r="Q115" s="172" t="s">
        <v>430</v>
      </c>
      <c r="R115" s="172" t="s">
        <v>430</v>
      </c>
      <c r="S115" s="172" t="s">
        <v>430</v>
      </c>
      <c r="T115" s="172" t="s">
        <v>430</v>
      </c>
      <c r="U115" s="172" t="s">
        <v>430</v>
      </c>
      <c r="V115" s="172" t="s">
        <v>430</v>
      </c>
      <c r="W115" s="172" t="s">
        <v>430</v>
      </c>
      <c r="X115" s="172" t="s">
        <v>430</v>
      </c>
      <c r="Y115" s="172" t="s">
        <v>430</v>
      </c>
      <c r="Z115" s="172" t="s">
        <v>430</v>
      </c>
      <c r="AA115" s="172" t="s">
        <v>430</v>
      </c>
      <c r="AB115" s="172" t="s">
        <v>430</v>
      </c>
      <c r="AC115" s="172" t="s">
        <v>430</v>
      </c>
      <c r="AD115" s="172" t="s">
        <v>430</v>
      </c>
      <c r="AE115" s="274"/>
      <c r="AF115" s="64" t="s">
        <v>434</v>
      </c>
      <c r="AG115" s="64" t="s">
        <v>434</v>
      </c>
      <c r="AH115" s="64" t="s">
        <v>434</v>
      </c>
      <c r="AI115" s="64" t="s">
        <v>434</v>
      </c>
      <c r="AJ115" s="64" t="s">
        <v>434</v>
      </c>
      <c r="AK115" s="135" t="s">
        <v>431</v>
      </c>
      <c r="AL115" s="138" t="s">
        <v>973</v>
      </c>
    </row>
    <row r="116" spans="1:38" ht="26.25" customHeight="1" thickBot="1" x14ac:dyDescent="0.3">
      <c r="A116" s="53" t="s">
        <v>251</v>
      </c>
      <c r="B116" s="53" t="s">
        <v>259</v>
      </c>
      <c r="C116" s="59" t="s">
        <v>396</v>
      </c>
      <c r="D116" s="56"/>
      <c r="E116" s="184">
        <v>0.368782685</v>
      </c>
      <c r="F116" s="172" t="s">
        <v>430</v>
      </c>
      <c r="G116" s="172" t="s">
        <v>430</v>
      </c>
      <c r="H116" s="175">
        <v>45.022864500000004</v>
      </c>
      <c r="I116" s="172" t="s">
        <v>430</v>
      </c>
      <c r="J116" s="172" t="s">
        <v>430</v>
      </c>
      <c r="K116" s="172" t="s">
        <v>430</v>
      </c>
      <c r="L116" s="172" t="s">
        <v>430</v>
      </c>
      <c r="M116" s="172" t="s">
        <v>430</v>
      </c>
      <c r="N116" s="172" t="s">
        <v>430</v>
      </c>
      <c r="O116" s="172" t="s">
        <v>430</v>
      </c>
      <c r="P116" s="172" t="s">
        <v>430</v>
      </c>
      <c r="Q116" s="172" t="s">
        <v>430</v>
      </c>
      <c r="R116" s="172" t="s">
        <v>430</v>
      </c>
      <c r="S116" s="172" t="s">
        <v>430</v>
      </c>
      <c r="T116" s="172" t="s">
        <v>430</v>
      </c>
      <c r="U116" s="172" t="s">
        <v>430</v>
      </c>
      <c r="V116" s="172" t="s">
        <v>430</v>
      </c>
      <c r="W116" s="172" t="s">
        <v>430</v>
      </c>
      <c r="X116" s="172" t="s">
        <v>430</v>
      </c>
      <c r="Y116" s="172" t="s">
        <v>430</v>
      </c>
      <c r="Z116" s="172" t="s">
        <v>430</v>
      </c>
      <c r="AA116" s="172" t="s">
        <v>430</v>
      </c>
      <c r="AB116" s="172" t="s">
        <v>430</v>
      </c>
      <c r="AC116" s="172" t="s">
        <v>430</v>
      </c>
      <c r="AD116" s="172" t="s">
        <v>430</v>
      </c>
      <c r="AE116" s="274"/>
      <c r="AF116" s="64" t="s">
        <v>430</v>
      </c>
      <c r="AG116" s="64" t="s">
        <v>430</v>
      </c>
      <c r="AH116" s="64" t="s">
        <v>430</v>
      </c>
      <c r="AI116" s="64" t="s">
        <v>430</v>
      </c>
      <c r="AJ116" s="64" t="s">
        <v>430</v>
      </c>
      <c r="AK116" s="140"/>
      <c r="AL116" s="291" t="s">
        <v>399</v>
      </c>
    </row>
    <row r="117" spans="1:38" ht="26.25" customHeight="1" thickBot="1" x14ac:dyDescent="0.3">
      <c r="A117" s="53" t="s">
        <v>251</v>
      </c>
      <c r="B117" s="53" t="s">
        <v>260</v>
      </c>
      <c r="C117" s="59" t="s">
        <v>261</v>
      </c>
      <c r="D117" s="56"/>
      <c r="E117" s="172" t="s">
        <v>430</v>
      </c>
      <c r="F117" s="172" t="s">
        <v>430</v>
      </c>
      <c r="G117" s="172" t="s">
        <v>430</v>
      </c>
      <c r="H117" s="172" t="s">
        <v>430</v>
      </c>
      <c r="I117" s="172" t="s">
        <v>430</v>
      </c>
      <c r="J117" s="172" t="s">
        <v>430</v>
      </c>
      <c r="K117" s="172" t="s">
        <v>430</v>
      </c>
      <c r="L117" s="172" t="s">
        <v>430</v>
      </c>
      <c r="M117" s="172" t="s">
        <v>430</v>
      </c>
      <c r="N117" s="172" t="s">
        <v>430</v>
      </c>
      <c r="O117" s="172" t="s">
        <v>430</v>
      </c>
      <c r="P117" s="172" t="s">
        <v>430</v>
      </c>
      <c r="Q117" s="172" t="s">
        <v>430</v>
      </c>
      <c r="R117" s="172" t="s">
        <v>430</v>
      </c>
      <c r="S117" s="172" t="s">
        <v>430</v>
      </c>
      <c r="T117" s="172" t="s">
        <v>430</v>
      </c>
      <c r="U117" s="172" t="s">
        <v>430</v>
      </c>
      <c r="V117" s="172" t="s">
        <v>430</v>
      </c>
      <c r="W117" s="172" t="s">
        <v>430</v>
      </c>
      <c r="X117" s="172" t="s">
        <v>430</v>
      </c>
      <c r="Y117" s="172" t="s">
        <v>430</v>
      </c>
      <c r="Z117" s="172" t="s">
        <v>430</v>
      </c>
      <c r="AA117" s="172" t="s">
        <v>430</v>
      </c>
      <c r="AB117" s="172" t="s">
        <v>430</v>
      </c>
      <c r="AC117" s="172" t="s">
        <v>430</v>
      </c>
      <c r="AD117" s="172" t="s">
        <v>430</v>
      </c>
      <c r="AE117" s="274"/>
      <c r="AF117" s="56" t="s">
        <v>430</v>
      </c>
      <c r="AG117" s="56" t="s">
        <v>430</v>
      </c>
      <c r="AH117" s="56" t="s">
        <v>430</v>
      </c>
      <c r="AI117" s="56" t="s">
        <v>430</v>
      </c>
      <c r="AJ117" s="56" t="s">
        <v>430</v>
      </c>
      <c r="AK117" s="140" t="s">
        <v>429</v>
      </c>
      <c r="AL117" s="291" t="s">
        <v>450</v>
      </c>
    </row>
    <row r="118" spans="1:38" ht="26.25" customHeight="1" thickBot="1" x14ac:dyDescent="0.3">
      <c r="A118" s="53" t="s">
        <v>251</v>
      </c>
      <c r="B118" s="53" t="s">
        <v>262</v>
      </c>
      <c r="C118" s="59" t="s">
        <v>397</v>
      </c>
      <c r="D118" s="56"/>
      <c r="E118" s="172" t="s">
        <v>430</v>
      </c>
      <c r="F118" s="172" t="s">
        <v>430</v>
      </c>
      <c r="G118" s="172" t="s">
        <v>430</v>
      </c>
      <c r="H118" s="172" t="s">
        <v>430</v>
      </c>
      <c r="I118" s="172" t="s">
        <v>430</v>
      </c>
      <c r="J118" s="172" t="s">
        <v>430</v>
      </c>
      <c r="K118" s="172" t="s">
        <v>430</v>
      </c>
      <c r="L118" s="172" t="s">
        <v>430</v>
      </c>
      <c r="M118" s="172" t="s">
        <v>430</v>
      </c>
      <c r="N118" s="172" t="s">
        <v>430</v>
      </c>
      <c r="O118" s="172" t="s">
        <v>430</v>
      </c>
      <c r="P118" s="172" t="s">
        <v>430</v>
      </c>
      <c r="Q118" s="172" t="s">
        <v>430</v>
      </c>
      <c r="R118" s="172" t="s">
        <v>430</v>
      </c>
      <c r="S118" s="172" t="s">
        <v>430</v>
      </c>
      <c r="T118" s="172" t="s">
        <v>430</v>
      </c>
      <c r="U118" s="172" t="s">
        <v>430</v>
      </c>
      <c r="V118" s="172" t="s">
        <v>430</v>
      </c>
      <c r="W118" s="172" t="s">
        <v>430</v>
      </c>
      <c r="X118" s="172" t="s">
        <v>430</v>
      </c>
      <c r="Y118" s="172" t="s">
        <v>430</v>
      </c>
      <c r="Z118" s="172" t="s">
        <v>430</v>
      </c>
      <c r="AA118" s="172" t="s">
        <v>430</v>
      </c>
      <c r="AB118" s="172" t="s">
        <v>430</v>
      </c>
      <c r="AC118" s="172" t="s">
        <v>430</v>
      </c>
      <c r="AD118" s="172" t="s">
        <v>430</v>
      </c>
      <c r="AE118" s="274"/>
      <c r="AF118" s="56" t="s">
        <v>430</v>
      </c>
      <c r="AG118" s="56" t="s">
        <v>430</v>
      </c>
      <c r="AH118" s="56" t="s">
        <v>430</v>
      </c>
      <c r="AI118" s="56" t="s">
        <v>430</v>
      </c>
      <c r="AJ118" s="56" t="s">
        <v>430</v>
      </c>
      <c r="AK118" s="151" t="s">
        <v>1033</v>
      </c>
      <c r="AL118" s="291" t="s">
        <v>450</v>
      </c>
    </row>
    <row r="119" spans="1:38" ht="26.25" customHeight="1" thickBot="1" x14ac:dyDescent="0.3">
      <c r="A119" s="53" t="s">
        <v>251</v>
      </c>
      <c r="B119" s="53" t="s">
        <v>263</v>
      </c>
      <c r="C119" s="59" t="s">
        <v>264</v>
      </c>
      <c r="D119" s="56"/>
      <c r="E119" s="172" t="s">
        <v>430</v>
      </c>
      <c r="F119" s="172" t="s">
        <v>430</v>
      </c>
      <c r="G119" s="172" t="s">
        <v>430</v>
      </c>
      <c r="H119" s="172" t="s">
        <v>430</v>
      </c>
      <c r="I119" s="174">
        <v>1.2746759999999999</v>
      </c>
      <c r="J119" s="174">
        <v>33.141576000000001</v>
      </c>
      <c r="K119" s="174">
        <v>33.141576000000001</v>
      </c>
      <c r="L119" s="172" t="s">
        <v>430</v>
      </c>
      <c r="M119" s="172" t="s">
        <v>430</v>
      </c>
      <c r="N119" s="172" t="s">
        <v>430</v>
      </c>
      <c r="O119" s="172" t="s">
        <v>430</v>
      </c>
      <c r="P119" s="172" t="s">
        <v>430</v>
      </c>
      <c r="Q119" s="172" t="s">
        <v>430</v>
      </c>
      <c r="R119" s="172" t="s">
        <v>430</v>
      </c>
      <c r="S119" s="172" t="s">
        <v>430</v>
      </c>
      <c r="T119" s="172" t="s">
        <v>430</v>
      </c>
      <c r="U119" s="172" t="s">
        <v>430</v>
      </c>
      <c r="V119" s="172" t="s">
        <v>430</v>
      </c>
      <c r="W119" s="172" t="s">
        <v>430</v>
      </c>
      <c r="X119" s="172" t="s">
        <v>430</v>
      </c>
      <c r="Y119" s="172" t="s">
        <v>430</v>
      </c>
      <c r="Z119" s="172" t="s">
        <v>430</v>
      </c>
      <c r="AA119" s="172" t="s">
        <v>430</v>
      </c>
      <c r="AB119" s="172" t="s">
        <v>430</v>
      </c>
      <c r="AC119" s="172" t="s">
        <v>430</v>
      </c>
      <c r="AD119" s="172" t="s">
        <v>430</v>
      </c>
      <c r="AE119" s="274"/>
      <c r="AF119" s="56" t="s">
        <v>430</v>
      </c>
      <c r="AG119" s="56" t="s">
        <v>430</v>
      </c>
      <c r="AH119" s="56" t="s">
        <v>430</v>
      </c>
      <c r="AI119" s="56" t="s">
        <v>430</v>
      </c>
      <c r="AJ119" s="56" t="s">
        <v>430</v>
      </c>
      <c r="AK119" s="140">
        <v>21244.6</v>
      </c>
      <c r="AL119" s="291" t="s">
        <v>450</v>
      </c>
    </row>
    <row r="120" spans="1:38" ht="26.25" customHeight="1" thickBot="1" x14ac:dyDescent="0.3">
      <c r="A120" s="53" t="s">
        <v>251</v>
      </c>
      <c r="B120" s="53" t="s">
        <v>265</v>
      </c>
      <c r="C120" s="59" t="s">
        <v>266</v>
      </c>
      <c r="D120" s="56"/>
      <c r="E120" s="172" t="s">
        <v>430</v>
      </c>
      <c r="F120" s="172" t="s">
        <v>430</v>
      </c>
      <c r="G120" s="172" t="s">
        <v>430</v>
      </c>
      <c r="H120" s="172" t="s">
        <v>430</v>
      </c>
      <c r="I120" s="172" t="s">
        <v>430</v>
      </c>
      <c r="J120" s="172" t="s">
        <v>430</v>
      </c>
      <c r="K120" s="172" t="s">
        <v>430</v>
      </c>
      <c r="L120" s="172" t="s">
        <v>430</v>
      </c>
      <c r="M120" s="172" t="s">
        <v>430</v>
      </c>
      <c r="N120" s="172" t="s">
        <v>430</v>
      </c>
      <c r="O120" s="172" t="s">
        <v>430</v>
      </c>
      <c r="P120" s="172" t="s">
        <v>430</v>
      </c>
      <c r="Q120" s="172" t="s">
        <v>430</v>
      </c>
      <c r="R120" s="172" t="s">
        <v>430</v>
      </c>
      <c r="S120" s="172" t="s">
        <v>430</v>
      </c>
      <c r="T120" s="172" t="s">
        <v>430</v>
      </c>
      <c r="U120" s="172" t="s">
        <v>430</v>
      </c>
      <c r="V120" s="172" t="s">
        <v>430</v>
      </c>
      <c r="W120" s="172" t="s">
        <v>430</v>
      </c>
      <c r="X120" s="172" t="s">
        <v>430</v>
      </c>
      <c r="Y120" s="172" t="s">
        <v>430</v>
      </c>
      <c r="Z120" s="172" t="s">
        <v>430</v>
      </c>
      <c r="AA120" s="172" t="s">
        <v>430</v>
      </c>
      <c r="AB120" s="172" t="s">
        <v>430</v>
      </c>
      <c r="AC120" s="172" t="s">
        <v>430</v>
      </c>
      <c r="AD120" s="172" t="s">
        <v>430</v>
      </c>
      <c r="AE120" s="274"/>
      <c r="AF120" s="56" t="s">
        <v>430</v>
      </c>
      <c r="AG120" s="56" t="s">
        <v>430</v>
      </c>
      <c r="AH120" s="56" t="s">
        <v>430</v>
      </c>
      <c r="AI120" s="56" t="s">
        <v>430</v>
      </c>
      <c r="AJ120" s="56" t="s">
        <v>430</v>
      </c>
      <c r="AK120" s="140">
        <v>14388.84</v>
      </c>
      <c r="AL120" s="291" t="s">
        <v>1022</v>
      </c>
    </row>
    <row r="121" spans="1:38" ht="26.25" customHeight="1" thickBot="1" x14ac:dyDescent="0.3">
      <c r="A121" s="53" t="s">
        <v>251</v>
      </c>
      <c r="B121" s="53" t="s">
        <v>267</v>
      </c>
      <c r="C121" s="59" t="s">
        <v>268</v>
      </c>
      <c r="D121" s="56"/>
      <c r="E121" s="172" t="s">
        <v>430</v>
      </c>
      <c r="F121" s="174">
        <v>18.270356</v>
      </c>
      <c r="G121" s="172" t="s">
        <v>430</v>
      </c>
      <c r="H121" s="172" t="s">
        <v>430</v>
      </c>
      <c r="I121" s="172" t="s">
        <v>430</v>
      </c>
      <c r="J121" s="172" t="s">
        <v>430</v>
      </c>
      <c r="K121" s="172" t="s">
        <v>430</v>
      </c>
      <c r="L121" s="172" t="s">
        <v>430</v>
      </c>
      <c r="M121" s="172" t="s">
        <v>430</v>
      </c>
      <c r="N121" s="172" t="s">
        <v>430</v>
      </c>
      <c r="O121" s="172" t="s">
        <v>430</v>
      </c>
      <c r="P121" s="172" t="s">
        <v>430</v>
      </c>
      <c r="Q121" s="172" t="s">
        <v>430</v>
      </c>
      <c r="R121" s="172" t="s">
        <v>430</v>
      </c>
      <c r="S121" s="172" t="s">
        <v>430</v>
      </c>
      <c r="T121" s="172" t="s">
        <v>430</v>
      </c>
      <c r="U121" s="172" t="s">
        <v>430</v>
      </c>
      <c r="V121" s="172" t="s">
        <v>430</v>
      </c>
      <c r="W121" s="172" t="s">
        <v>430</v>
      </c>
      <c r="X121" s="172" t="s">
        <v>430</v>
      </c>
      <c r="Y121" s="172" t="s">
        <v>430</v>
      </c>
      <c r="Z121" s="172" t="s">
        <v>430</v>
      </c>
      <c r="AA121" s="172" t="s">
        <v>430</v>
      </c>
      <c r="AB121" s="172" t="s">
        <v>430</v>
      </c>
      <c r="AC121" s="172" t="s">
        <v>430</v>
      </c>
      <c r="AD121" s="172" t="s">
        <v>430</v>
      </c>
      <c r="AE121" s="274"/>
      <c r="AF121" s="56" t="s">
        <v>430</v>
      </c>
      <c r="AG121" s="56" t="s">
        <v>430</v>
      </c>
      <c r="AH121" s="56" t="s">
        <v>430</v>
      </c>
      <c r="AI121" s="56" t="s">
        <v>430</v>
      </c>
      <c r="AJ121" s="56" t="s">
        <v>430</v>
      </c>
      <c r="AK121" s="140">
        <v>21244.6</v>
      </c>
      <c r="AL121" s="291" t="s">
        <v>974</v>
      </c>
    </row>
    <row r="122" spans="1:38" ht="26.25" customHeight="1" thickBot="1" x14ac:dyDescent="0.3">
      <c r="A122" s="53" t="s">
        <v>251</v>
      </c>
      <c r="B122" s="65" t="s">
        <v>270</v>
      </c>
      <c r="C122" s="61" t="s">
        <v>271</v>
      </c>
      <c r="D122" s="56"/>
      <c r="E122" s="172" t="s">
        <v>430</v>
      </c>
      <c r="F122" s="172" t="s">
        <v>430</v>
      </c>
      <c r="G122" s="172" t="s">
        <v>430</v>
      </c>
      <c r="H122" s="172" t="s">
        <v>430</v>
      </c>
      <c r="I122" s="172" t="s">
        <v>430</v>
      </c>
      <c r="J122" s="172" t="s">
        <v>430</v>
      </c>
      <c r="K122" s="172" t="s">
        <v>430</v>
      </c>
      <c r="L122" s="172" t="s">
        <v>430</v>
      </c>
      <c r="M122" s="172" t="s">
        <v>430</v>
      </c>
      <c r="N122" s="172" t="s">
        <v>430</v>
      </c>
      <c r="O122" s="172" t="s">
        <v>430</v>
      </c>
      <c r="P122" s="172" t="s">
        <v>430</v>
      </c>
      <c r="Q122" s="172" t="s">
        <v>430</v>
      </c>
      <c r="R122" s="172" t="s">
        <v>430</v>
      </c>
      <c r="S122" s="172" t="s">
        <v>430</v>
      </c>
      <c r="T122" s="172" t="s">
        <v>430</v>
      </c>
      <c r="U122" s="172" t="s">
        <v>430</v>
      </c>
      <c r="V122" s="172" t="s">
        <v>430</v>
      </c>
      <c r="W122" s="172" t="s">
        <v>430</v>
      </c>
      <c r="X122" s="172" t="s">
        <v>430</v>
      </c>
      <c r="Y122" s="172" t="s">
        <v>430</v>
      </c>
      <c r="Z122" s="172" t="s">
        <v>430</v>
      </c>
      <c r="AA122" s="172" t="s">
        <v>430</v>
      </c>
      <c r="AB122" s="172" t="s">
        <v>430</v>
      </c>
      <c r="AC122" s="174" t="s">
        <v>429</v>
      </c>
      <c r="AD122" s="172" t="s">
        <v>430</v>
      </c>
      <c r="AE122" s="274"/>
      <c r="AF122" s="56" t="s">
        <v>430</v>
      </c>
      <c r="AG122" s="56" t="s">
        <v>430</v>
      </c>
      <c r="AH122" s="56" t="s">
        <v>430</v>
      </c>
      <c r="AI122" s="56" t="s">
        <v>430</v>
      </c>
      <c r="AJ122" s="56" t="s">
        <v>430</v>
      </c>
      <c r="AK122" s="140" t="s">
        <v>429</v>
      </c>
      <c r="AL122" s="291" t="s">
        <v>399</v>
      </c>
    </row>
    <row r="123" spans="1:38" ht="26.25" customHeight="1" thickBot="1" x14ac:dyDescent="0.3">
      <c r="A123" s="53" t="s">
        <v>251</v>
      </c>
      <c r="B123" s="53" t="s">
        <v>272</v>
      </c>
      <c r="C123" s="59" t="s">
        <v>273</v>
      </c>
      <c r="D123" s="56"/>
      <c r="E123" s="174" t="s">
        <v>431</v>
      </c>
      <c r="F123" s="174" t="s">
        <v>431</v>
      </c>
      <c r="G123" s="174" t="s">
        <v>431</v>
      </c>
      <c r="H123" s="174" t="s">
        <v>431</v>
      </c>
      <c r="I123" s="174" t="s">
        <v>431</v>
      </c>
      <c r="J123" s="174" t="s">
        <v>431</v>
      </c>
      <c r="K123" s="174" t="s">
        <v>431</v>
      </c>
      <c r="L123" s="174" t="s">
        <v>431</v>
      </c>
      <c r="M123" s="174" t="s">
        <v>431</v>
      </c>
      <c r="N123" s="174" t="s">
        <v>431</v>
      </c>
      <c r="O123" s="174" t="s">
        <v>431</v>
      </c>
      <c r="P123" s="174" t="s">
        <v>431</v>
      </c>
      <c r="Q123" s="174" t="s">
        <v>431</v>
      </c>
      <c r="R123" s="174" t="s">
        <v>431</v>
      </c>
      <c r="S123" s="174" t="s">
        <v>431</v>
      </c>
      <c r="T123" s="174" t="s">
        <v>431</v>
      </c>
      <c r="U123" s="174" t="s">
        <v>431</v>
      </c>
      <c r="V123" s="174" t="s">
        <v>431</v>
      </c>
      <c r="W123" s="174" t="s">
        <v>430</v>
      </c>
      <c r="X123" s="174" t="s">
        <v>431</v>
      </c>
      <c r="Y123" s="174" t="s">
        <v>431</v>
      </c>
      <c r="Z123" s="174" t="s">
        <v>431</v>
      </c>
      <c r="AA123" s="174" t="s">
        <v>431</v>
      </c>
      <c r="AB123" s="174" t="s">
        <v>431</v>
      </c>
      <c r="AC123" s="174" t="s">
        <v>430</v>
      </c>
      <c r="AD123" s="174" t="s">
        <v>430</v>
      </c>
      <c r="AE123" s="274"/>
      <c r="AF123" s="56" t="s">
        <v>430</v>
      </c>
      <c r="AG123" s="56" t="s">
        <v>430</v>
      </c>
      <c r="AH123" s="56" t="s">
        <v>430</v>
      </c>
      <c r="AI123" s="56" t="s">
        <v>430</v>
      </c>
      <c r="AJ123" s="56" t="s">
        <v>430</v>
      </c>
      <c r="AK123" s="140" t="s">
        <v>431</v>
      </c>
      <c r="AL123" s="291" t="s">
        <v>404</v>
      </c>
    </row>
    <row r="124" spans="1:38" ht="26.25" customHeight="1" thickBot="1" x14ac:dyDescent="0.3">
      <c r="A124" s="53" t="s">
        <v>251</v>
      </c>
      <c r="B124" s="66" t="s">
        <v>274</v>
      </c>
      <c r="C124" s="59" t="s">
        <v>275</v>
      </c>
      <c r="D124" s="56"/>
      <c r="E124" s="174" t="s">
        <v>430</v>
      </c>
      <c r="F124" s="174" t="s">
        <v>430</v>
      </c>
      <c r="G124" s="174" t="s">
        <v>430</v>
      </c>
      <c r="H124" s="174">
        <v>20.143144800000005</v>
      </c>
      <c r="I124" s="174" t="s">
        <v>430</v>
      </c>
      <c r="J124" s="174" t="s">
        <v>430</v>
      </c>
      <c r="K124" s="174" t="s">
        <v>430</v>
      </c>
      <c r="L124" s="174" t="s">
        <v>430</v>
      </c>
      <c r="M124" s="174" t="s">
        <v>430</v>
      </c>
      <c r="N124" s="174" t="s">
        <v>430</v>
      </c>
      <c r="O124" s="174" t="s">
        <v>430</v>
      </c>
      <c r="P124" s="174" t="s">
        <v>430</v>
      </c>
      <c r="Q124" s="174" t="s">
        <v>430</v>
      </c>
      <c r="R124" s="174" t="s">
        <v>430</v>
      </c>
      <c r="S124" s="174" t="s">
        <v>430</v>
      </c>
      <c r="T124" s="174" t="s">
        <v>430</v>
      </c>
      <c r="U124" s="174" t="s">
        <v>430</v>
      </c>
      <c r="V124" s="174" t="s">
        <v>430</v>
      </c>
      <c r="W124" s="174" t="s">
        <v>430</v>
      </c>
      <c r="X124" s="174" t="s">
        <v>430</v>
      </c>
      <c r="Y124" s="174" t="s">
        <v>430</v>
      </c>
      <c r="Z124" s="174" t="s">
        <v>430</v>
      </c>
      <c r="AA124" s="174" t="s">
        <v>430</v>
      </c>
      <c r="AB124" s="174" t="s">
        <v>430</v>
      </c>
      <c r="AC124" s="174" t="s">
        <v>430</v>
      </c>
      <c r="AD124" s="174" t="s">
        <v>430</v>
      </c>
      <c r="AE124" s="274"/>
      <c r="AF124" s="56" t="s">
        <v>430</v>
      </c>
      <c r="AG124" s="56" t="s">
        <v>430</v>
      </c>
      <c r="AH124" s="56" t="s">
        <v>430</v>
      </c>
      <c r="AI124" s="56" t="s">
        <v>430</v>
      </c>
      <c r="AJ124" s="56" t="s">
        <v>430</v>
      </c>
      <c r="AK124" s="140">
        <v>186510.6</v>
      </c>
      <c r="AL124" s="291" t="s">
        <v>399</v>
      </c>
    </row>
    <row r="125" spans="1:38" ht="26.25" customHeight="1" thickBot="1" x14ac:dyDescent="0.3">
      <c r="A125" s="53" t="s">
        <v>276</v>
      </c>
      <c r="B125" s="53" t="s">
        <v>277</v>
      </c>
      <c r="C125" s="59" t="s">
        <v>278</v>
      </c>
      <c r="D125" s="56"/>
      <c r="E125" s="174" t="s">
        <v>430</v>
      </c>
      <c r="F125" s="174">
        <v>5.3762280000000002</v>
      </c>
      <c r="G125" s="174" t="s">
        <v>430</v>
      </c>
      <c r="H125" s="174" t="s">
        <v>429</v>
      </c>
      <c r="I125" s="173">
        <v>7.5473970000000006E-4</v>
      </c>
      <c r="J125" s="173">
        <v>1.137279E-4</v>
      </c>
      <c r="K125" s="173">
        <v>1.5956369000000002E-3</v>
      </c>
      <c r="L125" s="174" t="s">
        <v>430</v>
      </c>
      <c r="M125" s="174" t="s">
        <v>429</v>
      </c>
      <c r="N125" s="174" t="s">
        <v>430</v>
      </c>
      <c r="O125" s="174" t="s">
        <v>430</v>
      </c>
      <c r="P125" s="174" t="s">
        <v>429</v>
      </c>
      <c r="Q125" s="174" t="s">
        <v>430</v>
      </c>
      <c r="R125" s="174" t="s">
        <v>430</v>
      </c>
      <c r="S125" s="174" t="s">
        <v>430</v>
      </c>
      <c r="T125" s="174" t="s">
        <v>430</v>
      </c>
      <c r="U125" s="174" t="s">
        <v>430</v>
      </c>
      <c r="V125" s="174" t="s">
        <v>430</v>
      </c>
      <c r="W125" s="174" t="s">
        <v>430</v>
      </c>
      <c r="X125" s="174" t="s">
        <v>430</v>
      </c>
      <c r="Y125" s="174" t="s">
        <v>430</v>
      </c>
      <c r="Z125" s="174" t="s">
        <v>430</v>
      </c>
      <c r="AA125" s="174" t="s">
        <v>430</v>
      </c>
      <c r="AB125" s="174" t="s">
        <v>430</v>
      </c>
      <c r="AC125" s="174" t="s">
        <v>430</v>
      </c>
      <c r="AD125" s="174" t="s">
        <v>430</v>
      </c>
      <c r="AE125" s="276"/>
      <c r="AF125" s="56" t="s">
        <v>430</v>
      </c>
      <c r="AG125" s="56" t="s">
        <v>430</v>
      </c>
      <c r="AH125" s="56" t="s">
        <v>430</v>
      </c>
      <c r="AI125" s="56" t="s">
        <v>430</v>
      </c>
      <c r="AJ125" s="56" t="s">
        <v>430</v>
      </c>
      <c r="AK125" s="140">
        <v>3446.3</v>
      </c>
      <c r="AL125" s="139" t="s">
        <v>446</v>
      </c>
    </row>
    <row r="126" spans="1:38" ht="26.25" customHeight="1" thickBot="1" x14ac:dyDescent="0.3">
      <c r="A126" s="53" t="s">
        <v>276</v>
      </c>
      <c r="B126" s="53" t="s">
        <v>279</v>
      </c>
      <c r="C126" s="59" t="s">
        <v>280</v>
      </c>
      <c r="D126" s="56"/>
      <c r="E126" s="174" t="s">
        <v>429</v>
      </c>
      <c r="F126" s="174" t="s">
        <v>429</v>
      </c>
      <c r="G126" s="174" t="s">
        <v>429</v>
      </c>
      <c r="H126" s="174">
        <v>8.7828000000000003E-3</v>
      </c>
      <c r="I126" s="174" t="s">
        <v>429</v>
      </c>
      <c r="J126" s="174" t="s">
        <v>429</v>
      </c>
      <c r="K126" s="174" t="s">
        <v>429</v>
      </c>
      <c r="L126" s="174" t="s">
        <v>429</v>
      </c>
      <c r="M126" s="174" t="s">
        <v>429</v>
      </c>
      <c r="N126" s="174" t="s">
        <v>430</v>
      </c>
      <c r="O126" s="174" t="s">
        <v>430</v>
      </c>
      <c r="P126" s="174" t="s">
        <v>430</v>
      </c>
      <c r="Q126" s="174" t="s">
        <v>430</v>
      </c>
      <c r="R126" s="174" t="s">
        <v>430</v>
      </c>
      <c r="S126" s="174" t="s">
        <v>430</v>
      </c>
      <c r="T126" s="174" t="s">
        <v>430</v>
      </c>
      <c r="U126" s="174" t="s">
        <v>430</v>
      </c>
      <c r="V126" s="174" t="s">
        <v>430</v>
      </c>
      <c r="W126" s="174" t="s">
        <v>430</v>
      </c>
      <c r="X126" s="174" t="s">
        <v>430</v>
      </c>
      <c r="Y126" s="174" t="s">
        <v>430</v>
      </c>
      <c r="Z126" s="174" t="s">
        <v>430</v>
      </c>
      <c r="AA126" s="174" t="s">
        <v>430</v>
      </c>
      <c r="AB126" s="174" t="s">
        <v>430</v>
      </c>
      <c r="AC126" s="174" t="s">
        <v>430</v>
      </c>
      <c r="AD126" s="174" t="s">
        <v>430</v>
      </c>
      <c r="AE126" s="276"/>
      <c r="AF126" s="56" t="s">
        <v>430</v>
      </c>
      <c r="AG126" s="56" t="s">
        <v>430</v>
      </c>
      <c r="AH126" s="56" t="s">
        <v>430</v>
      </c>
      <c r="AI126" s="56" t="s">
        <v>430</v>
      </c>
      <c r="AJ126" s="56" t="s">
        <v>430</v>
      </c>
      <c r="AK126" s="140">
        <v>5.63</v>
      </c>
      <c r="AL126" s="139"/>
    </row>
    <row r="127" spans="1:38" ht="26.25" customHeight="1" thickBot="1" x14ac:dyDescent="0.3">
      <c r="A127" s="53" t="s">
        <v>276</v>
      </c>
      <c r="B127" s="53" t="s">
        <v>281</v>
      </c>
      <c r="C127" s="59" t="s">
        <v>282</v>
      </c>
      <c r="D127" s="56"/>
      <c r="E127" s="174" t="s">
        <v>429</v>
      </c>
      <c r="F127" s="174" t="s">
        <v>429</v>
      </c>
      <c r="G127" s="174" t="s">
        <v>429</v>
      </c>
      <c r="H127" s="174" t="s">
        <v>429</v>
      </c>
      <c r="I127" s="174" t="s">
        <v>429</v>
      </c>
      <c r="J127" s="174" t="s">
        <v>429</v>
      </c>
      <c r="K127" s="174" t="s">
        <v>429</v>
      </c>
      <c r="L127" s="174" t="s">
        <v>429</v>
      </c>
      <c r="M127" s="174" t="s">
        <v>429</v>
      </c>
      <c r="N127" s="174" t="s">
        <v>430</v>
      </c>
      <c r="O127" s="174" t="s">
        <v>430</v>
      </c>
      <c r="P127" s="174" t="s">
        <v>430</v>
      </c>
      <c r="Q127" s="174" t="s">
        <v>430</v>
      </c>
      <c r="R127" s="174" t="s">
        <v>430</v>
      </c>
      <c r="S127" s="174" t="s">
        <v>430</v>
      </c>
      <c r="T127" s="174" t="s">
        <v>430</v>
      </c>
      <c r="U127" s="174" t="s">
        <v>430</v>
      </c>
      <c r="V127" s="174" t="s">
        <v>430</v>
      </c>
      <c r="W127" s="174" t="s">
        <v>430</v>
      </c>
      <c r="X127" s="174" t="s">
        <v>430</v>
      </c>
      <c r="Y127" s="174" t="s">
        <v>430</v>
      </c>
      <c r="Z127" s="174" t="s">
        <v>430</v>
      </c>
      <c r="AA127" s="174" t="s">
        <v>430</v>
      </c>
      <c r="AB127" s="174" t="s">
        <v>430</v>
      </c>
      <c r="AC127" s="174" t="s">
        <v>430</v>
      </c>
      <c r="AD127" s="174" t="s">
        <v>430</v>
      </c>
      <c r="AE127" s="267"/>
      <c r="AF127" s="56" t="s">
        <v>430</v>
      </c>
      <c r="AG127" s="56" t="s">
        <v>430</v>
      </c>
      <c r="AH127" s="56" t="s">
        <v>430</v>
      </c>
      <c r="AI127" s="56" t="s">
        <v>430</v>
      </c>
      <c r="AJ127" s="56" t="s">
        <v>430</v>
      </c>
      <c r="AK127" s="56" t="s">
        <v>429</v>
      </c>
      <c r="AL127" s="139"/>
    </row>
    <row r="128" spans="1:38" ht="26.25" customHeight="1" thickBot="1" x14ac:dyDescent="0.3">
      <c r="A128" s="53" t="s">
        <v>276</v>
      </c>
      <c r="B128" s="57" t="s">
        <v>283</v>
      </c>
      <c r="C128" s="59" t="s">
        <v>284</v>
      </c>
      <c r="D128" s="56"/>
      <c r="E128" s="56" t="s">
        <v>434</v>
      </c>
      <c r="F128" s="56" t="s">
        <v>434</v>
      </c>
      <c r="G128" s="56" t="s">
        <v>434</v>
      </c>
      <c r="H128" s="56" t="s">
        <v>434</v>
      </c>
      <c r="I128" s="56" t="s">
        <v>434</v>
      </c>
      <c r="J128" s="56" t="s">
        <v>434</v>
      </c>
      <c r="K128" s="56" t="s">
        <v>434</v>
      </c>
      <c r="L128" s="56" t="s">
        <v>434</v>
      </c>
      <c r="M128" s="56" t="s">
        <v>434</v>
      </c>
      <c r="N128" s="56" t="s">
        <v>434</v>
      </c>
      <c r="O128" s="56" t="s">
        <v>434</v>
      </c>
      <c r="P128" s="56" t="s">
        <v>434</v>
      </c>
      <c r="Q128" s="56" t="s">
        <v>434</v>
      </c>
      <c r="R128" s="56" t="s">
        <v>434</v>
      </c>
      <c r="S128" s="56" t="s">
        <v>434</v>
      </c>
      <c r="T128" s="56" t="s">
        <v>434</v>
      </c>
      <c r="U128" s="56" t="s">
        <v>434</v>
      </c>
      <c r="V128" s="56" t="s">
        <v>434</v>
      </c>
      <c r="W128" s="56" t="s">
        <v>434</v>
      </c>
      <c r="X128" s="56" t="s">
        <v>434</v>
      </c>
      <c r="Y128" s="56" t="s">
        <v>434</v>
      </c>
      <c r="Z128" s="56" t="s">
        <v>434</v>
      </c>
      <c r="AA128" s="56" t="s">
        <v>434</v>
      </c>
      <c r="AB128" s="56" t="s">
        <v>434</v>
      </c>
      <c r="AC128" s="56" t="s">
        <v>434</v>
      </c>
      <c r="AD128" s="56" t="s">
        <v>434</v>
      </c>
      <c r="AE128" s="276"/>
      <c r="AF128" s="56" t="s">
        <v>430</v>
      </c>
      <c r="AG128" s="56" t="s">
        <v>430</v>
      </c>
      <c r="AH128" s="56" t="s">
        <v>430</v>
      </c>
      <c r="AI128" s="56" t="s">
        <v>430</v>
      </c>
      <c r="AJ128" s="56" t="s">
        <v>430</v>
      </c>
      <c r="AK128" s="56" t="s">
        <v>434</v>
      </c>
      <c r="AL128" s="139" t="s">
        <v>447</v>
      </c>
    </row>
    <row r="129" spans="1:38" ht="26.25" customHeight="1" thickBot="1" x14ac:dyDescent="0.3">
      <c r="A129" s="53" t="s">
        <v>276</v>
      </c>
      <c r="B129" s="57" t="s">
        <v>286</v>
      </c>
      <c r="C129" s="62" t="s">
        <v>287</v>
      </c>
      <c r="D129" s="56"/>
      <c r="E129" s="174" t="s">
        <v>429</v>
      </c>
      <c r="F129" s="174" t="s">
        <v>429</v>
      </c>
      <c r="G129" s="174" t="s">
        <v>429</v>
      </c>
      <c r="H129" s="174" t="s">
        <v>429</v>
      </c>
      <c r="I129" s="174" t="s">
        <v>429</v>
      </c>
      <c r="J129" s="174" t="s">
        <v>429</v>
      </c>
      <c r="K129" s="174" t="s">
        <v>429</v>
      </c>
      <c r="L129" s="174" t="s">
        <v>429</v>
      </c>
      <c r="M129" s="174" t="s">
        <v>429</v>
      </c>
      <c r="N129" s="174" t="s">
        <v>429</v>
      </c>
      <c r="O129" s="174" t="s">
        <v>429</v>
      </c>
      <c r="P129" s="174" t="s">
        <v>429</v>
      </c>
      <c r="Q129" s="174" t="s">
        <v>429</v>
      </c>
      <c r="R129" s="174" t="s">
        <v>429</v>
      </c>
      <c r="S129" s="174" t="s">
        <v>429</v>
      </c>
      <c r="T129" s="174" t="s">
        <v>429</v>
      </c>
      <c r="U129" s="174" t="s">
        <v>429</v>
      </c>
      <c r="V129" s="174" t="s">
        <v>429</v>
      </c>
      <c r="W129" s="174" t="s">
        <v>429</v>
      </c>
      <c r="X129" s="174" t="s">
        <v>429</v>
      </c>
      <c r="Y129" s="174" t="s">
        <v>429</v>
      </c>
      <c r="Z129" s="174" t="s">
        <v>429</v>
      </c>
      <c r="AA129" s="174" t="s">
        <v>429</v>
      </c>
      <c r="AB129" s="174" t="s">
        <v>429</v>
      </c>
      <c r="AC129" s="174" t="s">
        <v>429</v>
      </c>
      <c r="AD129" s="174" t="s">
        <v>430</v>
      </c>
      <c r="AE129" s="276"/>
      <c r="AF129" s="56" t="s">
        <v>430</v>
      </c>
      <c r="AG129" s="56" t="s">
        <v>430</v>
      </c>
      <c r="AH129" s="56" t="s">
        <v>430</v>
      </c>
      <c r="AI129" s="56" t="s">
        <v>430</v>
      </c>
      <c r="AJ129" s="56" t="s">
        <v>430</v>
      </c>
      <c r="AK129" s="56" t="s">
        <v>429</v>
      </c>
      <c r="AL129" s="139" t="s">
        <v>288</v>
      </c>
    </row>
    <row r="130" spans="1:38" ht="26.25" customHeight="1" thickBot="1" x14ac:dyDescent="0.3">
      <c r="A130" s="53" t="s">
        <v>276</v>
      </c>
      <c r="B130" s="57" t="s">
        <v>289</v>
      </c>
      <c r="C130" s="185" t="s">
        <v>290</v>
      </c>
      <c r="D130" s="56"/>
      <c r="E130" s="178">
        <v>0.362703</v>
      </c>
      <c r="F130" s="178">
        <v>3.0850599999999999</v>
      </c>
      <c r="G130" s="178">
        <v>1.9594300000000002E-2</v>
      </c>
      <c r="H130" s="174" t="s">
        <v>429</v>
      </c>
      <c r="I130" s="178">
        <v>1.0422499999999999E-2</v>
      </c>
      <c r="J130" s="178">
        <v>2.9183E-3</v>
      </c>
      <c r="K130" s="178">
        <v>4.169E-3</v>
      </c>
      <c r="L130" s="178">
        <v>3.647875E-4</v>
      </c>
      <c r="M130" s="178">
        <v>2.9183000000000001E-2</v>
      </c>
      <c r="N130" s="178">
        <v>0.54197000000000006</v>
      </c>
      <c r="O130" s="178">
        <v>4.1689999999999998E-2</v>
      </c>
      <c r="P130" s="178">
        <v>2.33464E-2</v>
      </c>
      <c r="Q130" s="178">
        <v>6.6703999999999999E-3</v>
      </c>
      <c r="R130" s="174" t="s">
        <v>429</v>
      </c>
      <c r="S130" s="174" t="s">
        <v>429</v>
      </c>
      <c r="T130" s="178">
        <v>5.8366000000000001E-2</v>
      </c>
      <c r="U130" s="174" t="s">
        <v>429</v>
      </c>
      <c r="V130" s="174" t="s">
        <v>429</v>
      </c>
      <c r="W130" s="170">
        <v>145.91499999999999</v>
      </c>
      <c r="X130" s="174" t="s">
        <v>429</v>
      </c>
      <c r="Y130" s="174" t="s">
        <v>429</v>
      </c>
      <c r="Z130" s="174" t="s">
        <v>429</v>
      </c>
      <c r="AA130" s="174" t="s">
        <v>429</v>
      </c>
      <c r="AB130" s="178">
        <v>8.3379999999999999E-3</v>
      </c>
      <c r="AC130" s="178">
        <v>0.83379999999999999</v>
      </c>
      <c r="AD130" s="174" t="s">
        <v>430</v>
      </c>
      <c r="AE130" s="276"/>
      <c r="AF130" s="56" t="s">
        <v>430</v>
      </c>
      <c r="AG130" s="56" t="s">
        <v>430</v>
      </c>
      <c r="AH130" s="56" t="s">
        <v>430</v>
      </c>
      <c r="AI130" s="56" t="s">
        <v>430</v>
      </c>
      <c r="AJ130" s="56" t="s">
        <v>430</v>
      </c>
      <c r="AK130" s="56">
        <v>416.9</v>
      </c>
      <c r="AL130" s="139" t="s">
        <v>288</v>
      </c>
    </row>
    <row r="131" spans="1:38" ht="26.25" customHeight="1" thickBot="1" x14ac:dyDescent="0.3">
      <c r="A131" s="53" t="s">
        <v>276</v>
      </c>
      <c r="B131" s="57" t="s">
        <v>291</v>
      </c>
      <c r="C131" s="62" t="s">
        <v>292</v>
      </c>
      <c r="D131" s="56"/>
      <c r="E131" s="174">
        <v>1.9466740000000003E-2</v>
      </c>
      <c r="F131" s="174">
        <v>5.92466E-3</v>
      </c>
      <c r="G131" s="174">
        <v>4.570452E-3</v>
      </c>
      <c r="H131" s="174" t="s">
        <v>429</v>
      </c>
      <c r="I131" s="174" t="s">
        <v>429</v>
      </c>
      <c r="J131" s="174" t="s">
        <v>429</v>
      </c>
      <c r="K131" s="174">
        <v>0.1438846</v>
      </c>
      <c r="L131" s="174">
        <v>3.3093457999999998E-3</v>
      </c>
      <c r="M131" s="174">
        <v>1.6081220000000002E-3</v>
      </c>
      <c r="N131" s="174">
        <v>0.5247556000000001</v>
      </c>
      <c r="O131" s="174">
        <v>6.7710400000000004E-2</v>
      </c>
      <c r="P131" s="174">
        <v>0.36394340000000003</v>
      </c>
      <c r="Q131" s="174">
        <v>1.6927600000000002E-3</v>
      </c>
      <c r="R131" s="174">
        <v>1.6927600000000001E-2</v>
      </c>
      <c r="S131" s="174">
        <v>0.82945240000000009</v>
      </c>
      <c r="T131" s="174">
        <v>1.6927600000000001E-2</v>
      </c>
      <c r="U131" s="174" t="s">
        <v>429</v>
      </c>
      <c r="V131" s="174" t="s">
        <v>429</v>
      </c>
      <c r="W131" s="170">
        <v>0.33855200000000002</v>
      </c>
      <c r="X131" s="174" t="s">
        <v>429</v>
      </c>
      <c r="Y131" s="174" t="s">
        <v>429</v>
      </c>
      <c r="Z131" s="174" t="s">
        <v>429</v>
      </c>
      <c r="AA131" s="174" t="s">
        <v>429</v>
      </c>
      <c r="AB131" s="174">
        <v>3.3855199999999999E-4</v>
      </c>
      <c r="AC131" s="174">
        <v>0.84638000000000013</v>
      </c>
      <c r="AD131" s="174">
        <v>0.16927600000000001</v>
      </c>
      <c r="AE131" s="276"/>
      <c r="AF131" s="56" t="s">
        <v>430</v>
      </c>
      <c r="AG131" s="56" t="s">
        <v>430</v>
      </c>
      <c r="AH131" s="56" t="s">
        <v>430</v>
      </c>
      <c r="AI131" s="56" t="s">
        <v>430</v>
      </c>
      <c r="AJ131" s="56" t="s">
        <v>430</v>
      </c>
      <c r="AK131" s="56">
        <v>8.4638000000000009</v>
      </c>
      <c r="AL131" s="139" t="s">
        <v>288</v>
      </c>
    </row>
    <row r="132" spans="1:38" ht="26.25" customHeight="1" thickBot="1" x14ac:dyDescent="0.3">
      <c r="A132" s="53" t="s">
        <v>276</v>
      </c>
      <c r="B132" s="57" t="s">
        <v>293</v>
      </c>
      <c r="C132" s="62" t="s">
        <v>294</v>
      </c>
      <c r="D132" s="56"/>
      <c r="E132" s="174" t="s">
        <v>434</v>
      </c>
      <c r="F132" s="174" t="s">
        <v>434</v>
      </c>
      <c r="G132" s="174" t="s">
        <v>434</v>
      </c>
      <c r="H132" s="174" t="s">
        <v>429</v>
      </c>
      <c r="I132" s="174" t="s">
        <v>434</v>
      </c>
      <c r="J132" s="174" t="s">
        <v>434</v>
      </c>
      <c r="K132" s="174" t="s">
        <v>434</v>
      </c>
      <c r="L132" s="174" t="s">
        <v>434</v>
      </c>
      <c r="M132" s="174" t="s">
        <v>434</v>
      </c>
      <c r="N132" s="174" t="s">
        <v>434</v>
      </c>
      <c r="O132" s="174" t="s">
        <v>434</v>
      </c>
      <c r="P132" s="174" t="s">
        <v>434</v>
      </c>
      <c r="Q132" s="174" t="s">
        <v>434</v>
      </c>
      <c r="R132" s="174" t="s">
        <v>434</v>
      </c>
      <c r="S132" s="174" t="s">
        <v>434</v>
      </c>
      <c r="T132" s="174" t="s">
        <v>434</v>
      </c>
      <c r="U132" s="174" t="s">
        <v>434</v>
      </c>
      <c r="V132" s="174" t="s">
        <v>434</v>
      </c>
      <c r="W132" s="174" t="s">
        <v>434</v>
      </c>
      <c r="X132" s="174" t="s">
        <v>429</v>
      </c>
      <c r="Y132" s="174" t="s">
        <v>429</v>
      </c>
      <c r="Z132" s="174" t="s">
        <v>429</v>
      </c>
      <c r="AA132" s="174" t="s">
        <v>429</v>
      </c>
      <c r="AB132" s="174" t="s">
        <v>429</v>
      </c>
      <c r="AC132" s="174" t="s">
        <v>434</v>
      </c>
      <c r="AD132" s="174" t="s">
        <v>430</v>
      </c>
      <c r="AE132" s="267"/>
      <c r="AF132" s="56" t="s">
        <v>430</v>
      </c>
      <c r="AG132" s="56" t="s">
        <v>430</v>
      </c>
      <c r="AH132" s="56" t="s">
        <v>430</v>
      </c>
      <c r="AI132" s="56" t="s">
        <v>430</v>
      </c>
      <c r="AJ132" s="56" t="s">
        <v>430</v>
      </c>
      <c r="AK132" s="56" t="s">
        <v>434</v>
      </c>
      <c r="AL132" s="139"/>
    </row>
    <row r="133" spans="1:38" ht="26.25" customHeight="1" thickBot="1" x14ac:dyDescent="0.3">
      <c r="A133" s="53" t="s">
        <v>276</v>
      </c>
      <c r="B133" s="57" t="s">
        <v>295</v>
      </c>
      <c r="C133" s="62" t="s">
        <v>296</v>
      </c>
      <c r="D133" s="56"/>
      <c r="E133" s="174" t="s">
        <v>434</v>
      </c>
      <c r="F133" s="174" t="s">
        <v>434</v>
      </c>
      <c r="G133" s="174" t="s">
        <v>434</v>
      </c>
      <c r="H133" s="174" t="s">
        <v>467</v>
      </c>
      <c r="I133" s="174" t="s">
        <v>434</v>
      </c>
      <c r="J133" s="174" t="s">
        <v>434</v>
      </c>
      <c r="K133" s="174" t="s">
        <v>434</v>
      </c>
      <c r="L133" s="174" t="s">
        <v>434</v>
      </c>
      <c r="M133" s="174" t="s">
        <v>984</v>
      </c>
      <c r="N133" s="174" t="s">
        <v>434</v>
      </c>
      <c r="O133" s="174" t="s">
        <v>434</v>
      </c>
      <c r="P133" s="174" t="s">
        <v>434</v>
      </c>
      <c r="Q133" s="174" t="s">
        <v>434</v>
      </c>
      <c r="R133" s="174" t="s">
        <v>434</v>
      </c>
      <c r="S133" s="174" t="s">
        <v>434</v>
      </c>
      <c r="T133" s="174" t="s">
        <v>434</v>
      </c>
      <c r="U133" s="174" t="s">
        <v>434</v>
      </c>
      <c r="V133" s="174" t="s">
        <v>434</v>
      </c>
      <c r="W133" s="174" t="s">
        <v>434</v>
      </c>
      <c r="X133" s="174" t="s">
        <v>434</v>
      </c>
      <c r="Y133" s="174" t="s">
        <v>434</v>
      </c>
      <c r="Z133" s="174" t="s">
        <v>434</v>
      </c>
      <c r="AA133" s="174" t="s">
        <v>434</v>
      </c>
      <c r="AB133" s="174" t="s">
        <v>434</v>
      </c>
      <c r="AC133" s="174" t="s">
        <v>434</v>
      </c>
      <c r="AD133" s="174" t="s">
        <v>434</v>
      </c>
      <c r="AE133" s="267"/>
      <c r="AF133" s="56" t="s">
        <v>430</v>
      </c>
      <c r="AG133" s="56" t="s">
        <v>430</v>
      </c>
      <c r="AH133" s="56" t="s">
        <v>430</v>
      </c>
      <c r="AI133" s="56" t="s">
        <v>430</v>
      </c>
      <c r="AJ133" s="56" t="s">
        <v>430</v>
      </c>
      <c r="AK133" s="56" t="s">
        <v>434</v>
      </c>
      <c r="AL133" s="139" t="s">
        <v>448</v>
      </c>
    </row>
    <row r="134" spans="1:38" ht="26.25" customHeight="1" thickBot="1" x14ac:dyDescent="0.3">
      <c r="A134" s="53" t="s">
        <v>276</v>
      </c>
      <c r="B134" s="57" t="s">
        <v>297</v>
      </c>
      <c r="C134" s="59" t="s">
        <v>298</v>
      </c>
      <c r="D134" s="56"/>
      <c r="E134" s="174" t="s">
        <v>429</v>
      </c>
      <c r="F134" s="174" t="s">
        <v>429</v>
      </c>
      <c r="G134" s="174" t="s">
        <v>429</v>
      </c>
      <c r="H134" s="174" t="s">
        <v>429</v>
      </c>
      <c r="I134" s="174" t="s">
        <v>429</v>
      </c>
      <c r="J134" s="174" t="s">
        <v>429</v>
      </c>
      <c r="K134" s="174" t="s">
        <v>429</v>
      </c>
      <c r="L134" s="174" t="s">
        <v>429</v>
      </c>
      <c r="M134" s="174" t="s">
        <v>429</v>
      </c>
      <c r="N134" s="174" t="s">
        <v>429</v>
      </c>
      <c r="O134" s="174" t="s">
        <v>429</v>
      </c>
      <c r="P134" s="174" t="s">
        <v>429</v>
      </c>
      <c r="Q134" s="174" t="s">
        <v>429</v>
      </c>
      <c r="R134" s="174" t="s">
        <v>429</v>
      </c>
      <c r="S134" s="174" t="s">
        <v>429</v>
      </c>
      <c r="T134" s="174" t="s">
        <v>429</v>
      </c>
      <c r="U134" s="174" t="s">
        <v>429</v>
      </c>
      <c r="V134" s="174" t="s">
        <v>429</v>
      </c>
      <c r="W134" s="174" t="s">
        <v>429</v>
      </c>
      <c r="X134" s="174" t="s">
        <v>429</v>
      </c>
      <c r="Y134" s="174" t="s">
        <v>429</v>
      </c>
      <c r="Z134" s="174" t="s">
        <v>429</v>
      </c>
      <c r="AA134" s="174" t="s">
        <v>429</v>
      </c>
      <c r="AB134" s="174" t="s">
        <v>429</v>
      </c>
      <c r="AC134" s="174" t="s">
        <v>429</v>
      </c>
      <c r="AD134" s="174" t="s">
        <v>430</v>
      </c>
      <c r="AE134" s="267"/>
      <c r="AF134" s="56" t="s">
        <v>430</v>
      </c>
      <c r="AG134" s="56" t="s">
        <v>430</v>
      </c>
      <c r="AH134" s="56" t="s">
        <v>430</v>
      </c>
      <c r="AI134" s="56" t="s">
        <v>430</v>
      </c>
      <c r="AJ134" s="56" t="s">
        <v>430</v>
      </c>
      <c r="AK134" s="56" t="s">
        <v>429</v>
      </c>
      <c r="AL134" s="139"/>
    </row>
    <row r="135" spans="1:38" ht="26.25" customHeight="1" thickBot="1" x14ac:dyDescent="0.3">
      <c r="A135" s="53" t="s">
        <v>276</v>
      </c>
      <c r="B135" s="53" t="s">
        <v>299</v>
      </c>
      <c r="C135" s="59" t="s">
        <v>300</v>
      </c>
      <c r="D135" s="56"/>
      <c r="E135" s="174" t="s">
        <v>429</v>
      </c>
      <c r="F135" s="174" t="s">
        <v>429</v>
      </c>
      <c r="G135" s="174" t="s">
        <v>429</v>
      </c>
      <c r="H135" s="174" t="s">
        <v>429</v>
      </c>
      <c r="I135" s="174" t="s">
        <v>429</v>
      </c>
      <c r="J135" s="174" t="s">
        <v>429</v>
      </c>
      <c r="K135" s="174" t="s">
        <v>429</v>
      </c>
      <c r="L135" s="174" t="s">
        <v>429</v>
      </c>
      <c r="M135" s="174" t="s">
        <v>429</v>
      </c>
      <c r="N135" s="174" t="s">
        <v>429</v>
      </c>
      <c r="O135" s="174" t="s">
        <v>429</v>
      </c>
      <c r="P135" s="174" t="s">
        <v>429</v>
      </c>
      <c r="Q135" s="174" t="s">
        <v>429</v>
      </c>
      <c r="R135" s="174" t="s">
        <v>429</v>
      </c>
      <c r="S135" s="174" t="s">
        <v>429</v>
      </c>
      <c r="T135" s="174" t="s">
        <v>429</v>
      </c>
      <c r="U135" s="174" t="s">
        <v>429</v>
      </c>
      <c r="V135" s="174" t="s">
        <v>429</v>
      </c>
      <c r="W135" s="174" t="s">
        <v>429</v>
      </c>
      <c r="X135" s="174" t="s">
        <v>429</v>
      </c>
      <c r="Y135" s="174" t="s">
        <v>429</v>
      </c>
      <c r="Z135" s="174" t="s">
        <v>429</v>
      </c>
      <c r="AA135" s="174" t="s">
        <v>429</v>
      </c>
      <c r="AB135" s="174" t="s">
        <v>429</v>
      </c>
      <c r="AC135" s="174" t="s">
        <v>429</v>
      </c>
      <c r="AD135" s="174" t="s">
        <v>430</v>
      </c>
      <c r="AE135" s="267"/>
      <c r="AF135" s="56" t="s">
        <v>430</v>
      </c>
      <c r="AG135" s="56" t="s">
        <v>430</v>
      </c>
      <c r="AH135" s="56" t="s">
        <v>430</v>
      </c>
      <c r="AI135" s="56" t="s">
        <v>430</v>
      </c>
      <c r="AJ135" s="56" t="s">
        <v>430</v>
      </c>
      <c r="AK135" s="56" t="s">
        <v>429</v>
      </c>
      <c r="AL135" s="139"/>
    </row>
    <row r="136" spans="1:38" ht="26.25" customHeight="1" thickBot="1" x14ac:dyDescent="0.3">
      <c r="A136" s="53" t="s">
        <v>276</v>
      </c>
      <c r="B136" s="53" t="s">
        <v>301</v>
      </c>
      <c r="C136" s="59" t="s">
        <v>302</v>
      </c>
      <c r="D136" s="56"/>
      <c r="E136" s="171" t="s">
        <v>430</v>
      </c>
      <c r="F136" s="173">
        <v>8.6780834999999994E-3</v>
      </c>
      <c r="G136" s="171" t="s">
        <v>430</v>
      </c>
      <c r="H136" s="171" t="s">
        <v>429</v>
      </c>
      <c r="I136" s="171" t="s">
        <v>429</v>
      </c>
      <c r="J136" s="171" t="s">
        <v>429</v>
      </c>
      <c r="K136" s="171" t="s">
        <v>429</v>
      </c>
      <c r="L136" s="171" t="s">
        <v>429</v>
      </c>
      <c r="M136" s="171" t="s">
        <v>430</v>
      </c>
      <c r="N136" s="171" t="s">
        <v>429</v>
      </c>
      <c r="O136" s="171" t="s">
        <v>429</v>
      </c>
      <c r="P136" s="171" t="s">
        <v>429</v>
      </c>
      <c r="Q136" s="171" t="s">
        <v>429</v>
      </c>
      <c r="R136" s="171" t="s">
        <v>429</v>
      </c>
      <c r="S136" s="171" t="s">
        <v>429</v>
      </c>
      <c r="T136" s="171" t="s">
        <v>429</v>
      </c>
      <c r="U136" s="171" t="s">
        <v>429</v>
      </c>
      <c r="V136" s="171" t="s">
        <v>429</v>
      </c>
      <c r="W136" s="171" t="s">
        <v>430</v>
      </c>
      <c r="X136" s="171" t="s">
        <v>430</v>
      </c>
      <c r="Y136" s="171" t="s">
        <v>430</v>
      </c>
      <c r="Z136" s="171" t="s">
        <v>430</v>
      </c>
      <c r="AA136" s="171" t="s">
        <v>430</v>
      </c>
      <c r="AB136" s="171" t="s">
        <v>430</v>
      </c>
      <c r="AC136" s="171" t="s">
        <v>430</v>
      </c>
      <c r="AD136" s="171" t="s">
        <v>430</v>
      </c>
      <c r="AE136" s="276"/>
      <c r="AF136" s="56" t="s">
        <v>430</v>
      </c>
      <c r="AG136" s="56" t="s">
        <v>430</v>
      </c>
      <c r="AH136" s="56" t="s">
        <v>430</v>
      </c>
      <c r="AI136" s="56" t="s">
        <v>430</v>
      </c>
      <c r="AJ136" s="56" t="s">
        <v>430</v>
      </c>
      <c r="AK136" s="282">
        <v>578538.9</v>
      </c>
      <c r="AL136" s="261" t="s">
        <v>975</v>
      </c>
    </row>
    <row r="137" spans="1:38" ht="26.25" customHeight="1" thickBot="1" x14ac:dyDescent="0.3">
      <c r="A137" s="53" t="s">
        <v>276</v>
      </c>
      <c r="B137" s="53" t="s">
        <v>303</v>
      </c>
      <c r="C137" s="59" t="s">
        <v>304</v>
      </c>
      <c r="D137" s="56"/>
      <c r="E137" s="171" t="s">
        <v>430</v>
      </c>
      <c r="F137" s="171" t="s">
        <v>431</v>
      </c>
      <c r="G137" s="171" t="s">
        <v>430</v>
      </c>
      <c r="H137" s="171" t="s">
        <v>429</v>
      </c>
      <c r="I137" s="171" t="s">
        <v>429</v>
      </c>
      <c r="J137" s="171" t="s">
        <v>429</v>
      </c>
      <c r="K137" s="171" t="s">
        <v>429</v>
      </c>
      <c r="L137" s="171" t="s">
        <v>429</v>
      </c>
      <c r="M137" s="171" t="s">
        <v>430</v>
      </c>
      <c r="N137" s="171" t="s">
        <v>429</v>
      </c>
      <c r="O137" s="171" t="s">
        <v>429</v>
      </c>
      <c r="P137" s="171" t="s">
        <v>429</v>
      </c>
      <c r="Q137" s="171" t="s">
        <v>429</v>
      </c>
      <c r="R137" s="171" t="s">
        <v>429</v>
      </c>
      <c r="S137" s="171" t="s">
        <v>429</v>
      </c>
      <c r="T137" s="171" t="s">
        <v>429</v>
      </c>
      <c r="U137" s="171" t="s">
        <v>429</v>
      </c>
      <c r="V137" s="171" t="s">
        <v>429</v>
      </c>
      <c r="W137" s="171" t="s">
        <v>430</v>
      </c>
      <c r="X137" s="171" t="s">
        <v>430</v>
      </c>
      <c r="Y137" s="171" t="s">
        <v>430</v>
      </c>
      <c r="Z137" s="171" t="s">
        <v>430</v>
      </c>
      <c r="AA137" s="171" t="s">
        <v>430</v>
      </c>
      <c r="AB137" s="171" t="s">
        <v>430</v>
      </c>
      <c r="AC137" s="171" t="s">
        <v>430</v>
      </c>
      <c r="AD137" s="171" t="s">
        <v>430</v>
      </c>
      <c r="AE137" s="276"/>
      <c r="AF137" s="56" t="s">
        <v>430</v>
      </c>
      <c r="AG137" s="56" t="s">
        <v>430</v>
      </c>
      <c r="AH137" s="56" t="s">
        <v>430</v>
      </c>
      <c r="AI137" s="56" t="s">
        <v>430</v>
      </c>
      <c r="AJ137" s="56" t="s">
        <v>430</v>
      </c>
      <c r="AK137" s="56" t="s">
        <v>431</v>
      </c>
      <c r="AL137" s="139" t="s">
        <v>449</v>
      </c>
    </row>
    <row r="138" spans="1:38" ht="34.799999999999997" thickBot="1" x14ac:dyDescent="0.3">
      <c r="A138" s="57" t="s">
        <v>276</v>
      </c>
      <c r="B138" s="57" t="s">
        <v>305</v>
      </c>
      <c r="C138" s="59" t="s">
        <v>306</v>
      </c>
      <c r="D138" s="56"/>
      <c r="E138" s="171" t="s">
        <v>430</v>
      </c>
      <c r="F138" s="171" t="s">
        <v>429</v>
      </c>
      <c r="G138" s="171" t="s">
        <v>430</v>
      </c>
      <c r="H138" s="173">
        <v>74.060474999999997</v>
      </c>
      <c r="I138" s="171" t="s">
        <v>429</v>
      </c>
      <c r="J138" s="171" t="s">
        <v>429</v>
      </c>
      <c r="K138" s="171" t="s">
        <v>429</v>
      </c>
      <c r="L138" s="171" t="s">
        <v>429</v>
      </c>
      <c r="M138" s="171" t="s">
        <v>430</v>
      </c>
      <c r="N138" s="171" t="s">
        <v>429</v>
      </c>
      <c r="O138" s="171" t="s">
        <v>429</v>
      </c>
      <c r="P138" s="171" t="s">
        <v>429</v>
      </c>
      <c r="Q138" s="171" t="s">
        <v>429</v>
      </c>
      <c r="R138" s="171" t="s">
        <v>429</v>
      </c>
      <c r="S138" s="171" t="s">
        <v>429</v>
      </c>
      <c r="T138" s="171" t="s">
        <v>429</v>
      </c>
      <c r="U138" s="171" t="s">
        <v>429</v>
      </c>
      <c r="V138" s="171" t="s">
        <v>429</v>
      </c>
      <c r="W138" s="171" t="s">
        <v>430</v>
      </c>
      <c r="X138" s="171" t="s">
        <v>430</v>
      </c>
      <c r="Y138" s="171" t="s">
        <v>430</v>
      </c>
      <c r="Z138" s="171" t="s">
        <v>430</v>
      </c>
      <c r="AA138" s="171" t="s">
        <v>430</v>
      </c>
      <c r="AB138" s="171" t="s">
        <v>430</v>
      </c>
      <c r="AC138" s="171" t="s">
        <v>430</v>
      </c>
      <c r="AD138" s="171" t="s">
        <v>430</v>
      </c>
      <c r="AE138" s="276"/>
      <c r="AF138" s="174" t="s">
        <v>430</v>
      </c>
      <c r="AG138" s="174" t="s">
        <v>430</v>
      </c>
      <c r="AH138" s="174" t="s">
        <v>430</v>
      </c>
      <c r="AI138" s="174" t="s">
        <v>430</v>
      </c>
      <c r="AJ138" s="174" t="s">
        <v>430</v>
      </c>
      <c r="AK138" s="171">
        <v>4937365</v>
      </c>
      <c r="AL138" s="138" t="s">
        <v>986</v>
      </c>
    </row>
    <row r="139" spans="1:38" ht="26.25" customHeight="1" thickBot="1" x14ac:dyDescent="0.3">
      <c r="A139" s="57" t="s">
        <v>276</v>
      </c>
      <c r="B139" s="57" t="s">
        <v>307</v>
      </c>
      <c r="C139" s="59" t="s">
        <v>364</v>
      </c>
      <c r="D139" s="56"/>
      <c r="E139" s="56" t="s">
        <v>434</v>
      </c>
      <c r="F139" s="56" t="s">
        <v>434</v>
      </c>
      <c r="G139" s="56" t="s">
        <v>434</v>
      </c>
      <c r="H139" s="56" t="s">
        <v>434</v>
      </c>
      <c r="I139" s="56" t="s">
        <v>434</v>
      </c>
      <c r="J139" s="56" t="s">
        <v>434</v>
      </c>
      <c r="K139" s="56" t="s">
        <v>434</v>
      </c>
      <c r="L139" s="56" t="s">
        <v>434</v>
      </c>
      <c r="M139" s="56" t="s">
        <v>434</v>
      </c>
      <c r="N139" s="56" t="s">
        <v>434</v>
      </c>
      <c r="O139" s="56" t="s">
        <v>434</v>
      </c>
      <c r="P139" s="56" t="s">
        <v>434</v>
      </c>
      <c r="Q139" s="56" t="s">
        <v>434</v>
      </c>
      <c r="R139" s="56" t="s">
        <v>434</v>
      </c>
      <c r="S139" s="56" t="s">
        <v>434</v>
      </c>
      <c r="T139" s="56" t="s">
        <v>434</v>
      </c>
      <c r="U139" s="56" t="s">
        <v>434</v>
      </c>
      <c r="V139" s="56" t="s">
        <v>434</v>
      </c>
      <c r="W139" s="56" t="s">
        <v>434</v>
      </c>
      <c r="X139" s="56" t="s">
        <v>434</v>
      </c>
      <c r="Y139" s="56" t="s">
        <v>434</v>
      </c>
      <c r="Z139" s="56" t="s">
        <v>434</v>
      </c>
      <c r="AA139" s="56" t="s">
        <v>434</v>
      </c>
      <c r="AB139" s="56" t="s">
        <v>434</v>
      </c>
      <c r="AC139" s="56" t="s">
        <v>434</v>
      </c>
      <c r="AD139" s="56" t="s">
        <v>434</v>
      </c>
      <c r="AE139" s="276"/>
      <c r="AF139" s="56" t="s">
        <v>434</v>
      </c>
      <c r="AG139" s="56" t="s">
        <v>434</v>
      </c>
      <c r="AH139" s="56" t="s">
        <v>434</v>
      </c>
      <c r="AI139" s="56" t="s">
        <v>434</v>
      </c>
      <c r="AJ139" s="56" t="s">
        <v>434</v>
      </c>
      <c r="AK139" s="56" t="s">
        <v>434</v>
      </c>
      <c r="AL139" s="139" t="s">
        <v>438</v>
      </c>
    </row>
    <row r="140" spans="1:38" ht="26.25" customHeight="1" thickBot="1" x14ac:dyDescent="0.3">
      <c r="A140" s="53" t="s">
        <v>309</v>
      </c>
      <c r="B140" s="57" t="s">
        <v>310</v>
      </c>
      <c r="C140" s="59" t="s">
        <v>365</v>
      </c>
      <c r="D140" s="56"/>
      <c r="E140" s="56" t="s">
        <v>430</v>
      </c>
      <c r="F140" s="56" t="s">
        <v>430</v>
      </c>
      <c r="G140" s="56" t="s">
        <v>430</v>
      </c>
      <c r="H140" s="56" t="s">
        <v>430</v>
      </c>
      <c r="I140" s="56" t="s">
        <v>430</v>
      </c>
      <c r="J140" s="56" t="s">
        <v>430</v>
      </c>
      <c r="K140" s="56" t="s">
        <v>430</v>
      </c>
      <c r="L140" s="56" t="s">
        <v>430</v>
      </c>
      <c r="M140" s="56" t="s">
        <v>430</v>
      </c>
      <c r="N140" s="56" t="s">
        <v>430</v>
      </c>
      <c r="O140" s="56" t="s">
        <v>430</v>
      </c>
      <c r="P140" s="56" t="s">
        <v>430</v>
      </c>
      <c r="Q140" s="56" t="s">
        <v>430</v>
      </c>
      <c r="R140" s="56" t="s">
        <v>430</v>
      </c>
      <c r="S140" s="56" t="s">
        <v>430</v>
      </c>
      <c r="T140" s="56" t="s">
        <v>430</v>
      </c>
      <c r="U140" s="56" t="s">
        <v>430</v>
      </c>
      <c r="V140" s="56" t="s">
        <v>430</v>
      </c>
      <c r="W140" s="56" t="s">
        <v>430</v>
      </c>
      <c r="X140" s="56" t="s">
        <v>430</v>
      </c>
      <c r="Y140" s="56" t="s">
        <v>430</v>
      </c>
      <c r="Z140" s="56" t="s">
        <v>430</v>
      </c>
      <c r="AA140" s="56" t="s">
        <v>430</v>
      </c>
      <c r="AB140" s="56" t="s">
        <v>430</v>
      </c>
      <c r="AC140" s="56" t="s">
        <v>430</v>
      </c>
      <c r="AD140" s="56" t="s">
        <v>430</v>
      </c>
      <c r="AE140" s="276"/>
      <c r="AF140" s="56" t="s">
        <v>430</v>
      </c>
      <c r="AG140" s="56" t="s">
        <v>430</v>
      </c>
      <c r="AH140" s="56" t="s">
        <v>430</v>
      </c>
      <c r="AI140" s="56" t="s">
        <v>430</v>
      </c>
      <c r="AJ140" s="56" t="s">
        <v>430</v>
      </c>
      <c r="AK140" s="56" t="s">
        <v>430</v>
      </c>
      <c r="AL140" s="293" t="s">
        <v>430</v>
      </c>
    </row>
    <row r="141" spans="1:38" s="5" customFormat="1" ht="37.5" customHeight="1" thickBot="1" x14ac:dyDescent="0.3">
      <c r="A141" s="67"/>
      <c r="B141" s="68" t="s">
        <v>311</v>
      </c>
      <c r="C141" s="69" t="s">
        <v>375</v>
      </c>
      <c r="D141" s="67" t="s">
        <v>142</v>
      </c>
      <c r="E141" s="15">
        <f>SUM(E14:E140)</f>
        <v>607.46418362226746</v>
      </c>
      <c r="F141" s="15">
        <f t="shared" ref="F141:AD141" si="0">SUM(F14:F140)</f>
        <v>467.38944330522804</v>
      </c>
      <c r="G141" s="15">
        <f t="shared" si="0"/>
        <v>1897.5156528203224</v>
      </c>
      <c r="H141" s="15">
        <f t="shared" si="0"/>
        <v>338.58414808839626</v>
      </c>
      <c r="I141" s="15">
        <f t="shared" si="0"/>
        <v>107.95426649479371</v>
      </c>
      <c r="J141" s="15">
        <f t="shared" si="0"/>
        <v>223.56875656506455</v>
      </c>
      <c r="K141" s="15">
        <f t="shared" si="0"/>
        <v>495.52394140127592</v>
      </c>
      <c r="L141" s="15">
        <f t="shared" si="0"/>
        <v>5.0735029353198939</v>
      </c>
      <c r="M141" s="15">
        <f t="shared" si="0"/>
        <v>1452.8456334859304</v>
      </c>
      <c r="N141" s="15">
        <f t="shared" si="0"/>
        <v>148.41277348931936</v>
      </c>
      <c r="O141" s="15">
        <f t="shared" si="0"/>
        <v>8.7329293328952211</v>
      </c>
      <c r="P141" s="15">
        <f t="shared" si="0"/>
        <v>19.806500161388758</v>
      </c>
      <c r="Q141" s="15">
        <f t="shared" si="0"/>
        <v>22.91092815676182</v>
      </c>
      <c r="R141" s="15">
        <f>SUM(R14:R140)</f>
        <v>70.374632913707643</v>
      </c>
      <c r="S141" s="15">
        <f t="shared" si="0"/>
        <v>44.311542099403489</v>
      </c>
      <c r="T141" s="15">
        <f t="shared" si="0"/>
        <v>29.093323854570709</v>
      </c>
      <c r="U141" s="15">
        <f t="shared" si="0"/>
        <v>39.207195960596586</v>
      </c>
      <c r="V141" s="15">
        <f t="shared" si="0"/>
        <v>202.17868931687966</v>
      </c>
      <c r="W141" s="15">
        <f t="shared" si="0"/>
        <v>320.73083605654193</v>
      </c>
      <c r="X141" s="15">
        <f t="shared" si="0"/>
        <v>40.563533199883146</v>
      </c>
      <c r="Y141" s="15">
        <f t="shared" si="0"/>
        <v>106.77966976906498</v>
      </c>
      <c r="Z141" s="15">
        <f t="shared" si="0"/>
        <v>102.5854270083136</v>
      </c>
      <c r="AA141" s="15">
        <f t="shared" si="0"/>
        <v>14.528755135663756</v>
      </c>
      <c r="AB141" s="15">
        <f t="shared" si="0"/>
        <v>268.34675257669863</v>
      </c>
      <c r="AC141" s="15">
        <f t="shared" si="0"/>
        <v>13.215459076840601</v>
      </c>
      <c r="AD141" s="15">
        <f t="shared" si="0"/>
        <v>122.94685398509205</v>
      </c>
      <c r="AE141" s="46"/>
      <c r="AF141" s="15"/>
      <c r="AG141" s="15"/>
      <c r="AH141" s="15"/>
      <c r="AI141" s="15"/>
      <c r="AJ141" s="15"/>
      <c r="AK141" s="15"/>
      <c r="AL141" s="36"/>
    </row>
    <row r="142" spans="1:38" ht="15" customHeight="1" thickBot="1" x14ac:dyDescent="0.35">
      <c r="A142" s="70"/>
      <c r="B142" s="37"/>
      <c r="C142" s="71"/>
      <c r="D142" s="72"/>
      <c r="E142"/>
      <c r="F142"/>
      <c r="G142"/>
      <c r="H142"/>
      <c r="I142"/>
      <c r="J142"/>
      <c r="K142"/>
      <c r="L142"/>
      <c r="M142"/>
      <c r="N142"/>
      <c r="O142" s="6"/>
      <c r="P142" s="6"/>
      <c r="Q142" s="6"/>
      <c r="R142" s="6"/>
      <c r="S142" s="6"/>
      <c r="T142" s="6"/>
      <c r="U142" s="6"/>
      <c r="V142" s="6"/>
      <c r="W142" s="6"/>
      <c r="X142" s="6"/>
      <c r="Y142" s="6"/>
      <c r="Z142" s="6"/>
      <c r="AA142" s="6"/>
      <c r="AB142" s="6"/>
      <c r="AC142" s="6"/>
      <c r="AD142" s="6"/>
      <c r="AE142" s="47"/>
      <c r="AF142" s="7"/>
      <c r="AG142" s="7"/>
      <c r="AH142" s="7"/>
      <c r="AI142" s="7"/>
      <c r="AJ142" s="7"/>
      <c r="AK142" s="7"/>
      <c r="AL142" s="37"/>
    </row>
    <row r="143" spans="1:38" ht="26.25" customHeight="1" thickBot="1" x14ac:dyDescent="0.3">
      <c r="A143" s="73"/>
      <c r="B143" s="38" t="s">
        <v>334</v>
      </c>
      <c r="C143" s="74" t="s">
        <v>341</v>
      </c>
      <c r="D143" s="75" t="s">
        <v>269</v>
      </c>
      <c r="E143" s="8">
        <v>25.47030067935853</v>
      </c>
      <c r="F143" s="8">
        <v>5.6143558670140807</v>
      </c>
      <c r="G143" s="8">
        <v>7.3095518180331262E-2</v>
      </c>
      <c r="H143" s="8">
        <v>0.55928015185027247</v>
      </c>
      <c r="I143" s="8">
        <v>1.8380148756406429</v>
      </c>
      <c r="J143" s="8" t="s">
        <v>430</v>
      </c>
      <c r="K143" s="8" t="s">
        <v>430</v>
      </c>
      <c r="L143" s="8" t="s">
        <v>430</v>
      </c>
      <c r="M143" s="8">
        <v>42.230153747905774</v>
      </c>
      <c r="N143" s="8">
        <v>9.9715364545057881E-5</v>
      </c>
      <c r="O143" s="8" t="s">
        <v>430</v>
      </c>
      <c r="P143" s="8" t="s">
        <v>430</v>
      </c>
      <c r="Q143" s="8" t="s">
        <v>430</v>
      </c>
      <c r="R143" s="8" t="s">
        <v>430</v>
      </c>
      <c r="S143" s="8" t="s">
        <v>430</v>
      </c>
      <c r="T143" s="8" t="s">
        <v>430</v>
      </c>
      <c r="U143" s="8" t="s">
        <v>430</v>
      </c>
      <c r="V143" s="8" t="s">
        <v>430</v>
      </c>
      <c r="W143" s="8" t="s">
        <v>430</v>
      </c>
      <c r="X143" s="8">
        <v>3.7760025290138721E-5</v>
      </c>
      <c r="Y143" s="8">
        <v>4.0389230802609706E-5</v>
      </c>
      <c r="Z143" s="8">
        <v>2.1175647294744968E-5</v>
      </c>
      <c r="AA143" s="8">
        <v>3.880901283744135E-5</v>
      </c>
      <c r="AB143" s="8" t="s">
        <v>430</v>
      </c>
      <c r="AC143" s="8" t="s">
        <v>430</v>
      </c>
      <c r="AD143" s="8" t="s">
        <v>430</v>
      </c>
      <c r="AE143" s="48"/>
      <c r="AF143" s="8">
        <v>17550.938403073007</v>
      </c>
      <c r="AG143" s="8" t="s">
        <v>430</v>
      </c>
      <c r="AH143" s="8">
        <v>10931.767438870589</v>
      </c>
      <c r="AI143" s="8" t="s">
        <v>430</v>
      </c>
      <c r="AJ143" s="8">
        <v>1737.0707290805321</v>
      </c>
      <c r="AK143" s="8" t="s">
        <v>430</v>
      </c>
      <c r="AL143" s="38" t="s">
        <v>49</v>
      </c>
    </row>
    <row r="144" spans="1:38" ht="26.25" customHeight="1" thickBot="1" x14ac:dyDescent="0.3">
      <c r="A144" s="73"/>
      <c r="B144" s="38" t="s">
        <v>335</v>
      </c>
      <c r="C144" s="74" t="s">
        <v>342</v>
      </c>
      <c r="D144" s="75" t="s">
        <v>269</v>
      </c>
      <c r="E144" s="8">
        <v>44.377802845168745</v>
      </c>
      <c r="F144" s="8">
        <v>42.05837829230736</v>
      </c>
      <c r="G144" s="8">
        <v>6.5310332459611917E-2</v>
      </c>
      <c r="H144" s="8">
        <v>1.9077210571236993</v>
      </c>
      <c r="I144" s="8">
        <v>0.76172127360458375</v>
      </c>
      <c r="J144" s="8" t="s">
        <v>430</v>
      </c>
      <c r="K144" s="8" t="s">
        <v>430</v>
      </c>
      <c r="L144" s="8" t="s">
        <v>430</v>
      </c>
      <c r="M144" s="8">
        <v>435.00885348329041</v>
      </c>
      <c r="N144" s="8">
        <v>1.1763296136782618E-4</v>
      </c>
      <c r="O144" s="8" t="s">
        <v>430</v>
      </c>
      <c r="P144" s="8" t="s">
        <v>430</v>
      </c>
      <c r="Q144" s="8" t="s">
        <v>430</v>
      </c>
      <c r="R144" s="8" t="s">
        <v>430</v>
      </c>
      <c r="S144" s="8" t="s">
        <v>430</v>
      </c>
      <c r="T144" s="8" t="s">
        <v>430</v>
      </c>
      <c r="U144" s="8" t="s">
        <v>430</v>
      </c>
      <c r="V144" s="8" t="s">
        <v>430</v>
      </c>
      <c r="W144" s="8" t="s">
        <v>430</v>
      </c>
      <c r="X144" s="8">
        <v>1.9230422546460871E-5</v>
      </c>
      <c r="Y144" s="8">
        <v>2.498557818244265E-5</v>
      </c>
      <c r="Z144" s="8">
        <v>1.2536641439919514E-5</v>
      </c>
      <c r="AA144" s="8">
        <v>2.6881481313551161E-5</v>
      </c>
      <c r="AB144" s="8" t="s">
        <v>430</v>
      </c>
      <c r="AC144" s="8" t="s">
        <v>430</v>
      </c>
      <c r="AD144" s="8" t="s">
        <v>430</v>
      </c>
      <c r="AE144" s="48"/>
      <c r="AF144" s="8">
        <v>134394.03828966658</v>
      </c>
      <c r="AG144" s="8" t="s">
        <v>430</v>
      </c>
      <c r="AH144" s="8">
        <v>11345.401882503529</v>
      </c>
      <c r="AI144" s="8" t="s">
        <v>430</v>
      </c>
      <c r="AJ144" s="8">
        <v>3841.2205556271397</v>
      </c>
      <c r="AK144" s="8" t="s">
        <v>430</v>
      </c>
      <c r="AL144" s="38" t="s">
        <v>49</v>
      </c>
    </row>
    <row r="145" spans="1:38" ht="26.25" customHeight="1" thickBot="1" x14ac:dyDescent="0.3">
      <c r="A145" s="73"/>
      <c r="B145" s="38" t="s">
        <v>336</v>
      </c>
      <c r="C145" s="74" t="s">
        <v>343</v>
      </c>
      <c r="D145" s="75" t="s">
        <v>269</v>
      </c>
      <c r="E145" s="8">
        <v>19.039846940642654</v>
      </c>
      <c r="F145" s="8">
        <v>4.7634804874749745</v>
      </c>
      <c r="G145" s="8">
        <v>2.4541117223297298E-2</v>
      </c>
      <c r="H145" s="8">
        <v>0.43302413745676488</v>
      </c>
      <c r="I145" s="8">
        <v>0.43934503694540344</v>
      </c>
      <c r="J145" s="8" t="s">
        <v>430</v>
      </c>
      <c r="K145" s="8" t="s">
        <v>430</v>
      </c>
      <c r="L145" s="8" t="s">
        <v>430</v>
      </c>
      <c r="M145" s="8">
        <v>36.376813511390345</v>
      </c>
      <c r="N145" s="8">
        <v>3.6363874253841634E-5</v>
      </c>
      <c r="O145" s="8" t="s">
        <v>430</v>
      </c>
      <c r="P145" s="8" t="s">
        <v>430</v>
      </c>
      <c r="Q145" s="8" t="s">
        <v>430</v>
      </c>
      <c r="R145" s="8" t="s">
        <v>430</v>
      </c>
      <c r="S145" s="8" t="s">
        <v>430</v>
      </c>
      <c r="T145" s="8" t="s">
        <v>430</v>
      </c>
      <c r="U145" s="8" t="s">
        <v>430</v>
      </c>
      <c r="V145" s="8" t="s">
        <v>430</v>
      </c>
      <c r="W145" s="8" t="s">
        <v>430</v>
      </c>
      <c r="X145" s="8">
        <v>4.4405688748967418E-6</v>
      </c>
      <c r="Y145" s="8">
        <v>4.4498709391323219E-6</v>
      </c>
      <c r="Z145" s="8">
        <v>1.7131530424504723E-5</v>
      </c>
      <c r="AA145" s="8">
        <v>7.0254295120151119E-6</v>
      </c>
      <c r="AB145" s="8" t="s">
        <v>430</v>
      </c>
      <c r="AC145" s="8" t="s">
        <v>430</v>
      </c>
      <c r="AD145" s="8" t="s">
        <v>430</v>
      </c>
      <c r="AE145" s="48"/>
      <c r="AF145" s="8">
        <v>20208.052583617926</v>
      </c>
      <c r="AG145" s="8" t="s">
        <v>430</v>
      </c>
      <c r="AH145" s="8">
        <v>28373.353145392935</v>
      </c>
      <c r="AI145" s="8" t="s">
        <v>430</v>
      </c>
      <c r="AJ145" s="8">
        <v>1200.6545479619529</v>
      </c>
      <c r="AK145" s="8" t="s">
        <v>430</v>
      </c>
      <c r="AL145" s="38" t="s">
        <v>49</v>
      </c>
    </row>
    <row r="146" spans="1:38" ht="26.25" customHeight="1" thickBot="1" x14ac:dyDescent="0.3">
      <c r="A146" s="73"/>
      <c r="B146" s="38" t="s">
        <v>337</v>
      </c>
      <c r="C146" s="74" t="s">
        <v>344</v>
      </c>
      <c r="D146" s="75" t="s">
        <v>269</v>
      </c>
      <c r="E146" s="8">
        <v>0.39826722706136003</v>
      </c>
      <c r="F146" s="8">
        <v>7.8813725355214936</v>
      </c>
      <c r="G146" s="8">
        <v>9.8967006724584952E-4</v>
      </c>
      <c r="H146" s="8">
        <v>3.5388202404548559E-3</v>
      </c>
      <c r="I146" s="8">
        <v>0.13195600896611329</v>
      </c>
      <c r="J146" s="8" t="s">
        <v>430</v>
      </c>
      <c r="K146" s="8" t="s">
        <v>430</v>
      </c>
      <c r="L146" s="8" t="s">
        <v>430</v>
      </c>
      <c r="M146" s="8">
        <v>29.852048028379354</v>
      </c>
      <c r="N146" s="8">
        <v>1.9793401344916992E-6</v>
      </c>
      <c r="O146" s="8" t="s">
        <v>430</v>
      </c>
      <c r="P146" s="8" t="s">
        <v>430</v>
      </c>
      <c r="Q146" s="8" t="s">
        <v>430</v>
      </c>
      <c r="R146" s="8" t="s">
        <v>430</v>
      </c>
      <c r="S146" s="8" t="s">
        <v>430</v>
      </c>
      <c r="T146" s="8" t="s">
        <v>430</v>
      </c>
      <c r="U146" s="8" t="s">
        <v>430</v>
      </c>
      <c r="V146" s="8" t="s">
        <v>430</v>
      </c>
      <c r="W146" s="8" t="s">
        <v>430</v>
      </c>
      <c r="X146" s="8">
        <v>5.0383203423425067E-7</v>
      </c>
      <c r="Y146" s="8">
        <v>5.6381203830975672E-7</v>
      </c>
      <c r="Z146" s="8">
        <v>4.0786402771344108E-7</v>
      </c>
      <c r="AA146" s="8">
        <v>6.1179604157016164E-7</v>
      </c>
      <c r="AB146" s="8" t="s">
        <v>430</v>
      </c>
      <c r="AC146" s="8" t="s">
        <v>430</v>
      </c>
      <c r="AD146" s="8" t="s">
        <v>430</v>
      </c>
      <c r="AE146" s="48"/>
      <c r="AF146" s="8">
        <v>2657.114180544917</v>
      </c>
      <c r="AG146" s="8" t="s">
        <v>430</v>
      </c>
      <c r="AH146" s="8" t="s">
        <v>430</v>
      </c>
      <c r="AI146" s="8" t="s">
        <v>430</v>
      </c>
      <c r="AJ146" s="8" t="s">
        <v>430</v>
      </c>
      <c r="AK146" s="8" t="s">
        <v>430</v>
      </c>
      <c r="AL146" s="38" t="s">
        <v>49</v>
      </c>
    </row>
    <row r="147" spans="1:38" ht="26.25" customHeight="1" thickBot="1" x14ac:dyDescent="0.3">
      <c r="A147" s="73"/>
      <c r="B147" s="38" t="s">
        <v>338</v>
      </c>
      <c r="C147" s="74" t="s">
        <v>345</v>
      </c>
      <c r="D147" s="75" t="s">
        <v>269</v>
      </c>
      <c r="E147" s="8" t="s">
        <v>434</v>
      </c>
      <c r="F147" s="8" t="s">
        <v>434</v>
      </c>
      <c r="G147" s="8" t="s">
        <v>434</v>
      </c>
      <c r="H147" s="8" t="s">
        <v>434</v>
      </c>
      <c r="I147" s="8" t="s">
        <v>434</v>
      </c>
      <c r="J147" s="8" t="s">
        <v>434</v>
      </c>
      <c r="K147" s="8" t="s">
        <v>434</v>
      </c>
      <c r="L147" s="8" t="s">
        <v>434</v>
      </c>
      <c r="M147" s="8" t="s">
        <v>434</v>
      </c>
      <c r="N147" s="8" t="s">
        <v>434</v>
      </c>
      <c r="O147" s="8" t="s">
        <v>434</v>
      </c>
      <c r="P147" s="8" t="s">
        <v>434</v>
      </c>
      <c r="Q147" s="8" t="s">
        <v>434</v>
      </c>
      <c r="R147" s="8" t="s">
        <v>434</v>
      </c>
      <c r="S147" s="8" t="s">
        <v>434</v>
      </c>
      <c r="T147" s="8" t="s">
        <v>434</v>
      </c>
      <c r="U147" s="8" t="s">
        <v>434</v>
      </c>
      <c r="V147" s="8" t="s">
        <v>434</v>
      </c>
      <c r="W147" s="8" t="s">
        <v>434</v>
      </c>
      <c r="X147" s="8" t="s">
        <v>434</v>
      </c>
      <c r="Y147" s="8" t="s">
        <v>434</v>
      </c>
      <c r="Z147" s="8" t="s">
        <v>434</v>
      </c>
      <c r="AA147" s="8" t="s">
        <v>434</v>
      </c>
      <c r="AB147" s="8" t="s">
        <v>434</v>
      </c>
      <c r="AC147" s="8" t="s">
        <v>434</v>
      </c>
      <c r="AD147" s="8" t="s">
        <v>434</v>
      </c>
      <c r="AE147" s="48"/>
      <c r="AF147" s="8" t="s">
        <v>434</v>
      </c>
      <c r="AG147" s="8" t="s">
        <v>434</v>
      </c>
      <c r="AH147" s="8" t="s">
        <v>434</v>
      </c>
      <c r="AI147" s="8" t="s">
        <v>434</v>
      </c>
      <c r="AJ147" s="8" t="s">
        <v>434</v>
      </c>
      <c r="AK147" s="8" t="s">
        <v>434</v>
      </c>
      <c r="AL147" s="38" t="s">
        <v>49</v>
      </c>
    </row>
    <row r="148" spans="1:38" ht="26.25" customHeight="1" thickBot="1" x14ac:dyDescent="0.3">
      <c r="A148" s="73"/>
      <c r="B148" s="38" t="s">
        <v>339</v>
      </c>
      <c r="C148" s="74" t="s">
        <v>346</v>
      </c>
      <c r="D148" s="75" t="s">
        <v>269</v>
      </c>
      <c r="E148" s="8" t="s">
        <v>434</v>
      </c>
      <c r="F148" s="8" t="s">
        <v>434</v>
      </c>
      <c r="G148" s="8" t="s">
        <v>434</v>
      </c>
      <c r="H148" s="8" t="s">
        <v>434</v>
      </c>
      <c r="I148" s="8" t="s">
        <v>434</v>
      </c>
      <c r="J148" s="8" t="s">
        <v>434</v>
      </c>
      <c r="K148" s="8" t="s">
        <v>434</v>
      </c>
      <c r="L148" s="8" t="s">
        <v>434</v>
      </c>
      <c r="M148" s="8" t="s">
        <v>434</v>
      </c>
      <c r="N148" s="8" t="s">
        <v>434</v>
      </c>
      <c r="O148" s="8" t="s">
        <v>434</v>
      </c>
      <c r="P148" s="8" t="s">
        <v>434</v>
      </c>
      <c r="Q148" s="8" t="s">
        <v>434</v>
      </c>
      <c r="R148" s="8" t="s">
        <v>434</v>
      </c>
      <c r="S148" s="8" t="s">
        <v>434</v>
      </c>
      <c r="T148" s="8" t="s">
        <v>434</v>
      </c>
      <c r="U148" s="8" t="s">
        <v>434</v>
      </c>
      <c r="V148" s="8" t="s">
        <v>434</v>
      </c>
      <c r="W148" s="8" t="s">
        <v>434</v>
      </c>
      <c r="X148" s="8" t="s">
        <v>434</v>
      </c>
      <c r="Y148" s="8" t="s">
        <v>434</v>
      </c>
      <c r="Z148" s="8" t="s">
        <v>434</v>
      </c>
      <c r="AA148" s="8" t="s">
        <v>434</v>
      </c>
      <c r="AB148" s="8" t="s">
        <v>434</v>
      </c>
      <c r="AC148" s="8" t="s">
        <v>434</v>
      </c>
      <c r="AD148" s="8" t="s">
        <v>434</v>
      </c>
      <c r="AE148" s="48"/>
      <c r="AF148" s="8" t="s">
        <v>434</v>
      </c>
      <c r="AG148" s="8" t="s">
        <v>434</v>
      </c>
      <c r="AH148" s="8" t="s">
        <v>434</v>
      </c>
      <c r="AI148" s="8" t="s">
        <v>434</v>
      </c>
      <c r="AJ148" s="8" t="s">
        <v>434</v>
      </c>
      <c r="AK148" s="8" t="s">
        <v>434</v>
      </c>
      <c r="AL148" s="38" t="s">
        <v>400</v>
      </c>
    </row>
    <row r="149" spans="1:38" ht="26.25" customHeight="1" thickBot="1" x14ac:dyDescent="0.3">
      <c r="A149" s="73"/>
      <c r="B149" s="38" t="s">
        <v>340</v>
      </c>
      <c r="C149" s="74" t="s">
        <v>347</v>
      </c>
      <c r="D149" s="75" t="s">
        <v>269</v>
      </c>
      <c r="E149" s="8" t="s">
        <v>434</v>
      </c>
      <c r="F149" s="8" t="s">
        <v>434</v>
      </c>
      <c r="G149" s="8" t="s">
        <v>434</v>
      </c>
      <c r="H149" s="8" t="s">
        <v>434</v>
      </c>
      <c r="I149" s="8" t="s">
        <v>434</v>
      </c>
      <c r="J149" s="8" t="s">
        <v>434</v>
      </c>
      <c r="K149" s="8" t="s">
        <v>434</v>
      </c>
      <c r="L149" s="8" t="s">
        <v>434</v>
      </c>
      <c r="M149" s="8" t="s">
        <v>434</v>
      </c>
      <c r="N149" s="8" t="s">
        <v>434</v>
      </c>
      <c r="O149" s="8" t="s">
        <v>434</v>
      </c>
      <c r="P149" s="8" t="s">
        <v>434</v>
      </c>
      <c r="Q149" s="8" t="s">
        <v>434</v>
      </c>
      <c r="R149" s="8" t="s">
        <v>434</v>
      </c>
      <c r="S149" s="8" t="s">
        <v>434</v>
      </c>
      <c r="T149" s="8" t="s">
        <v>434</v>
      </c>
      <c r="U149" s="8" t="s">
        <v>434</v>
      </c>
      <c r="V149" s="8" t="s">
        <v>434</v>
      </c>
      <c r="W149" s="8" t="s">
        <v>434</v>
      </c>
      <c r="X149" s="8" t="s">
        <v>434</v>
      </c>
      <c r="Y149" s="8" t="s">
        <v>434</v>
      </c>
      <c r="Z149" s="8" t="s">
        <v>434</v>
      </c>
      <c r="AA149" s="8" t="s">
        <v>434</v>
      </c>
      <c r="AB149" s="8" t="s">
        <v>434</v>
      </c>
      <c r="AC149" s="8" t="s">
        <v>434</v>
      </c>
      <c r="AD149" s="8" t="s">
        <v>434</v>
      </c>
      <c r="AE149" s="48"/>
      <c r="AF149" s="8" t="s">
        <v>434</v>
      </c>
      <c r="AG149" s="8" t="s">
        <v>434</v>
      </c>
      <c r="AH149" s="8" t="s">
        <v>434</v>
      </c>
      <c r="AI149" s="8" t="s">
        <v>434</v>
      </c>
      <c r="AJ149" s="8" t="s">
        <v>434</v>
      </c>
      <c r="AK149" s="8" t="s">
        <v>434</v>
      </c>
      <c r="AL149" s="38" t="s">
        <v>400</v>
      </c>
    </row>
    <row r="150" spans="1:38" ht="15" customHeight="1" thickBot="1" x14ac:dyDescent="0.35">
      <c r="A150" s="81"/>
      <c r="B150" s="82"/>
      <c r="C150" s="82"/>
      <c r="D150" s="72"/>
      <c r="E150"/>
      <c r="F150"/>
      <c r="G150"/>
      <c r="H150"/>
      <c r="I150"/>
      <c r="J150"/>
      <c r="K150"/>
      <c r="L150"/>
      <c r="M150"/>
      <c r="N150"/>
      <c r="O150" s="72"/>
      <c r="P150" s="72"/>
      <c r="Q150" s="72"/>
      <c r="R150" s="72"/>
      <c r="S150" s="72"/>
      <c r="T150" s="72"/>
      <c r="U150" s="72"/>
      <c r="V150" s="72"/>
      <c r="W150" s="72"/>
      <c r="X150" s="72"/>
      <c r="Y150" s="72"/>
      <c r="Z150" s="72"/>
      <c r="AA150" s="72"/>
      <c r="AB150" s="72"/>
      <c r="AC150" s="72"/>
      <c r="AD150" s="72"/>
      <c r="AE150" s="51"/>
      <c r="AF150" s="72"/>
      <c r="AG150" s="72"/>
      <c r="AH150" s="72"/>
      <c r="AI150" s="72"/>
      <c r="AJ150" s="72"/>
      <c r="AK150" s="72"/>
      <c r="AL150" s="41"/>
    </row>
    <row r="151" spans="1:38" ht="26.25" customHeight="1" thickBot="1" x14ac:dyDescent="0.3">
      <c r="A151" s="76"/>
      <c r="B151" s="39" t="s">
        <v>313</v>
      </c>
      <c r="C151" s="77" t="s">
        <v>356</v>
      </c>
      <c r="D151" s="76"/>
      <c r="E151" s="118" t="s">
        <v>440</v>
      </c>
      <c r="F151" s="118" t="s">
        <v>440</v>
      </c>
      <c r="G151" s="118" t="s">
        <v>440</v>
      </c>
      <c r="H151" s="118" t="s">
        <v>440</v>
      </c>
      <c r="I151" s="118" t="s">
        <v>440</v>
      </c>
      <c r="J151" s="118" t="s">
        <v>440</v>
      </c>
      <c r="K151" s="118" t="s">
        <v>440</v>
      </c>
      <c r="L151" s="118" t="s">
        <v>440</v>
      </c>
      <c r="M151" s="118" t="s">
        <v>440</v>
      </c>
      <c r="N151" s="118" t="s">
        <v>440</v>
      </c>
      <c r="O151" s="118" t="s">
        <v>440</v>
      </c>
      <c r="P151" s="118" t="s">
        <v>440</v>
      </c>
      <c r="Q151" s="118" t="s">
        <v>440</v>
      </c>
      <c r="R151" s="118" t="s">
        <v>440</v>
      </c>
      <c r="S151" s="118" t="s">
        <v>440</v>
      </c>
      <c r="T151" s="118" t="s">
        <v>440</v>
      </c>
      <c r="U151" s="118" t="s">
        <v>440</v>
      </c>
      <c r="V151" s="118" t="s">
        <v>440</v>
      </c>
      <c r="W151" s="118" t="s">
        <v>440</v>
      </c>
      <c r="X151" s="118" t="s">
        <v>440</v>
      </c>
      <c r="Y151" s="118" t="s">
        <v>440</v>
      </c>
      <c r="Z151" s="118" t="s">
        <v>440</v>
      </c>
      <c r="AA151" s="118" t="s">
        <v>440</v>
      </c>
      <c r="AB151" s="118" t="s">
        <v>440</v>
      </c>
      <c r="AC151" s="118" t="s">
        <v>440</v>
      </c>
      <c r="AD151" s="118" t="s">
        <v>440</v>
      </c>
      <c r="AE151" s="127"/>
      <c r="AF151" s="118" t="s">
        <v>440</v>
      </c>
      <c r="AG151" s="118" t="s">
        <v>440</v>
      </c>
      <c r="AH151" s="118" t="s">
        <v>440</v>
      </c>
      <c r="AI151" s="118" t="s">
        <v>440</v>
      </c>
      <c r="AJ151" s="118" t="s">
        <v>440</v>
      </c>
      <c r="AK151" s="118" t="s">
        <v>440</v>
      </c>
      <c r="AL151" s="39"/>
    </row>
    <row r="152" spans="1:38" ht="37.5" customHeight="1" thickBot="1" x14ac:dyDescent="0.3">
      <c r="A152" s="78"/>
      <c r="B152" s="79" t="s">
        <v>354</v>
      </c>
      <c r="C152" s="80" t="s">
        <v>351</v>
      </c>
      <c r="D152" s="78" t="s">
        <v>285</v>
      </c>
      <c r="E152" s="10">
        <f>SUM(E$141, E$151, IF(AND(ISNUMBER(SEARCH($B$4,"AT|BE|CH|GB|IE|LT|LU|NL")),SUM(E$143:E$149)&gt;0),SUM(E$143:E$149)-SUM(E$27:E$33),0))</f>
        <v>607.46418362226746</v>
      </c>
      <c r="F152" s="10">
        <f t="shared" ref="F152:AD152" si="1">SUM(F$141, F$151, IF(AND(ISNUMBER(SEARCH($B$4,"AT|BE|CH|GB|IE|LT|LU|NL")),SUM(F$143:F$149)&gt;0),SUM(F$143:F$149)-SUM(F$27:F$33),0))</f>
        <v>467.38944330522804</v>
      </c>
      <c r="G152" s="10">
        <f t="shared" si="1"/>
        <v>1897.5156528203224</v>
      </c>
      <c r="H152" s="10">
        <f t="shared" si="1"/>
        <v>338.58414808839626</v>
      </c>
      <c r="I152" s="10">
        <f t="shared" si="1"/>
        <v>107.95426649479371</v>
      </c>
      <c r="J152" s="10">
        <f t="shared" si="1"/>
        <v>223.56875656506455</v>
      </c>
      <c r="K152" s="10">
        <f t="shared" si="1"/>
        <v>495.52394140127592</v>
      </c>
      <c r="L152" s="10">
        <f t="shared" si="1"/>
        <v>5.0735029353198939</v>
      </c>
      <c r="M152" s="10">
        <f t="shared" si="1"/>
        <v>1452.8456334859304</v>
      </c>
      <c r="N152" s="10">
        <f t="shared" si="1"/>
        <v>148.41277348931936</v>
      </c>
      <c r="O152" s="10">
        <f t="shared" si="1"/>
        <v>8.7329293328952211</v>
      </c>
      <c r="P152" s="10">
        <f t="shared" si="1"/>
        <v>19.806500161388758</v>
      </c>
      <c r="Q152" s="10">
        <f t="shared" si="1"/>
        <v>22.91092815676182</v>
      </c>
      <c r="R152" s="10">
        <f t="shared" si="1"/>
        <v>70.374632913707643</v>
      </c>
      <c r="S152" s="10">
        <f t="shared" si="1"/>
        <v>44.311542099403489</v>
      </c>
      <c r="T152" s="10">
        <f t="shared" si="1"/>
        <v>29.093323854570709</v>
      </c>
      <c r="U152" s="10">
        <f t="shared" si="1"/>
        <v>39.207195960596586</v>
      </c>
      <c r="V152" s="10">
        <f t="shared" si="1"/>
        <v>202.17868931687966</v>
      </c>
      <c r="W152" s="10">
        <f t="shared" si="1"/>
        <v>320.73083605654193</v>
      </c>
      <c r="X152" s="10">
        <f t="shared" si="1"/>
        <v>40.563533199883146</v>
      </c>
      <c r="Y152" s="10">
        <f t="shared" si="1"/>
        <v>106.77966976906498</v>
      </c>
      <c r="Z152" s="10">
        <f t="shared" si="1"/>
        <v>102.5854270083136</v>
      </c>
      <c r="AA152" s="10">
        <f t="shared" si="1"/>
        <v>14.528755135663756</v>
      </c>
      <c r="AB152" s="10">
        <f t="shared" si="1"/>
        <v>268.34675257669863</v>
      </c>
      <c r="AC152" s="10">
        <f t="shared" si="1"/>
        <v>13.215459076840601</v>
      </c>
      <c r="AD152" s="10">
        <f t="shared" si="1"/>
        <v>122.94685398509205</v>
      </c>
      <c r="AE152" s="48"/>
      <c r="AF152" s="10"/>
      <c r="AG152" s="10"/>
      <c r="AH152" s="10"/>
      <c r="AI152" s="10"/>
      <c r="AJ152" s="10"/>
      <c r="AK152" s="10"/>
      <c r="AL152" s="40"/>
    </row>
    <row r="153" spans="1:38" ht="26.25" customHeight="1" thickBot="1" x14ac:dyDescent="0.3">
      <c r="A153" s="76"/>
      <c r="B153" s="39" t="s">
        <v>314</v>
      </c>
      <c r="C153" s="77" t="s">
        <v>357</v>
      </c>
      <c r="D153" s="76" t="s">
        <v>308</v>
      </c>
      <c r="E153" s="118"/>
      <c r="F153" s="118"/>
      <c r="G153" s="118"/>
      <c r="H153" s="118"/>
      <c r="I153" s="118"/>
      <c r="J153" s="118"/>
      <c r="K153" s="118"/>
      <c r="L153" s="118"/>
      <c r="M153" s="118"/>
      <c r="N153" s="118"/>
      <c r="O153" s="118"/>
      <c r="P153" s="118"/>
      <c r="Q153" s="118"/>
      <c r="R153" s="118"/>
      <c r="S153" s="118"/>
      <c r="T153" s="118"/>
      <c r="U153" s="118"/>
      <c r="V153" s="118"/>
      <c r="W153" s="118"/>
      <c r="X153" s="118"/>
      <c r="Y153" s="118"/>
      <c r="Z153" s="118"/>
      <c r="AA153" s="118"/>
      <c r="AB153" s="118"/>
      <c r="AC153" s="118"/>
      <c r="AD153" s="118"/>
      <c r="AE153" s="127"/>
      <c r="AF153" s="118"/>
      <c r="AG153" s="118"/>
      <c r="AH153" s="118"/>
      <c r="AI153" s="118"/>
      <c r="AJ153" s="118"/>
      <c r="AK153" s="118"/>
      <c r="AL153" s="39"/>
    </row>
    <row r="154" spans="1:38" ht="37.5" customHeight="1" thickBot="1" x14ac:dyDescent="0.3">
      <c r="A154" s="78"/>
      <c r="B154" s="79" t="s">
        <v>355</v>
      </c>
      <c r="C154" s="80" t="s">
        <v>352</v>
      </c>
      <c r="D154" s="78" t="s">
        <v>312</v>
      </c>
      <c r="E154" s="10">
        <f>SUM(E$141, E$153, -1 * IF(OR($B$6=2005,$B$6&gt;=2020),SUM(E$99:E$122),0), IF(AND(ISNUMBER(SEARCH($B$4,"AT|BE|CH|GB|IE|LT|LU|NL")),SUM(E$143:E$149)&gt;0),SUM(E$143:E$149)-SUM(E$27:E$33),0))</f>
        <v>607.46418362226746</v>
      </c>
      <c r="F154" s="10">
        <f>SUM(F$141, F$153, -1 * IF(OR($B$6=2005,$B$6&gt;=2020),SUM(F$99:F$122),0), IF(AND(ISNUMBER(SEARCH($B$4,"AT|BE|CH|GB|IE|LT|LU|NL")),SUM(F$143:F$149)&gt;0),SUM(F$143:F$149)-SUM(F$27:F$33),0))</f>
        <v>467.38944330522804</v>
      </c>
      <c r="G154" s="10">
        <f>SUM(G$141, G$153, IF(AND(ISNUMBER(SEARCH($B$4,"AT|BE|CH|GB|IE|LT|LU|NL")),SUM(G$143:G$149)&gt;0),SUM(G$143:G$149)-SUM(G$27:G$33),0))</f>
        <v>1897.5156528203224</v>
      </c>
      <c r="H154" s="10">
        <f>SUM(H$141, H$153, IF(AND(ISNUMBER(SEARCH($B$4,"AT|BE|CH|GB|IE|LT|LU|NL")),SUM(H$143:H$149)&gt;0),SUM(H$143:H$149)-SUM(H$27:H$33),0))</f>
        <v>338.58414808839626</v>
      </c>
      <c r="I154" s="10">
        <f t="shared" ref="I154:AD154" si="2">SUM(I$141, I$153, IF(AND(ISNUMBER(SEARCH($B$4,"AT|BE|CH|GB|IE|LT|LU|NL")),SUM(I$143:I$149)&gt;0),SUM(I$143:I$149)-SUM(I$27:I$33),0))</f>
        <v>107.95426649479371</v>
      </c>
      <c r="J154" s="10">
        <f t="shared" si="2"/>
        <v>223.56875656506455</v>
      </c>
      <c r="K154" s="10">
        <f t="shared" si="2"/>
        <v>495.52394140127592</v>
      </c>
      <c r="L154" s="10">
        <f t="shared" si="2"/>
        <v>5.0735029353198939</v>
      </c>
      <c r="M154" s="10">
        <f t="shared" si="2"/>
        <v>1452.8456334859304</v>
      </c>
      <c r="N154" s="10">
        <f t="shared" si="2"/>
        <v>148.41277348931936</v>
      </c>
      <c r="O154" s="10">
        <f t="shared" si="2"/>
        <v>8.7329293328952211</v>
      </c>
      <c r="P154" s="10">
        <f t="shared" si="2"/>
        <v>19.806500161388758</v>
      </c>
      <c r="Q154" s="10">
        <f t="shared" si="2"/>
        <v>22.91092815676182</v>
      </c>
      <c r="R154" s="10">
        <f t="shared" si="2"/>
        <v>70.374632913707643</v>
      </c>
      <c r="S154" s="10">
        <f t="shared" si="2"/>
        <v>44.311542099403489</v>
      </c>
      <c r="T154" s="10">
        <f t="shared" si="2"/>
        <v>29.093323854570709</v>
      </c>
      <c r="U154" s="10">
        <f t="shared" si="2"/>
        <v>39.207195960596586</v>
      </c>
      <c r="V154" s="10">
        <f t="shared" si="2"/>
        <v>202.17868931687966</v>
      </c>
      <c r="W154" s="10">
        <f t="shared" si="2"/>
        <v>320.73083605654193</v>
      </c>
      <c r="X154" s="10">
        <f t="shared" si="2"/>
        <v>40.563533199883146</v>
      </c>
      <c r="Y154" s="10">
        <f t="shared" si="2"/>
        <v>106.77966976906498</v>
      </c>
      <c r="Z154" s="10">
        <f t="shared" si="2"/>
        <v>102.5854270083136</v>
      </c>
      <c r="AA154" s="10">
        <f t="shared" si="2"/>
        <v>14.528755135663756</v>
      </c>
      <c r="AB154" s="10">
        <f t="shared" si="2"/>
        <v>268.34675257669863</v>
      </c>
      <c r="AC154" s="10">
        <f t="shared" si="2"/>
        <v>13.215459076840601</v>
      </c>
      <c r="AD154" s="10">
        <f t="shared" si="2"/>
        <v>122.94685398509205</v>
      </c>
      <c r="AE154" s="50"/>
      <c r="AF154" s="10"/>
      <c r="AG154" s="10"/>
      <c r="AH154" s="10"/>
      <c r="AI154" s="10"/>
      <c r="AJ154" s="10"/>
      <c r="AK154" s="10"/>
      <c r="AL154" s="40"/>
    </row>
    <row r="155" spans="1:38" ht="15" customHeight="1" thickBot="1" x14ac:dyDescent="0.35">
      <c r="A155" s="81"/>
      <c r="B155" s="82"/>
      <c r="C155" s="82"/>
      <c r="D155" s="72"/>
      <c r="E155"/>
      <c r="F155"/>
      <c r="G155"/>
      <c r="H155"/>
      <c r="I155"/>
      <c r="J155"/>
      <c r="K155"/>
      <c r="L155"/>
      <c r="M155"/>
      <c r="N155"/>
      <c r="O155" s="72"/>
      <c r="P155" s="72"/>
      <c r="Q155" s="72"/>
      <c r="R155" s="72"/>
      <c r="S155" s="72"/>
      <c r="T155" s="72"/>
      <c r="U155" s="72"/>
      <c r="V155" s="72"/>
      <c r="W155" s="72"/>
      <c r="X155" s="72"/>
      <c r="Y155" s="72"/>
      <c r="Z155" s="72"/>
      <c r="AA155" s="72"/>
      <c r="AB155" s="72"/>
      <c r="AC155" s="72"/>
      <c r="AD155" s="72"/>
      <c r="AE155" s="51"/>
      <c r="AF155" s="72"/>
      <c r="AG155" s="72"/>
      <c r="AH155" s="72"/>
      <c r="AI155" s="72"/>
      <c r="AJ155" s="72"/>
      <c r="AK155" s="72"/>
      <c r="AL155" s="41"/>
    </row>
    <row r="156" spans="1:38" ht="26.25" customHeight="1" thickBot="1" x14ac:dyDescent="0.3">
      <c r="A156" s="83" t="s">
        <v>350</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2"/>
      <c r="AF156" s="84"/>
      <c r="AG156" s="84"/>
      <c r="AH156" s="84"/>
      <c r="AI156" s="84"/>
      <c r="AJ156" s="84"/>
      <c r="AK156" s="84"/>
      <c r="AL156" s="42"/>
    </row>
    <row r="157" spans="1:38" ht="26.25" customHeight="1" thickBot="1" x14ac:dyDescent="0.3">
      <c r="A157" s="43" t="s">
        <v>315</v>
      </c>
      <c r="B157" s="43" t="s">
        <v>316</v>
      </c>
      <c r="C157" s="85" t="s">
        <v>317</v>
      </c>
      <c r="D157" s="119"/>
      <c r="E157" s="119">
        <v>1.6936776025320537</v>
      </c>
      <c r="F157" s="119">
        <v>8.6674367786348031E-3</v>
      </c>
      <c r="G157" s="119">
        <v>9.341315511591719E-2</v>
      </c>
      <c r="H157" s="119" t="s">
        <v>429</v>
      </c>
      <c r="I157" s="119">
        <v>1.7581819105330014E-2</v>
      </c>
      <c r="J157" s="119" t="s">
        <v>429</v>
      </c>
      <c r="K157" s="119">
        <v>3.5163638210660028E-2</v>
      </c>
      <c r="L157" s="119" t="s">
        <v>429</v>
      </c>
      <c r="M157" s="119">
        <v>0.43170342062801143</v>
      </c>
      <c r="N157" s="119" t="s">
        <v>429</v>
      </c>
      <c r="O157" s="119" t="s">
        <v>429</v>
      </c>
      <c r="P157" s="119" t="s">
        <v>429</v>
      </c>
      <c r="Q157" s="119" t="s">
        <v>429</v>
      </c>
      <c r="R157" s="119" t="s">
        <v>429</v>
      </c>
      <c r="S157" s="119" t="s">
        <v>429</v>
      </c>
      <c r="T157" s="119" t="s">
        <v>429</v>
      </c>
      <c r="U157" s="119" t="s">
        <v>429</v>
      </c>
      <c r="V157" s="119" t="s">
        <v>429</v>
      </c>
      <c r="W157" s="119" t="s">
        <v>429</v>
      </c>
      <c r="X157" s="119">
        <v>2.2771135440287035E-4</v>
      </c>
      <c r="Y157" s="119">
        <v>3.4156621446566207E-5</v>
      </c>
      <c r="Z157" s="119" t="s">
        <v>429</v>
      </c>
      <c r="AA157" s="119">
        <v>5.7325519913716772E-6</v>
      </c>
      <c r="AB157" s="119" t="s">
        <v>429</v>
      </c>
      <c r="AC157" s="119" t="s">
        <v>429</v>
      </c>
      <c r="AD157" s="119" t="s">
        <v>429</v>
      </c>
      <c r="AE157" s="121"/>
      <c r="AF157" s="119" t="s">
        <v>429</v>
      </c>
      <c r="AG157" s="119" t="s">
        <v>429</v>
      </c>
      <c r="AH157" s="119" t="s">
        <v>429</v>
      </c>
      <c r="AI157" s="119" t="s">
        <v>429</v>
      </c>
      <c r="AJ157" s="119" t="s">
        <v>429</v>
      </c>
      <c r="AK157" s="119" t="s">
        <v>429</v>
      </c>
      <c r="AL157" s="124" t="s">
        <v>562</v>
      </c>
    </row>
    <row r="158" spans="1:38" ht="26.25" customHeight="1" thickBot="1" x14ac:dyDescent="0.3">
      <c r="A158" s="43" t="s">
        <v>315</v>
      </c>
      <c r="B158" s="43" t="s">
        <v>318</v>
      </c>
      <c r="C158" s="85" t="s">
        <v>319</v>
      </c>
      <c r="D158" s="119"/>
      <c r="E158" s="119">
        <v>1.846048961201302</v>
      </c>
      <c r="F158" s="119">
        <v>8.1848931605105993E-2</v>
      </c>
      <c r="G158" s="119">
        <v>0.15973918037689713</v>
      </c>
      <c r="H158" s="119" t="s">
        <v>429</v>
      </c>
      <c r="I158" s="119">
        <v>5.705734033657793E-2</v>
      </c>
      <c r="J158" s="119" t="s">
        <v>429</v>
      </c>
      <c r="K158" s="119">
        <v>0.11411468067315586</v>
      </c>
      <c r="L158" s="119" t="s">
        <v>429</v>
      </c>
      <c r="M158" s="119">
        <v>2.5329005133338507</v>
      </c>
      <c r="N158" s="119" t="s">
        <v>429</v>
      </c>
      <c r="O158" s="119" t="s">
        <v>429</v>
      </c>
      <c r="P158" s="119" t="s">
        <v>429</v>
      </c>
      <c r="Q158" s="119" t="s">
        <v>429</v>
      </c>
      <c r="R158" s="119" t="s">
        <v>429</v>
      </c>
      <c r="S158" s="119" t="s">
        <v>429</v>
      </c>
      <c r="T158" s="119" t="s">
        <v>429</v>
      </c>
      <c r="U158" s="119" t="s">
        <v>429</v>
      </c>
      <c r="V158" s="119" t="s">
        <v>429</v>
      </c>
      <c r="W158" s="119" t="s">
        <v>429</v>
      </c>
      <c r="X158" s="119">
        <v>2.1503341228783597E-3</v>
      </c>
      <c r="Y158" s="119">
        <v>3.2255034519275552E-4</v>
      </c>
      <c r="Z158" s="119" t="s">
        <v>429</v>
      </c>
      <c r="AA158" s="119">
        <v>5.4133957430091438E-5</v>
      </c>
      <c r="AB158" s="119" t="s">
        <v>429</v>
      </c>
      <c r="AC158" s="119" t="s">
        <v>429</v>
      </c>
      <c r="AD158" s="119" t="s">
        <v>429</v>
      </c>
      <c r="AE158" s="121"/>
      <c r="AF158" s="119" t="s">
        <v>429</v>
      </c>
      <c r="AG158" s="119" t="s">
        <v>429</v>
      </c>
      <c r="AH158" s="119" t="s">
        <v>429</v>
      </c>
      <c r="AI158" s="119" t="s">
        <v>429</v>
      </c>
      <c r="AJ158" s="119" t="s">
        <v>429</v>
      </c>
      <c r="AK158" s="119" t="s">
        <v>429</v>
      </c>
      <c r="AL158" s="124" t="s">
        <v>562</v>
      </c>
    </row>
    <row r="159" spans="1:38" ht="26.25" customHeight="1" thickBot="1" x14ac:dyDescent="0.3">
      <c r="A159" s="43" t="s">
        <v>320</v>
      </c>
      <c r="B159" s="43" t="s">
        <v>321</v>
      </c>
      <c r="C159" s="85" t="s">
        <v>398</v>
      </c>
      <c r="D159" s="119"/>
      <c r="E159" s="129">
        <v>1.5113307891163632</v>
      </c>
      <c r="F159" s="129">
        <v>5.2092482934558183E-2</v>
      </c>
      <c r="G159" s="129">
        <v>0.3813423757468441</v>
      </c>
      <c r="H159" s="129" t="s">
        <v>430</v>
      </c>
      <c r="I159" s="129">
        <v>0.10428876209227908</v>
      </c>
      <c r="J159" s="129">
        <v>0.1154296653810133</v>
      </c>
      <c r="K159" s="129" t="s">
        <v>430</v>
      </c>
      <c r="L159" s="129" t="s">
        <v>430</v>
      </c>
      <c r="M159" s="129">
        <v>0.14284484137633233</v>
      </c>
      <c r="N159" s="129">
        <v>8.0678695354486893E-2</v>
      </c>
      <c r="O159" s="129">
        <v>6.3197088734220684E-3</v>
      </c>
      <c r="P159" s="129">
        <v>1.8220366620266205E-2</v>
      </c>
      <c r="Q159" s="129">
        <v>3.6360235493688275E-2</v>
      </c>
      <c r="R159" s="129">
        <v>4.3049324367110342E-2</v>
      </c>
      <c r="S159" s="129">
        <v>0.54671519086114195</v>
      </c>
      <c r="T159" s="129">
        <v>1.186040887342207</v>
      </c>
      <c r="U159" s="129">
        <v>6.3381778734220684E-2</v>
      </c>
      <c r="V159" s="129">
        <v>0.7362022648106481</v>
      </c>
      <c r="W159" s="129">
        <v>8.6034705354486892E-5</v>
      </c>
      <c r="X159" s="129" t="s">
        <v>430</v>
      </c>
      <c r="Y159" s="129" t="s">
        <v>430</v>
      </c>
      <c r="Z159" s="129" t="s">
        <v>430</v>
      </c>
      <c r="AA159" s="129" t="s">
        <v>430</v>
      </c>
      <c r="AB159" s="129" t="s">
        <v>430</v>
      </c>
      <c r="AC159" s="129">
        <v>5.018829098737655E-5</v>
      </c>
      <c r="AD159" s="129">
        <v>2.2611460265603855E-2</v>
      </c>
      <c r="AE159" s="121"/>
      <c r="AF159" s="119" t="s">
        <v>429</v>
      </c>
      <c r="AG159" s="119" t="s">
        <v>429</v>
      </c>
      <c r="AH159" s="119" t="s">
        <v>429</v>
      </c>
      <c r="AI159" s="119" t="s">
        <v>429</v>
      </c>
      <c r="AJ159" s="119" t="s">
        <v>429</v>
      </c>
      <c r="AK159" s="119" t="s">
        <v>429</v>
      </c>
      <c r="AL159" s="124" t="s">
        <v>562</v>
      </c>
    </row>
    <row r="160" spans="1:38" ht="26.25" customHeight="1" thickBot="1" x14ac:dyDescent="0.3">
      <c r="A160" s="43" t="s">
        <v>322</v>
      </c>
      <c r="B160" s="43" t="s">
        <v>323</v>
      </c>
      <c r="C160" s="85" t="s">
        <v>324</v>
      </c>
      <c r="D160" s="119"/>
      <c r="E160" s="119" t="s">
        <v>429</v>
      </c>
      <c r="F160" s="119" t="s">
        <v>429</v>
      </c>
      <c r="G160" s="119" t="s">
        <v>429</v>
      </c>
      <c r="H160" s="119" t="s">
        <v>429</v>
      </c>
      <c r="I160" s="119" t="s">
        <v>429</v>
      </c>
      <c r="J160" s="119" t="s">
        <v>429</v>
      </c>
      <c r="K160" s="119" t="s">
        <v>429</v>
      </c>
      <c r="L160" s="119" t="s">
        <v>429</v>
      </c>
      <c r="M160" s="119" t="s">
        <v>429</v>
      </c>
      <c r="N160" s="119" t="s">
        <v>429</v>
      </c>
      <c r="O160" s="119" t="s">
        <v>429</v>
      </c>
      <c r="P160" s="119" t="s">
        <v>429</v>
      </c>
      <c r="Q160" s="119" t="s">
        <v>429</v>
      </c>
      <c r="R160" s="119" t="s">
        <v>429</v>
      </c>
      <c r="S160" s="119" t="s">
        <v>429</v>
      </c>
      <c r="T160" s="119" t="s">
        <v>429</v>
      </c>
      <c r="U160" s="119" t="s">
        <v>429</v>
      </c>
      <c r="V160" s="119" t="s">
        <v>429</v>
      </c>
      <c r="W160" s="119" t="s">
        <v>429</v>
      </c>
      <c r="X160" s="119" t="s">
        <v>429</v>
      </c>
      <c r="Y160" s="119" t="s">
        <v>429</v>
      </c>
      <c r="Z160" s="119" t="s">
        <v>429</v>
      </c>
      <c r="AA160" s="119" t="s">
        <v>429</v>
      </c>
      <c r="AB160" s="119" t="s">
        <v>429</v>
      </c>
      <c r="AC160" s="119" t="s">
        <v>429</v>
      </c>
      <c r="AD160" s="119" t="s">
        <v>429</v>
      </c>
      <c r="AE160" s="121"/>
      <c r="AF160" s="119" t="s">
        <v>429</v>
      </c>
      <c r="AG160" s="119" t="s">
        <v>429</v>
      </c>
      <c r="AH160" s="119" t="s">
        <v>429</v>
      </c>
      <c r="AI160" s="119" t="s">
        <v>429</v>
      </c>
      <c r="AJ160" s="119" t="s">
        <v>429</v>
      </c>
      <c r="AK160" s="119" t="s">
        <v>429</v>
      </c>
      <c r="AL160" s="124"/>
    </row>
    <row r="161" spans="1:38" ht="26.25" customHeight="1" thickBot="1" x14ac:dyDescent="0.3">
      <c r="A161" s="44" t="s">
        <v>322</v>
      </c>
      <c r="B161" s="44" t="s">
        <v>325</v>
      </c>
      <c r="C161" s="87" t="s">
        <v>326</v>
      </c>
      <c r="D161" s="119"/>
      <c r="E161" s="119" t="s">
        <v>429</v>
      </c>
      <c r="F161" s="119" t="s">
        <v>429</v>
      </c>
      <c r="G161" s="119" t="s">
        <v>429</v>
      </c>
      <c r="H161" s="119" t="s">
        <v>429</v>
      </c>
      <c r="I161" s="119" t="s">
        <v>429</v>
      </c>
      <c r="J161" s="119" t="s">
        <v>429</v>
      </c>
      <c r="K161" s="119" t="s">
        <v>429</v>
      </c>
      <c r="L161" s="119" t="s">
        <v>429</v>
      </c>
      <c r="M161" s="119" t="s">
        <v>429</v>
      </c>
      <c r="N161" s="119" t="s">
        <v>429</v>
      </c>
      <c r="O161" s="119" t="s">
        <v>429</v>
      </c>
      <c r="P161" s="119" t="s">
        <v>429</v>
      </c>
      <c r="Q161" s="119" t="s">
        <v>429</v>
      </c>
      <c r="R161" s="119" t="s">
        <v>429</v>
      </c>
      <c r="S161" s="119" t="s">
        <v>429</v>
      </c>
      <c r="T161" s="119" t="s">
        <v>429</v>
      </c>
      <c r="U161" s="119" t="s">
        <v>429</v>
      </c>
      <c r="V161" s="119" t="s">
        <v>429</v>
      </c>
      <c r="W161" s="119" t="s">
        <v>429</v>
      </c>
      <c r="X161" s="119" t="s">
        <v>429</v>
      </c>
      <c r="Y161" s="119" t="s">
        <v>429</v>
      </c>
      <c r="Z161" s="119" t="s">
        <v>429</v>
      </c>
      <c r="AA161" s="119" t="s">
        <v>429</v>
      </c>
      <c r="AB161" s="119" t="s">
        <v>429</v>
      </c>
      <c r="AC161" s="119" t="s">
        <v>429</v>
      </c>
      <c r="AD161" s="119" t="s">
        <v>429</v>
      </c>
      <c r="AE161" s="121"/>
      <c r="AF161" s="119" t="s">
        <v>429</v>
      </c>
      <c r="AG161" s="119" t="s">
        <v>429</v>
      </c>
      <c r="AH161" s="119" t="s">
        <v>429</v>
      </c>
      <c r="AI161" s="119" t="s">
        <v>429</v>
      </c>
      <c r="AJ161" s="119" t="s">
        <v>429</v>
      </c>
      <c r="AK161" s="119" t="s">
        <v>429</v>
      </c>
      <c r="AL161" s="124" t="s">
        <v>430</v>
      </c>
    </row>
    <row r="162" spans="1:38" ht="26.25" customHeight="1" thickBot="1" x14ac:dyDescent="0.3">
      <c r="A162" s="45" t="s">
        <v>327</v>
      </c>
      <c r="B162" s="45" t="s">
        <v>328</v>
      </c>
      <c r="C162" s="89" t="s">
        <v>329</v>
      </c>
      <c r="D162" s="120"/>
      <c r="E162" s="120" t="s">
        <v>434</v>
      </c>
      <c r="F162" s="120" t="s">
        <v>434</v>
      </c>
      <c r="G162" s="120" t="s">
        <v>434</v>
      </c>
      <c r="H162" s="120" t="s">
        <v>434</v>
      </c>
      <c r="I162" s="120" t="s">
        <v>434</v>
      </c>
      <c r="J162" s="120" t="s">
        <v>434</v>
      </c>
      <c r="K162" s="120" t="s">
        <v>434</v>
      </c>
      <c r="L162" s="120" t="s">
        <v>434</v>
      </c>
      <c r="M162" s="120" t="s">
        <v>434</v>
      </c>
      <c r="N162" s="120" t="s">
        <v>434</v>
      </c>
      <c r="O162" s="120" t="s">
        <v>434</v>
      </c>
      <c r="P162" s="120" t="s">
        <v>434</v>
      </c>
      <c r="Q162" s="120" t="s">
        <v>434</v>
      </c>
      <c r="R162" s="120" t="s">
        <v>434</v>
      </c>
      <c r="S162" s="120" t="s">
        <v>434</v>
      </c>
      <c r="T162" s="120" t="s">
        <v>434</v>
      </c>
      <c r="U162" s="120" t="s">
        <v>434</v>
      </c>
      <c r="V162" s="120" t="s">
        <v>434</v>
      </c>
      <c r="W162" s="120" t="s">
        <v>434</v>
      </c>
      <c r="X162" s="120" t="s">
        <v>434</v>
      </c>
      <c r="Y162" s="120" t="s">
        <v>434</v>
      </c>
      <c r="Z162" s="120" t="s">
        <v>434</v>
      </c>
      <c r="AA162" s="120" t="s">
        <v>434</v>
      </c>
      <c r="AB162" s="120" t="s">
        <v>434</v>
      </c>
      <c r="AC162" s="120" t="s">
        <v>434</v>
      </c>
      <c r="AD162" s="120" t="s">
        <v>434</v>
      </c>
      <c r="AE162" s="122"/>
      <c r="AF162" s="120" t="s">
        <v>434</v>
      </c>
      <c r="AG162" s="120" t="s">
        <v>434</v>
      </c>
      <c r="AH162" s="120" t="s">
        <v>434</v>
      </c>
      <c r="AI162" s="120" t="s">
        <v>434</v>
      </c>
      <c r="AJ162" s="120" t="s">
        <v>434</v>
      </c>
      <c r="AK162" s="120" t="s">
        <v>434</v>
      </c>
      <c r="AL162" s="125" t="s">
        <v>438</v>
      </c>
    </row>
    <row r="163" spans="1:38" ht="26.25" customHeight="1" thickBot="1" x14ac:dyDescent="0.3">
      <c r="A163" s="45" t="s">
        <v>327</v>
      </c>
      <c r="B163" s="45" t="s">
        <v>330</v>
      </c>
      <c r="C163" s="89" t="s">
        <v>331</v>
      </c>
      <c r="D163" s="120"/>
      <c r="E163" s="120" t="s">
        <v>637</v>
      </c>
      <c r="F163" s="120" t="s">
        <v>638</v>
      </c>
      <c r="G163" s="120" t="s">
        <v>639</v>
      </c>
      <c r="H163" s="120" t="s">
        <v>640</v>
      </c>
      <c r="I163" s="120" t="s">
        <v>641</v>
      </c>
      <c r="J163" s="120" t="s">
        <v>642</v>
      </c>
      <c r="K163" s="120" t="s">
        <v>643</v>
      </c>
      <c r="L163" s="120" t="s">
        <v>522</v>
      </c>
      <c r="M163" s="120" t="s">
        <v>644</v>
      </c>
      <c r="N163" s="120" t="s">
        <v>430</v>
      </c>
      <c r="O163" s="120" t="s">
        <v>430</v>
      </c>
      <c r="P163" s="120" t="s">
        <v>430</v>
      </c>
      <c r="Q163" s="120" t="s">
        <v>430</v>
      </c>
      <c r="R163" s="120" t="s">
        <v>430</v>
      </c>
      <c r="S163" s="120" t="s">
        <v>430</v>
      </c>
      <c r="T163" s="120" t="s">
        <v>430</v>
      </c>
      <c r="U163" s="120" t="s">
        <v>430</v>
      </c>
      <c r="V163" s="120" t="s">
        <v>430</v>
      </c>
      <c r="W163" s="120" t="s">
        <v>430</v>
      </c>
      <c r="X163" s="120" t="s">
        <v>430</v>
      </c>
      <c r="Y163" s="120" t="s">
        <v>430</v>
      </c>
      <c r="Z163" s="120" t="s">
        <v>430</v>
      </c>
      <c r="AA163" s="120" t="s">
        <v>430</v>
      </c>
      <c r="AB163" s="120" t="s">
        <v>430</v>
      </c>
      <c r="AC163" s="120" t="s">
        <v>430</v>
      </c>
      <c r="AD163" s="120" t="s">
        <v>430</v>
      </c>
      <c r="AE163" s="122"/>
      <c r="AF163" s="120" t="s">
        <v>430</v>
      </c>
      <c r="AG163" s="120" t="s">
        <v>430</v>
      </c>
      <c r="AH163" s="120" t="s">
        <v>430</v>
      </c>
      <c r="AI163" s="120" t="s">
        <v>430</v>
      </c>
      <c r="AJ163" s="120" t="s">
        <v>430</v>
      </c>
      <c r="AK163" s="120" t="s">
        <v>523</v>
      </c>
      <c r="AL163" s="125" t="s">
        <v>598</v>
      </c>
    </row>
    <row r="164" spans="1:38" ht="26.25" customHeight="1" thickBot="1" x14ac:dyDescent="0.3">
      <c r="A164" s="45" t="s">
        <v>327</v>
      </c>
      <c r="B164" s="45" t="s">
        <v>332</v>
      </c>
      <c r="C164" s="89" t="s">
        <v>333</v>
      </c>
      <c r="D164" s="120"/>
      <c r="E164" s="120" t="s">
        <v>613</v>
      </c>
      <c r="F164" s="120" t="s">
        <v>645</v>
      </c>
      <c r="G164" s="120" t="s">
        <v>646</v>
      </c>
      <c r="H164" s="120" t="s">
        <v>647</v>
      </c>
      <c r="I164" s="120" t="s">
        <v>648</v>
      </c>
      <c r="J164" s="120" t="s">
        <v>649</v>
      </c>
      <c r="K164" s="120" t="s">
        <v>650</v>
      </c>
      <c r="L164" s="120" t="s">
        <v>651</v>
      </c>
      <c r="M164" s="120" t="s">
        <v>652</v>
      </c>
      <c r="N164" s="120" t="s">
        <v>430</v>
      </c>
      <c r="O164" s="120" t="s">
        <v>430</v>
      </c>
      <c r="P164" s="120" t="s">
        <v>430</v>
      </c>
      <c r="Q164" s="120" t="s">
        <v>430</v>
      </c>
      <c r="R164" s="120" t="s">
        <v>430</v>
      </c>
      <c r="S164" s="120" t="s">
        <v>430</v>
      </c>
      <c r="T164" s="120" t="s">
        <v>430</v>
      </c>
      <c r="U164" s="120" t="s">
        <v>430</v>
      </c>
      <c r="V164" s="120" t="s">
        <v>430</v>
      </c>
      <c r="W164" s="120" t="s">
        <v>430</v>
      </c>
      <c r="X164" s="120" t="s">
        <v>430</v>
      </c>
      <c r="Y164" s="120" t="s">
        <v>430</v>
      </c>
      <c r="Z164" s="120" t="s">
        <v>430</v>
      </c>
      <c r="AA164" s="120" t="s">
        <v>430</v>
      </c>
      <c r="AB164" s="120" t="s">
        <v>430</v>
      </c>
      <c r="AC164" s="120" t="s">
        <v>430</v>
      </c>
      <c r="AD164" s="120" t="s">
        <v>430</v>
      </c>
      <c r="AE164" s="123"/>
      <c r="AF164" s="120" t="s">
        <v>430</v>
      </c>
      <c r="AG164" s="120" t="s">
        <v>430</v>
      </c>
      <c r="AH164" s="120" t="s">
        <v>430</v>
      </c>
      <c r="AI164" s="120" t="s">
        <v>430</v>
      </c>
      <c r="AJ164" s="120" t="s">
        <v>462</v>
      </c>
      <c r="AK164" s="120" t="s">
        <v>476</v>
      </c>
      <c r="AL164" s="126" t="s">
        <v>563</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6"/>
    </row>
    <row r="166" spans="1:38" s="100" customFormat="1" ht="52.5" customHeight="1" x14ac:dyDescent="0.3">
      <c r="A166" s="392" t="s">
        <v>358</v>
      </c>
      <c r="B166" s="392"/>
      <c r="C166" s="392"/>
      <c r="D166" s="392"/>
      <c r="E166" s="392"/>
      <c r="F166" s="392"/>
      <c r="G166" s="392"/>
      <c r="H166" s="98"/>
      <c r="I166" s="99"/>
      <c r="J166" s="99"/>
      <c r="K166" s="99"/>
      <c r="L166" s="99"/>
      <c r="M166" s="99"/>
      <c r="N166" s="99"/>
      <c r="O166" s="99"/>
      <c r="P166" s="99"/>
      <c r="Q166" s="99"/>
      <c r="R166" s="99"/>
      <c r="S166" s="99"/>
      <c r="T166" s="99"/>
      <c r="U166" s="99"/>
      <c r="AC166" s="101"/>
      <c r="AD166" s="101"/>
      <c r="AG166" s="102"/>
      <c r="AH166" s="102"/>
      <c r="AI166" s="102"/>
      <c r="AJ166" s="102"/>
      <c r="AK166" s="102"/>
      <c r="AL166" s="102"/>
    </row>
    <row r="167" spans="1:38" s="103" customFormat="1" ht="63.75" customHeight="1" x14ac:dyDescent="0.3">
      <c r="A167" s="392" t="s">
        <v>362</v>
      </c>
      <c r="B167" s="392"/>
      <c r="C167" s="392"/>
      <c r="D167" s="392"/>
      <c r="E167" s="392"/>
      <c r="F167" s="392"/>
      <c r="G167" s="392"/>
      <c r="H167" s="98"/>
      <c r="I167" s="99"/>
      <c r="J167"/>
      <c r="K167"/>
      <c r="L167"/>
      <c r="M167" s="99"/>
      <c r="N167" s="99"/>
      <c r="O167" s="99"/>
      <c r="P167" s="99"/>
      <c r="Q167" s="99"/>
      <c r="R167" s="99"/>
      <c r="S167" s="99"/>
      <c r="T167" s="99"/>
      <c r="U167" s="99"/>
    </row>
    <row r="168" spans="1:38" s="103" customFormat="1" ht="26.25" customHeight="1" x14ac:dyDescent="0.3">
      <c r="A168" s="392" t="s">
        <v>359</v>
      </c>
      <c r="B168" s="392"/>
      <c r="C168" s="392"/>
      <c r="D168" s="392"/>
      <c r="E168" s="392"/>
      <c r="F168" s="392"/>
      <c r="G168" s="392"/>
      <c r="H168" s="98"/>
      <c r="I168" s="99"/>
      <c r="J168"/>
      <c r="K168"/>
      <c r="L168"/>
      <c r="M168" s="99"/>
      <c r="N168" s="99"/>
      <c r="O168" s="99"/>
      <c r="P168" s="99"/>
      <c r="Q168" s="99"/>
      <c r="R168" s="99"/>
      <c r="S168" s="99"/>
      <c r="T168" s="99"/>
      <c r="U168" s="99"/>
    </row>
    <row r="169" spans="1:38" s="100" customFormat="1" ht="26.25" customHeight="1" x14ac:dyDescent="0.3">
      <c r="A169" s="392" t="s">
        <v>360</v>
      </c>
      <c r="B169" s="392"/>
      <c r="C169" s="392"/>
      <c r="D169" s="392"/>
      <c r="E169" s="392"/>
      <c r="F169" s="392"/>
      <c r="G169" s="392"/>
      <c r="H169" s="98"/>
      <c r="I169" s="99"/>
      <c r="J169"/>
      <c r="K169"/>
      <c r="L169"/>
      <c r="M169" s="99"/>
      <c r="N169" s="99"/>
      <c r="O169" s="99"/>
      <c r="P169" s="99"/>
      <c r="Q169" s="99"/>
      <c r="R169" s="99"/>
      <c r="S169" s="99"/>
      <c r="T169" s="99"/>
      <c r="U169" s="99"/>
      <c r="AC169" s="101"/>
      <c r="AD169" s="101"/>
      <c r="AG169" s="102"/>
      <c r="AH169" s="102"/>
      <c r="AI169" s="102"/>
      <c r="AJ169" s="102"/>
      <c r="AK169" s="102"/>
      <c r="AL169" s="102"/>
    </row>
    <row r="170" spans="1:38" s="103" customFormat="1" ht="52.5" customHeight="1" x14ac:dyDescent="0.3">
      <c r="A170" s="392" t="s">
        <v>361</v>
      </c>
      <c r="B170" s="392"/>
      <c r="C170" s="392"/>
      <c r="D170" s="392"/>
      <c r="E170" s="392"/>
      <c r="F170" s="392"/>
      <c r="G170" s="392"/>
      <c r="H170" s="98"/>
      <c r="I170" s="99"/>
      <c r="J170"/>
      <c r="K170"/>
      <c r="L170"/>
      <c r="M170" s="99"/>
      <c r="N170" s="99"/>
      <c r="O170" s="99"/>
      <c r="P170" s="99"/>
      <c r="Q170" s="99"/>
      <c r="R170" s="99"/>
      <c r="S170" s="99"/>
      <c r="T170" s="99"/>
      <c r="U170" s="9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drawing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theme="9" tint="0.79998168889431442"/>
  </sheetPr>
  <dimension ref="A1:AL170"/>
  <sheetViews>
    <sheetView zoomScale="80" zoomScaleNormal="80" workbookViewId="0">
      <selection activeCell="E14" sqref="E14:AK140"/>
    </sheetView>
  </sheetViews>
  <sheetFormatPr defaultColWidth="8.77734375" defaultRowHeight="13.2" x14ac:dyDescent="0.25"/>
  <cols>
    <col min="1" max="2" width="21.44140625" style="1" customWidth="1"/>
    <col min="3" max="3" width="46.44140625" style="14" customWidth="1"/>
    <col min="4" max="4" width="7.21875" style="1" customWidth="1"/>
    <col min="5" max="24" width="8.5546875" style="1" customWidth="1"/>
    <col min="25" max="25" width="8.77734375" style="1" customWidth="1"/>
    <col min="26" max="30" width="8.5546875" style="1" customWidth="1"/>
    <col min="31" max="31" width="2.21875" style="1" customWidth="1"/>
    <col min="32" max="32" width="9.44140625" style="1" customWidth="1"/>
    <col min="33" max="33" width="10.21875" style="1" customWidth="1"/>
    <col min="34" max="37" width="8.5546875" style="1" customWidth="1"/>
    <col min="38" max="38" width="25.77734375" style="1" customWidth="1"/>
    <col min="39" max="16384" width="8.77734375" style="1"/>
  </cols>
  <sheetData>
    <row r="1" spans="1:38" ht="22.5" customHeight="1" x14ac:dyDescent="0.25">
      <c r="A1" s="19" t="s">
        <v>349</v>
      </c>
      <c r="B1" s="20"/>
      <c r="C1" s="21"/>
    </row>
    <row r="2" spans="1:38" x14ac:dyDescent="0.25">
      <c r="A2" s="22" t="s">
        <v>348</v>
      </c>
      <c r="B2" s="20"/>
      <c r="C2" s="21"/>
    </row>
    <row r="3" spans="1:38" x14ac:dyDescent="0.25">
      <c r="B3" s="20"/>
      <c r="C3" s="21"/>
      <c r="F3" s="20"/>
      <c r="R3" s="2"/>
      <c r="S3" s="2"/>
      <c r="T3" s="2"/>
      <c r="U3" s="2"/>
      <c r="V3" s="2"/>
    </row>
    <row r="4" spans="1:38" x14ac:dyDescent="0.25">
      <c r="A4" s="22" t="s">
        <v>0</v>
      </c>
      <c r="B4" s="116" t="s">
        <v>428</v>
      </c>
      <c r="C4" s="23" t="s">
        <v>1</v>
      </c>
      <c r="R4" s="2"/>
      <c r="S4" s="2"/>
      <c r="T4" s="2"/>
      <c r="U4" s="2"/>
      <c r="V4" s="2"/>
    </row>
    <row r="5" spans="1:38" x14ac:dyDescent="0.25">
      <c r="A5" s="22" t="s">
        <v>2</v>
      </c>
      <c r="B5" s="116" t="s">
        <v>1106</v>
      </c>
      <c r="C5" s="23" t="s">
        <v>3</v>
      </c>
      <c r="R5" s="2"/>
      <c r="S5" s="2"/>
      <c r="T5" s="2"/>
      <c r="U5" s="2"/>
      <c r="V5" s="2"/>
    </row>
    <row r="6" spans="1:38" x14ac:dyDescent="0.25">
      <c r="A6" s="22" t="s">
        <v>4</v>
      </c>
      <c r="B6" s="117">
        <v>2015</v>
      </c>
      <c r="C6" s="23" t="s">
        <v>5</v>
      </c>
      <c r="R6" s="24"/>
      <c r="S6" s="24"/>
      <c r="T6" s="24"/>
      <c r="U6" s="24"/>
      <c r="V6" s="24"/>
    </row>
    <row r="7" spans="1:38" x14ac:dyDescent="0.25">
      <c r="A7" s="22" t="s">
        <v>6</v>
      </c>
      <c r="B7" s="116" t="s">
        <v>1107</v>
      </c>
      <c r="C7" s="23" t="s">
        <v>7</v>
      </c>
      <c r="R7" s="2"/>
      <c r="S7" s="2"/>
      <c r="T7" s="2"/>
      <c r="U7" s="2"/>
      <c r="V7" s="2"/>
    </row>
    <row r="8" spans="1:38" x14ac:dyDescent="0.25">
      <c r="A8" s="5"/>
      <c r="B8" s="20"/>
      <c r="C8" s="21"/>
      <c r="R8" s="2"/>
      <c r="S8" s="2"/>
      <c r="T8" s="2"/>
      <c r="U8" s="2"/>
      <c r="V8" s="2"/>
      <c r="AF8" s="24"/>
    </row>
    <row r="9" spans="1:38" ht="13.8" thickBot="1" x14ac:dyDescent="0.3">
      <c r="A9" s="25"/>
      <c r="B9" s="26"/>
      <c r="C9" s="27"/>
      <c r="D9" s="28"/>
      <c r="E9" s="28"/>
      <c r="F9" s="28"/>
      <c r="G9" s="28"/>
      <c r="H9" s="28"/>
      <c r="I9" s="28"/>
      <c r="J9" s="28"/>
      <c r="K9" s="28"/>
      <c r="L9" s="28"/>
      <c r="M9" s="28"/>
      <c r="N9" s="28"/>
      <c r="O9" s="28"/>
      <c r="P9" s="28"/>
      <c r="Q9" s="28"/>
      <c r="R9" s="2"/>
      <c r="S9" s="2"/>
      <c r="T9" s="2"/>
      <c r="U9" s="2"/>
      <c r="V9" s="2"/>
      <c r="AF9" s="24"/>
    </row>
    <row r="10" spans="1:38" s="2" customFormat="1" ht="37.5" customHeight="1" thickBot="1" x14ac:dyDescent="0.3">
      <c r="A10" s="393" t="str">
        <f>B4&amp;": "&amp;B5&amp;": "&amp;B6</f>
        <v>Kazakhstan: 12.02.2024: 2015</v>
      </c>
      <c r="B10" s="395" t="s">
        <v>8</v>
      </c>
      <c r="C10" s="396"/>
      <c r="D10" s="397"/>
      <c r="E10" s="383" t="s">
        <v>9</v>
      </c>
      <c r="F10" s="384"/>
      <c r="G10" s="384"/>
      <c r="H10" s="385"/>
      <c r="I10" s="383" t="s">
        <v>10</v>
      </c>
      <c r="J10" s="384"/>
      <c r="K10" s="384"/>
      <c r="L10" s="385"/>
      <c r="M10" s="401" t="s">
        <v>11</v>
      </c>
      <c r="N10" s="383" t="s">
        <v>12</v>
      </c>
      <c r="O10" s="384"/>
      <c r="P10" s="385"/>
      <c r="Q10" s="383" t="s">
        <v>13</v>
      </c>
      <c r="R10" s="384"/>
      <c r="S10" s="384"/>
      <c r="T10" s="384"/>
      <c r="U10" s="384"/>
      <c r="V10" s="385"/>
      <c r="W10" s="383" t="s">
        <v>353</v>
      </c>
      <c r="X10" s="384"/>
      <c r="Y10" s="384"/>
      <c r="Z10" s="384"/>
      <c r="AA10" s="384"/>
      <c r="AB10" s="384"/>
      <c r="AC10" s="384"/>
      <c r="AD10" s="385"/>
      <c r="AE10" s="29"/>
      <c r="AF10" s="383" t="s">
        <v>370</v>
      </c>
      <c r="AG10" s="384"/>
      <c r="AH10" s="384"/>
      <c r="AI10" s="384"/>
      <c r="AJ10" s="384"/>
      <c r="AK10" s="384"/>
      <c r="AL10" s="385"/>
    </row>
    <row r="11" spans="1:38" ht="15" customHeight="1" thickBot="1" x14ac:dyDescent="0.3">
      <c r="A11" s="394"/>
      <c r="B11" s="398"/>
      <c r="C11" s="399"/>
      <c r="D11" s="400"/>
      <c r="E11" s="386"/>
      <c r="F11" s="387"/>
      <c r="G11" s="387"/>
      <c r="H11" s="388"/>
      <c r="I11" s="386"/>
      <c r="J11" s="387"/>
      <c r="K11" s="387"/>
      <c r="L11" s="388"/>
      <c r="M11" s="402"/>
      <c r="N11" s="386"/>
      <c r="O11" s="387"/>
      <c r="P11" s="388"/>
      <c r="Q11" s="386"/>
      <c r="R11" s="387"/>
      <c r="S11" s="387"/>
      <c r="T11" s="387"/>
      <c r="U11" s="387"/>
      <c r="V11" s="388"/>
      <c r="W11" s="95"/>
      <c r="X11" s="389" t="s">
        <v>31</v>
      </c>
      <c r="Y11" s="390"/>
      <c r="Z11" s="390"/>
      <c r="AA11" s="390"/>
      <c r="AB11" s="391"/>
      <c r="AC11" s="96"/>
      <c r="AD11" s="97"/>
      <c r="AE11" s="30"/>
      <c r="AF11" s="386"/>
      <c r="AG11" s="387"/>
      <c r="AH11" s="387"/>
      <c r="AI11" s="387"/>
      <c r="AJ11" s="387"/>
      <c r="AK11" s="387"/>
      <c r="AL11" s="388"/>
    </row>
    <row r="12" spans="1:38" ht="52.5" customHeight="1" thickBot="1" x14ac:dyDescent="0.3">
      <c r="A12" s="394"/>
      <c r="B12" s="398"/>
      <c r="C12" s="399"/>
      <c r="D12" s="400"/>
      <c r="E12" s="91" t="s">
        <v>371</v>
      </c>
      <c r="F12" s="91" t="s">
        <v>14</v>
      </c>
      <c r="G12" s="91" t="s">
        <v>15</v>
      </c>
      <c r="H12" s="91" t="s">
        <v>16</v>
      </c>
      <c r="I12" s="91" t="s">
        <v>17</v>
      </c>
      <c r="J12" s="92" t="s">
        <v>18</v>
      </c>
      <c r="K12" s="92" t="s">
        <v>19</v>
      </c>
      <c r="L12" s="93" t="s">
        <v>381</v>
      </c>
      <c r="M12" s="91" t="s">
        <v>20</v>
      </c>
      <c r="N12" s="92" t="s">
        <v>21</v>
      </c>
      <c r="O12" s="92" t="s">
        <v>22</v>
      </c>
      <c r="P12" s="92" t="s">
        <v>23</v>
      </c>
      <c r="Q12" s="92" t="s">
        <v>24</v>
      </c>
      <c r="R12" s="92" t="s">
        <v>25</v>
      </c>
      <c r="S12" s="92" t="s">
        <v>26</v>
      </c>
      <c r="T12" s="92" t="s">
        <v>27</v>
      </c>
      <c r="U12" s="92" t="s">
        <v>28</v>
      </c>
      <c r="V12" s="92" t="s">
        <v>29</v>
      </c>
      <c r="W12" s="91" t="s">
        <v>30</v>
      </c>
      <c r="X12" s="91" t="s">
        <v>382</v>
      </c>
      <c r="Y12" s="91" t="s">
        <v>383</v>
      </c>
      <c r="Z12" s="91" t="s">
        <v>384</v>
      </c>
      <c r="AA12" s="91" t="s">
        <v>385</v>
      </c>
      <c r="AB12" s="91" t="s">
        <v>41</v>
      </c>
      <c r="AC12" s="92" t="s">
        <v>32</v>
      </c>
      <c r="AD12" s="92" t="s">
        <v>33</v>
      </c>
      <c r="AE12" s="31"/>
      <c r="AF12" s="91" t="s">
        <v>34</v>
      </c>
      <c r="AG12" s="91" t="s">
        <v>35</v>
      </c>
      <c r="AH12" s="91" t="s">
        <v>36</v>
      </c>
      <c r="AI12" s="91" t="s">
        <v>37</v>
      </c>
      <c r="AJ12" s="91" t="s">
        <v>38</v>
      </c>
      <c r="AK12" s="91" t="s">
        <v>39</v>
      </c>
      <c r="AL12" s="94" t="s">
        <v>40</v>
      </c>
    </row>
    <row r="13" spans="1:38" ht="37.5" customHeight="1" thickBot="1" x14ac:dyDescent="0.3">
      <c r="A13" s="32" t="s">
        <v>42</v>
      </c>
      <c r="B13" s="32" t="s">
        <v>43</v>
      </c>
      <c r="C13" s="33" t="s">
        <v>410</v>
      </c>
      <c r="D13" s="32" t="s">
        <v>44</v>
      </c>
      <c r="E13" s="32" t="s">
        <v>45</v>
      </c>
      <c r="F13" s="32" t="s">
        <v>45</v>
      </c>
      <c r="G13" s="32" t="s">
        <v>45</v>
      </c>
      <c r="H13" s="32" t="s">
        <v>45</v>
      </c>
      <c r="I13" s="32" t="s">
        <v>45</v>
      </c>
      <c r="J13" s="32" t="s">
        <v>45</v>
      </c>
      <c r="K13" s="32" t="s">
        <v>45</v>
      </c>
      <c r="L13" s="32" t="s">
        <v>45</v>
      </c>
      <c r="M13" s="32" t="s">
        <v>45</v>
      </c>
      <c r="N13" s="32" t="s">
        <v>46</v>
      </c>
      <c r="O13" s="32" t="s">
        <v>46</v>
      </c>
      <c r="P13" s="32" t="s">
        <v>46</v>
      </c>
      <c r="Q13" s="32" t="s">
        <v>46</v>
      </c>
      <c r="R13" s="32" t="s">
        <v>46</v>
      </c>
      <c r="S13" s="32" t="s">
        <v>46</v>
      </c>
      <c r="T13" s="32" t="s">
        <v>46</v>
      </c>
      <c r="U13" s="32" t="s">
        <v>46</v>
      </c>
      <c r="V13" s="32" t="s">
        <v>46</v>
      </c>
      <c r="W13" s="32" t="s">
        <v>47</v>
      </c>
      <c r="X13" s="32" t="s">
        <v>46</v>
      </c>
      <c r="Y13" s="32" t="s">
        <v>46</v>
      </c>
      <c r="Z13" s="32" t="s">
        <v>46</v>
      </c>
      <c r="AA13" s="32" t="s">
        <v>46</v>
      </c>
      <c r="AB13" s="32" t="s">
        <v>46</v>
      </c>
      <c r="AC13" s="32" t="s">
        <v>48</v>
      </c>
      <c r="AD13" s="32" t="s">
        <v>48</v>
      </c>
      <c r="AE13" s="34"/>
      <c r="AF13" s="55" t="s">
        <v>49</v>
      </c>
      <c r="AG13" s="55" t="s">
        <v>49</v>
      </c>
      <c r="AH13" s="55" t="s">
        <v>49</v>
      </c>
      <c r="AI13" s="55" t="s">
        <v>49</v>
      </c>
      <c r="AJ13" s="55" t="s">
        <v>49</v>
      </c>
      <c r="AK13" s="55"/>
      <c r="AL13" s="35"/>
    </row>
    <row r="14" spans="1:38" ht="26.25" customHeight="1" thickBot="1" x14ac:dyDescent="0.3">
      <c r="A14" s="53" t="s">
        <v>50</v>
      </c>
      <c r="B14" s="57" t="s">
        <v>51</v>
      </c>
      <c r="C14" s="59" t="s">
        <v>52</v>
      </c>
      <c r="D14" s="56"/>
      <c r="E14" s="170">
        <v>349.70665445806185</v>
      </c>
      <c r="F14" s="170">
        <v>2.4937341679951395</v>
      </c>
      <c r="G14" s="170">
        <v>1257.6809723491131</v>
      </c>
      <c r="H14" s="170" t="s">
        <v>429</v>
      </c>
      <c r="I14" s="170">
        <v>7.0774006276972186</v>
      </c>
      <c r="J14" s="170">
        <v>13.985577508377213</v>
      </c>
      <c r="K14" s="170">
        <v>20.091345955856013</v>
      </c>
      <c r="L14" s="170">
        <v>0.21651682293939872</v>
      </c>
      <c r="M14" s="170">
        <v>26.387667264781395</v>
      </c>
      <c r="N14" s="170">
        <v>11.276368960644056</v>
      </c>
      <c r="O14" s="170">
        <v>1.4467825260546916</v>
      </c>
      <c r="P14" s="170">
        <v>2.1419061155850745</v>
      </c>
      <c r="Q14" s="170">
        <v>10.911964399176346</v>
      </c>
      <c r="R14" s="170">
        <v>6.8979931590896983</v>
      </c>
      <c r="S14" s="170">
        <v>12.034853038767968</v>
      </c>
      <c r="T14" s="170">
        <v>29.724969407911175</v>
      </c>
      <c r="U14" s="170">
        <v>34.268279653396704</v>
      </c>
      <c r="V14" s="170">
        <v>35.947904546028049</v>
      </c>
      <c r="W14" s="170">
        <v>15.200889377318996</v>
      </c>
      <c r="X14" s="170">
        <v>1.2095447191328594</v>
      </c>
      <c r="Y14" s="170">
        <v>55.409254400083135</v>
      </c>
      <c r="Z14" s="170">
        <v>52.266014998622516</v>
      </c>
      <c r="AA14" s="170">
        <v>2.5377487558775367</v>
      </c>
      <c r="AB14" s="170">
        <v>111.42256287371605</v>
      </c>
      <c r="AC14" s="170">
        <v>9.9173449115738954</v>
      </c>
      <c r="AD14" s="170">
        <v>4.8851836383500986</v>
      </c>
      <c r="AE14" s="274"/>
      <c r="AF14" s="294">
        <v>93964.596749999997</v>
      </c>
      <c r="AG14" s="294">
        <v>1479825.7552169994</v>
      </c>
      <c r="AH14" s="294">
        <v>308784.817408</v>
      </c>
      <c r="AI14" s="294">
        <v>502.47032400000001</v>
      </c>
      <c r="AJ14" s="294" t="s">
        <v>430</v>
      </c>
      <c r="AK14" s="286" t="s">
        <v>430</v>
      </c>
      <c r="AL14" s="290" t="s">
        <v>49</v>
      </c>
    </row>
    <row r="15" spans="1:38" ht="26.25" customHeight="1" thickBot="1" x14ac:dyDescent="0.3">
      <c r="A15" s="53" t="s">
        <v>53</v>
      </c>
      <c r="B15" s="57" t="s">
        <v>54</v>
      </c>
      <c r="C15" s="59" t="s">
        <v>55</v>
      </c>
      <c r="D15" s="56"/>
      <c r="E15" s="170">
        <v>0.28458073980000004</v>
      </c>
      <c r="F15" s="170">
        <v>1.1654258868000002E-2</v>
      </c>
      <c r="G15" s="170">
        <v>1.2693204426000005E-3</v>
      </c>
      <c r="H15" s="170" t="s">
        <v>429</v>
      </c>
      <c r="I15" s="170">
        <v>4.0202675940000012E-3</v>
      </c>
      <c r="J15" s="170">
        <v>4.0202675940000012E-3</v>
      </c>
      <c r="K15" s="170">
        <v>4.0202675940000012E-3</v>
      </c>
      <c r="L15" s="170">
        <v>7.3972923729600007E-4</v>
      </c>
      <c r="M15" s="170">
        <v>5.4657570660000002E-2</v>
      </c>
      <c r="N15" s="170">
        <v>7.2726189060000014E-3</v>
      </c>
      <c r="O15" s="170">
        <v>9.8925685740000012E-3</v>
      </c>
      <c r="P15" s="170">
        <v>1.6803815112000002E-3</v>
      </c>
      <c r="Q15" s="170">
        <v>1.5900384192000002E-3</v>
      </c>
      <c r="R15" s="170">
        <v>3.021976427400001E-2</v>
      </c>
      <c r="S15" s="170">
        <v>1.4861438634000001E-2</v>
      </c>
      <c r="T15" s="170">
        <v>3.3291429402000007E-2</v>
      </c>
      <c r="U15" s="170">
        <v>7.0467611760000014E-3</v>
      </c>
      <c r="V15" s="170">
        <v>7.6791628200000003E-2</v>
      </c>
      <c r="W15" s="170" t="s">
        <v>429</v>
      </c>
      <c r="X15" s="170">
        <v>3.0219764274000008E-3</v>
      </c>
      <c r="Y15" s="170">
        <v>5.1495562440000003E-3</v>
      </c>
      <c r="Z15" s="170">
        <v>2.8503245526000005E-3</v>
      </c>
      <c r="AA15" s="170">
        <v>2.8503245526000005E-3</v>
      </c>
      <c r="AB15" s="170">
        <v>1.38721817766E-2</v>
      </c>
      <c r="AC15" s="170" t="s">
        <v>429</v>
      </c>
      <c r="AD15" s="170" t="s">
        <v>429</v>
      </c>
      <c r="AE15" s="274"/>
      <c r="AF15" s="294" t="s">
        <v>430</v>
      </c>
      <c r="AG15" s="294" t="s">
        <v>430</v>
      </c>
      <c r="AH15" s="294" t="s">
        <v>430</v>
      </c>
      <c r="AI15" s="294" t="s">
        <v>430</v>
      </c>
      <c r="AJ15" s="294" t="s">
        <v>430</v>
      </c>
      <c r="AK15" s="286">
        <v>4517.1546000000008</v>
      </c>
      <c r="AL15" s="290" t="s">
        <v>49</v>
      </c>
    </row>
    <row r="16" spans="1:38" ht="26.25" customHeight="1" thickBot="1" x14ac:dyDescent="0.3">
      <c r="A16" s="53" t="s">
        <v>53</v>
      </c>
      <c r="B16" s="57" t="s">
        <v>56</v>
      </c>
      <c r="C16" s="59" t="s">
        <v>57</v>
      </c>
      <c r="D16" s="56"/>
      <c r="E16" s="170">
        <v>5.5519421777820002</v>
      </c>
      <c r="F16" s="170">
        <v>0.2115025591536</v>
      </c>
      <c r="G16" s="170">
        <v>24.058416103721999</v>
      </c>
      <c r="H16" s="170" t="s">
        <v>429</v>
      </c>
      <c r="I16" s="170">
        <v>14.540800941809998</v>
      </c>
      <c r="J16" s="170">
        <v>20.885877716417998</v>
      </c>
      <c r="K16" s="170">
        <v>21.679012313244002</v>
      </c>
      <c r="L16" s="170" t="s">
        <v>429</v>
      </c>
      <c r="M16" s="170">
        <v>1.5862691936519999</v>
      </c>
      <c r="N16" s="170">
        <v>7.4025895703759996</v>
      </c>
      <c r="O16" s="170">
        <v>0.4230051183072</v>
      </c>
      <c r="P16" s="170">
        <v>7.9313459682599996</v>
      </c>
      <c r="Q16" s="170">
        <v>2.9081601883619999</v>
      </c>
      <c r="R16" s="170">
        <v>1.5069557339694</v>
      </c>
      <c r="S16" s="170">
        <v>6.6094549735499992</v>
      </c>
      <c r="T16" s="170">
        <v>1.3747666344984</v>
      </c>
      <c r="U16" s="170">
        <v>0.76669677693179994</v>
      </c>
      <c r="V16" s="170">
        <v>12.161397151332</v>
      </c>
      <c r="W16" s="170">
        <v>6.8738331724919997</v>
      </c>
      <c r="X16" s="170">
        <v>7.6669677693179991E-2</v>
      </c>
      <c r="Y16" s="170">
        <v>7.93134596826E-4</v>
      </c>
      <c r="Z16" s="170">
        <v>2.6437819894199998E-4</v>
      </c>
      <c r="AA16" s="170">
        <v>2.6437819894199998E-4</v>
      </c>
      <c r="AB16" s="170">
        <v>7.7991568687889992E-2</v>
      </c>
      <c r="AC16" s="147" t="s">
        <v>430</v>
      </c>
      <c r="AD16" s="147" t="s">
        <v>430</v>
      </c>
      <c r="AE16" s="274"/>
      <c r="AF16" s="294" t="s">
        <v>430</v>
      </c>
      <c r="AG16" s="294">
        <v>264378.19894199999</v>
      </c>
      <c r="AH16" s="294" t="s">
        <v>430</v>
      </c>
      <c r="AI16" s="294" t="s">
        <v>430</v>
      </c>
      <c r="AJ16" s="294" t="s">
        <v>430</v>
      </c>
      <c r="AK16" s="286" t="s">
        <v>430</v>
      </c>
      <c r="AL16" s="290" t="s">
        <v>49</v>
      </c>
    </row>
    <row r="17" spans="1:38" ht="26.25" customHeight="1" thickBot="1" x14ac:dyDescent="0.3">
      <c r="A17" s="53" t="s">
        <v>53</v>
      </c>
      <c r="B17" s="57" t="s">
        <v>58</v>
      </c>
      <c r="C17" s="59" t="s">
        <v>59</v>
      </c>
      <c r="D17" s="56"/>
      <c r="E17" s="170">
        <v>117.76557205709038</v>
      </c>
      <c r="F17" s="170">
        <v>53.229048341295908</v>
      </c>
      <c r="G17" s="170">
        <v>524.27824132347098</v>
      </c>
      <c r="H17" s="170" t="s">
        <v>429</v>
      </c>
      <c r="I17" s="170">
        <v>63.340258212470424</v>
      </c>
      <c r="J17" s="170">
        <v>68.569737236477422</v>
      </c>
      <c r="K17" s="170">
        <v>72.637114436958413</v>
      </c>
      <c r="L17" s="170">
        <v>4.3281227076966733</v>
      </c>
      <c r="M17" s="170">
        <v>543.97368363862472</v>
      </c>
      <c r="N17" s="170">
        <v>77.863781618812865</v>
      </c>
      <c r="O17" s="170">
        <v>1.046111180937056</v>
      </c>
      <c r="P17" s="170">
        <v>4.6156688130566002</v>
      </c>
      <c r="Q17" s="170">
        <v>2.3291219593857573</v>
      </c>
      <c r="R17" s="170">
        <v>7.8503130156050727</v>
      </c>
      <c r="S17" s="170">
        <v>10.174638193580336</v>
      </c>
      <c r="T17" s="170">
        <v>7.5544416277615252</v>
      </c>
      <c r="U17" s="170">
        <v>1.0513113976631154</v>
      </c>
      <c r="V17" s="170">
        <v>117.04502237149174</v>
      </c>
      <c r="W17" s="170">
        <v>117.99477914790369</v>
      </c>
      <c r="X17" s="170">
        <v>26.519966992958729</v>
      </c>
      <c r="Y17" s="170">
        <v>34.758249087561474</v>
      </c>
      <c r="Z17" s="170">
        <v>13.862960513143607</v>
      </c>
      <c r="AA17" s="170">
        <v>10.835122849956941</v>
      </c>
      <c r="AB17" s="170">
        <v>85.976299443620761</v>
      </c>
      <c r="AC17" s="170">
        <v>0.36025775125465997</v>
      </c>
      <c r="AD17" s="170">
        <v>98.778992114790398</v>
      </c>
      <c r="AE17" s="274"/>
      <c r="AF17" s="294">
        <v>27729.804594000005</v>
      </c>
      <c r="AG17" s="294">
        <v>581052.89444299997</v>
      </c>
      <c r="AH17" s="294">
        <v>40782.991213369998</v>
      </c>
      <c r="AI17" s="294">
        <v>0.99134</v>
      </c>
      <c r="AJ17" s="294" t="s">
        <v>430</v>
      </c>
      <c r="AK17" s="286" t="s">
        <v>430</v>
      </c>
      <c r="AL17" s="290" t="s">
        <v>49</v>
      </c>
    </row>
    <row r="18" spans="1:38" ht="26.25" customHeight="1" thickBot="1" x14ac:dyDescent="0.3">
      <c r="A18" s="53" t="s">
        <v>53</v>
      </c>
      <c r="B18" s="57" t="s">
        <v>60</v>
      </c>
      <c r="C18" s="59" t="s">
        <v>61</v>
      </c>
      <c r="D18" s="56"/>
      <c r="E18" s="170" t="s">
        <v>431</v>
      </c>
      <c r="F18" s="170" t="s">
        <v>431</v>
      </c>
      <c r="G18" s="170" t="s">
        <v>431</v>
      </c>
      <c r="H18" s="170" t="s">
        <v>429</v>
      </c>
      <c r="I18" s="170" t="s">
        <v>431</v>
      </c>
      <c r="J18" s="170" t="s">
        <v>431</v>
      </c>
      <c r="K18" s="170" t="s">
        <v>431</v>
      </c>
      <c r="L18" s="170" t="s">
        <v>431</v>
      </c>
      <c r="M18" s="170" t="s">
        <v>431</v>
      </c>
      <c r="N18" s="170" t="s">
        <v>431</v>
      </c>
      <c r="O18" s="170" t="s">
        <v>431</v>
      </c>
      <c r="P18" s="170" t="s">
        <v>431</v>
      </c>
      <c r="Q18" s="170" t="s">
        <v>431</v>
      </c>
      <c r="R18" s="170" t="s">
        <v>431</v>
      </c>
      <c r="S18" s="170" t="s">
        <v>431</v>
      </c>
      <c r="T18" s="170" t="s">
        <v>431</v>
      </c>
      <c r="U18" s="170" t="s">
        <v>431</v>
      </c>
      <c r="V18" s="170" t="s">
        <v>431</v>
      </c>
      <c r="W18" s="170" t="s">
        <v>431</v>
      </c>
      <c r="X18" s="170" t="s">
        <v>431</v>
      </c>
      <c r="Y18" s="170" t="s">
        <v>431</v>
      </c>
      <c r="Z18" s="170" t="s">
        <v>431</v>
      </c>
      <c r="AA18" s="170" t="s">
        <v>431</v>
      </c>
      <c r="AB18" s="170" t="s">
        <v>431</v>
      </c>
      <c r="AC18" s="170" t="s">
        <v>431</v>
      </c>
      <c r="AD18" s="170" t="s">
        <v>431</v>
      </c>
      <c r="AE18" s="274"/>
      <c r="AF18" s="137" t="s">
        <v>431</v>
      </c>
      <c r="AG18" s="137" t="s">
        <v>431</v>
      </c>
      <c r="AH18" s="137" t="s">
        <v>431</v>
      </c>
      <c r="AI18" s="137" t="s">
        <v>431</v>
      </c>
      <c r="AJ18" s="294" t="s">
        <v>430</v>
      </c>
      <c r="AK18" s="286" t="s">
        <v>430</v>
      </c>
      <c r="AL18" s="290" t="s">
        <v>49</v>
      </c>
    </row>
    <row r="19" spans="1:38" ht="26.25" customHeight="1" thickBot="1" x14ac:dyDescent="0.3">
      <c r="A19" s="53" t="s">
        <v>53</v>
      </c>
      <c r="B19" s="57" t="s">
        <v>62</v>
      </c>
      <c r="C19" s="59" t="s">
        <v>63</v>
      </c>
      <c r="D19" s="56"/>
      <c r="E19" s="170">
        <v>2.5864327845505199</v>
      </c>
      <c r="F19" s="170">
        <v>0.91343773123734007</v>
      </c>
      <c r="G19" s="170">
        <v>6.9195643136213567</v>
      </c>
      <c r="H19" s="170" t="s">
        <v>429</v>
      </c>
      <c r="I19" s="170">
        <v>0.85467451161256436</v>
      </c>
      <c r="J19" s="170">
        <v>0.92327522918656435</v>
      </c>
      <c r="K19" s="170">
        <v>0.97666716054856439</v>
      </c>
      <c r="L19" s="170">
        <v>6.6529928295734592E-2</v>
      </c>
      <c r="M19" s="170">
        <v>7.4349246365644213</v>
      </c>
      <c r="N19" s="170">
        <v>1.0214457206359209</v>
      </c>
      <c r="O19" s="170">
        <v>1.3830448325909885E-2</v>
      </c>
      <c r="P19" s="170">
        <v>6.5152146580929216E-2</v>
      </c>
      <c r="Q19" s="170">
        <v>3.1406670919498003E-2</v>
      </c>
      <c r="R19" s="170">
        <v>0.10339605890574276</v>
      </c>
      <c r="S19" s="170">
        <v>0.13367564650554853</v>
      </c>
      <c r="T19" s="170">
        <v>9.919729024810274E-2</v>
      </c>
      <c r="U19" s="170">
        <v>1.4366420429236842E-2</v>
      </c>
      <c r="V19" s="170">
        <v>1.5687750176540154</v>
      </c>
      <c r="W19" s="170">
        <v>1.5496990421889714</v>
      </c>
      <c r="X19" s="170">
        <v>0.35544127051290564</v>
      </c>
      <c r="Y19" s="170">
        <v>0.49254518069124198</v>
      </c>
      <c r="Z19" s="170">
        <v>0.192439778586278</v>
      </c>
      <c r="AA19" s="170">
        <v>0.15239409991885841</v>
      </c>
      <c r="AB19" s="170">
        <v>1.1928203297092841</v>
      </c>
      <c r="AC19" s="173">
        <v>4.7626170985200006E-3</v>
      </c>
      <c r="AD19" s="170">
        <v>1.2953568633332002</v>
      </c>
      <c r="AE19" s="274"/>
      <c r="AF19" s="294">
        <v>1186.0274200000001</v>
      </c>
      <c r="AG19" s="294">
        <v>7619.7435460000006</v>
      </c>
      <c r="AH19" s="294">
        <v>8906.5762109799998</v>
      </c>
      <c r="AI19" s="294">
        <v>7.6752200000000004</v>
      </c>
      <c r="AJ19" s="294" t="s">
        <v>430</v>
      </c>
      <c r="AK19" s="286" t="s">
        <v>430</v>
      </c>
      <c r="AL19" s="290" t="s">
        <v>49</v>
      </c>
    </row>
    <row r="20" spans="1:38" ht="26.25" customHeight="1" thickBot="1" x14ac:dyDescent="0.3">
      <c r="A20" s="53" t="s">
        <v>53</v>
      </c>
      <c r="B20" s="57" t="s">
        <v>64</v>
      </c>
      <c r="C20" s="59" t="s">
        <v>65</v>
      </c>
      <c r="D20" s="56"/>
      <c r="E20" s="170">
        <v>0.11253713938804</v>
      </c>
      <c r="F20" s="170">
        <v>1.555291481358E-2</v>
      </c>
      <c r="G20" s="170">
        <v>1.5455332879618202E-2</v>
      </c>
      <c r="H20" s="170" t="s">
        <v>429</v>
      </c>
      <c r="I20" s="173">
        <v>4.3002962988988001E-3</v>
      </c>
      <c r="J20" s="173">
        <v>4.3825993188988006E-3</v>
      </c>
      <c r="K20" s="173">
        <v>4.4466127788987996E-3</v>
      </c>
      <c r="L20" s="173">
        <v>1.7230941073159522E-3</v>
      </c>
      <c r="M20" s="173">
        <v>3.2163683214339996E-2</v>
      </c>
      <c r="N20" s="173">
        <v>1.2424435898480601E-3</v>
      </c>
      <c r="O20" s="178">
        <v>1.7774929698114005E-5</v>
      </c>
      <c r="P20" s="173">
        <v>3.497546741484E-4</v>
      </c>
      <c r="Q20" s="173">
        <v>8.9112300266000008E-5</v>
      </c>
      <c r="R20" s="173">
        <v>1.5908374911498E-4</v>
      </c>
      <c r="S20" s="173">
        <v>1.9359489934299599E-4</v>
      </c>
      <c r="T20" s="173">
        <v>1.2631359322698001E-4</v>
      </c>
      <c r="U20" s="178">
        <v>6.0529396060680003E-5</v>
      </c>
      <c r="V20" s="173">
        <v>6.4393226952257996E-3</v>
      </c>
      <c r="W20" s="173">
        <v>2.0870252348599203E-3</v>
      </c>
      <c r="X20" s="173">
        <v>1.0416442928912E-3</v>
      </c>
      <c r="Y20" s="173">
        <v>4.1372691030340004E-3</v>
      </c>
      <c r="Z20" s="173">
        <v>9.9579907760599987E-4</v>
      </c>
      <c r="AA20" s="173">
        <v>9.0924809293680005E-4</v>
      </c>
      <c r="AB20" s="173">
        <v>7.0839605664680012E-3</v>
      </c>
      <c r="AC20" s="178">
        <v>5.6697636000000004E-6</v>
      </c>
      <c r="AD20" s="173">
        <v>1.5546126000000001E-3</v>
      </c>
      <c r="AE20" s="274"/>
      <c r="AF20" s="294">
        <v>146.86336399999999</v>
      </c>
      <c r="AG20" s="294">
        <v>9.1447800000000008</v>
      </c>
      <c r="AH20" s="294">
        <v>481.27279346</v>
      </c>
      <c r="AI20" s="294">
        <v>0</v>
      </c>
      <c r="AJ20" s="294" t="s">
        <v>430</v>
      </c>
      <c r="AK20" s="286" t="s">
        <v>430</v>
      </c>
      <c r="AL20" s="290" t="s">
        <v>49</v>
      </c>
    </row>
    <row r="21" spans="1:38" ht="26.25" customHeight="1" thickBot="1" x14ac:dyDescent="0.3">
      <c r="A21" s="53" t="s">
        <v>53</v>
      </c>
      <c r="B21" s="57" t="s">
        <v>66</v>
      </c>
      <c r="C21" s="59" t="s">
        <v>67</v>
      </c>
      <c r="D21" s="56"/>
      <c r="E21" s="170">
        <v>3.5830030976860003</v>
      </c>
      <c r="F21" s="170">
        <v>0.57030325510199997</v>
      </c>
      <c r="G21" s="170">
        <v>1.9982881649464299</v>
      </c>
      <c r="H21" s="170" t="s">
        <v>429</v>
      </c>
      <c r="I21" s="170">
        <v>0.31436169017061999</v>
      </c>
      <c r="J21" s="170">
        <v>0.33212943627562003</v>
      </c>
      <c r="K21" s="170">
        <v>0.34596658397062002</v>
      </c>
      <c r="L21" s="170">
        <v>6.527178364522479E-2</v>
      </c>
      <c r="M21" s="170">
        <v>2.493026777326</v>
      </c>
      <c r="N21" s="170">
        <v>0.26497355254571897</v>
      </c>
      <c r="O21" s="170">
        <v>3.6391490481761002E-3</v>
      </c>
      <c r="P21" s="170">
        <v>2.2707087464960002E-2</v>
      </c>
      <c r="Q21" s="170">
        <v>9.2462148703499995E-3</v>
      </c>
      <c r="R21" s="170">
        <v>2.7792944240676999E-2</v>
      </c>
      <c r="S21" s="170">
        <v>3.5584534638435396E-2</v>
      </c>
      <c r="T21" s="170">
        <v>2.5850329375457001E-2</v>
      </c>
      <c r="U21" s="170">
        <v>4.760906138332E-3</v>
      </c>
      <c r="V21" s="170">
        <v>0.53774745387417</v>
      </c>
      <c r="W21" s="170">
        <v>0.40790566118870797</v>
      </c>
      <c r="X21" s="170">
        <v>0.10723759887688</v>
      </c>
      <c r="Y21" s="170">
        <v>0.22000177805159998</v>
      </c>
      <c r="Z21" s="170">
        <v>6.7920451303899995E-2</v>
      </c>
      <c r="AA21" s="170">
        <v>5.6501452514320004E-2</v>
      </c>
      <c r="AB21" s="170">
        <v>0.45166128074669998</v>
      </c>
      <c r="AC21" s="173">
        <v>1.2422727615000002E-3</v>
      </c>
      <c r="AD21" s="170">
        <v>0.33539719397360002</v>
      </c>
      <c r="AE21" s="274"/>
      <c r="AF21" s="294">
        <v>4563.0205349999997</v>
      </c>
      <c r="AG21" s="294">
        <v>1972.923325</v>
      </c>
      <c r="AH21" s="294">
        <v>12169.066629000001</v>
      </c>
      <c r="AI21" s="294">
        <v>3.8120600000000002</v>
      </c>
      <c r="AJ21" s="294" t="s">
        <v>430</v>
      </c>
      <c r="AK21" s="286" t="s">
        <v>430</v>
      </c>
      <c r="AL21" s="290" t="s">
        <v>49</v>
      </c>
    </row>
    <row r="22" spans="1:38" ht="26.25" customHeight="1" thickBot="1" x14ac:dyDescent="0.3">
      <c r="A22" s="53" t="s">
        <v>53</v>
      </c>
      <c r="B22" s="57" t="s">
        <v>68</v>
      </c>
      <c r="C22" s="59" t="s">
        <v>69</v>
      </c>
      <c r="D22" s="56"/>
      <c r="E22" s="170">
        <v>12.53842946786038</v>
      </c>
      <c r="F22" s="170">
        <v>3.7541189384504099</v>
      </c>
      <c r="G22" s="170">
        <v>34.452652435059498</v>
      </c>
      <c r="H22" s="170" t="s">
        <v>429</v>
      </c>
      <c r="I22" s="170">
        <v>4.2948506928716181</v>
      </c>
      <c r="J22" s="170">
        <v>4.6342225259486192</v>
      </c>
      <c r="K22" s="170">
        <v>4.8981819731196197</v>
      </c>
      <c r="L22" s="170">
        <v>0.38280986500504077</v>
      </c>
      <c r="M22" s="170">
        <v>35.992994273935238</v>
      </c>
      <c r="N22" s="170">
        <v>5.0537908457523129</v>
      </c>
      <c r="O22" s="170">
        <v>6.795442101546649E-2</v>
      </c>
      <c r="P22" s="170">
        <v>0.30232559746958987</v>
      </c>
      <c r="Q22" s="170">
        <v>0.151736881977137</v>
      </c>
      <c r="R22" s="170">
        <v>0.5113251352079603</v>
      </c>
      <c r="S22" s="170">
        <v>0.66230056908249202</v>
      </c>
      <c r="T22" s="170">
        <v>0.49036437590586035</v>
      </c>
      <c r="U22" s="170">
        <v>6.9408048165434472E-2</v>
      </c>
      <c r="V22" s="170">
        <v>7.861963287843925</v>
      </c>
      <c r="W22" s="170">
        <v>7.6702915892838419</v>
      </c>
      <c r="X22" s="170">
        <v>1.7405692468821865</v>
      </c>
      <c r="Y22" s="170">
        <v>2.4011362656709232</v>
      </c>
      <c r="Z22" s="170">
        <v>0.9185598233398572</v>
      </c>
      <c r="AA22" s="170">
        <v>0.72018513638777959</v>
      </c>
      <c r="AB22" s="170">
        <v>5.7804504722807462</v>
      </c>
      <c r="AC22" s="170">
        <v>2.3382622590860002E-2</v>
      </c>
      <c r="AD22" s="170">
        <v>6.4103134580000001</v>
      </c>
      <c r="AE22" s="274"/>
      <c r="AF22" s="294">
        <v>10889.582425000001</v>
      </c>
      <c r="AG22" s="294">
        <v>37707.725953000001</v>
      </c>
      <c r="AH22" s="294">
        <v>5791.4505738700009</v>
      </c>
      <c r="AI22" s="294">
        <v>0.76649999999999996</v>
      </c>
      <c r="AJ22" s="294" t="s">
        <v>430</v>
      </c>
      <c r="AK22" s="286" t="s">
        <v>430</v>
      </c>
      <c r="AL22" s="290" t="s">
        <v>49</v>
      </c>
    </row>
    <row r="23" spans="1:38" ht="26.25" customHeight="1" thickBot="1" x14ac:dyDescent="0.3">
      <c r="A23" s="53" t="s">
        <v>70</v>
      </c>
      <c r="B23" s="57" t="s">
        <v>380</v>
      </c>
      <c r="C23" s="59" t="s">
        <v>376</v>
      </c>
      <c r="D23" s="266"/>
      <c r="E23" s="170" t="s">
        <v>431</v>
      </c>
      <c r="F23" s="170" t="s">
        <v>431</v>
      </c>
      <c r="G23" s="170" t="s">
        <v>431</v>
      </c>
      <c r="H23" s="170" t="s">
        <v>429</v>
      </c>
      <c r="I23" s="170" t="s">
        <v>431</v>
      </c>
      <c r="J23" s="170" t="s">
        <v>431</v>
      </c>
      <c r="K23" s="170" t="s">
        <v>431</v>
      </c>
      <c r="L23" s="170" t="s">
        <v>431</v>
      </c>
      <c r="M23" s="170" t="s">
        <v>431</v>
      </c>
      <c r="N23" s="170" t="s">
        <v>431</v>
      </c>
      <c r="O23" s="170" t="s">
        <v>431</v>
      </c>
      <c r="P23" s="170" t="s">
        <v>431</v>
      </c>
      <c r="Q23" s="170" t="s">
        <v>431</v>
      </c>
      <c r="R23" s="170" t="s">
        <v>431</v>
      </c>
      <c r="S23" s="170" t="s">
        <v>431</v>
      </c>
      <c r="T23" s="170" t="s">
        <v>431</v>
      </c>
      <c r="U23" s="170" t="s">
        <v>431</v>
      </c>
      <c r="V23" s="170" t="s">
        <v>431</v>
      </c>
      <c r="W23" s="170" t="s">
        <v>431</v>
      </c>
      <c r="X23" s="170" t="s">
        <v>431</v>
      </c>
      <c r="Y23" s="170" t="s">
        <v>431</v>
      </c>
      <c r="Z23" s="170" t="s">
        <v>431</v>
      </c>
      <c r="AA23" s="170" t="s">
        <v>431</v>
      </c>
      <c r="AB23" s="170" t="s">
        <v>431</v>
      </c>
      <c r="AC23" s="170" t="s">
        <v>429</v>
      </c>
      <c r="AD23" s="170" t="s">
        <v>429</v>
      </c>
      <c r="AE23" s="283"/>
      <c r="AF23" s="366" t="s">
        <v>431</v>
      </c>
      <c r="AG23" s="366" t="s">
        <v>431</v>
      </c>
      <c r="AH23" s="366" t="s">
        <v>431</v>
      </c>
      <c r="AI23" s="146" t="s">
        <v>431</v>
      </c>
      <c r="AJ23" s="137" t="s">
        <v>430</v>
      </c>
      <c r="AK23" s="137" t="s">
        <v>430</v>
      </c>
      <c r="AL23" s="285" t="s">
        <v>49</v>
      </c>
    </row>
    <row r="24" spans="1:38" ht="26.25" customHeight="1" thickBot="1" x14ac:dyDescent="0.3">
      <c r="A24" s="58" t="s">
        <v>53</v>
      </c>
      <c r="B24" s="57" t="s">
        <v>71</v>
      </c>
      <c r="C24" s="59" t="s">
        <v>72</v>
      </c>
      <c r="D24" s="56"/>
      <c r="E24" s="170" t="s">
        <v>429</v>
      </c>
      <c r="F24" s="170" t="s">
        <v>429</v>
      </c>
      <c r="G24" s="170" t="s">
        <v>429</v>
      </c>
      <c r="H24" s="170" t="s">
        <v>429</v>
      </c>
      <c r="I24" s="170" t="s">
        <v>429</v>
      </c>
      <c r="J24" s="170" t="s">
        <v>429</v>
      </c>
      <c r="K24" s="170" t="s">
        <v>429</v>
      </c>
      <c r="L24" s="170" t="s">
        <v>429</v>
      </c>
      <c r="M24" s="170" t="s">
        <v>429</v>
      </c>
      <c r="N24" s="170" t="s">
        <v>429</v>
      </c>
      <c r="O24" s="170" t="s">
        <v>429</v>
      </c>
      <c r="P24" s="170" t="s">
        <v>429</v>
      </c>
      <c r="Q24" s="170" t="s">
        <v>429</v>
      </c>
      <c r="R24" s="170" t="s">
        <v>429</v>
      </c>
      <c r="S24" s="170" t="s">
        <v>429</v>
      </c>
      <c r="T24" s="170" t="s">
        <v>429</v>
      </c>
      <c r="U24" s="170" t="s">
        <v>429</v>
      </c>
      <c r="V24" s="170" t="s">
        <v>429</v>
      </c>
      <c r="W24" s="170" t="s">
        <v>429</v>
      </c>
      <c r="X24" s="170" t="s">
        <v>429</v>
      </c>
      <c r="Y24" s="170" t="s">
        <v>429</v>
      </c>
      <c r="Z24" s="170" t="s">
        <v>429</v>
      </c>
      <c r="AA24" s="170" t="s">
        <v>429</v>
      </c>
      <c r="AB24" s="170" t="s">
        <v>429</v>
      </c>
      <c r="AC24" s="170" t="s">
        <v>429</v>
      </c>
      <c r="AD24" s="170" t="s">
        <v>429</v>
      </c>
      <c r="AE24" s="274"/>
      <c r="AF24" s="170" t="s">
        <v>429</v>
      </c>
      <c r="AG24" s="170" t="s">
        <v>429</v>
      </c>
      <c r="AH24" s="170" t="s">
        <v>429</v>
      </c>
      <c r="AI24" s="170" t="s">
        <v>429</v>
      </c>
      <c r="AJ24" s="170" t="s">
        <v>429</v>
      </c>
      <c r="AK24" s="170" t="s">
        <v>429</v>
      </c>
      <c r="AL24" s="290" t="s">
        <v>49</v>
      </c>
    </row>
    <row r="25" spans="1:38" ht="26.25" customHeight="1" thickBot="1" x14ac:dyDescent="0.3">
      <c r="A25" s="53" t="s">
        <v>73</v>
      </c>
      <c r="B25" s="57" t="s">
        <v>74</v>
      </c>
      <c r="C25" s="59" t="s">
        <v>75</v>
      </c>
      <c r="D25" s="56"/>
      <c r="E25" s="170">
        <v>0.46291775790797074</v>
      </c>
      <c r="F25" s="170">
        <v>2.198859350062861</v>
      </c>
      <c r="G25" s="170">
        <v>0.11572943947699268</v>
      </c>
      <c r="H25" s="170" t="s">
        <v>429</v>
      </c>
      <c r="I25" s="170" t="s">
        <v>429</v>
      </c>
      <c r="J25" s="170" t="s">
        <v>429</v>
      </c>
      <c r="K25" s="170" t="s">
        <v>429</v>
      </c>
      <c r="L25" s="170" t="s">
        <v>429</v>
      </c>
      <c r="M25" s="170">
        <v>138.87532737239121</v>
      </c>
      <c r="N25" s="170" t="s">
        <v>429</v>
      </c>
      <c r="O25" s="170" t="s">
        <v>429</v>
      </c>
      <c r="P25" s="170" t="s">
        <v>429</v>
      </c>
      <c r="Q25" s="170" t="s">
        <v>429</v>
      </c>
      <c r="R25" s="170" t="s">
        <v>429</v>
      </c>
      <c r="S25" s="170" t="s">
        <v>429</v>
      </c>
      <c r="T25" s="170" t="s">
        <v>429</v>
      </c>
      <c r="U25" s="170" t="s">
        <v>429</v>
      </c>
      <c r="V25" s="170" t="s">
        <v>429</v>
      </c>
      <c r="W25" s="170" t="s">
        <v>429</v>
      </c>
      <c r="X25" s="170" t="s">
        <v>429</v>
      </c>
      <c r="Y25" s="170" t="s">
        <v>429</v>
      </c>
      <c r="Z25" s="170" t="s">
        <v>429</v>
      </c>
      <c r="AA25" s="170" t="s">
        <v>429</v>
      </c>
      <c r="AB25" s="170" t="s">
        <v>429</v>
      </c>
      <c r="AC25" s="170" t="s">
        <v>430</v>
      </c>
      <c r="AD25" s="170" t="s">
        <v>430</v>
      </c>
      <c r="AE25" s="276"/>
      <c r="AF25" s="56">
        <v>115729.43947699269</v>
      </c>
      <c r="AG25" s="56" t="s">
        <v>429</v>
      </c>
      <c r="AH25" s="56" t="s">
        <v>429</v>
      </c>
      <c r="AI25" s="56" t="s">
        <v>429</v>
      </c>
      <c r="AJ25" s="56" t="s">
        <v>429</v>
      </c>
      <c r="AK25" s="56">
        <v>5018.8429401921048</v>
      </c>
      <c r="AL25" s="139" t="s">
        <v>49</v>
      </c>
    </row>
    <row r="26" spans="1:38" ht="26.25" customHeight="1" thickBot="1" x14ac:dyDescent="0.3">
      <c r="A26" s="53" t="s">
        <v>73</v>
      </c>
      <c r="B26" s="57" t="s">
        <v>76</v>
      </c>
      <c r="C26" s="59" t="s">
        <v>77</v>
      </c>
      <c r="D26" s="56"/>
      <c r="E26" s="170">
        <v>0.83650624209202917</v>
      </c>
      <c r="F26" s="170">
        <v>3.9734046499371387</v>
      </c>
      <c r="G26" s="170">
        <v>0.20912656052300729</v>
      </c>
      <c r="H26" s="170" t="s">
        <v>429</v>
      </c>
      <c r="I26" s="170" t="s">
        <v>429</v>
      </c>
      <c r="J26" s="170" t="s">
        <v>429</v>
      </c>
      <c r="K26" s="170" t="s">
        <v>429</v>
      </c>
      <c r="L26" s="170" t="s">
        <v>429</v>
      </c>
      <c r="M26" s="170">
        <v>250.95187262760874</v>
      </c>
      <c r="N26" s="170" t="s">
        <v>429</v>
      </c>
      <c r="O26" s="170" t="s">
        <v>429</v>
      </c>
      <c r="P26" s="170" t="s">
        <v>429</v>
      </c>
      <c r="Q26" s="170" t="s">
        <v>429</v>
      </c>
      <c r="R26" s="170" t="s">
        <v>429</v>
      </c>
      <c r="S26" s="170" t="s">
        <v>429</v>
      </c>
      <c r="T26" s="170" t="s">
        <v>429</v>
      </c>
      <c r="U26" s="170" t="s">
        <v>429</v>
      </c>
      <c r="V26" s="170" t="s">
        <v>429</v>
      </c>
      <c r="W26" s="170" t="s">
        <v>429</v>
      </c>
      <c r="X26" s="170" t="s">
        <v>429</v>
      </c>
      <c r="Y26" s="170" t="s">
        <v>429</v>
      </c>
      <c r="Z26" s="170" t="s">
        <v>429</v>
      </c>
      <c r="AA26" s="170" t="s">
        <v>429</v>
      </c>
      <c r="AB26" s="170" t="s">
        <v>429</v>
      </c>
      <c r="AC26" s="170" t="s">
        <v>430</v>
      </c>
      <c r="AD26" s="170" t="s">
        <v>430</v>
      </c>
      <c r="AE26" s="276"/>
      <c r="AF26" s="56">
        <v>209126.5605230073</v>
      </c>
      <c r="AG26" s="56" t="s">
        <v>429</v>
      </c>
      <c r="AH26" s="56" t="s">
        <v>429</v>
      </c>
      <c r="AI26" s="56" t="s">
        <v>429</v>
      </c>
      <c r="AJ26" s="56" t="s">
        <v>429</v>
      </c>
      <c r="AK26" s="56">
        <v>9069.1993898078963</v>
      </c>
      <c r="AL26" s="139" t="s">
        <v>49</v>
      </c>
    </row>
    <row r="27" spans="1:38" ht="26.25" customHeight="1" thickBot="1" x14ac:dyDescent="0.3">
      <c r="A27" s="53" t="s">
        <v>78</v>
      </c>
      <c r="B27" s="57" t="s">
        <v>79</v>
      </c>
      <c r="C27" s="59" t="s">
        <v>80</v>
      </c>
      <c r="D27" s="56"/>
      <c r="E27" s="174">
        <v>0.23136514564800001</v>
      </c>
      <c r="F27" s="174">
        <v>0.24829324132620001</v>
      </c>
      <c r="G27" s="173">
        <v>0.16360731240000001</v>
      </c>
      <c r="H27" s="178">
        <v>1.0875355835400001E-2</v>
      </c>
      <c r="I27" s="178">
        <v>7.6798251600000006E-4</v>
      </c>
      <c r="J27" s="178">
        <v>7.6798251600000006E-4</v>
      </c>
      <c r="K27" s="170" t="s">
        <v>429</v>
      </c>
      <c r="L27" s="170" t="s">
        <v>429</v>
      </c>
      <c r="M27" s="174">
        <v>2.5398384745335005</v>
      </c>
      <c r="N27" s="179">
        <v>5.4931575300000001E-4</v>
      </c>
      <c r="O27" s="170" t="s">
        <v>429</v>
      </c>
      <c r="P27" s="170" t="s">
        <v>429</v>
      </c>
      <c r="Q27" s="170" t="s">
        <v>429</v>
      </c>
      <c r="R27" s="170" t="s">
        <v>429</v>
      </c>
      <c r="S27" s="170" t="s">
        <v>429</v>
      </c>
      <c r="T27" s="170" t="s">
        <v>429</v>
      </c>
      <c r="U27" s="170" t="s">
        <v>429</v>
      </c>
      <c r="V27" s="170" t="s">
        <v>429</v>
      </c>
      <c r="W27" s="170" t="s">
        <v>429</v>
      </c>
      <c r="X27" s="179">
        <v>7.2596634599999998E-5</v>
      </c>
      <c r="Y27" s="179">
        <v>1.0358264658E-4</v>
      </c>
      <c r="Z27" s="179">
        <v>5.1270505460999996E-5</v>
      </c>
      <c r="AA27" s="179">
        <v>1.1689747951350001E-4</v>
      </c>
      <c r="AB27" s="179">
        <v>3.4434726615450003E-4</v>
      </c>
      <c r="AC27" s="170" t="s">
        <v>429</v>
      </c>
      <c r="AD27" s="170" t="s">
        <v>429</v>
      </c>
      <c r="AE27" s="276"/>
      <c r="AF27" s="370">
        <v>16185359.4</v>
      </c>
      <c r="AG27" s="370">
        <v>292286.40000000002</v>
      </c>
      <c r="AH27" s="370">
        <v>857677.90500000003</v>
      </c>
      <c r="AI27" s="56" t="s">
        <v>429</v>
      </c>
      <c r="AJ27" s="56" t="s">
        <v>429</v>
      </c>
      <c r="AK27" s="56" t="s">
        <v>429</v>
      </c>
      <c r="AL27" s="139" t="s">
        <v>49</v>
      </c>
    </row>
    <row r="28" spans="1:38" ht="26.25" customHeight="1" thickBot="1" x14ac:dyDescent="0.3">
      <c r="A28" s="53" t="s">
        <v>78</v>
      </c>
      <c r="B28" s="57" t="s">
        <v>81</v>
      </c>
      <c r="C28" s="59" t="s">
        <v>82</v>
      </c>
      <c r="D28" s="56"/>
      <c r="E28" s="174">
        <v>2.5158529673400005E-2</v>
      </c>
      <c r="F28" s="174">
        <v>2.8671519502200003E-2</v>
      </c>
      <c r="G28" s="170">
        <v>2.5120468600000005E-2</v>
      </c>
      <c r="H28" s="174">
        <v>2.6503735972000001E-3</v>
      </c>
      <c r="I28" s="174">
        <v>1.2734804339999998E-4</v>
      </c>
      <c r="J28" s="174">
        <v>1.2734804339999998E-4</v>
      </c>
      <c r="K28" s="170" t="s">
        <v>429</v>
      </c>
      <c r="L28" s="170" t="s">
        <v>429</v>
      </c>
      <c r="M28" s="174">
        <v>0.22641079550350005</v>
      </c>
      <c r="N28" s="179">
        <v>8.4444653340000014E-5</v>
      </c>
      <c r="O28" s="170" t="s">
        <v>429</v>
      </c>
      <c r="P28" s="170" t="s">
        <v>429</v>
      </c>
      <c r="Q28" s="170" t="s">
        <v>429</v>
      </c>
      <c r="R28" s="170" t="s">
        <v>429</v>
      </c>
      <c r="S28" s="170" t="s">
        <v>429</v>
      </c>
      <c r="T28" s="170" t="s">
        <v>429</v>
      </c>
      <c r="U28" s="170" t="s">
        <v>429</v>
      </c>
      <c r="V28" s="170" t="s">
        <v>429</v>
      </c>
      <c r="W28" s="170" t="s">
        <v>429</v>
      </c>
      <c r="X28" s="179">
        <v>1.468590481E-5</v>
      </c>
      <c r="Y28" s="179">
        <v>2.0693676682000005E-5</v>
      </c>
      <c r="Z28" s="179">
        <v>1.0289102103000003E-5</v>
      </c>
      <c r="AA28" s="179">
        <v>2.3156835922999999E-5</v>
      </c>
      <c r="AB28" s="173">
        <v>6.8825519518000009E-5</v>
      </c>
      <c r="AC28" s="170" t="s">
        <v>429</v>
      </c>
      <c r="AD28" s="170" t="s">
        <v>429</v>
      </c>
      <c r="AE28" s="276"/>
      <c r="AF28" s="370">
        <v>2483218.7800000003</v>
      </c>
      <c r="AG28" s="370">
        <v>48046.799999999996</v>
      </c>
      <c r="AH28" s="370">
        <v>187983.10499999998</v>
      </c>
      <c r="AI28" s="56" t="s">
        <v>429</v>
      </c>
      <c r="AJ28" s="56" t="s">
        <v>429</v>
      </c>
      <c r="AK28" s="56" t="s">
        <v>429</v>
      </c>
      <c r="AL28" s="139" t="s">
        <v>49</v>
      </c>
    </row>
    <row r="29" spans="1:38" ht="26.25" customHeight="1" thickBot="1" x14ac:dyDescent="0.3">
      <c r="A29" s="53" t="s">
        <v>78</v>
      </c>
      <c r="B29" s="57" t="s">
        <v>83</v>
      </c>
      <c r="C29" s="59" t="s">
        <v>84</v>
      </c>
      <c r="D29" s="56"/>
      <c r="E29" s="174">
        <v>0.19054268521410003</v>
      </c>
      <c r="F29" s="174">
        <v>0.17164893240423001</v>
      </c>
      <c r="G29" s="170">
        <v>0.16630244692000004</v>
      </c>
      <c r="H29" s="174">
        <v>1.7882872281800001E-2</v>
      </c>
      <c r="I29" s="174">
        <v>1.25775523191E-3</v>
      </c>
      <c r="J29" s="174">
        <v>1.25775523191E-3</v>
      </c>
      <c r="K29" s="170" t="s">
        <v>429</v>
      </c>
      <c r="L29" s="170" t="s">
        <v>429</v>
      </c>
      <c r="M29" s="174">
        <v>1.3848907612109502</v>
      </c>
      <c r="N29" s="179">
        <v>5.7404821746000017E-4</v>
      </c>
      <c r="O29" s="170" t="s">
        <v>429</v>
      </c>
      <c r="P29" s="170" t="s">
        <v>429</v>
      </c>
      <c r="Q29" s="170" t="s">
        <v>429</v>
      </c>
      <c r="R29" s="170" t="s">
        <v>429</v>
      </c>
      <c r="S29" s="170" t="s">
        <v>429</v>
      </c>
      <c r="T29" s="170" t="s">
        <v>429</v>
      </c>
      <c r="U29" s="170" t="s">
        <v>429</v>
      </c>
      <c r="V29" s="170" t="s">
        <v>429</v>
      </c>
      <c r="W29" s="170" t="s">
        <v>429</v>
      </c>
      <c r="X29" s="179">
        <v>9.2877844462000014E-5</v>
      </c>
      <c r="Y29" s="179">
        <v>1.5181429694200002E-4</v>
      </c>
      <c r="Z29" s="179">
        <v>8.9998313694000017E-5</v>
      </c>
      <c r="AA29" s="179">
        <v>1.5001664251400001E-4</v>
      </c>
      <c r="AB29" s="173">
        <v>4.8470709761200005E-4</v>
      </c>
      <c r="AC29" s="170" t="s">
        <v>429</v>
      </c>
      <c r="AD29" s="170" t="s">
        <v>429</v>
      </c>
      <c r="AE29" s="276"/>
      <c r="AF29" s="370">
        <v>16159745.140000002</v>
      </c>
      <c r="AG29" s="370">
        <v>784165.92000000016</v>
      </c>
      <c r="AH29" s="370">
        <v>1792345.6455000001</v>
      </c>
      <c r="AI29" s="56" t="s">
        <v>429</v>
      </c>
      <c r="AJ29" s="56" t="s">
        <v>429</v>
      </c>
      <c r="AK29" s="56" t="s">
        <v>429</v>
      </c>
      <c r="AL29" s="139" t="s">
        <v>49</v>
      </c>
    </row>
    <row r="30" spans="1:38" ht="26.25" customHeight="1" thickBot="1" x14ac:dyDescent="0.3">
      <c r="A30" s="53" t="s">
        <v>78</v>
      </c>
      <c r="B30" s="57" t="s">
        <v>85</v>
      </c>
      <c r="C30" s="59" t="s">
        <v>86</v>
      </c>
      <c r="D30" s="56"/>
      <c r="E30" s="56">
        <v>0.33563227919999999</v>
      </c>
      <c r="F30" s="56">
        <v>6.6418797420000004</v>
      </c>
      <c r="G30" s="56">
        <v>8.340259950000001E-4</v>
      </c>
      <c r="H30" s="56">
        <v>2.98227477E-3</v>
      </c>
      <c r="I30" s="56">
        <v>0.11120346600000003</v>
      </c>
      <c r="J30" s="56" t="s">
        <v>430</v>
      </c>
      <c r="K30" s="56" t="s">
        <v>430</v>
      </c>
      <c r="L30" s="56" t="s">
        <v>430</v>
      </c>
      <c r="M30" s="56">
        <v>25.157256831000002</v>
      </c>
      <c r="N30" s="56">
        <v>1.6680519900000003E-6</v>
      </c>
      <c r="O30" s="56" t="s">
        <v>430</v>
      </c>
      <c r="P30" s="56" t="s">
        <v>430</v>
      </c>
      <c r="Q30" s="56" t="s">
        <v>430</v>
      </c>
      <c r="R30" s="56" t="s">
        <v>430</v>
      </c>
      <c r="S30" s="56" t="s">
        <v>430</v>
      </c>
      <c r="T30" s="56" t="s">
        <v>430</v>
      </c>
      <c r="U30" s="56" t="s">
        <v>430</v>
      </c>
      <c r="V30" s="56" t="s">
        <v>430</v>
      </c>
      <c r="W30" s="56" t="s">
        <v>430</v>
      </c>
      <c r="X30" s="56">
        <v>4.2459505199999997E-7</v>
      </c>
      <c r="Y30" s="56">
        <v>4.7514208200000004E-7</v>
      </c>
      <c r="Z30" s="56">
        <v>3.4371980400000004E-7</v>
      </c>
      <c r="AA30" s="56">
        <v>5.1557970600000006E-7</v>
      </c>
      <c r="AB30" s="56" t="s">
        <v>430</v>
      </c>
      <c r="AC30" s="56" t="s">
        <v>430</v>
      </c>
      <c r="AD30" s="56" t="s">
        <v>430</v>
      </c>
      <c r="AE30" s="276"/>
      <c r="AF30" s="56" t="s">
        <v>429</v>
      </c>
      <c r="AG30" s="56" t="s">
        <v>430</v>
      </c>
      <c r="AH30" s="56" t="s">
        <v>430</v>
      </c>
      <c r="AI30" s="56" t="s">
        <v>430</v>
      </c>
      <c r="AJ30" s="56" t="s">
        <v>430</v>
      </c>
      <c r="AK30" s="56" t="s">
        <v>429</v>
      </c>
      <c r="AL30" s="139" t="s">
        <v>49</v>
      </c>
    </row>
    <row r="31" spans="1:38" ht="26.25" customHeight="1" thickBot="1" x14ac:dyDescent="0.3">
      <c r="A31" s="53" t="s">
        <v>78</v>
      </c>
      <c r="B31" s="57" t="s">
        <v>87</v>
      </c>
      <c r="C31" s="59" t="s">
        <v>88</v>
      </c>
      <c r="D31" s="56"/>
      <c r="E31" s="170" t="s">
        <v>429</v>
      </c>
      <c r="F31" s="178">
        <v>8.7201679002314165</v>
      </c>
      <c r="G31" s="170" t="s">
        <v>429</v>
      </c>
      <c r="H31" s="170" t="s">
        <v>429</v>
      </c>
      <c r="I31" s="170" t="s">
        <v>429</v>
      </c>
      <c r="J31" s="170" t="s">
        <v>429</v>
      </c>
      <c r="K31" s="170" t="s">
        <v>429</v>
      </c>
      <c r="L31" s="170" t="s">
        <v>429</v>
      </c>
      <c r="M31" s="170" t="s">
        <v>429</v>
      </c>
      <c r="N31" s="170" t="s">
        <v>429</v>
      </c>
      <c r="O31" s="170" t="s">
        <v>429</v>
      </c>
      <c r="P31" s="170" t="s">
        <v>429</v>
      </c>
      <c r="Q31" s="170" t="s">
        <v>429</v>
      </c>
      <c r="R31" s="170" t="s">
        <v>429</v>
      </c>
      <c r="S31" s="170" t="s">
        <v>429</v>
      </c>
      <c r="T31" s="170" t="s">
        <v>429</v>
      </c>
      <c r="U31" s="170" t="s">
        <v>429</v>
      </c>
      <c r="V31" s="170" t="s">
        <v>429</v>
      </c>
      <c r="W31" s="170" t="s">
        <v>429</v>
      </c>
      <c r="X31" s="170" t="s">
        <v>429</v>
      </c>
      <c r="Y31" s="170" t="s">
        <v>429</v>
      </c>
      <c r="Z31" s="170" t="s">
        <v>429</v>
      </c>
      <c r="AA31" s="170" t="s">
        <v>429</v>
      </c>
      <c r="AB31" s="170" t="s">
        <v>429</v>
      </c>
      <c r="AC31" s="170" t="s">
        <v>429</v>
      </c>
      <c r="AD31" s="170" t="s">
        <v>429</v>
      </c>
      <c r="AE31" s="276"/>
      <c r="AF31" s="56">
        <v>3226014.6</v>
      </c>
      <c r="AG31" s="56">
        <v>410727.90265846538</v>
      </c>
      <c r="AH31" s="56">
        <v>246051.98391284829</v>
      </c>
      <c r="AI31" s="147">
        <v>60</v>
      </c>
      <c r="AJ31" s="147">
        <v>90</v>
      </c>
      <c r="AK31" s="147">
        <v>215</v>
      </c>
      <c r="AL31" s="139" t="s">
        <v>49</v>
      </c>
    </row>
    <row r="32" spans="1:38" ht="26.25" customHeight="1" thickBot="1" x14ac:dyDescent="0.3">
      <c r="A32" s="53" t="s">
        <v>78</v>
      </c>
      <c r="B32" s="57" t="s">
        <v>89</v>
      </c>
      <c r="C32" s="59" t="s">
        <v>90</v>
      </c>
      <c r="D32" s="56"/>
      <c r="E32" s="170" t="s">
        <v>429</v>
      </c>
      <c r="F32" s="170" t="s">
        <v>429</v>
      </c>
      <c r="G32" s="170" t="s">
        <v>429</v>
      </c>
      <c r="H32" s="170" t="s">
        <v>429</v>
      </c>
      <c r="I32" s="170">
        <v>7.2955109400000016</v>
      </c>
      <c r="J32" s="170">
        <v>13.575961700000001</v>
      </c>
      <c r="K32" s="170">
        <v>17.908010330000003</v>
      </c>
      <c r="L32" s="170" t="s">
        <v>429</v>
      </c>
      <c r="M32" s="170" t="s">
        <v>429</v>
      </c>
      <c r="N32" s="170" t="s">
        <v>429</v>
      </c>
      <c r="O32" s="170" t="s">
        <v>429</v>
      </c>
      <c r="P32" s="170" t="s">
        <v>429</v>
      </c>
      <c r="Q32" s="170" t="s">
        <v>429</v>
      </c>
      <c r="R32" s="170" t="s">
        <v>429</v>
      </c>
      <c r="S32" s="170" t="s">
        <v>429</v>
      </c>
      <c r="T32" s="170" t="s">
        <v>429</v>
      </c>
      <c r="U32" s="170" t="s">
        <v>429</v>
      </c>
      <c r="V32" s="170" t="s">
        <v>429</v>
      </c>
      <c r="W32" s="170" t="s">
        <v>429</v>
      </c>
      <c r="X32" s="170" t="s">
        <v>429</v>
      </c>
      <c r="Y32" s="170" t="s">
        <v>429</v>
      </c>
      <c r="Z32" s="170" t="s">
        <v>429</v>
      </c>
      <c r="AA32" s="170" t="s">
        <v>429</v>
      </c>
      <c r="AB32" s="170" t="s">
        <v>429</v>
      </c>
      <c r="AC32" s="170" t="s">
        <v>429</v>
      </c>
      <c r="AD32" s="170" t="s">
        <v>429</v>
      </c>
      <c r="AE32" s="276"/>
      <c r="AF32" s="56">
        <v>3641100</v>
      </c>
      <c r="AG32" s="56">
        <v>444933</v>
      </c>
      <c r="AH32" s="56">
        <v>266543</v>
      </c>
      <c r="AI32" s="137">
        <v>1.0996402186152537E-2</v>
      </c>
      <c r="AJ32" s="137">
        <v>0.41057642386606524</v>
      </c>
      <c r="AK32" s="137">
        <v>0.57723106590681439</v>
      </c>
      <c r="AL32" s="139" t="s">
        <v>435</v>
      </c>
    </row>
    <row r="33" spans="1:38" ht="26.25" customHeight="1" thickBot="1" x14ac:dyDescent="0.3">
      <c r="A33" s="53" t="s">
        <v>78</v>
      </c>
      <c r="B33" s="57" t="s">
        <v>91</v>
      </c>
      <c r="C33" s="59" t="s">
        <v>92</v>
      </c>
      <c r="D33" s="56"/>
      <c r="E33" s="170" t="s">
        <v>429</v>
      </c>
      <c r="F33" s="170" t="s">
        <v>429</v>
      </c>
      <c r="G33" s="170" t="s">
        <v>429</v>
      </c>
      <c r="H33" s="170" t="s">
        <v>429</v>
      </c>
      <c r="I33" s="170">
        <v>4.0672102500000014</v>
      </c>
      <c r="J33" s="170">
        <v>7.5169472000000015</v>
      </c>
      <c r="K33" s="170">
        <v>15.033894400000003</v>
      </c>
      <c r="L33" s="170" t="s">
        <v>429</v>
      </c>
      <c r="M33" s="170" t="s">
        <v>429</v>
      </c>
      <c r="N33" s="170" t="s">
        <v>429</v>
      </c>
      <c r="O33" s="170" t="s">
        <v>429</v>
      </c>
      <c r="P33" s="170" t="s">
        <v>429</v>
      </c>
      <c r="Q33" s="170" t="s">
        <v>429</v>
      </c>
      <c r="R33" s="170" t="s">
        <v>429</v>
      </c>
      <c r="S33" s="170" t="s">
        <v>429</v>
      </c>
      <c r="T33" s="170" t="s">
        <v>429</v>
      </c>
      <c r="U33" s="170" t="s">
        <v>429</v>
      </c>
      <c r="V33" s="170" t="s">
        <v>429</v>
      </c>
      <c r="W33" s="170" t="s">
        <v>429</v>
      </c>
      <c r="X33" s="170" t="s">
        <v>429</v>
      </c>
      <c r="Y33" s="170" t="s">
        <v>429</v>
      </c>
      <c r="Z33" s="170" t="s">
        <v>429</v>
      </c>
      <c r="AA33" s="170" t="s">
        <v>429</v>
      </c>
      <c r="AB33" s="170" t="s">
        <v>429</v>
      </c>
      <c r="AC33" s="170" t="s">
        <v>429</v>
      </c>
      <c r="AD33" s="170" t="s">
        <v>429</v>
      </c>
      <c r="AE33" s="276"/>
      <c r="AF33" s="56">
        <v>3641100</v>
      </c>
      <c r="AG33" s="56">
        <v>444933</v>
      </c>
      <c r="AH33" s="56">
        <v>266543</v>
      </c>
      <c r="AI33" s="137">
        <v>1.0996402186152537E-2</v>
      </c>
      <c r="AJ33" s="137">
        <v>0.41057642386606524</v>
      </c>
      <c r="AK33" s="137">
        <v>0.57723106590681439</v>
      </c>
      <c r="AL33" s="139" t="s">
        <v>435</v>
      </c>
    </row>
    <row r="34" spans="1:38" ht="26.25" customHeight="1" thickBot="1" x14ac:dyDescent="0.3">
      <c r="A34" s="53" t="s">
        <v>70</v>
      </c>
      <c r="B34" s="57" t="s">
        <v>93</v>
      </c>
      <c r="C34" s="59" t="s">
        <v>94</v>
      </c>
      <c r="D34" s="56"/>
      <c r="E34" s="170">
        <v>9.8632519999999992</v>
      </c>
      <c r="F34" s="170">
        <v>0.87526950000000003</v>
      </c>
      <c r="G34" s="170">
        <v>3.7645999999999999E-2</v>
      </c>
      <c r="H34" s="170">
        <v>1.3176099999999999E-3</v>
      </c>
      <c r="I34" s="170">
        <v>0.25787510000000002</v>
      </c>
      <c r="J34" s="170">
        <v>0.27105119999999999</v>
      </c>
      <c r="K34" s="170">
        <v>0.28610960000000002</v>
      </c>
      <c r="L34" s="170">
        <v>0.12234949999999999</v>
      </c>
      <c r="M34" s="170">
        <v>2.0140609999999999</v>
      </c>
      <c r="N34" s="170" t="s">
        <v>429</v>
      </c>
      <c r="O34" s="170">
        <v>1.8822999999999999E-3</v>
      </c>
      <c r="P34" s="170" t="s">
        <v>429</v>
      </c>
      <c r="Q34" s="170" t="s">
        <v>429</v>
      </c>
      <c r="R34" s="170">
        <v>9.4114999999999997E-3</v>
      </c>
      <c r="S34" s="170">
        <v>0.31999099999999997</v>
      </c>
      <c r="T34" s="170">
        <v>1.31761E-2</v>
      </c>
      <c r="U34" s="173">
        <v>1.8822999999999999E-3</v>
      </c>
      <c r="V34" s="170">
        <v>0.18822999999999998</v>
      </c>
      <c r="W34" s="170" t="s">
        <v>429</v>
      </c>
      <c r="X34" s="170">
        <v>5.6468999999999998E-3</v>
      </c>
      <c r="Y34" s="170">
        <v>9.4114999999999997E-3</v>
      </c>
      <c r="Z34" s="170" t="s">
        <v>429</v>
      </c>
      <c r="AA34" s="170" t="s">
        <v>429</v>
      </c>
      <c r="AB34" s="170">
        <v>1.50584E-2</v>
      </c>
      <c r="AC34" s="170" t="s">
        <v>430</v>
      </c>
      <c r="AD34" s="170" t="s">
        <v>430</v>
      </c>
      <c r="AE34" s="276"/>
      <c r="AF34" s="56">
        <v>188.23</v>
      </c>
      <c r="AG34" s="56" t="s">
        <v>430</v>
      </c>
      <c r="AH34" s="56" t="s">
        <v>430</v>
      </c>
      <c r="AI34" s="56" t="s">
        <v>430</v>
      </c>
      <c r="AJ34" s="56" t="s">
        <v>430</v>
      </c>
      <c r="AK34" s="56">
        <v>8093.8899999999994</v>
      </c>
      <c r="AL34" s="139" t="s">
        <v>49</v>
      </c>
    </row>
    <row r="35" spans="1:38" s="3" customFormat="1" ht="26.25" customHeight="1" thickBot="1" x14ac:dyDescent="0.3">
      <c r="A35" s="53" t="s">
        <v>95</v>
      </c>
      <c r="B35" s="57" t="s">
        <v>96</v>
      </c>
      <c r="C35" s="59" t="s">
        <v>97</v>
      </c>
      <c r="D35" s="56"/>
      <c r="E35" s="170">
        <v>0.65956106902994627</v>
      </c>
      <c r="F35" s="170">
        <v>1.6125772048338146E-2</v>
      </c>
      <c r="G35" s="170">
        <v>1.6543776508830307E-2</v>
      </c>
      <c r="H35" s="170" t="s">
        <v>429</v>
      </c>
      <c r="I35" s="173">
        <v>9.7264018854144596E-3</v>
      </c>
      <c r="J35" s="173">
        <v>9.7264215319316991E-3</v>
      </c>
      <c r="K35" s="173">
        <v>9.7264215319316991E-3</v>
      </c>
      <c r="L35" s="178">
        <v>9.2537017094529981E-4</v>
      </c>
      <c r="M35" s="173">
        <v>3.6411783424622465E-2</v>
      </c>
      <c r="N35" s="173">
        <v>1.1816983220593076</v>
      </c>
      <c r="O35" s="173">
        <v>9.0899870927639043E-2</v>
      </c>
      <c r="P35" s="173">
        <v>0.2726996127829171</v>
      </c>
      <c r="Q35" s="173">
        <v>0.36359948371055617</v>
      </c>
      <c r="R35" s="173">
        <v>0.45449935463819519</v>
      </c>
      <c r="S35" s="173">
        <v>7.9991886416322355</v>
      </c>
      <c r="T35" s="173">
        <v>9.0899870927639039</v>
      </c>
      <c r="U35" s="173">
        <v>0.90899870927639037</v>
      </c>
      <c r="V35" s="173">
        <v>10.907984511316684</v>
      </c>
      <c r="W35" s="173">
        <v>1.1816983220593076</v>
      </c>
      <c r="X35" s="170" t="s">
        <v>429</v>
      </c>
      <c r="Y35" s="170" t="s">
        <v>429</v>
      </c>
      <c r="Z35" s="170" t="s">
        <v>429</v>
      </c>
      <c r="AA35" s="170" t="s">
        <v>429</v>
      </c>
      <c r="AB35" s="170" t="s">
        <v>429</v>
      </c>
      <c r="AC35" s="173">
        <v>0.72719896742111234</v>
      </c>
      <c r="AD35" s="173">
        <v>3.4541950952502835E-2</v>
      </c>
      <c r="AE35" s="276"/>
      <c r="AF35" s="363">
        <v>9089.987092763904</v>
      </c>
      <c r="AG35" s="56" t="s">
        <v>429</v>
      </c>
      <c r="AH35" s="56">
        <v>109.14731800065816</v>
      </c>
      <c r="AI35" s="56" t="s">
        <v>429</v>
      </c>
      <c r="AJ35" s="56" t="s">
        <v>429</v>
      </c>
      <c r="AK35" s="147">
        <v>393.1292917645028</v>
      </c>
      <c r="AL35" s="139" t="s">
        <v>49</v>
      </c>
    </row>
    <row r="36" spans="1:38" ht="26.25" customHeight="1" thickBot="1" x14ac:dyDescent="0.3">
      <c r="A36" s="53" t="s">
        <v>95</v>
      </c>
      <c r="B36" s="57" t="s">
        <v>98</v>
      </c>
      <c r="C36" s="59" t="s">
        <v>99</v>
      </c>
      <c r="D36" s="56"/>
      <c r="E36" s="170">
        <v>5.1526309700537501E-3</v>
      </c>
      <c r="F36" s="170">
        <v>1.2597795166185237E-4</v>
      </c>
      <c r="G36" s="170">
        <v>1.2924349116969543E-4</v>
      </c>
      <c r="H36" s="170" t="s">
        <v>429</v>
      </c>
      <c r="I36" s="173">
        <v>7.5984714585542454E-5</v>
      </c>
      <c r="J36" s="173">
        <v>7.5984868068302335E-5</v>
      </c>
      <c r="K36" s="173">
        <v>7.5984868068302335E-5</v>
      </c>
      <c r="L36" s="178">
        <v>7.2291880547003567E-6</v>
      </c>
      <c r="M36" s="173">
        <v>2.8445657537752757E-4</v>
      </c>
      <c r="N36" s="173">
        <v>9.2316779406925314E-3</v>
      </c>
      <c r="O36" s="173">
        <v>7.10129072360964E-4</v>
      </c>
      <c r="P36" s="173">
        <v>2.1303872170828921E-3</v>
      </c>
      <c r="Q36" s="173">
        <v>2.840516289443856E-3</v>
      </c>
      <c r="R36" s="173">
        <v>3.5506453618048203E-3</v>
      </c>
      <c r="S36" s="173">
        <v>6.2491358367764829E-2</v>
      </c>
      <c r="T36" s="173">
        <v>7.1012907236096393E-2</v>
      </c>
      <c r="U36" s="173">
        <v>7.1012907236096406E-3</v>
      </c>
      <c r="V36" s="173">
        <v>8.5215488683315674E-2</v>
      </c>
      <c r="W36" s="173">
        <v>9.2316779406925314E-3</v>
      </c>
      <c r="X36" s="170" t="s">
        <v>429</v>
      </c>
      <c r="Y36" s="170" t="s">
        <v>429</v>
      </c>
      <c r="Z36" s="170" t="s">
        <v>429</v>
      </c>
      <c r="AA36" s="170" t="s">
        <v>429</v>
      </c>
      <c r="AB36" s="170" t="s">
        <v>429</v>
      </c>
      <c r="AC36" s="173">
        <v>5.681032578887712E-3</v>
      </c>
      <c r="AD36" s="173">
        <v>2.6984904749716631E-4</v>
      </c>
      <c r="AE36" s="276"/>
      <c r="AF36" s="363">
        <v>71.012907236096396</v>
      </c>
      <c r="AG36" s="56" t="s">
        <v>429</v>
      </c>
      <c r="AH36" s="56">
        <v>0.85268199934184064</v>
      </c>
      <c r="AI36" s="56" t="s">
        <v>429</v>
      </c>
      <c r="AJ36" s="56" t="s">
        <v>429</v>
      </c>
      <c r="AK36" s="147">
        <v>3.0712094134972396</v>
      </c>
      <c r="AL36" s="139" t="s">
        <v>49</v>
      </c>
    </row>
    <row r="37" spans="1:38" ht="26.25" customHeight="1" thickBot="1" x14ac:dyDescent="0.3">
      <c r="A37" s="53" t="s">
        <v>70</v>
      </c>
      <c r="B37" s="57" t="s">
        <v>100</v>
      </c>
      <c r="C37" s="59" t="s">
        <v>386</v>
      </c>
      <c r="D37" s="56"/>
      <c r="E37" s="174">
        <v>0.61687962858302847</v>
      </c>
      <c r="F37" s="174">
        <v>1.7211011779616561E-2</v>
      </c>
      <c r="G37" s="174">
        <v>0.21872962020320394</v>
      </c>
      <c r="H37" s="174" t="s">
        <v>429</v>
      </c>
      <c r="I37" s="174">
        <v>1.4006321565030285E-2</v>
      </c>
      <c r="J37" s="174">
        <v>1.659252957103028E-2</v>
      </c>
      <c r="K37" s="174">
        <v>2.1063601039030284E-2</v>
      </c>
      <c r="L37" s="174">
        <v>6.1241706454775709E-4</v>
      </c>
      <c r="M37" s="174">
        <v>0.2496613740982484</v>
      </c>
      <c r="N37" s="174">
        <v>2.0081797363601631E-3</v>
      </c>
      <c r="O37" s="174">
        <v>2.065911219884327</v>
      </c>
      <c r="P37" s="174">
        <v>1.7966424277736772</v>
      </c>
      <c r="Q37" s="174">
        <v>2.4924174300130718E-3</v>
      </c>
      <c r="R37" s="174">
        <v>1.1225040785531491E-3</v>
      </c>
      <c r="S37" s="174">
        <v>2.3280608265553145E-3</v>
      </c>
      <c r="T37" s="174">
        <v>0.11177996494722646</v>
      </c>
      <c r="U37" s="174">
        <v>9.7277790223588667E-4</v>
      </c>
      <c r="V37" s="174">
        <v>3.8495629637960153E-2</v>
      </c>
      <c r="W37" s="174">
        <v>4.2117795033877999E-3</v>
      </c>
      <c r="X37" s="174">
        <v>3.4898400917943366E-3</v>
      </c>
      <c r="Y37" s="174">
        <v>7.2072916676915047E-3</v>
      </c>
      <c r="Z37" s="174">
        <v>0.18269639342649244</v>
      </c>
      <c r="AA37" s="174">
        <v>8.2680752904915038E-3</v>
      </c>
      <c r="AB37" s="174">
        <v>0.20166160047646978</v>
      </c>
      <c r="AC37" s="174">
        <v>0</v>
      </c>
      <c r="AD37" s="174">
        <v>0</v>
      </c>
      <c r="AE37" s="276"/>
      <c r="AF37" s="56">
        <v>438.34033999999997</v>
      </c>
      <c r="AG37" s="147">
        <v>0</v>
      </c>
      <c r="AH37" s="56">
        <v>6231.8573067756006</v>
      </c>
      <c r="AI37" s="147">
        <v>0</v>
      </c>
      <c r="AJ37" s="56" t="s">
        <v>430</v>
      </c>
      <c r="AK37" s="56" t="s">
        <v>430</v>
      </c>
      <c r="AL37" s="139" t="s">
        <v>49</v>
      </c>
    </row>
    <row r="38" spans="1:38" ht="26.25" customHeight="1" thickBot="1" x14ac:dyDescent="0.3">
      <c r="A38" s="53" t="s">
        <v>70</v>
      </c>
      <c r="B38" s="57" t="s">
        <v>101</v>
      </c>
      <c r="C38" s="59" t="s">
        <v>102</v>
      </c>
      <c r="D38" s="64"/>
      <c r="E38" s="56" t="s">
        <v>430</v>
      </c>
      <c r="F38" s="56" t="s">
        <v>430</v>
      </c>
      <c r="G38" s="56" t="s">
        <v>430</v>
      </c>
      <c r="H38" s="56" t="s">
        <v>430</v>
      </c>
      <c r="I38" s="56" t="s">
        <v>430</v>
      </c>
      <c r="J38" s="56" t="s">
        <v>430</v>
      </c>
      <c r="K38" s="56" t="s">
        <v>430</v>
      </c>
      <c r="L38" s="56" t="s">
        <v>430</v>
      </c>
      <c r="M38" s="56" t="s">
        <v>430</v>
      </c>
      <c r="N38" s="56" t="s">
        <v>430</v>
      </c>
      <c r="O38" s="56" t="s">
        <v>430</v>
      </c>
      <c r="P38" s="56" t="s">
        <v>430</v>
      </c>
      <c r="Q38" s="56" t="s">
        <v>430</v>
      </c>
      <c r="R38" s="56" t="s">
        <v>430</v>
      </c>
      <c r="S38" s="56" t="s">
        <v>430</v>
      </c>
      <c r="T38" s="56" t="s">
        <v>430</v>
      </c>
      <c r="U38" s="56" t="s">
        <v>430</v>
      </c>
      <c r="V38" s="56" t="s">
        <v>430</v>
      </c>
      <c r="W38" s="56" t="s">
        <v>430</v>
      </c>
      <c r="X38" s="56" t="s">
        <v>430</v>
      </c>
      <c r="Y38" s="56" t="s">
        <v>430</v>
      </c>
      <c r="Z38" s="56" t="s">
        <v>430</v>
      </c>
      <c r="AA38" s="56" t="s">
        <v>430</v>
      </c>
      <c r="AB38" s="56" t="s">
        <v>430</v>
      </c>
      <c r="AC38" s="56" t="s">
        <v>430</v>
      </c>
      <c r="AD38" s="56" t="s">
        <v>430</v>
      </c>
      <c r="AE38" s="276"/>
      <c r="AF38" s="56" t="s">
        <v>430</v>
      </c>
      <c r="AG38" s="56" t="s">
        <v>430</v>
      </c>
      <c r="AH38" s="56" t="s">
        <v>430</v>
      </c>
      <c r="AI38" s="56" t="s">
        <v>430</v>
      </c>
      <c r="AJ38" s="56" t="s">
        <v>430</v>
      </c>
      <c r="AK38" s="56" t="s">
        <v>430</v>
      </c>
      <c r="AL38" s="139" t="s">
        <v>49</v>
      </c>
    </row>
    <row r="39" spans="1:38" ht="26.25" customHeight="1" thickBot="1" x14ac:dyDescent="0.3">
      <c r="A39" s="53" t="s">
        <v>103</v>
      </c>
      <c r="B39" s="57" t="s">
        <v>104</v>
      </c>
      <c r="C39" s="59" t="s">
        <v>377</v>
      </c>
      <c r="D39" s="56"/>
      <c r="E39" s="173">
        <v>5.7893562889087793</v>
      </c>
      <c r="F39" s="173">
        <v>0.75667283690341003</v>
      </c>
      <c r="G39" s="173">
        <v>3.3906643093239857</v>
      </c>
      <c r="H39" s="173">
        <v>9.7371049999999998E-4</v>
      </c>
      <c r="I39" s="173">
        <v>0.53646908840714658</v>
      </c>
      <c r="J39" s="173">
        <v>0.60283144412714662</v>
      </c>
      <c r="K39" s="173">
        <v>0.61940568707114663</v>
      </c>
      <c r="L39" s="173">
        <v>0.1695951131865899</v>
      </c>
      <c r="M39" s="173">
        <v>3.89832182754663</v>
      </c>
      <c r="N39" s="173">
        <v>0.43513839161911616</v>
      </c>
      <c r="O39" s="178">
        <v>6.8265886634913241E-3</v>
      </c>
      <c r="P39" s="173">
        <v>2.1060180863347003E-2</v>
      </c>
      <c r="Q39" s="173">
        <v>1.7956662650146997E-2</v>
      </c>
      <c r="R39" s="173">
        <v>0.18305167505731915</v>
      </c>
      <c r="S39" s="173">
        <v>8.6370550257063833E-2</v>
      </c>
      <c r="T39" s="173">
        <v>1.9143980076713192</v>
      </c>
      <c r="U39" s="178">
        <v>6.3385975518852611E-3</v>
      </c>
      <c r="V39" s="173">
        <v>0.76062373076607315</v>
      </c>
      <c r="W39" s="173">
        <v>0.57377724447276457</v>
      </c>
      <c r="X39" s="173">
        <v>0.1408454398003644</v>
      </c>
      <c r="Y39" s="173">
        <v>0.39457619123306298</v>
      </c>
      <c r="Z39" s="173">
        <v>9.2695031620817006E-2</v>
      </c>
      <c r="AA39" s="173">
        <v>7.7271009947587621E-2</v>
      </c>
      <c r="AB39" s="174">
        <v>0.53542163103342744</v>
      </c>
      <c r="AC39" s="178">
        <v>4.8987083231200011E-3</v>
      </c>
      <c r="AD39" s="178">
        <v>0.40000422489432008</v>
      </c>
      <c r="AE39" s="274"/>
      <c r="AF39" s="137">
        <v>15070.171264000001</v>
      </c>
      <c r="AG39" s="294">
        <v>2341.4324920000004</v>
      </c>
      <c r="AH39" s="294">
        <v>10411.098101470001</v>
      </c>
      <c r="AI39" s="294">
        <v>26.316500000000001</v>
      </c>
      <c r="AJ39" s="294" t="s">
        <v>430</v>
      </c>
      <c r="AK39" s="286" t="s">
        <v>430</v>
      </c>
      <c r="AL39" s="290" t="s">
        <v>49</v>
      </c>
    </row>
    <row r="40" spans="1:38" ht="26.25" customHeight="1" thickBot="1" x14ac:dyDescent="0.3">
      <c r="A40" s="53" t="s">
        <v>70</v>
      </c>
      <c r="B40" s="57" t="s">
        <v>105</v>
      </c>
      <c r="C40" s="59" t="s">
        <v>378</v>
      </c>
      <c r="D40" s="56"/>
      <c r="E40" s="170">
        <v>5.4217162485694997E-2</v>
      </c>
      <c r="F40" s="170">
        <v>0.14392649302265501</v>
      </c>
      <c r="G40" s="170">
        <v>7.6179798350000001E-3</v>
      </c>
      <c r="H40" s="174">
        <v>3.0471919340000002E-4</v>
      </c>
      <c r="I40" s="174">
        <v>1.196022834095E-3</v>
      </c>
      <c r="J40" s="174">
        <v>1.196022834095E-3</v>
      </c>
      <c r="K40" s="174">
        <v>1.196022834095E-3</v>
      </c>
      <c r="L40" s="174">
        <v>6.0943838680000003E-4</v>
      </c>
      <c r="M40" s="170">
        <v>5.8686478895292797</v>
      </c>
      <c r="N40" s="173">
        <v>2.8567424381250003E-5</v>
      </c>
      <c r="O40" s="173">
        <v>7.6179798350000004E-5</v>
      </c>
      <c r="P40" s="170" t="s">
        <v>430</v>
      </c>
      <c r="Q40" s="170" t="s">
        <v>430</v>
      </c>
      <c r="R40" s="170" t="s">
        <v>430</v>
      </c>
      <c r="S40" s="170">
        <v>1.29505657195E-2</v>
      </c>
      <c r="T40" s="170">
        <v>5.3325858845000009E-4</v>
      </c>
      <c r="U40" s="174">
        <v>7.6179798350000004E-5</v>
      </c>
      <c r="V40" s="170">
        <v>7.6179798350000001E-3</v>
      </c>
      <c r="W40" s="170" t="s">
        <v>430</v>
      </c>
      <c r="X40" s="174">
        <v>3.0471919340000002E-4</v>
      </c>
      <c r="Y40" s="174">
        <v>3.0471919340000002E-4</v>
      </c>
      <c r="Z40" s="170" t="s">
        <v>430</v>
      </c>
      <c r="AA40" s="170" t="s">
        <v>430</v>
      </c>
      <c r="AB40" s="174">
        <v>6.0943838680000003E-4</v>
      </c>
      <c r="AC40" s="170" t="s">
        <v>430</v>
      </c>
      <c r="AD40" s="170" t="s">
        <v>430</v>
      </c>
      <c r="AE40" s="283"/>
      <c r="AF40" s="137">
        <v>7617.9798350000001</v>
      </c>
      <c r="AG40" s="143" t="s">
        <v>431</v>
      </c>
      <c r="AH40" s="143" t="s">
        <v>431</v>
      </c>
      <c r="AI40" s="279" t="s">
        <v>431</v>
      </c>
      <c r="AJ40" s="137" t="s">
        <v>430</v>
      </c>
      <c r="AK40" s="137" t="s">
        <v>430</v>
      </c>
      <c r="AL40" s="285" t="s">
        <v>49</v>
      </c>
    </row>
    <row r="41" spans="1:38" ht="26.25" customHeight="1" thickBot="1" x14ac:dyDescent="0.3">
      <c r="A41" s="53" t="s">
        <v>103</v>
      </c>
      <c r="B41" s="57" t="s">
        <v>106</v>
      </c>
      <c r="C41" s="59" t="s">
        <v>387</v>
      </c>
      <c r="D41" s="56"/>
      <c r="E41" s="170">
        <v>30.757426238354999</v>
      </c>
      <c r="F41" s="170">
        <v>85.752300266592101</v>
      </c>
      <c r="G41" s="170">
        <v>161.73350809783076</v>
      </c>
      <c r="H41" s="170">
        <v>0.19247600754269997</v>
      </c>
      <c r="I41" s="170">
        <v>71.050673651901292</v>
      </c>
      <c r="J41" s="170">
        <v>72.134661577335294</v>
      </c>
      <c r="K41" s="170">
        <v>79.174206920055298</v>
      </c>
      <c r="L41" s="170">
        <v>4.6000298884444009</v>
      </c>
      <c r="M41" s="170">
        <v>816.46710775411907</v>
      </c>
      <c r="N41" s="170">
        <v>22.673210139827663</v>
      </c>
      <c r="O41" s="170">
        <v>0.2871399387092855</v>
      </c>
      <c r="P41" s="170">
        <v>0.91248117486661984</v>
      </c>
      <c r="Q41" s="170">
        <v>0.45388338911374798</v>
      </c>
      <c r="R41" s="170">
        <v>2.0093488278651841</v>
      </c>
      <c r="S41" s="170">
        <v>3.9013258427539284</v>
      </c>
      <c r="T41" s="170">
        <v>2.2140537422710533</v>
      </c>
      <c r="U41" s="170">
        <v>20.880988387432385</v>
      </c>
      <c r="V41" s="170">
        <v>39.333375792505542</v>
      </c>
      <c r="W41" s="170">
        <v>141.4489695672471</v>
      </c>
      <c r="X41" s="170">
        <v>46.149724379212358</v>
      </c>
      <c r="Y41" s="170">
        <v>60.668606680904041</v>
      </c>
      <c r="Z41" s="170">
        <v>27.910253087603042</v>
      </c>
      <c r="AA41" s="170">
        <v>31.01922072964404</v>
      </c>
      <c r="AB41" s="174">
        <v>106.81833106011641</v>
      </c>
      <c r="AC41" s="170">
        <v>0.11789051161458</v>
      </c>
      <c r="AD41" s="170">
        <v>29.577506441061541</v>
      </c>
      <c r="AE41" s="274"/>
      <c r="AF41" s="286">
        <v>72561.598658999996</v>
      </c>
      <c r="AG41" s="286">
        <v>173984.624709</v>
      </c>
      <c r="AH41" s="286">
        <v>153299.520506</v>
      </c>
      <c r="AI41" s="286">
        <v>2004.008859</v>
      </c>
      <c r="AJ41" s="294" t="s">
        <v>430</v>
      </c>
      <c r="AK41" s="286" t="s">
        <v>430</v>
      </c>
      <c r="AL41" s="290" t="s">
        <v>49</v>
      </c>
    </row>
    <row r="42" spans="1:38" ht="26.25" customHeight="1" thickBot="1" x14ac:dyDescent="0.3">
      <c r="A42" s="53" t="s">
        <v>70</v>
      </c>
      <c r="B42" s="57" t="s">
        <v>107</v>
      </c>
      <c r="C42" s="59" t="s">
        <v>108</v>
      </c>
      <c r="D42" s="56"/>
      <c r="E42" s="170">
        <v>22.721898602700001</v>
      </c>
      <c r="F42" s="170">
        <v>60.318228228300001</v>
      </c>
      <c r="G42" s="170">
        <v>3.1926231</v>
      </c>
      <c r="H42" s="174">
        <v>0.127704924</v>
      </c>
      <c r="I42" s="174">
        <v>0.50124182669999995</v>
      </c>
      <c r="J42" s="174">
        <v>0.50124182669999995</v>
      </c>
      <c r="K42" s="174">
        <v>0.50124182669999995</v>
      </c>
      <c r="L42" s="174">
        <v>0.25540984799999999</v>
      </c>
      <c r="M42" s="170">
        <v>2459.4946723008002</v>
      </c>
      <c r="N42" s="173">
        <v>1.1972336625000001E-2</v>
      </c>
      <c r="O42" s="173">
        <v>3.1926231000000006E-2</v>
      </c>
      <c r="P42" s="170" t="s">
        <v>430</v>
      </c>
      <c r="Q42" s="170" t="s">
        <v>430</v>
      </c>
      <c r="R42" s="170" t="s">
        <v>430</v>
      </c>
      <c r="S42" s="170">
        <v>5.4274592699999999</v>
      </c>
      <c r="T42" s="170">
        <v>0.22348361700000002</v>
      </c>
      <c r="U42" s="174">
        <v>3.1926231000000006E-2</v>
      </c>
      <c r="V42" s="170">
        <v>3.1926231</v>
      </c>
      <c r="W42" s="170" t="s">
        <v>430</v>
      </c>
      <c r="X42" s="174">
        <v>0.127704924</v>
      </c>
      <c r="Y42" s="174">
        <v>0.127704924</v>
      </c>
      <c r="Z42" s="170" t="s">
        <v>430</v>
      </c>
      <c r="AA42" s="170" t="s">
        <v>430</v>
      </c>
      <c r="AB42" s="174">
        <v>0.25540984799999999</v>
      </c>
      <c r="AC42" s="170" t="s">
        <v>430</v>
      </c>
      <c r="AD42" s="170" t="s">
        <v>430</v>
      </c>
      <c r="AE42" s="283"/>
      <c r="AF42" s="137">
        <v>3192623.1</v>
      </c>
      <c r="AG42" s="143" t="s">
        <v>431</v>
      </c>
      <c r="AH42" s="143" t="s">
        <v>431</v>
      </c>
      <c r="AI42" s="279" t="s">
        <v>431</v>
      </c>
      <c r="AJ42" s="137" t="s">
        <v>430</v>
      </c>
      <c r="AK42" s="137">
        <v>140379.63770699999</v>
      </c>
      <c r="AL42" s="285" t="s">
        <v>49</v>
      </c>
    </row>
    <row r="43" spans="1:38" ht="26.25" customHeight="1" thickBot="1" x14ac:dyDescent="0.3">
      <c r="A43" s="53" t="s">
        <v>103</v>
      </c>
      <c r="B43" s="57" t="s">
        <v>109</v>
      </c>
      <c r="C43" s="59" t="s">
        <v>110</v>
      </c>
      <c r="D43" s="56"/>
      <c r="E43" s="173">
        <v>6.5562542615856012</v>
      </c>
      <c r="F43" s="173">
        <v>0.81519200033120021</v>
      </c>
      <c r="G43" s="173">
        <v>5.6440916075950902</v>
      </c>
      <c r="H43" s="173">
        <v>1.3298049379999999E-3</v>
      </c>
      <c r="I43" s="173">
        <v>0.84183747825219213</v>
      </c>
      <c r="J43" s="173">
        <v>0.93941692785819209</v>
      </c>
      <c r="K43" s="173">
        <v>0.97214668438619223</v>
      </c>
      <c r="L43" s="173">
        <v>0.22090743577472771</v>
      </c>
      <c r="M43" s="173">
        <v>6.0936624263896011</v>
      </c>
      <c r="N43" s="173">
        <v>0.77127604098991065</v>
      </c>
      <c r="O43" s="178">
        <v>1.1605278301801766E-2</v>
      </c>
      <c r="P43" s="173">
        <v>3.8622389482880007E-2</v>
      </c>
      <c r="Q43" s="173">
        <v>2.7955938461080007E-2</v>
      </c>
      <c r="R43" s="173">
        <v>0.24918822522180323</v>
      </c>
      <c r="S43" s="173">
        <v>0.13712742270996064</v>
      </c>
      <c r="T43" s="173">
        <v>2.3818160960228032</v>
      </c>
      <c r="U43" s="178">
        <v>1.0279524974691204E-2</v>
      </c>
      <c r="V43" s="173">
        <v>1.2812989711878722</v>
      </c>
      <c r="W43" s="173">
        <v>1.0573632115101284</v>
      </c>
      <c r="X43" s="173">
        <v>0.24722724836932805</v>
      </c>
      <c r="Y43" s="173">
        <v>0.55507016543556009</v>
      </c>
      <c r="Z43" s="173">
        <v>0.14271589469664003</v>
      </c>
      <c r="AA43" s="173">
        <v>0.11482080823011204</v>
      </c>
      <c r="AB43" s="174">
        <v>0.80229741380488817</v>
      </c>
      <c r="AC43" s="178">
        <v>7.1420331729600012E-3</v>
      </c>
      <c r="AD43" s="178">
        <v>0.79117202992538016</v>
      </c>
      <c r="AE43" s="274"/>
      <c r="AF43" s="137">
        <v>18571.326038000003</v>
      </c>
      <c r="AG43" s="294">
        <v>4639.7388300000011</v>
      </c>
      <c r="AH43" s="294">
        <v>911.93344639999998</v>
      </c>
      <c r="AI43" s="294">
        <v>35.940674000000001</v>
      </c>
      <c r="AJ43" s="294" t="s">
        <v>430</v>
      </c>
      <c r="AK43" s="286" t="s">
        <v>430</v>
      </c>
      <c r="AL43" s="290" t="s">
        <v>49</v>
      </c>
    </row>
    <row r="44" spans="1:38" ht="26.25" customHeight="1" thickBot="1" x14ac:dyDescent="0.3">
      <c r="A44" s="53" t="s">
        <v>70</v>
      </c>
      <c r="B44" s="57" t="s">
        <v>111</v>
      </c>
      <c r="C44" s="59" t="s">
        <v>112</v>
      </c>
      <c r="D44" s="56"/>
      <c r="E44" s="170">
        <v>0.36622587430000003</v>
      </c>
      <c r="F44" s="170">
        <v>0.97219410470000001</v>
      </c>
      <c r="G44" s="170">
        <v>5.1457900000000001E-2</v>
      </c>
      <c r="H44" s="174">
        <v>2.0583160000000001E-3</v>
      </c>
      <c r="I44" s="174">
        <v>8.0788903000000006E-3</v>
      </c>
      <c r="J44" s="174">
        <v>8.0788903000000006E-3</v>
      </c>
      <c r="K44" s="174">
        <v>8.0788903000000006E-3</v>
      </c>
      <c r="L44" s="174">
        <v>4.1166320000000003E-3</v>
      </c>
      <c r="M44" s="170">
        <v>39.641519507200002</v>
      </c>
      <c r="N44" s="173">
        <v>1.9296712500000004E-4</v>
      </c>
      <c r="O44" s="173">
        <v>5.1457900000000003E-4</v>
      </c>
      <c r="P44" s="170" t="s">
        <v>430</v>
      </c>
      <c r="Q44" s="170" t="s">
        <v>430</v>
      </c>
      <c r="R44" s="174">
        <v>2.5728950000000004E-3</v>
      </c>
      <c r="S44" s="170">
        <v>8.7478429999999996E-2</v>
      </c>
      <c r="T44" s="170">
        <v>3.6020530000000005E-3</v>
      </c>
      <c r="U44" s="174">
        <v>5.1457900000000003E-4</v>
      </c>
      <c r="V44" s="170">
        <v>5.1457900000000001E-2</v>
      </c>
      <c r="W44" s="170" t="s">
        <v>430</v>
      </c>
      <c r="X44" s="174">
        <v>2.0583160000000001E-3</v>
      </c>
      <c r="Y44" s="174">
        <v>2.0583160000000001E-3</v>
      </c>
      <c r="Z44" s="170" t="s">
        <v>430</v>
      </c>
      <c r="AA44" s="170" t="s">
        <v>430</v>
      </c>
      <c r="AB44" s="174">
        <v>4.1166320000000003E-3</v>
      </c>
      <c r="AC44" s="170" t="s">
        <v>430</v>
      </c>
      <c r="AD44" s="170" t="s">
        <v>430</v>
      </c>
      <c r="AE44" s="283"/>
      <c r="AF44" s="137">
        <v>51457.9</v>
      </c>
      <c r="AG44" s="143" t="s">
        <v>431</v>
      </c>
      <c r="AH44" s="143" t="s">
        <v>431</v>
      </c>
      <c r="AI44" s="279" t="s">
        <v>431</v>
      </c>
      <c r="AJ44" s="137" t="s">
        <v>430</v>
      </c>
      <c r="AK44" s="137">
        <v>2274.953759</v>
      </c>
      <c r="AL44" s="290" t="s">
        <v>49</v>
      </c>
    </row>
    <row r="45" spans="1:38" ht="26.25" customHeight="1" thickBot="1" x14ac:dyDescent="0.3">
      <c r="A45" s="53" t="s">
        <v>70</v>
      </c>
      <c r="B45" s="57" t="s">
        <v>113</v>
      </c>
      <c r="C45" s="59" t="s">
        <v>114</v>
      </c>
      <c r="D45" s="56"/>
      <c r="E45" s="170">
        <v>2.093778E-2</v>
      </c>
      <c r="F45" s="170">
        <v>4.7861549999999996E-2</v>
      </c>
      <c r="G45" s="174">
        <v>5.274E-3</v>
      </c>
      <c r="H45" s="170" t="s">
        <v>429</v>
      </c>
      <c r="I45" s="173">
        <v>2.5051500000000003E-3</v>
      </c>
      <c r="J45" s="173">
        <v>2.5051500000000003E-3</v>
      </c>
      <c r="K45" s="173">
        <v>2.5051500000000003E-3</v>
      </c>
      <c r="L45" s="137" t="s">
        <v>429</v>
      </c>
      <c r="M45" s="137" t="s">
        <v>429</v>
      </c>
      <c r="N45" s="137" t="s">
        <v>429</v>
      </c>
      <c r="O45" s="137" t="s">
        <v>429</v>
      </c>
      <c r="P45" s="137" t="s">
        <v>429</v>
      </c>
      <c r="Q45" s="137" t="s">
        <v>429</v>
      </c>
      <c r="R45" s="137" t="s">
        <v>429</v>
      </c>
      <c r="S45" s="137" t="s">
        <v>429</v>
      </c>
      <c r="T45" s="137" t="s">
        <v>429</v>
      </c>
      <c r="U45" s="137" t="s">
        <v>429</v>
      </c>
      <c r="V45" s="137" t="s">
        <v>429</v>
      </c>
      <c r="W45" s="137" t="s">
        <v>429</v>
      </c>
      <c r="X45" s="137" t="s">
        <v>429</v>
      </c>
      <c r="Y45" s="137" t="s">
        <v>429</v>
      </c>
      <c r="Z45" s="137" t="s">
        <v>429</v>
      </c>
      <c r="AA45" s="137" t="s">
        <v>429</v>
      </c>
      <c r="AB45" s="137" t="s">
        <v>429</v>
      </c>
      <c r="AC45" s="180" t="s">
        <v>430</v>
      </c>
      <c r="AD45" s="180" t="s">
        <v>430</v>
      </c>
      <c r="AE45" s="283"/>
      <c r="AF45" s="147">
        <v>263.7</v>
      </c>
      <c r="AG45" s="143" t="s">
        <v>431</v>
      </c>
      <c r="AH45" s="143" t="s">
        <v>431</v>
      </c>
      <c r="AI45" s="279" t="s">
        <v>431</v>
      </c>
      <c r="AJ45" s="137" t="s">
        <v>430</v>
      </c>
      <c r="AK45" s="147">
        <v>11.658177</v>
      </c>
      <c r="AL45" s="285" t="s">
        <v>49</v>
      </c>
    </row>
    <row r="46" spans="1:38" ht="26.25" customHeight="1" thickBot="1" x14ac:dyDescent="0.3">
      <c r="A46" s="53" t="s">
        <v>103</v>
      </c>
      <c r="B46" s="57" t="s">
        <v>115</v>
      </c>
      <c r="C46" s="59" t="s">
        <v>116</v>
      </c>
      <c r="D46" s="56"/>
      <c r="E46" s="173">
        <v>2.6582638638826399</v>
      </c>
      <c r="F46" s="173">
        <v>0.87399878051848001</v>
      </c>
      <c r="G46" s="173">
        <v>5.02737258719407</v>
      </c>
      <c r="H46" s="173">
        <v>1.7082852640000002E-3</v>
      </c>
      <c r="I46" s="173">
        <v>0.67599898174850082</v>
      </c>
      <c r="J46" s="173">
        <v>0.73428906106850078</v>
      </c>
      <c r="K46" s="173">
        <v>0.77470323057050072</v>
      </c>
      <c r="L46" s="173">
        <v>6.4268792919188036E-2</v>
      </c>
      <c r="M46" s="173">
        <v>5.95095278472344</v>
      </c>
      <c r="N46" s="173">
        <v>0.78646563677304293</v>
      </c>
      <c r="O46" s="178">
        <v>1.1251652339694425E-2</v>
      </c>
      <c r="P46" s="173">
        <v>4.682865588645601E-2</v>
      </c>
      <c r="Q46" s="173">
        <v>2.5373055652256001E-2</v>
      </c>
      <c r="R46" s="173">
        <v>0.1005741230991417</v>
      </c>
      <c r="S46" s="173">
        <v>0.10714525739382835</v>
      </c>
      <c r="T46" s="173">
        <v>0.34997181432014168</v>
      </c>
      <c r="U46" s="178">
        <v>1.132789263766288E-2</v>
      </c>
      <c r="V46" s="173">
        <v>1.2184922723030327</v>
      </c>
      <c r="W46" s="173">
        <v>1.1874202034636674</v>
      </c>
      <c r="X46" s="173">
        <v>0.27218962394206719</v>
      </c>
      <c r="Y46" s="173">
        <v>0.40988068266974403</v>
      </c>
      <c r="Z46" s="173">
        <v>0.15441858223029598</v>
      </c>
      <c r="AA46" s="173">
        <v>0.1238827266493088</v>
      </c>
      <c r="AB46" s="174">
        <v>0.68207030661181123</v>
      </c>
      <c r="AC46" s="178">
        <v>4.2662064883999999E-3</v>
      </c>
      <c r="AD46" s="178">
        <v>0.97392712658970015</v>
      </c>
      <c r="AE46" s="274"/>
      <c r="AF46" s="286">
        <v>2202.007826</v>
      </c>
      <c r="AG46" s="286">
        <v>5727.2829140000003</v>
      </c>
      <c r="AH46" s="286">
        <v>13370.64954936</v>
      </c>
      <c r="AI46" s="286">
        <v>46.169872000000005</v>
      </c>
      <c r="AJ46" s="286" t="s">
        <v>430</v>
      </c>
      <c r="AK46" s="286" t="s">
        <v>430</v>
      </c>
      <c r="AL46" s="290" t="s">
        <v>49</v>
      </c>
    </row>
    <row r="47" spans="1:38" ht="26.25" customHeight="1" thickBot="1" x14ac:dyDescent="0.3">
      <c r="A47" s="53" t="s">
        <v>70</v>
      </c>
      <c r="B47" s="57" t="s">
        <v>117</v>
      </c>
      <c r="C47" s="59" t="s">
        <v>118</v>
      </c>
      <c r="D47" s="56"/>
      <c r="E47" s="170">
        <v>3.6693144549544997E-2</v>
      </c>
      <c r="F47" s="170">
        <v>9.7406713499304992E-2</v>
      </c>
      <c r="G47" s="170">
        <v>5.1557038850000006E-3</v>
      </c>
      <c r="H47" s="174">
        <v>2.062281554E-4</v>
      </c>
      <c r="I47" s="174">
        <v>8.0944550994499996E-4</v>
      </c>
      <c r="J47" s="174">
        <v>8.0944550994499996E-4</v>
      </c>
      <c r="K47" s="174">
        <v>8.0944550994499996E-4</v>
      </c>
      <c r="L47" s="174">
        <v>4.124563108E-4</v>
      </c>
      <c r="M47" s="170">
        <v>3.9717892904796801</v>
      </c>
      <c r="N47" s="173">
        <v>1.9333889568750001E-5</v>
      </c>
      <c r="O47" s="173">
        <v>5.155703885E-5</v>
      </c>
      <c r="P47" s="170" t="s">
        <v>430</v>
      </c>
      <c r="Q47" s="170" t="s">
        <v>430</v>
      </c>
      <c r="R47" s="170" t="s">
        <v>430</v>
      </c>
      <c r="S47" s="170">
        <v>8.7646966044999993E-3</v>
      </c>
      <c r="T47" s="170">
        <v>3.6089927195000004E-4</v>
      </c>
      <c r="U47" s="174">
        <v>5.155703885E-5</v>
      </c>
      <c r="V47" s="170">
        <v>5.1557038849999997E-3</v>
      </c>
      <c r="W47" s="170" t="s">
        <v>430</v>
      </c>
      <c r="X47" s="174">
        <v>2.062281554E-4</v>
      </c>
      <c r="Y47" s="174">
        <v>2.062281554E-4</v>
      </c>
      <c r="Z47" s="170" t="s">
        <v>430</v>
      </c>
      <c r="AA47" s="170" t="s">
        <v>430</v>
      </c>
      <c r="AB47" s="174">
        <v>4.124563108E-4</v>
      </c>
      <c r="AC47" s="170" t="s">
        <v>430</v>
      </c>
      <c r="AD47" s="170" t="s">
        <v>430</v>
      </c>
      <c r="AE47" s="283"/>
      <c r="AF47" s="137">
        <v>5155.7038849999999</v>
      </c>
      <c r="AG47" s="143" t="s">
        <v>431</v>
      </c>
      <c r="AH47" s="143" t="s">
        <v>431</v>
      </c>
      <c r="AI47" s="279" t="s">
        <v>431</v>
      </c>
      <c r="AJ47" s="286" t="s">
        <v>430</v>
      </c>
      <c r="AK47" s="286" t="s">
        <v>430</v>
      </c>
      <c r="AL47" s="285" t="s">
        <v>49</v>
      </c>
    </row>
    <row r="48" spans="1:38" ht="26.25" customHeight="1" thickBot="1" x14ac:dyDescent="0.3">
      <c r="A48" s="53" t="s">
        <v>119</v>
      </c>
      <c r="B48" s="57" t="s">
        <v>120</v>
      </c>
      <c r="C48" s="59" t="s">
        <v>121</v>
      </c>
      <c r="D48" s="56"/>
      <c r="E48" s="180" t="s">
        <v>430</v>
      </c>
      <c r="F48" s="170">
        <v>85.854399999999998</v>
      </c>
      <c r="G48" s="180" t="s">
        <v>430</v>
      </c>
      <c r="H48" s="180" t="s">
        <v>430</v>
      </c>
      <c r="I48" s="170">
        <v>0.53659000000000001</v>
      </c>
      <c r="J48" s="170">
        <v>4.5073560000000006</v>
      </c>
      <c r="K48" s="170">
        <v>9.5513019999999997</v>
      </c>
      <c r="L48" s="180" t="s">
        <v>430</v>
      </c>
      <c r="M48" s="180" t="s">
        <v>430</v>
      </c>
      <c r="N48" s="180" t="s">
        <v>430</v>
      </c>
      <c r="O48" s="180" t="s">
        <v>430</v>
      </c>
      <c r="P48" s="180" t="s">
        <v>430</v>
      </c>
      <c r="Q48" s="180" t="s">
        <v>430</v>
      </c>
      <c r="R48" s="180" t="s">
        <v>430</v>
      </c>
      <c r="S48" s="180" t="s">
        <v>430</v>
      </c>
      <c r="T48" s="180" t="s">
        <v>430</v>
      </c>
      <c r="U48" s="180" t="s">
        <v>430</v>
      </c>
      <c r="V48" s="180" t="s">
        <v>430</v>
      </c>
      <c r="W48" s="180" t="s">
        <v>430</v>
      </c>
      <c r="X48" s="180" t="s">
        <v>430</v>
      </c>
      <c r="Y48" s="180" t="s">
        <v>430</v>
      </c>
      <c r="Z48" s="180" t="s">
        <v>430</v>
      </c>
      <c r="AA48" s="180" t="s">
        <v>430</v>
      </c>
      <c r="AB48" s="180" t="s">
        <v>430</v>
      </c>
      <c r="AC48" s="180" t="s">
        <v>430</v>
      </c>
      <c r="AD48" s="180" t="s">
        <v>430</v>
      </c>
      <c r="AE48" s="276"/>
      <c r="AF48" s="56" t="s">
        <v>430</v>
      </c>
      <c r="AG48" s="56" t="s">
        <v>430</v>
      </c>
      <c r="AH48" s="56" t="s">
        <v>430</v>
      </c>
      <c r="AI48" s="56" t="s">
        <v>430</v>
      </c>
      <c r="AJ48" s="56" t="s">
        <v>430</v>
      </c>
      <c r="AK48" s="56">
        <v>107.318</v>
      </c>
      <c r="AL48" s="139" t="s">
        <v>122</v>
      </c>
    </row>
    <row r="49" spans="1:38" ht="26.25" customHeight="1" thickBot="1" x14ac:dyDescent="0.3">
      <c r="A49" s="53" t="s">
        <v>119</v>
      </c>
      <c r="B49" s="57" t="s">
        <v>123</v>
      </c>
      <c r="C49" s="59" t="s">
        <v>124</v>
      </c>
      <c r="D49" s="56"/>
      <c r="E49" s="174">
        <v>2.3652E-3</v>
      </c>
      <c r="F49" s="174">
        <v>2.0235600000000003E-2</v>
      </c>
      <c r="G49" s="174">
        <v>2.1024000000000004E-3</v>
      </c>
      <c r="H49" s="174">
        <v>9.7236000000000006E-3</v>
      </c>
      <c r="I49" s="174">
        <v>0.17082</v>
      </c>
      <c r="J49" s="174">
        <v>0.38368799999999997</v>
      </c>
      <c r="K49" s="174">
        <v>0.91191600000000006</v>
      </c>
      <c r="L49" s="174">
        <v>8.3701799999999993E-2</v>
      </c>
      <c r="M49" s="174">
        <v>1.2088800000000002</v>
      </c>
      <c r="N49" s="174">
        <v>0.99864000000000008</v>
      </c>
      <c r="O49" s="174">
        <v>1.8396000000000003E-2</v>
      </c>
      <c r="P49" s="174">
        <v>3.1536000000000002E-2</v>
      </c>
      <c r="Q49" s="174">
        <v>3.4164E-2</v>
      </c>
      <c r="R49" s="174">
        <v>0.44676000000000005</v>
      </c>
      <c r="S49" s="174">
        <v>0.12614400000000001</v>
      </c>
      <c r="T49" s="174">
        <v>0.31536000000000003</v>
      </c>
      <c r="U49" s="174">
        <v>4.2048000000000002E-2</v>
      </c>
      <c r="V49" s="174">
        <v>0.57816000000000001</v>
      </c>
      <c r="W49" s="174">
        <v>7.8840000000000003</v>
      </c>
      <c r="X49" s="174">
        <v>0.42048000000000002</v>
      </c>
      <c r="Y49" s="174">
        <v>0.52560000000000007</v>
      </c>
      <c r="Z49" s="174">
        <v>0.26280000000000003</v>
      </c>
      <c r="AA49" s="174">
        <v>0.18396000000000001</v>
      </c>
      <c r="AB49" s="174">
        <v>0.94608000000000003</v>
      </c>
      <c r="AC49" s="170" t="s">
        <v>429</v>
      </c>
      <c r="AD49" s="170" t="s">
        <v>429</v>
      </c>
      <c r="AE49" s="276"/>
      <c r="AF49" s="56" t="s">
        <v>430</v>
      </c>
      <c r="AG49" s="56" t="s">
        <v>430</v>
      </c>
      <c r="AH49" s="56" t="s">
        <v>430</v>
      </c>
      <c r="AI49" s="56" t="s">
        <v>430</v>
      </c>
      <c r="AJ49" s="56" t="s">
        <v>430</v>
      </c>
      <c r="AK49" s="56">
        <v>2.6280000000000001</v>
      </c>
      <c r="AL49" s="139" t="s">
        <v>125</v>
      </c>
    </row>
    <row r="50" spans="1:38" ht="26.25" customHeight="1" thickBot="1" x14ac:dyDescent="0.3">
      <c r="A50" s="53" t="s">
        <v>119</v>
      </c>
      <c r="B50" s="57" t="s">
        <v>126</v>
      </c>
      <c r="C50" s="59" t="s">
        <v>127</v>
      </c>
      <c r="D50" s="56"/>
      <c r="E50" s="170" t="s">
        <v>429</v>
      </c>
      <c r="F50" s="170" t="s">
        <v>429</v>
      </c>
      <c r="G50" s="170" t="s">
        <v>429</v>
      </c>
      <c r="H50" s="170" t="s">
        <v>429</v>
      </c>
      <c r="I50" s="170" t="s">
        <v>429</v>
      </c>
      <c r="J50" s="170" t="s">
        <v>429</v>
      </c>
      <c r="K50" s="170" t="s">
        <v>429</v>
      </c>
      <c r="L50" s="170" t="s">
        <v>429</v>
      </c>
      <c r="M50" s="170" t="s">
        <v>429</v>
      </c>
      <c r="N50" s="170" t="s">
        <v>429</v>
      </c>
      <c r="O50" s="170" t="s">
        <v>429</v>
      </c>
      <c r="P50" s="170" t="s">
        <v>429</v>
      </c>
      <c r="Q50" s="170" t="s">
        <v>429</v>
      </c>
      <c r="R50" s="170" t="s">
        <v>429</v>
      </c>
      <c r="S50" s="170" t="s">
        <v>429</v>
      </c>
      <c r="T50" s="170" t="s">
        <v>429</v>
      </c>
      <c r="U50" s="170" t="s">
        <v>429</v>
      </c>
      <c r="V50" s="170" t="s">
        <v>429</v>
      </c>
      <c r="W50" s="170" t="s">
        <v>429</v>
      </c>
      <c r="X50" s="170" t="s">
        <v>429</v>
      </c>
      <c r="Y50" s="170" t="s">
        <v>429</v>
      </c>
      <c r="Z50" s="170" t="s">
        <v>429</v>
      </c>
      <c r="AA50" s="170" t="s">
        <v>429</v>
      </c>
      <c r="AB50" s="170" t="s">
        <v>429</v>
      </c>
      <c r="AC50" s="170" t="s">
        <v>429</v>
      </c>
      <c r="AD50" s="170" t="s">
        <v>429</v>
      </c>
      <c r="AE50" s="276"/>
      <c r="AF50" s="56" t="s">
        <v>430</v>
      </c>
      <c r="AG50" s="56" t="s">
        <v>430</v>
      </c>
      <c r="AH50" s="56" t="s">
        <v>430</v>
      </c>
      <c r="AI50" s="56" t="s">
        <v>430</v>
      </c>
      <c r="AJ50" s="56" t="s">
        <v>430</v>
      </c>
      <c r="AK50" s="56" t="s">
        <v>430</v>
      </c>
      <c r="AL50" s="139" t="s">
        <v>438</v>
      </c>
    </row>
    <row r="51" spans="1:38" ht="26.25" customHeight="1" thickBot="1" x14ac:dyDescent="0.3">
      <c r="A51" s="53" t="s">
        <v>119</v>
      </c>
      <c r="B51" s="57" t="s">
        <v>128</v>
      </c>
      <c r="C51" s="59" t="s">
        <v>129</v>
      </c>
      <c r="D51" s="56"/>
      <c r="E51" s="180" t="s">
        <v>430</v>
      </c>
      <c r="F51" s="170">
        <v>15.891200000000001</v>
      </c>
      <c r="G51" s="170" t="s">
        <v>429</v>
      </c>
      <c r="H51" s="180" t="s">
        <v>430</v>
      </c>
      <c r="I51" s="180" t="s">
        <v>430</v>
      </c>
      <c r="J51" s="180" t="s">
        <v>430</v>
      </c>
      <c r="K51" s="180" t="s">
        <v>430</v>
      </c>
      <c r="L51" s="180" t="s">
        <v>430</v>
      </c>
      <c r="M51" s="180" t="s">
        <v>430</v>
      </c>
      <c r="N51" s="180" t="s">
        <v>430</v>
      </c>
      <c r="O51" s="180" t="s">
        <v>430</v>
      </c>
      <c r="P51" s="180" t="s">
        <v>430</v>
      </c>
      <c r="Q51" s="180" t="s">
        <v>430</v>
      </c>
      <c r="R51" s="180" t="s">
        <v>430</v>
      </c>
      <c r="S51" s="180" t="s">
        <v>430</v>
      </c>
      <c r="T51" s="180" t="s">
        <v>430</v>
      </c>
      <c r="U51" s="180" t="s">
        <v>430</v>
      </c>
      <c r="V51" s="180" t="s">
        <v>430</v>
      </c>
      <c r="W51" s="170" t="s">
        <v>429</v>
      </c>
      <c r="X51" s="180" t="s">
        <v>430</v>
      </c>
      <c r="Y51" s="180" t="s">
        <v>430</v>
      </c>
      <c r="Z51" s="180" t="s">
        <v>430</v>
      </c>
      <c r="AA51" s="180" t="s">
        <v>430</v>
      </c>
      <c r="AB51" s="180" t="s">
        <v>430</v>
      </c>
      <c r="AC51" s="180" t="s">
        <v>430</v>
      </c>
      <c r="AD51" s="180" t="s">
        <v>430</v>
      </c>
      <c r="AE51" s="276"/>
      <c r="AF51" s="64" t="s">
        <v>430</v>
      </c>
      <c r="AG51" s="64" t="s">
        <v>430</v>
      </c>
      <c r="AH51" s="64" t="s">
        <v>430</v>
      </c>
      <c r="AI51" s="64" t="s">
        <v>430</v>
      </c>
      <c r="AJ51" s="64" t="s">
        <v>430</v>
      </c>
      <c r="AK51" s="140">
        <v>79.456000000000003</v>
      </c>
      <c r="AL51" s="139" t="s">
        <v>130</v>
      </c>
    </row>
    <row r="52" spans="1:38" ht="26.25" customHeight="1" thickBot="1" x14ac:dyDescent="0.3">
      <c r="A52" s="53" t="s">
        <v>119</v>
      </c>
      <c r="B52" s="57" t="s">
        <v>131</v>
      </c>
      <c r="C52" s="59" t="s">
        <v>379</v>
      </c>
      <c r="D52" s="56"/>
      <c r="E52" s="180">
        <v>3.2471999999999999</v>
      </c>
      <c r="F52" s="180">
        <v>2.706</v>
      </c>
      <c r="G52" s="180">
        <v>8.3886000000000003</v>
      </c>
      <c r="H52" s="180">
        <v>1.4883E-2</v>
      </c>
      <c r="I52" s="180">
        <v>5.8178999999999995E-2</v>
      </c>
      <c r="J52" s="180">
        <v>0.13394700000000001</v>
      </c>
      <c r="K52" s="180">
        <v>0.21648000000000001</v>
      </c>
      <c r="L52" s="180" t="s">
        <v>430</v>
      </c>
      <c r="M52" s="180">
        <v>1.2177</v>
      </c>
      <c r="N52" s="180">
        <v>6.9002999999999995E-2</v>
      </c>
      <c r="O52" s="180">
        <v>6.9002999999999995E-2</v>
      </c>
      <c r="P52" s="180">
        <v>6.9002999999999995E-2</v>
      </c>
      <c r="Q52" s="180">
        <v>6.9002999999999995E-2</v>
      </c>
      <c r="R52" s="180">
        <v>6.9002999999999995E-2</v>
      </c>
      <c r="S52" s="180">
        <v>6.9002999999999995E-2</v>
      </c>
      <c r="T52" s="180">
        <v>6.9002999999999995E-2</v>
      </c>
      <c r="U52" s="180">
        <v>6.9002999999999995E-2</v>
      </c>
      <c r="V52" s="180">
        <v>6.9002999999999995E-2</v>
      </c>
      <c r="W52" s="180">
        <v>7.7120999999999995E-2</v>
      </c>
      <c r="X52" s="180" t="s">
        <v>430</v>
      </c>
      <c r="Y52" s="180" t="s">
        <v>430</v>
      </c>
      <c r="Z52" s="180" t="s">
        <v>430</v>
      </c>
      <c r="AA52" s="180" t="s">
        <v>430</v>
      </c>
      <c r="AB52" s="180" t="s">
        <v>430</v>
      </c>
      <c r="AC52" s="180" t="s">
        <v>430</v>
      </c>
      <c r="AD52" s="180" t="s">
        <v>430</v>
      </c>
      <c r="AE52" s="276"/>
      <c r="AF52" s="64" t="s">
        <v>430</v>
      </c>
      <c r="AG52" s="64" t="s">
        <v>430</v>
      </c>
      <c r="AH52" s="64" t="s">
        <v>430</v>
      </c>
      <c r="AI52" s="64" t="s">
        <v>430</v>
      </c>
      <c r="AJ52" s="64" t="s">
        <v>430</v>
      </c>
      <c r="AK52" s="140">
        <v>13.53</v>
      </c>
      <c r="AL52" s="139" t="s">
        <v>132</v>
      </c>
    </row>
    <row r="53" spans="1:38" ht="26.25" customHeight="1" thickBot="1" x14ac:dyDescent="0.3">
      <c r="A53" s="53" t="s">
        <v>119</v>
      </c>
      <c r="B53" s="57" t="s">
        <v>133</v>
      </c>
      <c r="C53" s="59" t="s">
        <v>134</v>
      </c>
      <c r="D53" s="56"/>
      <c r="E53" s="180" t="s">
        <v>430</v>
      </c>
      <c r="F53" s="180">
        <v>23.12</v>
      </c>
      <c r="G53" s="170" t="s">
        <v>429</v>
      </c>
      <c r="H53" s="180" t="s">
        <v>430</v>
      </c>
      <c r="I53" s="180" t="s">
        <v>430</v>
      </c>
      <c r="J53" s="180" t="s">
        <v>430</v>
      </c>
      <c r="K53" s="180" t="s">
        <v>430</v>
      </c>
      <c r="L53" s="180" t="s">
        <v>430</v>
      </c>
      <c r="M53" s="180" t="s">
        <v>430</v>
      </c>
      <c r="N53" s="180" t="s">
        <v>430</v>
      </c>
      <c r="O53" s="180" t="s">
        <v>430</v>
      </c>
      <c r="P53" s="180" t="s">
        <v>430</v>
      </c>
      <c r="Q53" s="180" t="s">
        <v>430</v>
      </c>
      <c r="R53" s="180" t="s">
        <v>430</v>
      </c>
      <c r="S53" s="180" t="s">
        <v>430</v>
      </c>
      <c r="T53" s="180" t="s">
        <v>430</v>
      </c>
      <c r="U53" s="180" t="s">
        <v>430</v>
      </c>
      <c r="V53" s="180" t="s">
        <v>430</v>
      </c>
      <c r="W53" s="170" t="s">
        <v>429</v>
      </c>
      <c r="X53" s="180" t="s">
        <v>430</v>
      </c>
      <c r="Y53" s="180" t="s">
        <v>430</v>
      </c>
      <c r="Z53" s="180" t="s">
        <v>430</v>
      </c>
      <c r="AA53" s="180" t="s">
        <v>430</v>
      </c>
      <c r="AB53" s="180" t="s">
        <v>430</v>
      </c>
      <c r="AC53" s="180" t="s">
        <v>430</v>
      </c>
      <c r="AD53" s="180" t="s">
        <v>430</v>
      </c>
      <c r="AE53" s="276"/>
      <c r="AF53" s="64" t="s">
        <v>430</v>
      </c>
      <c r="AG53" s="64" t="s">
        <v>430</v>
      </c>
      <c r="AH53" s="64" t="s">
        <v>430</v>
      </c>
      <c r="AI53" s="64" t="s">
        <v>430</v>
      </c>
      <c r="AJ53" s="64" t="s">
        <v>430</v>
      </c>
      <c r="AK53" s="140">
        <v>11.56</v>
      </c>
      <c r="AL53" s="139" t="s">
        <v>135</v>
      </c>
    </row>
    <row r="54" spans="1:38" ht="37.5" customHeight="1" thickBot="1" x14ac:dyDescent="0.3">
      <c r="A54" s="53" t="s">
        <v>119</v>
      </c>
      <c r="B54" s="57" t="s">
        <v>136</v>
      </c>
      <c r="C54" s="59" t="s">
        <v>137</v>
      </c>
      <c r="D54" s="56"/>
      <c r="E54" s="180" t="s">
        <v>430</v>
      </c>
      <c r="F54" s="170">
        <v>0.16841045520000003</v>
      </c>
      <c r="G54" s="170" t="s">
        <v>429</v>
      </c>
      <c r="H54" s="180" t="s">
        <v>430</v>
      </c>
      <c r="I54" s="180" t="s">
        <v>430</v>
      </c>
      <c r="J54" s="180" t="s">
        <v>430</v>
      </c>
      <c r="K54" s="180" t="s">
        <v>430</v>
      </c>
      <c r="L54" s="180" t="s">
        <v>430</v>
      </c>
      <c r="M54" s="180" t="s">
        <v>430</v>
      </c>
      <c r="N54" s="180" t="s">
        <v>430</v>
      </c>
      <c r="O54" s="180" t="s">
        <v>430</v>
      </c>
      <c r="P54" s="180" t="s">
        <v>430</v>
      </c>
      <c r="Q54" s="180" t="s">
        <v>430</v>
      </c>
      <c r="R54" s="180" t="s">
        <v>430</v>
      </c>
      <c r="S54" s="180" t="s">
        <v>430</v>
      </c>
      <c r="T54" s="180" t="s">
        <v>430</v>
      </c>
      <c r="U54" s="180" t="s">
        <v>430</v>
      </c>
      <c r="V54" s="180" t="s">
        <v>430</v>
      </c>
      <c r="W54" s="170" t="s">
        <v>429</v>
      </c>
      <c r="X54" s="180" t="s">
        <v>430</v>
      </c>
      <c r="Y54" s="180" t="s">
        <v>430</v>
      </c>
      <c r="Z54" s="180" t="s">
        <v>430</v>
      </c>
      <c r="AA54" s="180" t="s">
        <v>430</v>
      </c>
      <c r="AB54" s="180" t="s">
        <v>430</v>
      </c>
      <c r="AC54" s="180" t="s">
        <v>430</v>
      </c>
      <c r="AD54" s="180" t="s">
        <v>430</v>
      </c>
      <c r="AE54" s="276"/>
      <c r="AF54" s="64" t="s">
        <v>430</v>
      </c>
      <c r="AG54" s="64" t="s">
        <v>430</v>
      </c>
      <c r="AH54" s="64" t="s">
        <v>430</v>
      </c>
      <c r="AI54" s="64" t="s">
        <v>430</v>
      </c>
      <c r="AJ54" s="64">
        <v>45506.5</v>
      </c>
      <c r="AK54" s="140">
        <v>1684104.5520000001</v>
      </c>
      <c r="AL54" s="139" t="s">
        <v>439</v>
      </c>
    </row>
    <row r="55" spans="1:38" ht="26.25" customHeight="1" thickBot="1" x14ac:dyDescent="0.3">
      <c r="A55" s="53" t="s">
        <v>119</v>
      </c>
      <c r="B55" s="57" t="s">
        <v>138</v>
      </c>
      <c r="C55" s="59" t="s">
        <v>139</v>
      </c>
      <c r="D55" s="56"/>
      <c r="E55" s="170" t="s">
        <v>429</v>
      </c>
      <c r="F55" s="170" t="s">
        <v>429</v>
      </c>
      <c r="G55" s="170" t="s">
        <v>429</v>
      </c>
      <c r="H55" s="170" t="s">
        <v>429</v>
      </c>
      <c r="I55" s="170" t="s">
        <v>429</v>
      </c>
      <c r="J55" s="170" t="s">
        <v>429</v>
      </c>
      <c r="K55" s="170" t="s">
        <v>429</v>
      </c>
      <c r="L55" s="170" t="s">
        <v>429</v>
      </c>
      <c r="M55" s="170" t="s">
        <v>429</v>
      </c>
      <c r="N55" s="170" t="s">
        <v>429</v>
      </c>
      <c r="O55" s="170" t="s">
        <v>429</v>
      </c>
      <c r="P55" s="170" t="s">
        <v>429</v>
      </c>
      <c r="Q55" s="170" t="s">
        <v>429</v>
      </c>
      <c r="R55" s="170" t="s">
        <v>429</v>
      </c>
      <c r="S55" s="170" t="s">
        <v>429</v>
      </c>
      <c r="T55" s="170" t="s">
        <v>429</v>
      </c>
      <c r="U55" s="170" t="s">
        <v>429</v>
      </c>
      <c r="V55" s="170" t="s">
        <v>429</v>
      </c>
      <c r="W55" s="170" t="s">
        <v>429</v>
      </c>
      <c r="X55" s="170" t="s">
        <v>429</v>
      </c>
      <c r="Y55" s="170" t="s">
        <v>429</v>
      </c>
      <c r="Z55" s="170" t="s">
        <v>429</v>
      </c>
      <c r="AA55" s="170" t="s">
        <v>429</v>
      </c>
      <c r="AB55" s="170" t="s">
        <v>429</v>
      </c>
      <c r="AC55" s="180" t="s">
        <v>430</v>
      </c>
      <c r="AD55" s="180" t="s">
        <v>430</v>
      </c>
      <c r="AE55" s="276"/>
      <c r="AF55" s="64" t="s">
        <v>430</v>
      </c>
      <c r="AG55" s="64" t="s">
        <v>430</v>
      </c>
      <c r="AH55" s="64" t="s">
        <v>430</v>
      </c>
      <c r="AI55" s="64" t="s">
        <v>430</v>
      </c>
      <c r="AJ55" s="64" t="s">
        <v>430</v>
      </c>
      <c r="AK55" s="140" t="s">
        <v>430</v>
      </c>
      <c r="AL55" s="139" t="s">
        <v>140</v>
      </c>
    </row>
    <row r="56" spans="1:38" ht="26.25" customHeight="1" thickBot="1" x14ac:dyDescent="0.3">
      <c r="A56" s="57" t="s">
        <v>119</v>
      </c>
      <c r="B56" s="57" t="s">
        <v>141</v>
      </c>
      <c r="C56" s="59" t="s">
        <v>388</v>
      </c>
      <c r="D56" s="56"/>
      <c r="E56" s="171" t="s">
        <v>434</v>
      </c>
      <c r="F56" s="171" t="s">
        <v>434</v>
      </c>
      <c r="G56" s="171" t="s">
        <v>434</v>
      </c>
      <c r="H56" s="171" t="s">
        <v>434</v>
      </c>
      <c r="I56" s="171" t="s">
        <v>434</v>
      </c>
      <c r="J56" s="171" t="s">
        <v>434</v>
      </c>
      <c r="K56" s="171" t="s">
        <v>434</v>
      </c>
      <c r="L56" s="171" t="s">
        <v>434</v>
      </c>
      <c r="M56" s="171" t="s">
        <v>434</v>
      </c>
      <c r="N56" s="171" t="s">
        <v>434</v>
      </c>
      <c r="O56" s="171" t="s">
        <v>434</v>
      </c>
      <c r="P56" s="171" t="s">
        <v>434</v>
      </c>
      <c r="Q56" s="171" t="s">
        <v>434</v>
      </c>
      <c r="R56" s="171" t="s">
        <v>434</v>
      </c>
      <c r="S56" s="171" t="s">
        <v>434</v>
      </c>
      <c r="T56" s="171" t="s">
        <v>434</v>
      </c>
      <c r="U56" s="171" t="s">
        <v>434</v>
      </c>
      <c r="V56" s="171" t="s">
        <v>434</v>
      </c>
      <c r="W56" s="171" t="s">
        <v>434</v>
      </c>
      <c r="X56" s="171" t="s">
        <v>434</v>
      </c>
      <c r="Y56" s="171" t="s">
        <v>434</v>
      </c>
      <c r="Z56" s="171" t="s">
        <v>434</v>
      </c>
      <c r="AA56" s="171" t="s">
        <v>434</v>
      </c>
      <c r="AB56" s="171" t="s">
        <v>434</v>
      </c>
      <c r="AC56" s="171" t="s">
        <v>434</v>
      </c>
      <c r="AD56" s="171" t="s">
        <v>434</v>
      </c>
      <c r="AE56" s="276"/>
      <c r="AF56" s="64" t="s">
        <v>430</v>
      </c>
      <c r="AG56" s="64" t="s">
        <v>430</v>
      </c>
      <c r="AH56" s="64" t="s">
        <v>430</v>
      </c>
      <c r="AI56" s="64" t="s">
        <v>430</v>
      </c>
      <c r="AJ56" s="64" t="s">
        <v>430</v>
      </c>
      <c r="AK56" s="197" t="s">
        <v>434</v>
      </c>
      <c r="AL56" s="200" t="s">
        <v>399</v>
      </c>
    </row>
    <row r="57" spans="1:38" ht="26.25" customHeight="1" thickBot="1" x14ac:dyDescent="0.3">
      <c r="A57" s="53" t="s">
        <v>53</v>
      </c>
      <c r="B57" s="57" t="s">
        <v>143</v>
      </c>
      <c r="C57" s="59" t="s">
        <v>144</v>
      </c>
      <c r="D57" s="56"/>
      <c r="E57" s="172" t="s">
        <v>429</v>
      </c>
      <c r="F57" s="172" t="s">
        <v>429</v>
      </c>
      <c r="G57" s="172" t="s">
        <v>429</v>
      </c>
      <c r="H57" s="172" t="s">
        <v>429</v>
      </c>
      <c r="I57" s="170">
        <v>0.85398300000000005</v>
      </c>
      <c r="J57" s="170">
        <v>1.5371694000000002</v>
      </c>
      <c r="K57" s="170">
        <v>1.7079660000000001</v>
      </c>
      <c r="L57" s="170">
        <v>2.5619490000000002E-2</v>
      </c>
      <c r="M57" s="172" t="s">
        <v>429</v>
      </c>
      <c r="N57" s="172" t="s">
        <v>429</v>
      </c>
      <c r="O57" s="172" t="s">
        <v>429</v>
      </c>
      <c r="P57" s="172" t="s">
        <v>429</v>
      </c>
      <c r="Q57" s="172" t="s">
        <v>429</v>
      </c>
      <c r="R57" s="172" t="s">
        <v>429</v>
      </c>
      <c r="S57" s="172" t="s">
        <v>429</v>
      </c>
      <c r="T57" s="172" t="s">
        <v>429</v>
      </c>
      <c r="U57" s="172" t="s">
        <v>429</v>
      </c>
      <c r="V57" s="172" t="s">
        <v>429</v>
      </c>
      <c r="W57" s="172" t="s">
        <v>429</v>
      </c>
      <c r="X57" s="172" t="s">
        <v>429</v>
      </c>
      <c r="Y57" s="172" t="s">
        <v>429</v>
      </c>
      <c r="Z57" s="172" t="s">
        <v>429</v>
      </c>
      <c r="AA57" s="172" t="s">
        <v>429</v>
      </c>
      <c r="AB57" s="172" t="s">
        <v>429</v>
      </c>
      <c r="AC57" s="172" t="s">
        <v>429</v>
      </c>
      <c r="AD57" s="172" t="s">
        <v>430</v>
      </c>
      <c r="AE57" s="274"/>
      <c r="AF57" s="64" t="s">
        <v>430</v>
      </c>
      <c r="AG57" s="64" t="s">
        <v>430</v>
      </c>
      <c r="AH57" s="64" t="s">
        <v>430</v>
      </c>
      <c r="AI57" s="64" t="s">
        <v>430</v>
      </c>
      <c r="AJ57" s="64" t="s">
        <v>430</v>
      </c>
      <c r="AK57" s="140">
        <v>6569.1</v>
      </c>
      <c r="AL57" s="138" t="s">
        <v>1058</v>
      </c>
    </row>
    <row r="58" spans="1:38" ht="26.25" customHeight="1" thickBot="1" x14ac:dyDescent="0.3">
      <c r="A58" s="53" t="s">
        <v>53</v>
      </c>
      <c r="B58" s="57" t="s">
        <v>145</v>
      </c>
      <c r="C58" s="59" t="s">
        <v>146</v>
      </c>
      <c r="D58" s="56"/>
      <c r="E58" s="172" t="s">
        <v>429</v>
      </c>
      <c r="F58" s="172" t="s">
        <v>429</v>
      </c>
      <c r="G58" s="172" t="s">
        <v>429</v>
      </c>
      <c r="H58" s="171" t="s">
        <v>430</v>
      </c>
      <c r="I58" s="170">
        <v>0.60945780000000005</v>
      </c>
      <c r="J58" s="170">
        <v>3.0472890000000001</v>
      </c>
      <c r="K58" s="170">
        <v>7.8358860000000004</v>
      </c>
      <c r="L58" s="173">
        <v>2.8035058800000004E-3</v>
      </c>
      <c r="M58" s="172" t="s">
        <v>429</v>
      </c>
      <c r="N58" s="172" t="s">
        <v>429</v>
      </c>
      <c r="O58" s="172" t="s">
        <v>429</v>
      </c>
      <c r="P58" s="172" t="s">
        <v>429</v>
      </c>
      <c r="Q58" s="172" t="s">
        <v>430</v>
      </c>
      <c r="R58" s="172" t="s">
        <v>430</v>
      </c>
      <c r="S58" s="172" t="s">
        <v>430</v>
      </c>
      <c r="T58" s="172" t="s">
        <v>430</v>
      </c>
      <c r="U58" s="172" t="s">
        <v>430</v>
      </c>
      <c r="V58" s="172" t="s">
        <v>430</v>
      </c>
      <c r="W58" s="172" t="s">
        <v>430</v>
      </c>
      <c r="X58" s="172" t="s">
        <v>430</v>
      </c>
      <c r="Y58" s="172" t="s">
        <v>430</v>
      </c>
      <c r="Z58" s="172" t="s">
        <v>430</v>
      </c>
      <c r="AA58" s="172" t="s">
        <v>430</v>
      </c>
      <c r="AB58" s="172" t="s">
        <v>430</v>
      </c>
      <c r="AC58" s="172" t="s">
        <v>430</v>
      </c>
      <c r="AD58" s="172" t="s">
        <v>430</v>
      </c>
      <c r="AE58" s="274"/>
      <c r="AF58" s="64" t="s">
        <v>430</v>
      </c>
      <c r="AG58" s="64" t="s">
        <v>430</v>
      </c>
      <c r="AH58" s="64" t="s">
        <v>430</v>
      </c>
      <c r="AI58" s="64" t="s">
        <v>430</v>
      </c>
      <c r="AJ58" s="64" t="s">
        <v>430</v>
      </c>
      <c r="AK58" s="140">
        <v>870.654</v>
      </c>
      <c r="AL58" s="138" t="s">
        <v>1059</v>
      </c>
    </row>
    <row r="59" spans="1:38" ht="26.25" customHeight="1" thickBot="1" x14ac:dyDescent="0.3">
      <c r="A59" s="53" t="s">
        <v>53</v>
      </c>
      <c r="B59" s="60" t="s">
        <v>147</v>
      </c>
      <c r="C59" s="59" t="s">
        <v>389</v>
      </c>
      <c r="D59" s="56"/>
      <c r="E59" s="172" t="s">
        <v>429</v>
      </c>
      <c r="F59" s="172" t="s">
        <v>429</v>
      </c>
      <c r="G59" s="172" t="s">
        <v>429</v>
      </c>
      <c r="H59" s="172" t="s">
        <v>429</v>
      </c>
      <c r="I59" s="174">
        <v>1.8598800000000002E-2</v>
      </c>
      <c r="J59" s="174">
        <v>2.0923650000000002E-2</v>
      </c>
      <c r="K59" s="174">
        <v>2.3248499999999998E-2</v>
      </c>
      <c r="L59" s="178">
        <v>1.1531256000000001E-5</v>
      </c>
      <c r="M59" s="172" t="s">
        <v>429</v>
      </c>
      <c r="N59" s="174">
        <v>0.13174150000000001</v>
      </c>
      <c r="O59" s="174">
        <v>1.0074350000000001E-2</v>
      </c>
      <c r="P59" s="173">
        <v>2.3248500000000002E-4</v>
      </c>
      <c r="Q59" s="174">
        <v>1.4724050000000002E-2</v>
      </c>
      <c r="R59" s="174">
        <v>1.7823849999999999E-2</v>
      </c>
      <c r="S59" s="174">
        <v>5.4246500000000011E-4</v>
      </c>
      <c r="T59" s="174">
        <v>3.7972550000000001E-2</v>
      </c>
      <c r="U59" s="174">
        <v>6.1996000000000009E-2</v>
      </c>
      <c r="V59" s="174">
        <v>2.8673150000000001E-2</v>
      </c>
      <c r="W59" s="172" t="s">
        <v>429</v>
      </c>
      <c r="X59" s="172" t="s">
        <v>429</v>
      </c>
      <c r="Y59" s="172" t="s">
        <v>429</v>
      </c>
      <c r="Z59" s="172" t="s">
        <v>429</v>
      </c>
      <c r="AA59" s="172" t="s">
        <v>429</v>
      </c>
      <c r="AB59" s="172" t="s">
        <v>429</v>
      </c>
      <c r="AC59" s="172" t="s">
        <v>429</v>
      </c>
      <c r="AD59" s="172" t="s">
        <v>430</v>
      </c>
      <c r="AE59" s="274"/>
      <c r="AF59" s="64" t="s">
        <v>430</v>
      </c>
      <c r="AG59" s="64" t="s">
        <v>430</v>
      </c>
      <c r="AH59" s="64" t="s">
        <v>430</v>
      </c>
      <c r="AI59" s="64" t="s">
        <v>430</v>
      </c>
      <c r="AJ59" s="64" t="s">
        <v>430</v>
      </c>
      <c r="AK59" s="140">
        <v>77.495000000000005</v>
      </c>
      <c r="AL59" s="138" t="s">
        <v>1060</v>
      </c>
    </row>
    <row r="60" spans="1:38" ht="26.25" customHeight="1" thickBot="1" x14ac:dyDescent="0.3">
      <c r="A60" s="53" t="s">
        <v>53</v>
      </c>
      <c r="B60" s="60" t="s">
        <v>148</v>
      </c>
      <c r="C60" s="59" t="s">
        <v>149</v>
      </c>
      <c r="D60" s="266"/>
      <c r="E60" s="172" t="s">
        <v>430</v>
      </c>
      <c r="F60" s="172" t="s">
        <v>430</v>
      </c>
      <c r="G60" s="172" t="s">
        <v>430</v>
      </c>
      <c r="H60" s="172" t="s">
        <v>430</v>
      </c>
      <c r="I60" s="174">
        <v>0.73380699999999999</v>
      </c>
      <c r="J60" s="174">
        <v>7.3380700000000001</v>
      </c>
      <c r="K60" s="174">
        <v>15.409947000000001</v>
      </c>
      <c r="L60" s="172" t="s">
        <v>430</v>
      </c>
      <c r="M60" s="172" t="s">
        <v>430</v>
      </c>
      <c r="N60" s="172" t="s">
        <v>430</v>
      </c>
      <c r="O60" s="172" t="s">
        <v>430</v>
      </c>
      <c r="P60" s="172" t="s">
        <v>430</v>
      </c>
      <c r="Q60" s="172" t="s">
        <v>430</v>
      </c>
      <c r="R60" s="172" t="s">
        <v>430</v>
      </c>
      <c r="S60" s="172" t="s">
        <v>430</v>
      </c>
      <c r="T60" s="172" t="s">
        <v>430</v>
      </c>
      <c r="U60" s="172" t="s">
        <v>430</v>
      </c>
      <c r="V60" s="172" t="s">
        <v>430</v>
      </c>
      <c r="W60" s="172" t="s">
        <v>430</v>
      </c>
      <c r="X60" s="172" t="s">
        <v>430</v>
      </c>
      <c r="Y60" s="172" t="s">
        <v>430</v>
      </c>
      <c r="Z60" s="172" t="s">
        <v>430</v>
      </c>
      <c r="AA60" s="172" t="s">
        <v>430</v>
      </c>
      <c r="AB60" s="172" t="s">
        <v>430</v>
      </c>
      <c r="AC60" s="172" t="s">
        <v>430</v>
      </c>
      <c r="AD60" s="172" t="s">
        <v>430</v>
      </c>
      <c r="AE60" s="274"/>
      <c r="AF60" s="64" t="s">
        <v>430</v>
      </c>
      <c r="AG60" s="64" t="s">
        <v>430</v>
      </c>
      <c r="AH60" s="64" t="s">
        <v>430</v>
      </c>
      <c r="AI60" s="64" t="s">
        <v>430</v>
      </c>
      <c r="AJ60" s="64" t="s">
        <v>430</v>
      </c>
      <c r="AK60" s="140">
        <v>146761.4</v>
      </c>
      <c r="AL60" s="138" t="s">
        <v>567</v>
      </c>
    </row>
    <row r="61" spans="1:38" ht="26.25" customHeight="1" thickBot="1" x14ac:dyDescent="0.3">
      <c r="A61" s="53" t="s">
        <v>53</v>
      </c>
      <c r="B61" s="60" t="s">
        <v>150</v>
      </c>
      <c r="C61" s="59" t="s">
        <v>151</v>
      </c>
      <c r="D61" s="56"/>
      <c r="E61" s="172" t="s">
        <v>430</v>
      </c>
      <c r="F61" s="172" t="s">
        <v>430</v>
      </c>
      <c r="G61" s="172" t="s">
        <v>430</v>
      </c>
      <c r="H61" s="172" t="s">
        <v>430</v>
      </c>
      <c r="I61" s="170">
        <v>8.9715010618000015</v>
      </c>
      <c r="J61" s="170">
        <v>89.715010617999994</v>
      </c>
      <c r="K61" s="170">
        <v>300.33978227</v>
      </c>
      <c r="L61" s="172" t="s">
        <v>430</v>
      </c>
      <c r="M61" s="172" t="s">
        <v>430</v>
      </c>
      <c r="N61" s="172" t="s">
        <v>430</v>
      </c>
      <c r="O61" s="172" t="s">
        <v>430</v>
      </c>
      <c r="P61" s="172" t="s">
        <v>430</v>
      </c>
      <c r="Q61" s="172" t="s">
        <v>430</v>
      </c>
      <c r="R61" s="172" t="s">
        <v>430</v>
      </c>
      <c r="S61" s="172" t="s">
        <v>430</v>
      </c>
      <c r="T61" s="172" t="s">
        <v>430</v>
      </c>
      <c r="U61" s="172" t="s">
        <v>430</v>
      </c>
      <c r="V61" s="172" t="s">
        <v>430</v>
      </c>
      <c r="W61" s="172" t="s">
        <v>430</v>
      </c>
      <c r="X61" s="172" t="s">
        <v>430</v>
      </c>
      <c r="Y61" s="172" t="s">
        <v>430</v>
      </c>
      <c r="Z61" s="172" t="s">
        <v>430</v>
      </c>
      <c r="AA61" s="172" t="s">
        <v>430</v>
      </c>
      <c r="AB61" s="172" t="s">
        <v>430</v>
      </c>
      <c r="AC61" s="172" t="s">
        <v>430</v>
      </c>
      <c r="AD61" s="172" t="s">
        <v>430</v>
      </c>
      <c r="AE61" s="274"/>
      <c r="AF61" s="64" t="s">
        <v>430</v>
      </c>
      <c r="AG61" s="64" t="s">
        <v>430</v>
      </c>
      <c r="AH61" s="64" t="s">
        <v>430</v>
      </c>
      <c r="AI61" s="64" t="s">
        <v>430</v>
      </c>
      <c r="AJ61" s="64" t="s">
        <v>430</v>
      </c>
      <c r="AK61" s="140">
        <v>12675221</v>
      </c>
      <c r="AL61" s="138" t="s">
        <v>568</v>
      </c>
    </row>
    <row r="62" spans="1:38" ht="26.25" customHeight="1" thickBot="1" x14ac:dyDescent="0.3">
      <c r="A62" s="53" t="s">
        <v>53</v>
      </c>
      <c r="B62" s="60" t="s">
        <v>152</v>
      </c>
      <c r="C62" s="59" t="s">
        <v>153</v>
      </c>
      <c r="D62" s="56"/>
      <c r="E62" s="172" t="s">
        <v>430</v>
      </c>
      <c r="F62" s="172" t="s">
        <v>430</v>
      </c>
      <c r="G62" s="172" t="s">
        <v>430</v>
      </c>
      <c r="H62" s="172" t="s">
        <v>430</v>
      </c>
      <c r="I62" s="172" t="s">
        <v>429</v>
      </c>
      <c r="J62" s="172" t="s">
        <v>429</v>
      </c>
      <c r="K62" s="172" t="s">
        <v>429</v>
      </c>
      <c r="L62" s="172" t="s">
        <v>430</v>
      </c>
      <c r="M62" s="172" t="s">
        <v>430</v>
      </c>
      <c r="N62" s="172" t="s">
        <v>430</v>
      </c>
      <c r="O62" s="172" t="s">
        <v>430</v>
      </c>
      <c r="P62" s="172" t="s">
        <v>430</v>
      </c>
      <c r="Q62" s="172" t="s">
        <v>430</v>
      </c>
      <c r="R62" s="172" t="s">
        <v>430</v>
      </c>
      <c r="S62" s="172" t="s">
        <v>430</v>
      </c>
      <c r="T62" s="172" t="s">
        <v>430</v>
      </c>
      <c r="U62" s="172" t="s">
        <v>430</v>
      </c>
      <c r="V62" s="172" t="s">
        <v>430</v>
      </c>
      <c r="W62" s="172" t="s">
        <v>430</v>
      </c>
      <c r="X62" s="172" t="s">
        <v>430</v>
      </c>
      <c r="Y62" s="172" t="s">
        <v>430</v>
      </c>
      <c r="Z62" s="172" t="s">
        <v>430</v>
      </c>
      <c r="AA62" s="172" t="s">
        <v>430</v>
      </c>
      <c r="AB62" s="172" t="s">
        <v>430</v>
      </c>
      <c r="AC62" s="172" t="s">
        <v>430</v>
      </c>
      <c r="AD62" s="172" t="s">
        <v>430</v>
      </c>
      <c r="AE62" s="274"/>
      <c r="AF62" s="64" t="s">
        <v>430</v>
      </c>
      <c r="AG62" s="64" t="s">
        <v>430</v>
      </c>
      <c r="AH62" s="64" t="s">
        <v>430</v>
      </c>
      <c r="AI62" s="64" t="s">
        <v>430</v>
      </c>
      <c r="AJ62" s="64" t="s">
        <v>430</v>
      </c>
      <c r="AK62" s="140" t="s">
        <v>431</v>
      </c>
      <c r="AL62" s="138" t="s">
        <v>406</v>
      </c>
    </row>
    <row r="63" spans="1:38" ht="26.25" customHeight="1" thickBot="1" x14ac:dyDescent="0.3">
      <c r="A63" s="53" t="s">
        <v>53</v>
      </c>
      <c r="B63" s="60" t="s">
        <v>154</v>
      </c>
      <c r="C63" s="59" t="s">
        <v>155</v>
      </c>
      <c r="D63" s="280"/>
      <c r="E63" s="172" t="s">
        <v>430</v>
      </c>
      <c r="F63" s="172" t="s">
        <v>430</v>
      </c>
      <c r="G63" s="172" t="s">
        <v>430</v>
      </c>
      <c r="H63" s="172" t="s">
        <v>430</v>
      </c>
      <c r="I63" s="172" t="s">
        <v>430</v>
      </c>
      <c r="J63" s="172" t="s">
        <v>430</v>
      </c>
      <c r="K63" s="172" t="s">
        <v>430</v>
      </c>
      <c r="L63" s="172" t="s">
        <v>430</v>
      </c>
      <c r="M63" s="172" t="s">
        <v>430</v>
      </c>
      <c r="N63" s="172" t="s">
        <v>430</v>
      </c>
      <c r="O63" s="172" t="s">
        <v>430</v>
      </c>
      <c r="P63" s="172" t="s">
        <v>430</v>
      </c>
      <c r="Q63" s="172" t="s">
        <v>430</v>
      </c>
      <c r="R63" s="172" t="s">
        <v>430</v>
      </c>
      <c r="S63" s="172" t="s">
        <v>430</v>
      </c>
      <c r="T63" s="172" t="s">
        <v>430</v>
      </c>
      <c r="U63" s="172" t="s">
        <v>430</v>
      </c>
      <c r="V63" s="172" t="s">
        <v>430</v>
      </c>
      <c r="W63" s="172" t="s">
        <v>430</v>
      </c>
      <c r="X63" s="172" t="s">
        <v>430</v>
      </c>
      <c r="Y63" s="172" t="s">
        <v>430</v>
      </c>
      <c r="Z63" s="172" t="s">
        <v>430</v>
      </c>
      <c r="AA63" s="172" t="s">
        <v>430</v>
      </c>
      <c r="AB63" s="172" t="s">
        <v>430</v>
      </c>
      <c r="AC63" s="172" t="s">
        <v>430</v>
      </c>
      <c r="AD63" s="172" t="s">
        <v>430</v>
      </c>
      <c r="AE63" s="274"/>
      <c r="AF63" s="64" t="s">
        <v>430</v>
      </c>
      <c r="AG63" s="64" t="s">
        <v>430</v>
      </c>
      <c r="AH63" s="64" t="s">
        <v>430</v>
      </c>
      <c r="AI63" s="64" t="s">
        <v>430</v>
      </c>
      <c r="AJ63" s="64" t="s">
        <v>430</v>
      </c>
      <c r="AK63" s="140" t="s">
        <v>430</v>
      </c>
      <c r="AL63" s="138" t="s">
        <v>399</v>
      </c>
    </row>
    <row r="64" spans="1:38" ht="26.25" customHeight="1" thickBot="1" x14ac:dyDescent="0.3">
      <c r="A64" s="53" t="s">
        <v>53</v>
      </c>
      <c r="B64" s="60" t="s">
        <v>156</v>
      </c>
      <c r="C64" s="59" t="s">
        <v>157</v>
      </c>
      <c r="D64" s="56"/>
      <c r="E64" s="174">
        <v>0.18509100000000001</v>
      </c>
      <c r="F64" s="172" t="s">
        <v>429</v>
      </c>
      <c r="G64" s="172" t="s">
        <v>429</v>
      </c>
      <c r="H64" s="174">
        <v>1.8509100000000001E-3</v>
      </c>
      <c r="I64" s="172" t="s">
        <v>429</v>
      </c>
      <c r="J64" s="172" t="s">
        <v>430</v>
      </c>
      <c r="K64" s="172" t="s">
        <v>430</v>
      </c>
      <c r="L64" s="172" t="s">
        <v>430</v>
      </c>
      <c r="M64" s="174">
        <v>1.8509100000000001E-2</v>
      </c>
      <c r="N64" s="172" t="s">
        <v>430</v>
      </c>
      <c r="O64" s="172" t="s">
        <v>430</v>
      </c>
      <c r="P64" s="172" t="s">
        <v>430</v>
      </c>
      <c r="Q64" s="172" t="s">
        <v>430</v>
      </c>
      <c r="R64" s="172" t="s">
        <v>430</v>
      </c>
      <c r="S64" s="172" t="s">
        <v>430</v>
      </c>
      <c r="T64" s="172" t="s">
        <v>430</v>
      </c>
      <c r="U64" s="172" t="s">
        <v>430</v>
      </c>
      <c r="V64" s="172" t="s">
        <v>430</v>
      </c>
      <c r="W64" s="172" t="s">
        <v>430</v>
      </c>
      <c r="X64" s="172" t="s">
        <v>430</v>
      </c>
      <c r="Y64" s="172" t="s">
        <v>430</v>
      </c>
      <c r="Z64" s="172" t="s">
        <v>430</v>
      </c>
      <c r="AA64" s="172" t="s">
        <v>430</v>
      </c>
      <c r="AB64" s="172" t="s">
        <v>430</v>
      </c>
      <c r="AC64" s="172" t="s">
        <v>430</v>
      </c>
      <c r="AD64" s="172" t="s">
        <v>430</v>
      </c>
      <c r="AE64" s="274"/>
      <c r="AF64" s="64" t="s">
        <v>430</v>
      </c>
      <c r="AG64" s="64" t="s">
        <v>430</v>
      </c>
      <c r="AH64" s="64" t="s">
        <v>430</v>
      </c>
      <c r="AI64" s="64" t="s">
        <v>430</v>
      </c>
      <c r="AJ64" s="64" t="s">
        <v>430</v>
      </c>
      <c r="AK64" s="140">
        <v>185.09100000000001</v>
      </c>
      <c r="AL64" s="200" t="s">
        <v>970</v>
      </c>
    </row>
    <row r="65" spans="1:38" ht="26.25" customHeight="1" thickBot="1" x14ac:dyDescent="0.3">
      <c r="A65" s="53" t="s">
        <v>53</v>
      </c>
      <c r="B65" s="57" t="s">
        <v>158</v>
      </c>
      <c r="C65" s="59" t="s">
        <v>159</v>
      </c>
      <c r="D65" s="56"/>
      <c r="E65" s="174">
        <v>2.5197237000000001</v>
      </c>
      <c r="F65" s="172" t="s">
        <v>430</v>
      </c>
      <c r="G65" s="172" t="s">
        <v>430</v>
      </c>
      <c r="H65" s="172" t="s">
        <v>429</v>
      </c>
      <c r="I65" s="172" t="s">
        <v>429</v>
      </c>
      <c r="J65" s="172" t="s">
        <v>430</v>
      </c>
      <c r="K65" s="172" t="s">
        <v>430</v>
      </c>
      <c r="L65" s="172" t="s">
        <v>430</v>
      </c>
      <c r="M65" s="172" t="s">
        <v>430</v>
      </c>
      <c r="N65" s="172" t="s">
        <v>430</v>
      </c>
      <c r="O65" s="172" t="s">
        <v>430</v>
      </c>
      <c r="P65" s="172" t="s">
        <v>430</v>
      </c>
      <c r="Q65" s="172" t="s">
        <v>430</v>
      </c>
      <c r="R65" s="172" t="s">
        <v>430</v>
      </c>
      <c r="S65" s="172" t="s">
        <v>430</v>
      </c>
      <c r="T65" s="172" t="s">
        <v>430</v>
      </c>
      <c r="U65" s="172" t="s">
        <v>430</v>
      </c>
      <c r="V65" s="172" t="s">
        <v>430</v>
      </c>
      <c r="W65" s="172" t="s">
        <v>430</v>
      </c>
      <c r="X65" s="172" t="s">
        <v>430</v>
      </c>
      <c r="Y65" s="172" t="s">
        <v>430</v>
      </c>
      <c r="Z65" s="172" t="s">
        <v>430</v>
      </c>
      <c r="AA65" s="172" t="s">
        <v>430</v>
      </c>
      <c r="AB65" s="172" t="s">
        <v>430</v>
      </c>
      <c r="AC65" s="172" t="s">
        <v>430</v>
      </c>
      <c r="AD65" s="172" t="s">
        <v>430</v>
      </c>
      <c r="AE65" s="274"/>
      <c r="AF65" s="64" t="s">
        <v>430</v>
      </c>
      <c r="AG65" s="64" t="s">
        <v>430</v>
      </c>
      <c r="AH65" s="64" t="s">
        <v>430</v>
      </c>
      <c r="AI65" s="64" t="s">
        <v>430</v>
      </c>
      <c r="AJ65" s="64" t="s">
        <v>430</v>
      </c>
      <c r="AK65" s="137">
        <v>251.97237000000001</v>
      </c>
      <c r="AL65" s="200" t="s">
        <v>1068</v>
      </c>
    </row>
    <row r="66" spans="1:38" ht="26.25" customHeight="1" thickBot="1" x14ac:dyDescent="0.3">
      <c r="A66" s="53" t="s">
        <v>53</v>
      </c>
      <c r="B66" s="57" t="s">
        <v>160</v>
      </c>
      <c r="C66" s="59" t="s">
        <v>161</v>
      </c>
      <c r="D66" s="56"/>
      <c r="E66" s="172" t="s">
        <v>434</v>
      </c>
      <c r="F66" s="172" t="s">
        <v>430</v>
      </c>
      <c r="G66" s="172" t="s">
        <v>430</v>
      </c>
      <c r="H66" s="172" t="s">
        <v>430</v>
      </c>
      <c r="I66" s="172" t="s">
        <v>429</v>
      </c>
      <c r="J66" s="172" t="s">
        <v>430</v>
      </c>
      <c r="K66" s="172" t="s">
        <v>430</v>
      </c>
      <c r="L66" s="172" t="s">
        <v>430</v>
      </c>
      <c r="M66" s="172" t="s">
        <v>434</v>
      </c>
      <c r="N66" s="172" t="s">
        <v>430</v>
      </c>
      <c r="O66" s="172" t="s">
        <v>430</v>
      </c>
      <c r="P66" s="172" t="s">
        <v>430</v>
      </c>
      <c r="Q66" s="172" t="s">
        <v>430</v>
      </c>
      <c r="R66" s="172" t="s">
        <v>430</v>
      </c>
      <c r="S66" s="172" t="s">
        <v>430</v>
      </c>
      <c r="T66" s="172" t="s">
        <v>430</v>
      </c>
      <c r="U66" s="172" t="s">
        <v>430</v>
      </c>
      <c r="V66" s="172" t="s">
        <v>430</v>
      </c>
      <c r="W66" s="172" t="s">
        <v>430</v>
      </c>
      <c r="X66" s="172" t="s">
        <v>430</v>
      </c>
      <c r="Y66" s="172" t="s">
        <v>430</v>
      </c>
      <c r="Z66" s="172" t="s">
        <v>430</v>
      </c>
      <c r="AA66" s="172" t="s">
        <v>430</v>
      </c>
      <c r="AB66" s="172" t="s">
        <v>430</v>
      </c>
      <c r="AC66" s="172" t="s">
        <v>430</v>
      </c>
      <c r="AD66" s="172" t="s">
        <v>430</v>
      </c>
      <c r="AE66" s="274"/>
      <c r="AF66" s="64" t="s">
        <v>434</v>
      </c>
      <c r="AG66" s="64" t="s">
        <v>434</v>
      </c>
      <c r="AH66" s="64" t="s">
        <v>434</v>
      </c>
      <c r="AI66" s="64" t="s">
        <v>434</v>
      </c>
      <c r="AJ66" s="64" t="s">
        <v>434</v>
      </c>
      <c r="AK66" s="140" t="s">
        <v>434</v>
      </c>
      <c r="AL66" s="200" t="s">
        <v>162</v>
      </c>
    </row>
    <row r="67" spans="1:38" ht="26.25" customHeight="1" thickBot="1" x14ac:dyDescent="0.3">
      <c r="A67" s="53" t="s">
        <v>53</v>
      </c>
      <c r="B67" s="57" t="s">
        <v>163</v>
      </c>
      <c r="C67" s="59" t="s">
        <v>164</v>
      </c>
      <c r="D67" s="56"/>
      <c r="E67" s="172" t="s">
        <v>429</v>
      </c>
      <c r="F67" s="172" t="s">
        <v>429</v>
      </c>
      <c r="G67" s="172" t="s">
        <v>429</v>
      </c>
      <c r="H67" s="172" t="s">
        <v>430</v>
      </c>
      <c r="I67" s="172" t="s">
        <v>429</v>
      </c>
      <c r="J67" s="172" t="s">
        <v>429</v>
      </c>
      <c r="K67" s="174">
        <v>2.7091999999999997E-3</v>
      </c>
      <c r="L67" s="172" t="s">
        <v>429</v>
      </c>
      <c r="M67" s="172" t="s">
        <v>429</v>
      </c>
      <c r="N67" s="172" t="s">
        <v>429</v>
      </c>
      <c r="O67" s="172" t="s">
        <v>429</v>
      </c>
      <c r="P67" s="172" t="s">
        <v>429</v>
      </c>
      <c r="Q67" s="172" t="s">
        <v>429</v>
      </c>
      <c r="R67" s="172" t="s">
        <v>429</v>
      </c>
      <c r="S67" s="172" t="s">
        <v>429</v>
      </c>
      <c r="T67" s="172" t="s">
        <v>429</v>
      </c>
      <c r="U67" s="172" t="s">
        <v>429</v>
      </c>
      <c r="V67" s="172" t="s">
        <v>429</v>
      </c>
      <c r="W67" s="172" t="s">
        <v>429</v>
      </c>
      <c r="X67" s="172" t="s">
        <v>429</v>
      </c>
      <c r="Y67" s="172" t="s">
        <v>429</v>
      </c>
      <c r="Z67" s="172" t="s">
        <v>429</v>
      </c>
      <c r="AA67" s="172" t="s">
        <v>429</v>
      </c>
      <c r="AB67" s="172" t="s">
        <v>429</v>
      </c>
      <c r="AC67" s="172" t="s">
        <v>429</v>
      </c>
      <c r="AD67" s="172" t="s">
        <v>430</v>
      </c>
      <c r="AE67" s="274"/>
      <c r="AF67" s="64" t="s">
        <v>430</v>
      </c>
      <c r="AG67" s="64" t="s">
        <v>430</v>
      </c>
      <c r="AH67" s="64" t="s">
        <v>430</v>
      </c>
      <c r="AI67" s="64" t="s">
        <v>430</v>
      </c>
      <c r="AJ67" s="64" t="s">
        <v>430</v>
      </c>
      <c r="AK67" s="140">
        <v>27.091999999999999</v>
      </c>
      <c r="AL67" s="200" t="s">
        <v>1069</v>
      </c>
    </row>
    <row r="68" spans="1:38" ht="26.25" customHeight="1" thickBot="1" x14ac:dyDescent="0.3">
      <c r="A68" s="53" t="s">
        <v>53</v>
      </c>
      <c r="B68" s="57" t="s">
        <v>165</v>
      </c>
      <c r="C68" s="59" t="s">
        <v>166</v>
      </c>
      <c r="D68" s="56"/>
      <c r="E68" s="172" t="s">
        <v>429</v>
      </c>
      <c r="F68" s="172" t="s">
        <v>429</v>
      </c>
      <c r="G68" s="172" t="s">
        <v>429</v>
      </c>
      <c r="H68" s="172" t="s">
        <v>429</v>
      </c>
      <c r="I68" s="172" t="s">
        <v>429</v>
      </c>
      <c r="J68" s="172" t="s">
        <v>429</v>
      </c>
      <c r="K68" s="172" t="s">
        <v>429</v>
      </c>
      <c r="L68" s="172" t="s">
        <v>429</v>
      </c>
      <c r="M68" s="172" t="s">
        <v>429</v>
      </c>
      <c r="N68" s="172" t="s">
        <v>429</v>
      </c>
      <c r="O68" s="172" t="s">
        <v>429</v>
      </c>
      <c r="P68" s="172" t="s">
        <v>429</v>
      </c>
      <c r="Q68" s="172" t="s">
        <v>429</v>
      </c>
      <c r="R68" s="172" t="s">
        <v>429</v>
      </c>
      <c r="S68" s="172" t="s">
        <v>429</v>
      </c>
      <c r="T68" s="172" t="s">
        <v>429</v>
      </c>
      <c r="U68" s="172" t="s">
        <v>429</v>
      </c>
      <c r="V68" s="172" t="s">
        <v>429</v>
      </c>
      <c r="W68" s="172" t="s">
        <v>429</v>
      </c>
      <c r="X68" s="172" t="s">
        <v>429</v>
      </c>
      <c r="Y68" s="172" t="s">
        <v>429</v>
      </c>
      <c r="Z68" s="172" t="s">
        <v>429</v>
      </c>
      <c r="AA68" s="172" t="s">
        <v>429</v>
      </c>
      <c r="AB68" s="172" t="s">
        <v>429</v>
      </c>
      <c r="AC68" s="172" t="s">
        <v>429</v>
      </c>
      <c r="AD68" s="172" t="s">
        <v>429</v>
      </c>
      <c r="AE68" s="274"/>
      <c r="AF68" s="64" t="s">
        <v>434</v>
      </c>
      <c r="AG68" s="64" t="s">
        <v>434</v>
      </c>
      <c r="AH68" s="64" t="s">
        <v>434</v>
      </c>
      <c r="AI68" s="64" t="s">
        <v>434</v>
      </c>
      <c r="AJ68" s="64" t="s">
        <v>434</v>
      </c>
      <c r="AK68" s="140" t="s">
        <v>434</v>
      </c>
      <c r="AL68" s="200" t="s">
        <v>167</v>
      </c>
    </row>
    <row r="69" spans="1:38" ht="26.25" customHeight="1" thickBot="1" x14ac:dyDescent="0.3">
      <c r="A69" s="53" t="s">
        <v>53</v>
      </c>
      <c r="B69" s="57" t="s">
        <v>168</v>
      </c>
      <c r="C69" s="59" t="s">
        <v>169</v>
      </c>
      <c r="D69" s="64"/>
      <c r="E69" s="172" t="s">
        <v>430</v>
      </c>
      <c r="F69" s="172" t="s">
        <v>430</v>
      </c>
      <c r="G69" s="172" t="s">
        <v>430</v>
      </c>
      <c r="H69" s="174">
        <v>3.1815000000000003E-2</v>
      </c>
      <c r="I69" s="172" t="s">
        <v>429</v>
      </c>
      <c r="J69" s="172" t="s">
        <v>429</v>
      </c>
      <c r="K69" s="174">
        <v>3.5349999999999999E-3</v>
      </c>
      <c r="L69" s="172" t="s">
        <v>429</v>
      </c>
      <c r="M69" s="174">
        <v>0.31815000000000004</v>
      </c>
      <c r="N69" s="172" t="s">
        <v>430</v>
      </c>
      <c r="O69" s="172" t="s">
        <v>430</v>
      </c>
      <c r="P69" s="172" t="s">
        <v>430</v>
      </c>
      <c r="Q69" s="172" t="s">
        <v>430</v>
      </c>
      <c r="R69" s="172" t="s">
        <v>430</v>
      </c>
      <c r="S69" s="172" t="s">
        <v>430</v>
      </c>
      <c r="T69" s="172" t="s">
        <v>430</v>
      </c>
      <c r="U69" s="172" t="s">
        <v>430</v>
      </c>
      <c r="V69" s="172" t="s">
        <v>430</v>
      </c>
      <c r="W69" s="172" t="s">
        <v>430</v>
      </c>
      <c r="X69" s="172" t="s">
        <v>430</v>
      </c>
      <c r="Y69" s="172" t="s">
        <v>430</v>
      </c>
      <c r="Z69" s="172" t="s">
        <v>430</v>
      </c>
      <c r="AA69" s="172" t="s">
        <v>430</v>
      </c>
      <c r="AB69" s="172" t="s">
        <v>430</v>
      </c>
      <c r="AC69" s="172" t="s">
        <v>430</v>
      </c>
      <c r="AD69" s="172" t="s">
        <v>430</v>
      </c>
      <c r="AE69" s="274"/>
      <c r="AF69" s="64" t="s">
        <v>434</v>
      </c>
      <c r="AG69" s="64" t="s">
        <v>434</v>
      </c>
      <c r="AH69" s="64" t="s">
        <v>434</v>
      </c>
      <c r="AI69" s="64" t="s">
        <v>434</v>
      </c>
      <c r="AJ69" s="64" t="s">
        <v>434</v>
      </c>
      <c r="AK69" s="140">
        <v>35.35</v>
      </c>
      <c r="AL69" s="200" t="s">
        <v>170</v>
      </c>
    </row>
    <row r="70" spans="1:38" ht="26.25" customHeight="1" thickBot="1" x14ac:dyDescent="0.3">
      <c r="A70" s="53" t="s">
        <v>53</v>
      </c>
      <c r="B70" s="57" t="s">
        <v>171</v>
      </c>
      <c r="C70" s="59" t="s">
        <v>372</v>
      </c>
      <c r="D70" s="64"/>
      <c r="E70" s="172" t="s">
        <v>429</v>
      </c>
      <c r="F70" s="174">
        <v>21.152799999999999</v>
      </c>
      <c r="G70" s="172" t="s">
        <v>429</v>
      </c>
      <c r="H70" s="172" t="s">
        <v>429</v>
      </c>
      <c r="I70" s="172" t="s">
        <v>429</v>
      </c>
      <c r="J70" s="172" t="s">
        <v>429</v>
      </c>
      <c r="K70" s="174">
        <v>132.20500000000001</v>
      </c>
      <c r="L70" s="172" t="s">
        <v>429</v>
      </c>
      <c r="M70" s="172" t="s">
        <v>429</v>
      </c>
      <c r="N70" s="172" t="s">
        <v>429</v>
      </c>
      <c r="O70" s="172" t="s">
        <v>429</v>
      </c>
      <c r="P70" s="172" t="s">
        <v>429</v>
      </c>
      <c r="Q70" s="172" t="s">
        <v>429</v>
      </c>
      <c r="R70" s="172" t="s">
        <v>429</v>
      </c>
      <c r="S70" s="172" t="s">
        <v>429</v>
      </c>
      <c r="T70" s="172" t="s">
        <v>429</v>
      </c>
      <c r="U70" s="172" t="s">
        <v>429</v>
      </c>
      <c r="V70" s="172" t="s">
        <v>429</v>
      </c>
      <c r="W70" s="172" t="s">
        <v>429</v>
      </c>
      <c r="X70" s="172" t="s">
        <v>429</v>
      </c>
      <c r="Y70" s="172" t="s">
        <v>429</v>
      </c>
      <c r="Z70" s="172" t="s">
        <v>429</v>
      </c>
      <c r="AA70" s="172" t="s">
        <v>429</v>
      </c>
      <c r="AB70" s="172" t="s">
        <v>429</v>
      </c>
      <c r="AC70" s="172" t="s">
        <v>429</v>
      </c>
      <c r="AD70" s="172" t="s">
        <v>429</v>
      </c>
      <c r="AE70" s="274"/>
      <c r="AF70" s="64" t="s">
        <v>430</v>
      </c>
      <c r="AG70" s="64" t="s">
        <v>430</v>
      </c>
      <c r="AH70" s="64" t="s">
        <v>430</v>
      </c>
      <c r="AI70" s="64" t="s">
        <v>430</v>
      </c>
      <c r="AJ70" s="64" t="s">
        <v>430</v>
      </c>
      <c r="AK70" s="140">
        <v>2644.1</v>
      </c>
      <c r="AL70" s="200" t="s">
        <v>399</v>
      </c>
    </row>
    <row r="71" spans="1:38" ht="26.25" customHeight="1" thickBot="1" x14ac:dyDescent="0.3">
      <c r="A71" s="53" t="s">
        <v>53</v>
      </c>
      <c r="B71" s="57" t="s">
        <v>172</v>
      </c>
      <c r="C71" s="59" t="s">
        <v>173</v>
      </c>
      <c r="D71" s="64"/>
      <c r="E71" s="172" t="s">
        <v>429</v>
      </c>
      <c r="F71" s="172" t="s">
        <v>431</v>
      </c>
      <c r="G71" s="172" t="s">
        <v>429</v>
      </c>
      <c r="H71" s="172" t="s">
        <v>429</v>
      </c>
      <c r="I71" s="172" t="s">
        <v>429</v>
      </c>
      <c r="J71" s="172" t="s">
        <v>429</v>
      </c>
      <c r="K71" s="172" t="s">
        <v>431</v>
      </c>
      <c r="L71" s="172" t="s">
        <v>429</v>
      </c>
      <c r="M71" s="172" t="s">
        <v>429</v>
      </c>
      <c r="N71" s="172" t="s">
        <v>429</v>
      </c>
      <c r="O71" s="172" t="s">
        <v>429</v>
      </c>
      <c r="P71" s="172" t="s">
        <v>429</v>
      </c>
      <c r="Q71" s="172" t="s">
        <v>429</v>
      </c>
      <c r="R71" s="172" t="s">
        <v>429</v>
      </c>
      <c r="S71" s="172" t="s">
        <v>429</v>
      </c>
      <c r="T71" s="172" t="s">
        <v>429</v>
      </c>
      <c r="U71" s="172" t="s">
        <v>429</v>
      </c>
      <c r="V71" s="172" t="s">
        <v>429</v>
      </c>
      <c r="W71" s="172" t="s">
        <v>429</v>
      </c>
      <c r="X71" s="172" t="s">
        <v>429</v>
      </c>
      <c r="Y71" s="172" t="s">
        <v>429</v>
      </c>
      <c r="Z71" s="172" t="s">
        <v>429</v>
      </c>
      <c r="AA71" s="172" t="s">
        <v>429</v>
      </c>
      <c r="AB71" s="172" t="s">
        <v>429</v>
      </c>
      <c r="AC71" s="172" t="s">
        <v>429</v>
      </c>
      <c r="AD71" s="172" t="s">
        <v>429</v>
      </c>
      <c r="AE71" s="274"/>
      <c r="AF71" s="64" t="s">
        <v>430</v>
      </c>
      <c r="AG71" s="64" t="s">
        <v>430</v>
      </c>
      <c r="AH71" s="64" t="s">
        <v>430</v>
      </c>
      <c r="AI71" s="64" t="s">
        <v>430</v>
      </c>
      <c r="AJ71" s="64" t="s">
        <v>430</v>
      </c>
      <c r="AK71" s="147" t="s">
        <v>431</v>
      </c>
      <c r="AL71" s="200" t="s">
        <v>399</v>
      </c>
    </row>
    <row r="72" spans="1:38" ht="26.25" customHeight="1" thickBot="1" x14ac:dyDescent="0.3">
      <c r="A72" s="53" t="s">
        <v>53</v>
      </c>
      <c r="B72" s="57" t="s">
        <v>174</v>
      </c>
      <c r="C72" s="59" t="s">
        <v>175</v>
      </c>
      <c r="D72" s="56"/>
      <c r="E72" s="170" t="s">
        <v>429</v>
      </c>
      <c r="F72" s="170">
        <v>1.6255577999999999</v>
      </c>
      <c r="G72" s="170" t="s">
        <v>429</v>
      </c>
      <c r="H72" s="170" t="s">
        <v>429</v>
      </c>
      <c r="I72" s="170">
        <v>1.5171872800000001</v>
      </c>
      <c r="J72" s="170">
        <v>1.9506693599999998</v>
      </c>
      <c r="K72" s="170">
        <v>3.2511155999999999</v>
      </c>
      <c r="L72" s="170">
        <v>5.4618742080000003E-3</v>
      </c>
      <c r="M72" s="170" t="s">
        <v>429</v>
      </c>
      <c r="N72" s="170">
        <v>49.850439199999997</v>
      </c>
      <c r="O72" s="170">
        <v>0.21674104</v>
      </c>
      <c r="P72" s="170">
        <v>1.0837052</v>
      </c>
      <c r="Q72" s="170">
        <v>4.3348208000000001</v>
      </c>
      <c r="R72" s="170">
        <v>48.766734</v>
      </c>
      <c r="S72" s="170">
        <v>0.75859364000000007</v>
      </c>
      <c r="T72" s="170">
        <v>1.5171872800000001</v>
      </c>
      <c r="U72" s="170">
        <v>0.21674104</v>
      </c>
      <c r="V72" s="170">
        <v>43.348208</v>
      </c>
      <c r="W72" s="170">
        <v>32.511156</v>
      </c>
      <c r="X72" s="170" t="s">
        <v>429</v>
      </c>
      <c r="Y72" s="170" t="s">
        <v>429</v>
      </c>
      <c r="Z72" s="170" t="s">
        <v>429</v>
      </c>
      <c r="AA72" s="170" t="s">
        <v>429</v>
      </c>
      <c r="AB72" s="170">
        <v>5.2017849600000003</v>
      </c>
      <c r="AC72" s="170">
        <v>0.32511156000000002</v>
      </c>
      <c r="AD72" s="170">
        <v>27.092629999999996</v>
      </c>
      <c r="AE72" s="274"/>
      <c r="AF72" s="64" t="s">
        <v>430</v>
      </c>
      <c r="AG72" s="64" t="s">
        <v>430</v>
      </c>
      <c r="AH72" s="64" t="s">
        <v>430</v>
      </c>
      <c r="AI72" s="64" t="s">
        <v>430</v>
      </c>
      <c r="AJ72" s="64" t="s">
        <v>430</v>
      </c>
      <c r="AK72" s="140">
        <v>10837.052</v>
      </c>
      <c r="AL72" s="138" t="s">
        <v>1045</v>
      </c>
    </row>
    <row r="73" spans="1:38" ht="26.25" customHeight="1" thickBot="1" x14ac:dyDescent="0.3">
      <c r="A73" s="53" t="s">
        <v>53</v>
      </c>
      <c r="B73" s="57" t="s">
        <v>176</v>
      </c>
      <c r="C73" s="59" t="s">
        <v>177</v>
      </c>
      <c r="D73" s="56"/>
      <c r="E73" s="170" t="s">
        <v>429</v>
      </c>
      <c r="F73" s="170" t="s">
        <v>429</v>
      </c>
      <c r="G73" s="170" t="s">
        <v>429</v>
      </c>
      <c r="H73" s="170" t="s">
        <v>429</v>
      </c>
      <c r="I73" s="170">
        <v>1.0451520000000001</v>
      </c>
      <c r="J73" s="170">
        <v>1.4806319999999999</v>
      </c>
      <c r="K73" s="170">
        <v>1.7419199999999999</v>
      </c>
      <c r="L73" s="170">
        <v>0.1045152</v>
      </c>
      <c r="M73" s="170" t="s">
        <v>429</v>
      </c>
      <c r="N73" s="170" t="s">
        <v>429</v>
      </c>
      <c r="O73" s="170" t="s">
        <v>429</v>
      </c>
      <c r="P73" s="170" t="s">
        <v>429</v>
      </c>
      <c r="Q73" s="170" t="s">
        <v>429</v>
      </c>
      <c r="R73" s="170" t="s">
        <v>429</v>
      </c>
      <c r="S73" s="170" t="s">
        <v>429</v>
      </c>
      <c r="T73" s="170" t="s">
        <v>429</v>
      </c>
      <c r="U73" s="170" t="s">
        <v>429</v>
      </c>
      <c r="V73" s="170" t="s">
        <v>429</v>
      </c>
      <c r="W73" s="170" t="s">
        <v>429</v>
      </c>
      <c r="X73" s="170" t="s">
        <v>429</v>
      </c>
      <c r="Y73" s="170" t="s">
        <v>429</v>
      </c>
      <c r="Z73" s="170" t="s">
        <v>429</v>
      </c>
      <c r="AA73" s="170" t="s">
        <v>429</v>
      </c>
      <c r="AB73" s="170" t="s">
        <v>429</v>
      </c>
      <c r="AC73" s="170" t="s">
        <v>430</v>
      </c>
      <c r="AD73" s="170" t="s">
        <v>430</v>
      </c>
      <c r="AE73" s="274"/>
      <c r="AF73" s="64" t="s">
        <v>430</v>
      </c>
      <c r="AG73" s="64" t="s">
        <v>430</v>
      </c>
      <c r="AH73" s="64" t="s">
        <v>430</v>
      </c>
      <c r="AI73" s="64" t="s">
        <v>430</v>
      </c>
      <c r="AJ73" s="64" t="s">
        <v>430</v>
      </c>
      <c r="AK73" s="140">
        <v>1741.92</v>
      </c>
      <c r="AL73" s="138" t="s">
        <v>1046</v>
      </c>
    </row>
    <row r="74" spans="1:38" ht="26.25" customHeight="1" thickBot="1" x14ac:dyDescent="0.3">
      <c r="A74" s="53" t="s">
        <v>53</v>
      </c>
      <c r="B74" s="57" t="s">
        <v>178</v>
      </c>
      <c r="C74" s="59" t="s">
        <v>179</v>
      </c>
      <c r="D74" s="56"/>
      <c r="E74" s="181">
        <v>1.670215</v>
      </c>
      <c r="F74" s="170" t="s">
        <v>429</v>
      </c>
      <c r="G74" s="181">
        <v>7.5159674999999995</v>
      </c>
      <c r="H74" s="170" t="s">
        <v>429</v>
      </c>
      <c r="I74" s="181">
        <v>1.0021289999999998</v>
      </c>
      <c r="J74" s="181">
        <v>1.1691505</v>
      </c>
      <c r="K74" s="181">
        <v>1.5031934999999998</v>
      </c>
      <c r="L74" s="170">
        <v>2.3048966999999997E-2</v>
      </c>
      <c r="M74" s="181">
        <v>200.42579999999998</v>
      </c>
      <c r="N74" s="170" t="s">
        <v>429</v>
      </c>
      <c r="O74" s="170" t="s">
        <v>429</v>
      </c>
      <c r="P74" s="170" t="s">
        <v>429</v>
      </c>
      <c r="Q74" s="170" t="s">
        <v>429</v>
      </c>
      <c r="R74" s="170" t="s">
        <v>429</v>
      </c>
      <c r="S74" s="170" t="s">
        <v>429</v>
      </c>
      <c r="T74" s="170" t="s">
        <v>429</v>
      </c>
      <c r="U74" s="170" t="s">
        <v>429</v>
      </c>
      <c r="V74" s="170" t="s">
        <v>429</v>
      </c>
      <c r="W74" s="170" t="s">
        <v>429</v>
      </c>
      <c r="X74" s="181">
        <v>15.031934999999999</v>
      </c>
      <c r="Y74" s="181">
        <v>15.031934999999999</v>
      </c>
      <c r="Z74" s="181">
        <v>15.031934999999999</v>
      </c>
      <c r="AA74" s="181">
        <v>1.8372364999999999</v>
      </c>
      <c r="AB74" s="181">
        <v>46.933041500000002</v>
      </c>
      <c r="AC74" s="170" t="s">
        <v>429</v>
      </c>
      <c r="AD74" s="170" t="s">
        <v>430</v>
      </c>
      <c r="AE74" s="274"/>
      <c r="AF74" s="64" t="s">
        <v>430</v>
      </c>
      <c r="AG74" s="64" t="s">
        <v>430</v>
      </c>
      <c r="AH74" s="64" t="s">
        <v>430</v>
      </c>
      <c r="AI74" s="64" t="s">
        <v>430</v>
      </c>
      <c r="AJ74" s="64" t="s">
        <v>430</v>
      </c>
      <c r="AK74" s="140">
        <v>1670.2149999999999</v>
      </c>
      <c r="AL74" s="138" t="s">
        <v>1047</v>
      </c>
    </row>
    <row r="75" spans="1:38" ht="26.25" customHeight="1" thickBot="1" x14ac:dyDescent="0.3">
      <c r="A75" s="53" t="s">
        <v>53</v>
      </c>
      <c r="B75" s="57" t="s">
        <v>180</v>
      </c>
      <c r="C75" s="59" t="s">
        <v>181</v>
      </c>
      <c r="D75" s="64"/>
      <c r="E75" s="170" t="s">
        <v>429</v>
      </c>
      <c r="F75" s="170" t="s">
        <v>429</v>
      </c>
      <c r="G75" s="181" t="s">
        <v>434</v>
      </c>
      <c r="H75" s="170" t="s">
        <v>429</v>
      </c>
      <c r="I75" s="170" t="s">
        <v>429</v>
      </c>
      <c r="J75" s="170" t="s">
        <v>429</v>
      </c>
      <c r="K75" s="181" t="s">
        <v>434</v>
      </c>
      <c r="L75" s="170" t="s">
        <v>429</v>
      </c>
      <c r="M75" s="170" t="s">
        <v>429</v>
      </c>
      <c r="N75" s="170" t="s">
        <v>429</v>
      </c>
      <c r="O75" s="170" t="s">
        <v>429</v>
      </c>
      <c r="P75" s="170" t="s">
        <v>429</v>
      </c>
      <c r="Q75" s="170" t="s">
        <v>429</v>
      </c>
      <c r="R75" s="170" t="s">
        <v>429</v>
      </c>
      <c r="S75" s="170" t="s">
        <v>429</v>
      </c>
      <c r="T75" s="170" t="s">
        <v>429</v>
      </c>
      <c r="U75" s="170" t="s">
        <v>429</v>
      </c>
      <c r="V75" s="170" t="s">
        <v>429</v>
      </c>
      <c r="W75" s="170" t="s">
        <v>429</v>
      </c>
      <c r="X75" s="170" t="s">
        <v>429</v>
      </c>
      <c r="Y75" s="170" t="s">
        <v>429</v>
      </c>
      <c r="Z75" s="170" t="s">
        <v>429</v>
      </c>
      <c r="AA75" s="170" t="s">
        <v>429</v>
      </c>
      <c r="AB75" s="170" t="s">
        <v>429</v>
      </c>
      <c r="AC75" s="170" t="s">
        <v>429</v>
      </c>
      <c r="AD75" s="170" t="s">
        <v>429</v>
      </c>
      <c r="AE75" s="274"/>
      <c r="AF75" s="64" t="s">
        <v>434</v>
      </c>
      <c r="AG75" s="64" t="s">
        <v>434</v>
      </c>
      <c r="AH75" s="64" t="s">
        <v>434</v>
      </c>
      <c r="AI75" s="64" t="s">
        <v>434</v>
      </c>
      <c r="AJ75" s="64" t="s">
        <v>434</v>
      </c>
      <c r="AK75" s="140" t="s">
        <v>434</v>
      </c>
      <c r="AL75" s="138" t="s">
        <v>182</v>
      </c>
    </row>
    <row r="76" spans="1:38" ht="26.25" customHeight="1" thickBot="1" x14ac:dyDescent="0.3">
      <c r="A76" s="53" t="s">
        <v>53</v>
      </c>
      <c r="B76" s="57" t="s">
        <v>183</v>
      </c>
      <c r="C76" s="59" t="s">
        <v>184</v>
      </c>
      <c r="D76" s="56"/>
      <c r="E76" s="170" t="s">
        <v>429</v>
      </c>
      <c r="F76" s="170" t="s">
        <v>429</v>
      </c>
      <c r="G76" s="181">
        <v>0.24642639999999999</v>
      </c>
      <c r="H76" s="170" t="s">
        <v>429</v>
      </c>
      <c r="I76" s="182">
        <v>3.0051999999999998E-4</v>
      </c>
      <c r="J76" s="182">
        <v>6.0103999999999995E-4</v>
      </c>
      <c r="K76" s="182">
        <v>7.2124800000000007E-4</v>
      </c>
      <c r="L76" s="170" t="s">
        <v>429</v>
      </c>
      <c r="M76" s="170" t="s">
        <v>429</v>
      </c>
      <c r="N76" s="180">
        <v>0.21637440000000002</v>
      </c>
      <c r="O76" s="180">
        <v>1.2020800000000002E-2</v>
      </c>
      <c r="P76" s="180">
        <v>1.2020800000000002E-2</v>
      </c>
      <c r="Q76" s="180">
        <v>1.2020800000000002E-2</v>
      </c>
      <c r="R76" s="170" t="s">
        <v>429</v>
      </c>
      <c r="S76" s="170" t="s">
        <v>429</v>
      </c>
      <c r="T76" s="170" t="s">
        <v>429</v>
      </c>
      <c r="U76" s="170" t="s">
        <v>429</v>
      </c>
      <c r="V76" s="181">
        <v>7.2124799999999989E-2</v>
      </c>
      <c r="W76" s="181">
        <v>0.54093600000000008</v>
      </c>
      <c r="X76" s="170" t="s">
        <v>429</v>
      </c>
      <c r="Y76" s="170" t="s">
        <v>429</v>
      </c>
      <c r="Z76" s="170" t="s">
        <v>429</v>
      </c>
      <c r="AA76" s="170" t="s">
        <v>429</v>
      </c>
      <c r="AB76" s="170" t="s">
        <v>429</v>
      </c>
      <c r="AC76" s="170" t="s">
        <v>429</v>
      </c>
      <c r="AD76" s="181">
        <v>0.24041599999999999</v>
      </c>
      <c r="AE76" s="274"/>
      <c r="AF76" s="64" t="s">
        <v>430</v>
      </c>
      <c r="AG76" s="64" t="s">
        <v>430</v>
      </c>
      <c r="AH76" s="64" t="s">
        <v>430</v>
      </c>
      <c r="AI76" s="64" t="s">
        <v>430</v>
      </c>
      <c r="AJ76" s="64" t="s">
        <v>430</v>
      </c>
      <c r="AK76" s="140">
        <v>120.208</v>
      </c>
      <c r="AL76" s="138" t="s">
        <v>1048</v>
      </c>
    </row>
    <row r="77" spans="1:38" ht="26.25" customHeight="1" thickBot="1" x14ac:dyDescent="0.3">
      <c r="A77" s="53" t="s">
        <v>53</v>
      </c>
      <c r="B77" s="57" t="s">
        <v>185</v>
      </c>
      <c r="C77" s="59" t="s">
        <v>186</v>
      </c>
      <c r="D77" s="56"/>
      <c r="E77" s="170" t="s">
        <v>429</v>
      </c>
      <c r="F77" s="170" t="s">
        <v>429</v>
      </c>
      <c r="G77" s="170">
        <v>0.43719480000000005</v>
      </c>
      <c r="H77" s="170" t="s">
        <v>429</v>
      </c>
      <c r="I77" s="174">
        <v>3.8861760000000003E-3</v>
      </c>
      <c r="J77" s="174">
        <v>4.2100240000000006E-3</v>
      </c>
      <c r="K77" s="174">
        <v>4.8577200000000003E-3</v>
      </c>
      <c r="L77" s="170" t="s">
        <v>429</v>
      </c>
      <c r="M77" s="170" t="s">
        <v>429</v>
      </c>
      <c r="N77" s="174">
        <v>6.476960000000001E-2</v>
      </c>
      <c r="O77" s="174">
        <v>1.2953920000000001E-2</v>
      </c>
      <c r="P77" s="174">
        <v>1.2953920000000001E-2</v>
      </c>
      <c r="Q77" s="174">
        <v>9.7154399999999988E-3</v>
      </c>
      <c r="R77" s="170" t="s">
        <v>429</v>
      </c>
      <c r="S77" s="170" t="s">
        <v>429</v>
      </c>
      <c r="T77" s="170" t="s">
        <v>429</v>
      </c>
      <c r="U77" s="170" t="s">
        <v>429</v>
      </c>
      <c r="V77" s="174">
        <v>1.61924</v>
      </c>
      <c r="W77" s="174">
        <v>1.61924</v>
      </c>
      <c r="X77" s="170" t="s">
        <v>429</v>
      </c>
      <c r="Y77" s="170" t="s">
        <v>429</v>
      </c>
      <c r="Z77" s="170" t="s">
        <v>429</v>
      </c>
      <c r="AA77" s="170" t="s">
        <v>429</v>
      </c>
      <c r="AB77" s="170" t="s">
        <v>429</v>
      </c>
      <c r="AC77" s="170" t="s">
        <v>429</v>
      </c>
      <c r="AD77" s="181">
        <v>0.64769600000000005</v>
      </c>
      <c r="AE77" s="274"/>
      <c r="AF77" s="64" t="s">
        <v>430</v>
      </c>
      <c r="AG77" s="64" t="s">
        <v>430</v>
      </c>
      <c r="AH77" s="64" t="s">
        <v>430</v>
      </c>
      <c r="AI77" s="64" t="s">
        <v>430</v>
      </c>
      <c r="AJ77" s="64" t="s">
        <v>430</v>
      </c>
      <c r="AK77" s="140">
        <v>323.84800000000001</v>
      </c>
      <c r="AL77" s="138" t="s">
        <v>1049</v>
      </c>
    </row>
    <row r="78" spans="1:38" ht="26.25" customHeight="1" thickBot="1" x14ac:dyDescent="0.3">
      <c r="A78" s="53" t="s">
        <v>53</v>
      </c>
      <c r="B78" s="57" t="s">
        <v>187</v>
      </c>
      <c r="C78" s="59" t="s">
        <v>188</v>
      </c>
      <c r="D78" s="56"/>
      <c r="E78" s="170" t="s">
        <v>429</v>
      </c>
      <c r="F78" s="170" t="s">
        <v>429</v>
      </c>
      <c r="G78" s="181">
        <v>1.1839230000000001</v>
      </c>
      <c r="H78" s="170" t="s">
        <v>429</v>
      </c>
      <c r="I78" s="181">
        <v>7.4981790000000006E-2</v>
      </c>
      <c r="J78" s="181">
        <v>9.8660250000000005E-2</v>
      </c>
      <c r="K78" s="181">
        <v>0.12628512</v>
      </c>
      <c r="L78" s="173">
        <v>7.4981790000000007E-5</v>
      </c>
      <c r="M78" s="170" t="s">
        <v>429</v>
      </c>
      <c r="N78" s="181">
        <v>7.4981790000000004</v>
      </c>
      <c r="O78" s="181">
        <v>4.3410510000000002</v>
      </c>
      <c r="P78" s="181">
        <v>9.076743E-3</v>
      </c>
      <c r="Q78" s="181">
        <v>1.5785640000000001</v>
      </c>
      <c r="R78" s="181">
        <v>6.3142560000000003</v>
      </c>
      <c r="S78" s="181">
        <v>12.628512000000001</v>
      </c>
      <c r="T78" s="181">
        <v>5.5249740000000003</v>
      </c>
      <c r="U78" s="170" t="s">
        <v>429</v>
      </c>
      <c r="V78" s="170" t="s">
        <v>429</v>
      </c>
      <c r="W78" s="174">
        <v>1.9732050000000001</v>
      </c>
      <c r="X78" s="170" t="s">
        <v>429</v>
      </c>
      <c r="Y78" s="170" t="s">
        <v>429</v>
      </c>
      <c r="Z78" s="170" t="s">
        <v>429</v>
      </c>
      <c r="AA78" s="170" t="s">
        <v>429</v>
      </c>
      <c r="AB78" s="170" t="s">
        <v>429</v>
      </c>
      <c r="AC78" s="170" t="s">
        <v>429</v>
      </c>
      <c r="AD78" s="181">
        <v>0.35517690000000007</v>
      </c>
      <c r="AE78" s="274"/>
      <c r="AF78" s="64" t="s">
        <v>430</v>
      </c>
      <c r="AG78" s="64" t="s">
        <v>430</v>
      </c>
      <c r="AH78" s="64" t="s">
        <v>430</v>
      </c>
      <c r="AI78" s="64" t="s">
        <v>430</v>
      </c>
      <c r="AJ78" s="64" t="s">
        <v>430</v>
      </c>
      <c r="AK78" s="140">
        <v>394.64100000000002</v>
      </c>
      <c r="AL78" s="138" t="s">
        <v>1050</v>
      </c>
    </row>
    <row r="79" spans="1:38" ht="26.25" customHeight="1" thickBot="1" x14ac:dyDescent="0.3">
      <c r="A79" s="53" t="s">
        <v>53</v>
      </c>
      <c r="B79" s="57" t="s">
        <v>189</v>
      </c>
      <c r="C79" s="59" t="s">
        <v>190</v>
      </c>
      <c r="D79" s="56"/>
      <c r="E79" s="170" t="s">
        <v>429</v>
      </c>
      <c r="F79" s="170" t="s">
        <v>429</v>
      </c>
      <c r="G79" s="170" t="s">
        <v>434</v>
      </c>
      <c r="H79" s="170" t="s">
        <v>429</v>
      </c>
      <c r="I79" s="170" t="s">
        <v>429</v>
      </c>
      <c r="J79" s="170" t="s">
        <v>429</v>
      </c>
      <c r="K79" s="170" t="s">
        <v>434</v>
      </c>
      <c r="L79" s="170" t="s">
        <v>429</v>
      </c>
      <c r="M79" s="170" t="s">
        <v>429</v>
      </c>
      <c r="N79" s="170" t="s">
        <v>429</v>
      </c>
      <c r="O79" s="170" t="s">
        <v>429</v>
      </c>
      <c r="P79" s="170" t="s">
        <v>429</v>
      </c>
      <c r="Q79" s="170" t="s">
        <v>429</v>
      </c>
      <c r="R79" s="170" t="s">
        <v>429</v>
      </c>
      <c r="S79" s="170" t="s">
        <v>429</v>
      </c>
      <c r="T79" s="170" t="s">
        <v>434</v>
      </c>
      <c r="U79" s="170" t="s">
        <v>429</v>
      </c>
      <c r="V79" s="170" t="s">
        <v>429</v>
      </c>
      <c r="W79" s="170" t="s">
        <v>429</v>
      </c>
      <c r="X79" s="170" t="s">
        <v>429</v>
      </c>
      <c r="Y79" s="170" t="s">
        <v>429</v>
      </c>
      <c r="Z79" s="170" t="s">
        <v>429</v>
      </c>
      <c r="AA79" s="170" t="s">
        <v>429</v>
      </c>
      <c r="AB79" s="170" t="s">
        <v>429</v>
      </c>
      <c r="AC79" s="170" t="s">
        <v>434</v>
      </c>
      <c r="AD79" s="170" t="s">
        <v>429</v>
      </c>
      <c r="AE79" s="274"/>
      <c r="AF79" s="64" t="s">
        <v>434</v>
      </c>
      <c r="AG79" s="64" t="s">
        <v>434</v>
      </c>
      <c r="AH79" s="64" t="s">
        <v>434</v>
      </c>
      <c r="AI79" s="64" t="s">
        <v>434</v>
      </c>
      <c r="AJ79" s="64" t="s">
        <v>434</v>
      </c>
      <c r="AK79" s="140" t="s">
        <v>434</v>
      </c>
      <c r="AL79" s="138" t="s">
        <v>191</v>
      </c>
    </row>
    <row r="80" spans="1:38" ht="26.25" customHeight="1" thickBot="1" x14ac:dyDescent="0.3">
      <c r="A80" s="53" t="s">
        <v>53</v>
      </c>
      <c r="B80" s="57" t="s">
        <v>192</v>
      </c>
      <c r="C80" s="59" t="s">
        <v>193</v>
      </c>
      <c r="D80" s="56"/>
      <c r="E80" s="170" t="s">
        <v>429</v>
      </c>
      <c r="F80" s="170" t="s">
        <v>429</v>
      </c>
      <c r="G80" s="181">
        <v>0.65925600000000006</v>
      </c>
      <c r="H80" s="170" t="s">
        <v>429</v>
      </c>
      <c r="I80" s="170" t="s">
        <v>429</v>
      </c>
      <c r="J80" s="170" t="s">
        <v>429</v>
      </c>
      <c r="K80" s="181">
        <v>0.405696</v>
      </c>
      <c r="L80" s="170" t="s">
        <v>429</v>
      </c>
      <c r="M80" s="170" t="s">
        <v>429</v>
      </c>
      <c r="N80" s="170" t="s">
        <v>429</v>
      </c>
      <c r="O80" s="170" t="s">
        <v>429</v>
      </c>
      <c r="P80" s="170" t="s">
        <v>429</v>
      </c>
      <c r="Q80" s="170" t="s">
        <v>429</v>
      </c>
      <c r="R80" s="170" t="s">
        <v>429</v>
      </c>
      <c r="S80" s="170" t="s">
        <v>429</v>
      </c>
      <c r="T80" s="170" t="s">
        <v>429</v>
      </c>
      <c r="U80" s="170" t="s">
        <v>429</v>
      </c>
      <c r="V80" s="170" t="s">
        <v>429</v>
      </c>
      <c r="W80" s="170" t="s">
        <v>429</v>
      </c>
      <c r="X80" s="170" t="s">
        <v>429</v>
      </c>
      <c r="Y80" s="170" t="s">
        <v>429</v>
      </c>
      <c r="Z80" s="170" t="s">
        <v>429</v>
      </c>
      <c r="AA80" s="170" t="s">
        <v>429</v>
      </c>
      <c r="AB80" s="170" t="s">
        <v>429</v>
      </c>
      <c r="AC80" s="170" t="s">
        <v>429</v>
      </c>
      <c r="AD80" s="170" t="s">
        <v>429</v>
      </c>
      <c r="AE80" s="274"/>
      <c r="AF80" s="64" t="s">
        <v>430</v>
      </c>
      <c r="AG80" s="64" t="s">
        <v>430</v>
      </c>
      <c r="AH80" s="64" t="s">
        <v>430</v>
      </c>
      <c r="AI80" s="64" t="s">
        <v>430</v>
      </c>
      <c r="AJ80" s="64" t="s">
        <v>430</v>
      </c>
      <c r="AK80" s="140">
        <v>25.356000000000002</v>
      </c>
      <c r="AL80" s="138" t="s">
        <v>399</v>
      </c>
    </row>
    <row r="81" spans="1:38" ht="26.25" customHeight="1" thickBot="1" x14ac:dyDescent="0.3">
      <c r="A81" s="53" t="s">
        <v>53</v>
      </c>
      <c r="B81" s="57" t="s">
        <v>194</v>
      </c>
      <c r="C81" s="59" t="s">
        <v>195</v>
      </c>
      <c r="D81" s="56"/>
      <c r="E81" s="170" t="s">
        <v>430</v>
      </c>
      <c r="F81" s="170" t="s">
        <v>430</v>
      </c>
      <c r="G81" s="170" t="s">
        <v>430</v>
      </c>
      <c r="H81" s="170" t="s">
        <v>430</v>
      </c>
      <c r="I81" s="170" t="s">
        <v>430</v>
      </c>
      <c r="J81" s="170" t="s">
        <v>430</v>
      </c>
      <c r="K81" s="170" t="s">
        <v>430</v>
      </c>
      <c r="L81" s="170" t="s">
        <v>430</v>
      </c>
      <c r="M81" s="170" t="s">
        <v>430</v>
      </c>
      <c r="N81" s="170" t="s">
        <v>430</v>
      </c>
      <c r="O81" s="170" t="s">
        <v>430</v>
      </c>
      <c r="P81" s="170" t="s">
        <v>430</v>
      </c>
      <c r="Q81" s="170" t="s">
        <v>430</v>
      </c>
      <c r="R81" s="170" t="s">
        <v>430</v>
      </c>
      <c r="S81" s="170" t="s">
        <v>430</v>
      </c>
      <c r="T81" s="170" t="s">
        <v>430</v>
      </c>
      <c r="U81" s="170" t="s">
        <v>430</v>
      </c>
      <c r="V81" s="170" t="s">
        <v>430</v>
      </c>
      <c r="W81" s="170" t="s">
        <v>430</v>
      </c>
      <c r="X81" s="170" t="s">
        <v>430</v>
      </c>
      <c r="Y81" s="170" t="s">
        <v>430</v>
      </c>
      <c r="Z81" s="170" t="s">
        <v>430</v>
      </c>
      <c r="AA81" s="170" t="s">
        <v>430</v>
      </c>
      <c r="AB81" s="170" t="s">
        <v>430</v>
      </c>
      <c r="AC81" s="170" t="s">
        <v>430</v>
      </c>
      <c r="AD81" s="170" t="s">
        <v>430</v>
      </c>
      <c r="AE81" s="274"/>
      <c r="AF81" s="64" t="s">
        <v>430</v>
      </c>
      <c r="AG81" s="64" t="s">
        <v>430</v>
      </c>
      <c r="AH81" s="64" t="s">
        <v>430</v>
      </c>
      <c r="AI81" s="64" t="s">
        <v>430</v>
      </c>
      <c r="AJ81" s="64" t="s">
        <v>430</v>
      </c>
      <c r="AK81" s="140" t="s">
        <v>431</v>
      </c>
      <c r="AL81" s="138" t="s">
        <v>572</v>
      </c>
    </row>
    <row r="82" spans="1:38" ht="26.25" customHeight="1" thickBot="1" x14ac:dyDescent="0.3">
      <c r="A82" s="53" t="s">
        <v>196</v>
      </c>
      <c r="B82" s="57" t="s">
        <v>197</v>
      </c>
      <c r="C82" s="62" t="s">
        <v>198</v>
      </c>
      <c r="D82" s="56"/>
      <c r="E82" s="170" t="s">
        <v>430</v>
      </c>
      <c r="F82" s="170">
        <v>21.204694800000002</v>
      </c>
      <c r="G82" s="170" t="s">
        <v>430</v>
      </c>
      <c r="H82" s="170" t="s">
        <v>430</v>
      </c>
      <c r="I82" s="170" t="s">
        <v>429</v>
      </c>
      <c r="J82" s="170" t="s">
        <v>430</v>
      </c>
      <c r="K82" s="170" t="s">
        <v>430</v>
      </c>
      <c r="L82" s="170" t="s">
        <v>430</v>
      </c>
      <c r="M82" s="170" t="s">
        <v>430</v>
      </c>
      <c r="N82" s="170" t="s">
        <v>430</v>
      </c>
      <c r="O82" s="170" t="s">
        <v>430</v>
      </c>
      <c r="P82" s="170" t="s">
        <v>430</v>
      </c>
      <c r="Q82" s="170" t="s">
        <v>430</v>
      </c>
      <c r="R82" s="170" t="s">
        <v>430</v>
      </c>
      <c r="S82" s="170" t="s">
        <v>430</v>
      </c>
      <c r="T82" s="170" t="s">
        <v>430</v>
      </c>
      <c r="U82" s="170" t="s">
        <v>430</v>
      </c>
      <c r="V82" s="170" t="s">
        <v>430</v>
      </c>
      <c r="W82" s="170" t="s">
        <v>430</v>
      </c>
      <c r="X82" s="170" t="s">
        <v>430</v>
      </c>
      <c r="Y82" s="170" t="s">
        <v>430</v>
      </c>
      <c r="Z82" s="170" t="s">
        <v>430</v>
      </c>
      <c r="AA82" s="170" t="s">
        <v>430</v>
      </c>
      <c r="AB82" s="170" t="s">
        <v>430</v>
      </c>
      <c r="AC82" s="170" t="s">
        <v>430</v>
      </c>
      <c r="AD82" s="170" t="s">
        <v>430</v>
      </c>
      <c r="AE82" s="276"/>
      <c r="AF82" s="56" t="s">
        <v>430</v>
      </c>
      <c r="AG82" s="56" t="s">
        <v>430</v>
      </c>
      <c r="AH82" s="56" t="s">
        <v>430</v>
      </c>
      <c r="AI82" s="56" t="s">
        <v>430</v>
      </c>
      <c r="AJ82" s="56" t="s">
        <v>430</v>
      </c>
      <c r="AK82" s="56">
        <v>17670579</v>
      </c>
      <c r="AL82" s="200" t="s">
        <v>1066</v>
      </c>
    </row>
    <row r="83" spans="1:38" ht="26.25" customHeight="1" thickBot="1" x14ac:dyDescent="0.3">
      <c r="A83" s="53" t="s">
        <v>53</v>
      </c>
      <c r="B83" s="61" t="s">
        <v>199</v>
      </c>
      <c r="C83" s="62" t="s">
        <v>200</v>
      </c>
      <c r="D83" s="56"/>
      <c r="E83" s="56" t="s">
        <v>429</v>
      </c>
      <c r="F83" s="56">
        <v>9.6000000000000002E-4</v>
      </c>
      <c r="G83" s="56" t="s">
        <v>429</v>
      </c>
      <c r="H83" s="56" t="s">
        <v>430</v>
      </c>
      <c r="I83" s="56">
        <v>2.3996E-2</v>
      </c>
      <c r="J83" s="56">
        <v>0.17996999999999999</v>
      </c>
      <c r="K83" s="56">
        <v>0.83986000000000005</v>
      </c>
      <c r="L83" s="56">
        <v>1.3680000000000001E-3</v>
      </c>
      <c r="M83" s="56" t="s">
        <v>429</v>
      </c>
      <c r="N83" s="56" t="s">
        <v>430</v>
      </c>
      <c r="O83" s="56" t="s">
        <v>430</v>
      </c>
      <c r="P83" s="56" t="s">
        <v>430</v>
      </c>
      <c r="Q83" s="56" t="s">
        <v>430</v>
      </c>
      <c r="R83" s="56" t="s">
        <v>430</v>
      </c>
      <c r="S83" s="56" t="s">
        <v>430</v>
      </c>
      <c r="T83" s="56" t="s">
        <v>430</v>
      </c>
      <c r="U83" s="56" t="s">
        <v>430</v>
      </c>
      <c r="V83" s="56" t="s">
        <v>430</v>
      </c>
      <c r="W83" s="56" t="s">
        <v>429</v>
      </c>
      <c r="X83" s="56" t="s">
        <v>429</v>
      </c>
      <c r="Y83" s="56" t="s">
        <v>429</v>
      </c>
      <c r="Z83" s="56" t="s">
        <v>429</v>
      </c>
      <c r="AA83" s="56" t="s">
        <v>429</v>
      </c>
      <c r="AB83" s="56" t="s">
        <v>429</v>
      </c>
      <c r="AC83" s="56" t="s">
        <v>429</v>
      </c>
      <c r="AD83" s="56" t="s">
        <v>430</v>
      </c>
      <c r="AE83" s="276"/>
      <c r="AF83" s="56" t="s">
        <v>430</v>
      </c>
      <c r="AG83" s="56" t="s">
        <v>430</v>
      </c>
      <c r="AH83" s="56" t="s">
        <v>430</v>
      </c>
      <c r="AI83" s="56" t="s">
        <v>430</v>
      </c>
      <c r="AJ83" s="56" t="s">
        <v>430</v>
      </c>
      <c r="AK83" s="56" t="s">
        <v>429</v>
      </c>
      <c r="AL83" s="200" t="s">
        <v>1067</v>
      </c>
    </row>
    <row r="84" spans="1:38" ht="26.25" customHeight="1" thickBot="1" x14ac:dyDescent="0.3">
      <c r="A84" s="53" t="s">
        <v>53</v>
      </c>
      <c r="B84" s="61" t="s">
        <v>201</v>
      </c>
      <c r="C84" s="62" t="s">
        <v>202</v>
      </c>
      <c r="D84" s="56"/>
      <c r="E84" s="56" t="s">
        <v>429</v>
      </c>
      <c r="F84" s="56">
        <v>7.0188E-2</v>
      </c>
      <c r="G84" s="56" t="s">
        <v>430</v>
      </c>
      <c r="H84" s="56" t="s">
        <v>430</v>
      </c>
      <c r="I84" s="56">
        <v>4.3193000000000002E-2</v>
      </c>
      <c r="J84" s="56">
        <v>0.21596399999999999</v>
      </c>
      <c r="K84" s="56">
        <v>0.86385599999999996</v>
      </c>
      <c r="L84" s="56">
        <v>6.0000000000000002E-6</v>
      </c>
      <c r="M84" s="56">
        <v>5.13E-3</v>
      </c>
      <c r="N84" s="56" t="s">
        <v>429</v>
      </c>
      <c r="O84" s="56" t="s">
        <v>429</v>
      </c>
      <c r="P84" s="56" t="s">
        <v>429</v>
      </c>
      <c r="Q84" s="56" t="s">
        <v>430</v>
      </c>
      <c r="R84" s="56" t="s">
        <v>430</v>
      </c>
      <c r="S84" s="56" t="s">
        <v>430</v>
      </c>
      <c r="T84" s="56" t="s">
        <v>430</v>
      </c>
      <c r="U84" s="56" t="s">
        <v>430</v>
      </c>
      <c r="V84" s="56" t="s">
        <v>430</v>
      </c>
      <c r="W84" s="56" t="s">
        <v>429</v>
      </c>
      <c r="X84" s="56" t="s">
        <v>429</v>
      </c>
      <c r="Y84" s="56" t="s">
        <v>429</v>
      </c>
      <c r="Z84" s="56" t="s">
        <v>429</v>
      </c>
      <c r="AA84" s="56" t="s">
        <v>429</v>
      </c>
      <c r="AB84" s="56" t="s">
        <v>429</v>
      </c>
      <c r="AC84" s="56" t="s">
        <v>429</v>
      </c>
      <c r="AD84" s="56" t="s">
        <v>430</v>
      </c>
      <c r="AE84" s="276"/>
      <c r="AF84" s="56" t="s">
        <v>430</v>
      </c>
      <c r="AG84" s="56" t="s">
        <v>430</v>
      </c>
      <c r="AH84" s="56" t="s">
        <v>430</v>
      </c>
      <c r="AI84" s="56" t="s">
        <v>430</v>
      </c>
      <c r="AJ84" s="56" t="s">
        <v>430</v>
      </c>
      <c r="AK84" s="56" t="s">
        <v>429</v>
      </c>
      <c r="AL84" s="200" t="s">
        <v>399</v>
      </c>
    </row>
    <row r="85" spans="1:38" ht="26.25" customHeight="1" thickBot="1" x14ac:dyDescent="0.3">
      <c r="A85" s="53" t="s">
        <v>196</v>
      </c>
      <c r="B85" s="59" t="s">
        <v>203</v>
      </c>
      <c r="C85" s="62" t="s">
        <v>390</v>
      </c>
      <c r="D85" s="56"/>
      <c r="E85" s="170" t="s">
        <v>430</v>
      </c>
      <c r="F85" s="170">
        <v>44.6</v>
      </c>
      <c r="G85" s="170" t="s">
        <v>430</v>
      </c>
      <c r="H85" s="170" t="s">
        <v>430</v>
      </c>
      <c r="I85" s="170" t="s">
        <v>430</v>
      </c>
      <c r="J85" s="170" t="s">
        <v>430</v>
      </c>
      <c r="K85" s="170" t="s">
        <v>430</v>
      </c>
      <c r="L85" s="170" t="s">
        <v>430</v>
      </c>
      <c r="M85" s="170" t="s">
        <v>430</v>
      </c>
      <c r="N85" s="170" t="s">
        <v>430</v>
      </c>
      <c r="O85" s="170" t="s">
        <v>430</v>
      </c>
      <c r="P85" s="170" t="s">
        <v>430</v>
      </c>
      <c r="Q85" s="170" t="s">
        <v>430</v>
      </c>
      <c r="R85" s="170" t="s">
        <v>430</v>
      </c>
      <c r="S85" s="170" t="s">
        <v>430</v>
      </c>
      <c r="T85" s="170" t="s">
        <v>430</v>
      </c>
      <c r="U85" s="170" t="s">
        <v>430</v>
      </c>
      <c r="V85" s="170" t="s">
        <v>430</v>
      </c>
      <c r="W85" s="170" t="s">
        <v>430</v>
      </c>
      <c r="X85" s="170" t="s">
        <v>430</v>
      </c>
      <c r="Y85" s="170" t="s">
        <v>430</v>
      </c>
      <c r="Z85" s="170" t="s">
        <v>430</v>
      </c>
      <c r="AA85" s="170" t="s">
        <v>430</v>
      </c>
      <c r="AB85" s="170" t="s">
        <v>430</v>
      </c>
      <c r="AC85" s="170" t="s">
        <v>430</v>
      </c>
      <c r="AD85" s="170" t="s">
        <v>430</v>
      </c>
      <c r="AE85" s="276"/>
      <c r="AF85" s="56" t="s">
        <v>430</v>
      </c>
      <c r="AG85" s="56" t="s">
        <v>430</v>
      </c>
      <c r="AH85" s="56" t="s">
        <v>430</v>
      </c>
      <c r="AI85" s="56" t="s">
        <v>430</v>
      </c>
      <c r="AJ85" s="56" t="s">
        <v>430</v>
      </c>
      <c r="AK85" s="56">
        <v>111.5</v>
      </c>
      <c r="AL85" s="200" t="s">
        <v>204</v>
      </c>
    </row>
    <row r="86" spans="1:38" ht="26.25" customHeight="1" thickBot="1" x14ac:dyDescent="0.3">
      <c r="A86" s="53" t="s">
        <v>196</v>
      </c>
      <c r="B86" s="59" t="s">
        <v>205</v>
      </c>
      <c r="C86" s="62" t="s">
        <v>206</v>
      </c>
      <c r="D86" s="56"/>
      <c r="E86" s="170" t="s">
        <v>430</v>
      </c>
      <c r="F86" s="170" t="s">
        <v>429</v>
      </c>
      <c r="G86" s="170" t="s">
        <v>430</v>
      </c>
      <c r="H86" s="170" t="s">
        <v>430</v>
      </c>
      <c r="I86" s="170" t="s">
        <v>429</v>
      </c>
      <c r="J86" s="170" t="s">
        <v>430</v>
      </c>
      <c r="K86" s="170" t="s">
        <v>430</v>
      </c>
      <c r="L86" s="170" t="s">
        <v>430</v>
      </c>
      <c r="M86" s="170" t="s">
        <v>430</v>
      </c>
      <c r="N86" s="170" t="s">
        <v>430</v>
      </c>
      <c r="O86" s="170" t="s">
        <v>430</v>
      </c>
      <c r="P86" s="170" t="s">
        <v>430</v>
      </c>
      <c r="Q86" s="170" t="s">
        <v>430</v>
      </c>
      <c r="R86" s="170" t="s">
        <v>430</v>
      </c>
      <c r="S86" s="170" t="s">
        <v>430</v>
      </c>
      <c r="T86" s="170" t="s">
        <v>430</v>
      </c>
      <c r="U86" s="170" t="s">
        <v>430</v>
      </c>
      <c r="V86" s="170" t="s">
        <v>430</v>
      </c>
      <c r="W86" s="170" t="s">
        <v>430</v>
      </c>
      <c r="X86" s="170" t="s">
        <v>430</v>
      </c>
      <c r="Y86" s="170" t="s">
        <v>430</v>
      </c>
      <c r="Z86" s="170" t="s">
        <v>430</v>
      </c>
      <c r="AA86" s="170" t="s">
        <v>430</v>
      </c>
      <c r="AB86" s="170" t="s">
        <v>430</v>
      </c>
      <c r="AC86" s="170" t="s">
        <v>430</v>
      </c>
      <c r="AD86" s="170" t="s">
        <v>430</v>
      </c>
      <c r="AE86" s="276"/>
      <c r="AF86" s="56" t="s">
        <v>430</v>
      </c>
      <c r="AG86" s="56" t="s">
        <v>430</v>
      </c>
      <c r="AH86" s="56" t="s">
        <v>430</v>
      </c>
      <c r="AI86" s="56" t="s">
        <v>430</v>
      </c>
      <c r="AJ86" s="56" t="s">
        <v>430</v>
      </c>
      <c r="AK86" s="56" t="s">
        <v>429</v>
      </c>
      <c r="AL86" s="200" t="s">
        <v>207</v>
      </c>
    </row>
    <row r="87" spans="1:38" ht="26.25" customHeight="1" thickBot="1" x14ac:dyDescent="0.3">
      <c r="A87" s="53" t="s">
        <v>196</v>
      </c>
      <c r="B87" s="59" t="s">
        <v>208</v>
      </c>
      <c r="C87" s="62" t="s">
        <v>209</v>
      </c>
      <c r="D87" s="56"/>
      <c r="E87" s="170" t="s">
        <v>430</v>
      </c>
      <c r="F87" s="170">
        <v>0.21204694800000001</v>
      </c>
      <c r="G87" s="170" t="s">
        <v>430</v>
      </c>
      <c r="H87" s="170" t="s">
        <v>430</v>
      </c>
      <c r="I87" s="170" t="s">
        <v>429</v>
      </c>
      <c r="J87" s="170" t="s">
        <v>430</v>
      </c>
      <c r="K87" s="170" t="s">
        <v>430</v>
      </c>
      <c r="L87" s="170" t="s">
        <v>430</v>
      </c>
      <c r="M87" s="170" t="s">
        <v>430</v>
      </c>
      <c r="N87" s="170" t="s">
        <v>430</v>
      </c>
      <c r="O87" s="170" t="s">
        <v>430</v>
      </c>
      <c r="P87" s="170" t="s">
        <v>430</v>
      </c>
      <c r="Q87" s="170" t="s">
        <v>430</v>
      </c>
      <c r="R87" s="170" t="s">
        <v>430</v>
      </c>
      <c r="S87" s="170" t="s">
        <v>430</v>
      </c>
      <c r="T87" s="170" t="s">
        <v>430</v>
      </c>
      <c r="U87" s="170" t="s">
        <v>430</v>
      </c>
      <c r="V87" s="170" t="s">
        <v>430</v>
      </c>
      <c r="W87" s="170" t="s">
        <v>430</v>
      </c>
      <c r="X87" s="170" t="s">
        <v>430</v>
      </c>
      <c r="Y87" s="170" t="s">
        <v>430</v>
      </c>
      <c r="Z87" s="170" t="s">
        <v>430</v>
      </c>
      <c r="AA87" s="170" t="s">
        <v>430</v>
      </c>
      <c r="AB87" s="170" t="s">
        <v>430</v>
      </c>
      <c r="AC87" s="170" t="s">
        <v>430</v>
      </c>
      <c r="AD87" s="170" t="s">
        <v>430</v>
      </c>
      <c r="AE87" s="276"/>
      <c r="AF87" s="56" t="s">
        <v>430</v>
      </c>
      <c r="AG87" s="56" t="s">
        <v>430</v>
      </c>
      <c r="AH87" s="56" t="s">
        <v>430</v>
      </c>
      <c r="AI87" s="56" t="s">
        <v>430</v>
      </c>
      <c r="AJ87" s="56" t="s">
        <v>430</v>
      </c>
      <c r="AK87" s="56">
        <v>17670579</v>
      </c>
      <c r="AL87" s="200" t="s">
        <v>1066</v>
      </c>
    </row>
    <row r="88" spans="1:38" ht="26.25" customHeight="1" thickBot="1" x14ac:dyDescent="0.3">
      <c r="A88" s="53" t="s">
        <v>196</v>
      </c>
      <c r="B88" s="59" t="s">
        <v>210</v>
      </c>
      <c r="C88" s="62" t="s">
        <v>211</v>
      </c>
      <c r="D88" s="56"/>
      <c r="E88" s="171" t="s">
        <v>429</v>
      </c>
      <c r="F88" s="171">
        <v>0.82392399999999999</v>
      </c>
      <c r="G88" s="171" t="s">
        <v>429</v>
      </c>
      <c r="H88" s="171" t="s">
        <v>429</v>
      </c>
      <c r="I88" s="171" t="s">
        <v>429</v>
      </c>
      <c r="J88" s="171" t="s">
        <v>429</v>
      </c>
      <c r="K88" s="171" t="s">
        <v>429</v>
      </c>
      <c r="L88" s="171" t="s">
        <v>429</v>
      </c>
      <c r="M88" s="171" t="s">
        <v>429</v>
      </c>
      <c r="N88" s="171" t="s">
        <v>429</v>
      </c>
      <c r="O88" s="171" t="s">
        <v>429</v>
      </c>
      <c r="P88" s="171" t="s">
        <v>429</v>
      </c>
      <c r="Q88" s="171" t="s">
        <v>429</v>
      </c>
      <c r="R88" s="171" t="s">
        <v>429</v>
      </c>
      <c r="S88" s="171" t="s">
        <v>429</v>
      </c>
      <c r="T88" s="171" t="s">
        <v>429</v>
      </c>
      <c r="U88" s="171" t="s">
        <v>429</v>
      </c>
      <c r="V88" s="171" t="s">
        <v>429</v>
      </c>
      <c r="W88" s="171" t="s">
        <v>429</v>
      </c>
      <c r="X88" s="171" t="s">
        <v>429</v>
      </c>
      <c r="Y88" s="171" t="s">
        <v>429</v>
      </c>
      <c r="Z88" s="171" t="s">
        <v>429</v>
      </c>
      <c r="AA88" s="171" t="s">
        <v>429</v>
      </c>
      <c r="AB88" s="171" t="s">
        <v>429</v>
      </c>
      <c r="AC88" s="171" t="s">
        <v>429</v>
      </c>
      <c r="AD88" s="171" t="s">
        <v>429</v>
      </c>
      <c r="AE88" s="276"/>
      <c r="AF88" s="56" t="s">
        <v>430</v>
      </c>
      <c r="AG88" s="56" t="s">
        <v>430</v>
      </c>
      <c r="AH88" s="56" t="s">
        <v>430</v>
      </c>
      <c r="AI88" s="56" t="s">
        <v>430</v>
      </c>
      <c r="AJ88" s="56" t="s">
        <v>430</v>
      </c>
      <c r="AK88" s="56">
        <v>82392.399999999994</v>
      </c>
      <c r="AL88" s="200" t="s">
        <v>976</v>
      </c>
    </row>
    <row r="89" spans="1:38" ht="26.25" customHeight="1" thickBot="1" x14ac:dyDescent="0.3">
      <c r="A89" s="53" t="s">
        <v>196</v>
      </c>
      <c r="B89" s="59" t="s">
        <v>212</v>
      </c>
      <c r="C89" s="62" t="s">
        <v>213</v>
      </c>
      <c r="D89" s="56"/>
      <c r="E89" s="170" t="s">
        <v>430</v>
      </c>
      <c r="F89" s="170" t="s">
        <v>429</v>
      </c>
      <c r="G89" s="170" t="s">
        <v>430</v>
      </c>
      <c r="H89" s="170" t="s">
        <v>430</v>
      </c>
      <c r="I89" s="171" t="s">
        <v>429</v>
      </c>
      <c r="J89" s="170" t="s">
        <v>430</v>
      </c>
      <c r="K89" s="170" t="s">
        <v>430</v>
      </c>
      <c r="L89" s="171" t="s">
        <v>429</v>
      </c>
      <c r="M89" s="170" t="s">
        <v>430</v>
      </c>
      <c r="N89" s="170" t="s">
        <v>430</v>
      </c>
      <c r="O89" s="170" t="s">
        <v>430</v>
      </c>
      <c r="P89" s="170" t="s">
        <v>430</v>
      </c>
      <c r="Q89" s="170" t="s">
        <v>430</v>
      </c>
      <c r="R89" s="170" t="s">
        <v>430</v>
      </c>
      <c r="S89" s="170" t="s">
        <v>430</v>
      </c>
      <c r="T89" s="170" t="s">
        <v>430</v>
      </c>
      <c r="U89" s="170" t="s">
        <v>430</v>
      </c>
      <c r="V89" s="170" t="s">
        <v>430</v>
      </c>
      <c r="W89" s="170" t="s">
        <v>430</v>
      </c>
      <c r="X89" s="170" t="s">
        <v>430</v>
      </c>
      <c r="Y89" s="170" t="s">
        <v>430</v>
      </c>
      <c r="Z89" s="170" t="s">
        <v>430</v>
      </c>
      <c r="AA89" s="170" t="s">
        <v>430</v>
      </c>
      <c r="AB89" s="170" t="s">
        <v>430</v>
      </c>
      <c r="AC89" s="170" t="s">
        <v>430</v>
      </c>
      <c r="AD89" s="170" t="s">
        <v>430</v>
      </c>
      <c r="AE89" s="276"/>
      <c r="AF89" s="56" t="s">
        <v>430</v>
      </c>
      <c r="AG89" s="56" t="s">
        <v>430</v>
      </c>
      <c r="AH89" s="56" t="s">
        <v>430</v>
      </c>
      <c r="AI89" s="56" t="s">
        <v>430</v>
      </c>
      <c r="AJ89" s="56" t="s">
        <v>430</v>
      </c>
      <c r="AK89" s="56" t="s">
        <v>429</v>
      </c>
      <c r="AL89" s="200" t="s">
        <v>399</v>
      </c>
    </row>
    <row r="90" spans="1:38" s="4" customFormat="1" ht="26.25" customHeight="1" thickBot="1" x14ac:dyDescent="0.25">
      <c r="A90" s="53" t="s">
        <v>196</v>
      </c>
      <c r="B90" s="59" t="s">
        <v>214</v>
      </c>
      <c r="C90" s="62" t="s">
        <v>215</v>
      </c>
      <c r="D90" s="56"/>
      <c r="E90" s="170" t="s">
        <v>429</v>
      </c>
      <c r="F90" s="171">
        <v>8.2694000000000004E-2</v>
      </c>
      <c r="G90" s="170" t="s">
        <v>429</v>
      </c>
      <c r="H90" s="170" t="s">
        <v>429</v>
      </c>
      <c r="I90" s="170" t="s">
        <v>429</v>
      </c>
      <c r="J90" s="170" t="s">
        <v>429</v>
      </c>
      <c r="K90" s="170" t="s">
        <v>429</v>
      </c>
      <c r="L90" s="170" t="s">
        <v>429</v>
      </c>
      <c r="M90" s="170" t="s">
        <v>429</v>
      </c>
      <c r="N90" s="170" t="s">
        <v>429</v>
      </c>
      <c r="O90" s="170" t="s">
        <v>429</v>
      </c>
      <c r="P90" s="170" t="s">
        <v>429</v>
      </c>
      <c r="Q90" s="170" t="s">
        <v>429</v>
      </c>
      <c r="R90" s="170" t="s">
        <v>429</v>
      </c>
      <c r="S90" s="170" t="s">
        <v>429</v>
      </c>
      <c r="T90" s="170" t="s">
        <v>429</v>
      </c>
      <c r="U90" s="170" t="s">
        <v>429</v>
      </c>
      <c r="V90" s="170" t="s">
        <v>429</v>
      </c>
      <c r="W90" s="170" t="s">
        <v>429</v>
      </c>
      <c r="X90" s="170" t="s">
        <v>429</v>
      </c>
      <c r="Y90" s="170" t="s">
        <v>429</v>
      </c>
      <c r="Z90" s="170" t="s">
        <v>429</v>
      </c>
      <c r="AA90" s="170" t="s">
        <v>429</v>
      </c>
      <c r="AB90" s="170" t="s">
        <v>429</v>
      </c>
      <c r="AC90" s="170" t="s">
        <v>429</v>
      </c>
      <c r="AD90" s="170" t="s">
        <v>429</v>
      </c>
      <c r="AE90" s="276"/>
      <c r="AF90" s="56" t="s">
        <v>430</v>
      </c>
      <c r="AG90" s="56" t="s">
        <v>430</v>
      </c>
      <c r="AH90" s="56" t="s">
        <v>430</v>
      </c>
      <c r="AI90" s="56" t="s">
        <v>430</v>
      </c>
      <c r="AJ90" s="56" t="s">
        <v>430</v>
      </c>
      <c r="AK90" s="56">
        <v>41347</v>
      </c>
      <c r="AL90" s="200" t="s">
        <v>976</v>
      </c>
    </row>
    <row r="91" spans="1:38" ht="26.25" customHeight="1" thickBot="1" x14ac:dyDescent="0.3">
      <c r="A91" s="53" t="s">
        <v>196</v>
      </c>
      <c r="B91" s="57" t="s">
        <v>391</v>
      </c>
      <c r="C91" s="59" t="s">
        <v>216</v>
      </c>
      <c r="D91" s="56"/>
      <c r="E91" s="170" t="s">
        <v>429</v>
      </c>
      <c r="F91" s="170" t="s">
        <v>429</v>
      </c>
      <c r="G91" s="170" t="s">
        <v>429</v>
      </c>
      <c r="H91" s="170" t="s">
        <v>429</v>
      </c>
      <c r="I91" s="170" t="s">
        <v>429</v>
      </c>
      <c r="J91" s="170" t="s">
        <v>429</v>
      </c>
      <c r="K91" s="170" t="s">
        <v>429</v>
      </c>
      <c r="L91" s="170" t="s">
        <v>429</v>
      </c>
      <c r="M91" s="170" t="s">
        <v>429</v>
      </c>
      <c r="N91" s="170" t="s">
        <v>429</v>
      </c>
      <c r="O91" s="170" t="s">
        <v>429</v>
      </c>
      <c r="P91" s="170" t="s">
        <v>429</v>
      </c>
      <c r="Q91" s="170" t="s">
        <v>429</v>
      </c>
      <c r="R91" s="170" t="s">
        <v>429</v>
      </c>
      <c r="S91" s="170" t="s">
        <v>429</v>
      </c>
      <c r="T91" s="170" t="s">
        <v>429</v>
      </c>
      <c r="U91" s="170" t="s">
        <v>429</v>
      </c>
      <c r="V91" s="170" t="s">
        <v>429</v>
      </c>
      <c r="W91" s="170" t="s">
        <v>429</v>
      </c>
      <c r="X91" s="170" t="s">
        <v>429</v>
      </c>
      <c r="Y91" s="170" t="s">
        <v>429</v>
      </c>
      <c r="Z91" s="170" t="s">
        <v>429</v>
      </c>
      <c r="AA91" s="170" t="s">
        <v>429</v>
      </c>
      <c r="AB91" s="170" t="s">
        <v>429</v>
      </c>
      <c r="AC91" s="170" t="s">
        <v>429</v>
      </c>
      <c r="AD91" s="170" t="s">
        <v>429</v>
      </c>
      <c r="AE91" s="276"/>
      <c r="AF91" s="56" t="s">
        <v>430</v>
      </c>
      <c r="AG91" s="56" t="s">
        <v>430</v>
      </c>
      <c r="AH91" s="56" t="s">
        <v>430</v>
      </c>
      <c r="AI91" s="56" t="s">
        <v>430</v>
      </c>
      <c r="AJ91" s="56" t="s">
        <v>430</v>
      </c>
      <c r="AK91" s="56" t="s">
        <v>429</v>
      </c>
      <c r="AL91" s="200" t="s">
        <v>399</v>
      </c>
    </row>
    <row r="92" spans="1:38" ht="26.25" customHeight="1" thickBot="1" x14ac:dyDescent="0.3">
      <c r="A92" s="53" t="s">
        <v>53</v>
      </c>
      <c r="B92" s="57" t="s">
        <v>217</v>
      </c>
      <c r="C92" s="59" t="s">
        <v>218</v>
      </c>
      <c r="D92" s="64"/>
      <c r="E92" s="170">
        <v>9.1560000000000002E-2</v>
      </c>
      <c r="F92" s="170">
        <v>0.18312</v>
      </c>
      <c r="G92" s="170">
        <v>0.18312</v>
      </c>
      <c r="H92" s="170" t="s">
        <v>429</v>
      </c>
      <c r="I92" s="170">
        <v>5.4935999999999999E-2</v>
      </c>
      <c r="J92" s="170">
        <v>7.3248000000000008E-2</v>
      </c>
      <c r="K92" s="170">
        <v>9.1560000000000002E-2</v>
      </c>
      <c r="L92" s="174">
        <v>1.4283360000000001E-3</v>
      </c>
      <c r="M92" s="170">
        <v>0.50358000000000003</v>
      </c>
      <c r="N92" s="170" t="s">
        <v>430</v>
      </c>
      <c r="O92" s="170" t="s">
        <v>430</v>
      </c>
      <c r="P92" s="170" t="s">
        <v>430</v>
      </c>
      <c r="Q92" s="170" t="s">
        <v>430</v>
      </c>
      <c r="R92" s="170" t="s">
        <v>430</v>
      </c>
      <c r="S92" s="170" t="s">
        <v>430</v>
      </c>
      <c r="T92" s="170" t="s">
        <v>430</v>
      </c>
      <c r="U92" s="170" t="s">
        <v>430</v>
      </c>
      <c r="V92" s="170" t="s">
        <v>430</v>
      </c>
      <c r="W92" s="170" t="s">
        <v>430</v>
      </c>
      <c r="X92" s="170" t="s">
        <v>429</v>
      </c>
      <c r="Y92" s="170" t="s">
        <v>429</v>
      </c>
      <c r="Z92" s="170" t="s">
        <v>429</v>
      </c>
      <c r="AA92" s="170" t="s">
        <v>429</v>
      </c>
      <c r="AB92" s="170" t="s">
        <v>429</v>
      </c>
      <c r="AC92" s="170" t="s">
        <v>429</v>
      </c>
      <c r="AD92" s="170" t="s">
        <v>430</v>
      </c>
      <c r="AE92" s="276"/>
      <c r="AF92" s="56" t="s">
        <v>430</v>
      </c>
      <c r="AG92" s="56" t="s">
        <v>430</v>
      </c>
      <c r="AH92" s="56" t="s">
        <v>430</v>
      </c>
      <c r="AI92" s="56" t="s">
        <v>430</v>
      </c>
      <c r="AJ92" s="56" t="s">
        <v>430</v>
      </c>
      <c r="AK92" s="56">
        <v>91.56</v>
      </c>
      <c r="AL92" s="139" t="s">
        <v>219</v>
      </c>
    </row>
    <row r="93" spans="1:38" ht="26.25" customHeight="1" thickBot="1" x14ac:dyDescent="0.3">
      <c r="A93" s="53" t="s">
        <v>53</v>
      </c>
      <c r="B93" s="57" t="s">
        <v>220</v>
      </c>
      <c r="C93" s="59" t="s">
        <v>392</v>
      </c>
      <c r="D93" s="64"/>
      <c r="E93" s="170" t="s">
        <v>430</v>
      </c>
      <c r="F93" s="170">
        <v>12.415799999999999</v>
      </c>
      <c r="G93" s="170" t="s">
        <v>430</v>
      </c>
      <c r="H93" s="170" t="s">
        <v>430</v>
      </c>
      <c r="I93" s="170" t="s">
        <v>429</v>
      </c>
      <c r="J93" s="170" t="s">
        <v>429</v>
      </c>
      <c r="K93" s="170" t="s">
        <v>429</v>
      </c>
      <c r="L93" s="170" t="s">
        <v>429</v>
      </c>
      <c r="M93" s="170" t="s">
        <v>430</v>
      </c>
      <c r="N93" s="170" t="s">
        <v>430</v>
      </c>
      <c r="O93" s="170" t="s">
        <v>430</v>
      </c>
      <c r="P93" s="170" t="s">
        <v>430</v>
      </c>
      <c r="Q93" s="170" t="s">
        <v>430</v>
      </c>
      <c r="R93" s="170" t="s">
        <v>430</v>
      </c>
      <c r="S93" s="170" t="s">
        <v>430</v>
      </c>
      <c r="T93" s="170" t="s">
        <v>430</v>
      </c>
      <c r="U93" s="170" t="s">
        <v>430</v>
      </c>
      <c r="V93" s="170" t="s">
        <v>430</v>
      </c>
      <c r="W93" s="170" t="s">
        <v>430</v>
      </c>
      <c r="X93" s="170" t="s">
        <v>430</v>
      </c>
      <c r="Y93" s="170" t="s">
        <v>430</v>
      </c>
      <c r="Z93" s="170" t="s">
        <v>430</v>
      </c>
      <c r="AA93" s="170" t="s">
        <v>430</v>
      </c>
      <c r="AB93" s="170" t="s">
        <v>430</v>
      </c>
      <c r="AC93" s="170" t="s">
        <v>430</v>
      </c>
      <c r="AD93" s="170" t="s">
        <v>430</v>
      </c>
      <c r="AE93" s="276"/>
      <c r="AF93" s="56" t="s">
        <v>430</v>
      </c>
      <c r="AG93" s="56" t="s">
        <v>430</v>
      </c>
      <c r="AH93" s="56" t="s">
        <v>430</v>
      </c>
      <c r="AI93" s="56" t="s">
        <v>430</v>
      </c>
      <c r="AJ93" s="56" t="s">
        <v>430</v>
      </c>
      <c r="AK93" s="56">
        <v>6207.9</v>
      </c>
      <c r="AL93" s="135" t="s">
        <v>221</v>
      </c>
    </row>
    <row r="94" spans="1:38" ht="26.25" customHeight="1" thickBot="1" x14ac:dyDescent="0.3">
      <c r="A94" s="53" t="s">
        <v>53</v>
      </c>
      <c r="B94" s="63" t="s">
        <v>393</v>
      </c>
      <c r="C94" s="59" t="s">
        <v>222</v>
      </c>
      <c r="D94" s="56"/>
      <c r="E94" s="170" t="s">
        <v>430</v>
      </c>
      <c r="F94" s="170" t="s">
        <v>429</v>
      </c>
      <c r="G94" s="170" t="s">
        <v>430</v>
      </c>
      <c r="H94" s="170" t="s">
        <v>430</v>
      </c>
      <c r="I94" s="170" t="s">
        <v>429</v>
      </c>
      <c r="J94" s="170" t="s">
        <v>429</v>
      </c>
      <c r="K94" s="170" t="s">
        <v>429</v>
      </c>
      <c r="L94" s="170" t="s">
        <v>429</v>
      </c>
      <c r="M94" s="170" t="s">
        <v>430</v>
      </c>
      <c r="N94" s="170" t="s">
        <v>430</v>
      </c>
      <c r="O94" s="170" t="s">
        <v>430</v>
      </c>
      <c r="P94" s="170" t="s">
        <v>430</v>
      </c>
      <c r="Q94" s="170" t="s">
        <v>430</v>
      </c>
      <c r="R94" s="170" t="s">
        <v>430</v>
      </c>
      <c r="S94" s="170" t="s">
        <v>430</v>
      </c>
      <c r="T94" s="170" t="s">
        <v>430</v>
      </c>
      <c r="U94" s="170" t="s">
        <v>430</v>
      </c>
      <c r="V94" s="170" t="s">
        <v>430</v>
      </c>
      <c r="W94" s="170" t="s">
        <v>430</v>
      </c>
      <c r="X94" s="170" t="s">
        <v>430</v>
      </c>
      <c r="Y94" s="170" t="s">
        <v>430</v>
      </c>
      <c r="Z94" s="170" t="s">
        <v>430</v>
      </c>
      <c r="AA94" s="170" t="s">
        <v>430</v>
      </c>
      <c r="AB94" s="170" t="s">
        <v>430</v>
      </c>
      <c r="AC94" s="170" t="s">
        <v>430</v>
      </c>
      <c r="AD94" s="170" t="s">
        <v>430</v>
      </c>
      <c r="AE94" s="276"/>
      <c r="AF94" s="56" t="s">
        <v>430</v>
      </c>
      <c r="AG94" s="56" t="s">
        <v>430</v>
      </c>
      <c r="AH94" s="56" t="s">
        <v>430</v>
      </c>
      <c r="AI94" s="56" t="s">
        <v>430</v>
      </c>
      <c r="AJ94" s="56" t="s">
        <v>430</v>
      </c>
      <c r="AK94" s="56" t="s">
        <v>429</v>
      </c>
      <c r="AL94" s="200" t="s">
        <v>399</v>
      </c>
    </row>
    <row r="95" spans="1:38" ht="26.25" customHeight="1" thickBot="1" x14ac:dyDescent="0.3">
      <c r="A95" s="53" t="s">
        <v>53</v>
      </c>
      <c r="B95" s="63" t="s">
        <v>223</v>
      </c>
      <c r="C95" s="59" t="s">
        <v>224</v>
      </c>
      <c r="D95" s="64"/>
      <c r="E95" s="170" t="s">
        <v>429</v>
      </c>
      <c r="F95" s="170" t="s">
        <v>429</v>
      </c>
      <c r="G95" s="170" t="s">
        <v>429</v>
      </c>
      <c r="H95" s="170" t="s">
        <v>429</v>
      </c>
      <c r="I95" s="170" t="s">
        <v>429</v>
      </c>
      <c r="J95" s="170" t="s">
        <v>429</v>
      </c>
      <c r="K95" s="170">
        <v>0.13865</v>
      </c>
      <c r="L95" s="170" t="s">
        <v>984</v>
      </c>
      <c r="M95" s="170" t="s">
        <v>984</v>
      </c>
      <c r="N95" s="170" t="s">
        <v>430</v>
      </c>
      <c r="O95" s="170" t="s">
        <v>430</v>
      </c>
      <c r="P95" s="170" t="s">
        <v>430</v>
      </c>
      <c r="Q95" s="170" t="s">
        <v>430</v>
      </c>
      <c r="R95" s="170" t="s">
        <v>430</v>
      </c>
      <c r="S95" s="170" t="s">
        <v>430</v>
      </c>
      <c r="T95" s="170" t="s">
        <v>430</v>
      </c>
      <c r="U95" s="170" t="s">
        <v>430</v>
      </c>
      <c r="V95" s="170" t="s">
        <v>430</v>
      </c>
      <c r="W95" s="170" t="s">
        <v>430</v>
      </c>
      <c r="X95" s="170" t="s">
        <v>430</v>
      </c>
      <c r="Y95" s="170" t="s">
        <v>430</v>
      </c>
      <c r="Z95" s="170" t="s">
        <v>430</v>
      </c>
      <c r="AA95" s="170" t="s">
        <v>430</v>
      </c>
      <c r="AB95" s="170" t="s">
        <v>430</v>
      </c>
      <c r="AC95" s="170" t="s">
        <v>430</v>
      </c>
      <c r="AD95" s="170" t="s">
        <v>430</v>
      </c>
      <c r="AE95" s="276"/>
      <c r="AF95" s="56" t="s">
        <v>430</v>
      </c>
      <c r="AG95" s="56" t="s">
        <v>430</v>
      </c>
      <c r="AH95" s="56" t="s">
        <v>430</v>
      </c>
      <c r="AI95" s="56" t="s">
        <v>430</v>
      </c>
      <c r="AJ95" s="56" t="s">
        <v>430</v>
      </c>
      <c r="AK95" s="56">
        <v>138.65</v>
      </c>
      <c r="AL95" s="139" t="s">
        <v>438</v>
      </c>
    </row>
    <row r="96" spans="1:38" ht="26.25" customHeight="1" thickBot="1" x14ac:dyDescent="0.3">
      <c r="A96" s="53" t="s">
        <v>53</v>
      </c>
      <c r="B96" s="57" t="s">
        <v>225</v>
      </c>
      <c r="C96" s="59" t="s">
        <v>226</v>
      </c>
      <c r="D96" s="64"/>
      <c r="E96" s="170" t="s">
        <v>984</v>
      </c>
      <c r="F96" s="170" t="s">
        <v>984</v>
      </c>
      <c r="G96" s="170" t="s">
        <v>984</v>
      </c>
      <c r="H96" s="170" t="s">
        <v>984</v>
      </c>
      <c r="I96" s="170" t="s">
        <v>984</v>
      </c>
      <c r="J96" s="170" t="s">
        <v>984</v>
      </c>
      <c r="K96" s="170" t="s">
        <v>984</v>
      </c>
      <c r="L96" s="170" t="s">
        <v>984</v>
      </c>
      <c r="M96" s="170" t="s">
        <v>984</v>
      </c>
      <c r="N96" s="170" t="s">
        <v>430</v>
      </c>
      <c r="O96" s="170" t="s">
        <v>430</v>
      </c>
      <c r="P96" s="170" t="s">
        <v>430</v>
      </c>
      <c r="Q96" s="170" t="s">
        <v>430</v>
      </c>
      <c r="R96" s="170" t="s">
        <v>430</v>
      </c>
      <c r="S96" s="170" t="s">
        <v>430</v>
      </c>
      <c r="T96" s="170" t="s">
        <v>430</v>
      </c>
      <c r="U96" s="170" t="s">
        <v>430</v>
      </c>
      <c r="V96" s="170" t="s">
        <v>430</v>
      </c>
      <c r="W96" s="170" t="s">
        <v>430</v>
      </c>
      <c r="X96" s="170" t="s">
        <v>430</v>
      </c>
      <c r="Y96" s="170" t="s">
        <v>430</v>
      </c>
      <c r="Z96" s="170" t="s">
        <v>430</v>
      </c>
      <c r="AA96" s="170" t="s">
        <v>430</v>
      </c>
      <c r="AB96" s="170" t="s">
        <v>430</v>
      </c>
      <c r="AC96" s="171" t="s">
        <v>429</v>
      </c>
      <c r="AD96" s="171" t="s">
        <v>429</v>
      </c>
      <c r="AE96" s="276"/>
      <c r="AF96" s="56" t="s">
        <v>430</v>
      </c>
      <c r="AG96" s="56" t="s">
        <v>430</v>
      </c>
      <c r="AH96" s="56" t="s">
        <v>430</v>
      </c>
      <c r="AI96" s="56" t="s">
        <v>430</v>
      </c>
      <c r="AJ96" s="56" t="s">
        <v>430</v>
      </c>
      <c r="AK96" s="56" t="s">
        <v>429</v>
      </c>
      <c r="AL96" s="138" t="s">
        <v>399</v>
      </c>
    </row>
    <row r="97" spans="1:38" ht="26.25" customHeight="1" thickBot="1" x14ac:dyDescent="0.3">
      <c r="A97" s="53" t="s">
        <v>53</v>
      </c>
      <c r="B97" s="57" t="s">
        <v>227</v>
      </c>
      <c r="C97" s="59" t="s">
        <v>228</v>
      </c>
      <c r="D97" s="64"/>
      <c r="E97" s="170" t="s">
        <v>430</v>
      </c>
      <c r="F97" s="170" t="s">
        <v>430</v>
      </c>
      <c r="G97" s="170" t="s">
        <v>430</v>
      </c>
      <c r="H97" s="170" t="s">
        <v>430</v>
      </c>
      <c r="I97" s="170" t="s">
        <v>430</v>
      </c>
      <c r="J97" s="170" t="s">
        <v>430</v>
      </c>
      <c r="K97" s="170" t="s">
        <v>430</v>
      </c>
      <c r="L97" s="170" t="s">
        <v>430</v>
      </c>
      <c r="M97" s="170" t="s">
        <v>430</v>
      </c>
      <c r="N97" s="170" t="s">
        <v>429</v>
      </c>
      <c r="O97" s="170" t="s">
        <v>429</v>
      </c>
      <c r="P97" s="170">
        <v>0.17670579</v>
      </c>
      <c r="Q97" s="170" t="s">
        <v>429</v>
      </c>
      <c r="R97" s="170" t="s">
        <v>429</v>
      </c>
      <c r="S97" s="170" t="s">
        <v>429</v>
      </c>
      <c r="T97" s="170" t="s">
        <v>429</v>
      </c>
      <c r="U97" s="170" t="s">
        <v>429</v>
      </c>
      <c r="V97" s="170" t="s">
        <v>429</v>
      </c>
      <c r="W97" s="170" t="s">
        <v>430</v>
      </c>
      <c r="X97" s="170" t="s">
        <v>430</v>
      </c>
      <c r="Y97" s="170" t="s">
        <v>430</v>
      </c>
      <c r="Z97" s="170" t="s">
        <v>430</v>
      </c>
      <c r="AA97" s="170" t="s">
        <v>430</v>
      </c>
      <c r="AB97" s="170" t="s">
        <v>430</v>
      </c>
      <c r="AC97" s="171" t="s">
        <v>429</v>
      </c>
      <c r="AD97" s="170">
        <v>1.7670579000000002</v>
      </c>
      <c r="AE97" s="276"/>
      <c r="AF97" s="56" t="s">
        <v>430</v>
      </c>
      <c r="AG97" s="56" t="s">
        <v>430</v>
      </c>
      <c r="AH97" s="56" t="s">
        <v>430</v>
      </c>
      <c r="AI97" s="56" t="s">
        <v>430</v>
      </c>
      <c r="AJ97" s="56" t="s">
        <v>430</v>
      </c>
      <c r="AK97" s="56">
        <v>17670579</v>
      </c>
      <c r="AL97" s="200" t="s">
        <v>1066</v>
      </c>
    </row>
    <row r="98" spans="1:38" ht="26.25" customHeight="1" thickBot="1" x14ac:dyDescent="0.3">
      <c r="A98" s="53" t="s">
        <v>53</v>
      </c>
      <c r="B98" s="57" t="s">
        <v>229</v>
      </c>
      <c r="C98" s="59" t="s">
        <v>230</v>
      </c>
      <c r="D98" s="64"/>
      <c r="E98" s="170" t="s">
        <v>984</v>
      </c>
      <c r="F98" s="170" t="s">
        <v>984</v>
      </c>
      <c r="G98" s="170" t="s">
        <v>984</v>
      </c>
      <c r="H98" s="170" t="s">
        <v>984</v>
      </c>
      <c r="I98" s="170" t="s">
        <v>984</v>
      </c>
      <c r="J98" s="170" t="s">
        <v>984</v>
      </c>
      <c r="K98" s="170" t="s">
        <v>984</v>
      </c>
      <c r="L98" s="170" t="s">
        <v>984</v>
      </c>
      <c r="M98" s="170" t="s">
        <v>984</v>
      </c>
      <c r="N98" s="170" t="s">
        <v>984</v>
      </c>
      <c r="O98" s="170" t="s">
        <v>984</v>
      </c>
      <c r="P98" s="170" t="s">
        <v>984</v>
      </c>
      <c r="Q98" s="170" t="s">
        <v>984</v>
      </c>
      <c r="R98" s="170" t="s">
        <v>984</v>
      </c>
      <c r="S98" s="170" t="s">
        <v>984</v>
      </c>
      <c r="T98" s="170" t="s">
        <v>984</v>
      </c>
      <c r="U98" s="170" t="s">
        <v>984</v>
      </c>
      <c r="V98" s="170" t="s">
        <v>984</v>
      </c>
      <c r="W98" s="170" t="s">
        <v>984</v>
      </c>
      <c r="X98" s="170" t="s">
        <v>984</v>
      </c>
      <c r="Y98" s="170" t="s">
        <v>984</v>
      </c>
      <c r="Z98" s="170" t="s">
        <v>984</v>
      </c>
      <c r="AA98" s="170" t="s">
        <v>984</v>
      </c>
      <c r="AB98" s="170" t="s">
        <v>984</v>
      </c>
      <c r="AC98" s="170" t="s">
        <v>984</v>
      </c>
      <c r="AD98" s="170" t="s">
        <v>984</v>
      </c>
      <c r="AE98" s="276"/>
      <c r="AF98" s="56" t="s">
        <v>430</v>
      </c>
      <c r="AG98" s="56" t="s">
        <v>430</v>
      </c>
      <c r="AH98" s="56" t="s">
        <v>430</v>
      </c>
      <c r="AI98" s="56" t="s">
        <v>430</v>
      </c>
      <c r="AJ98" s="56" t="s">
        <v>430</v>
      </c>
      <c r="AK98" s="56" t="s">
        <v>429</v>
      </c>
      <c r="AL98" s="138" t="s">
        <v>399</v>
      </c>
    </row>
    <row r="99" spans="1:38" ht="26.25" customHeight="1" thickBot="1" x14ac:dyDescent="0.3">
      <c r="A99" s="53" t="s">
        <v>231</v>
      </c>
      <c r="B99" s="57" t="s">
        <v>232</v>
      </c>
      <c r="C99" s="59" t="s">
        <v>394</v>
      </c>
      <c r="D99" s="64"/>
      <c r="E99" s="180">
        <v>1.4996735000000001E-2</v>
      </c>
      <c r="F99" s="180">
        <v>53.799287139000008</v>
      </c>
      <c r="G99" s="172" t="s">
        <v>430</v>
      </c>
      <c r="H99" s="175">
        <v>65.985634000000005</v>
      </c>
      <c r="I99" s="175">
        <v>1.22973227</v>
      </c>
      <c r="J99" s="175">
        <v>1.8895886100000003</v>
      </c>
      <c r="K99" s="175">
        <v>4.1390988599999998</v>
      </c>
      <c r="L99" s="172" t="s">
        <v>430</v>
      </c>
      <c r="M99" s="172" t="s">
        <v>430</v>
      </c>
      <c r="N99" s="172" t="s">
        <v>430</v>
      </c>
      <c r="O99" s="172" t="s">
        <v>430</v>
      </c>
      <c r="P99" s="172" t="s">
        <v>430</v>
      </c>
      <c r="Q99" s="172" t="s">
        <v>430</v>
      </c>
      <c r="R99" s="172" t="s">
        <v>430</v>
      </c>
      <c r="S99" s="172" t="s">
        <v>430</v>
      </c>
      <c r="T99" s="172" t="s">
        <v>430</v>
      </c>
      <c r="U99" s="172" t="s">
        <v>430</v>
      </c>
      <c r="V99" s="172" t="s">
        <v>430</v>
      </c>
      <c r="W99" s="172" t="s">
        <v>430</v>
      </c>
      <c r="X99" s="172" t="s">
        <v>430</v>
      </c>
      <c r="Y99" s="172" t="s">
        <v>430</v>
      </c>
      <c r="Z99" s="172" t="s">
        <v>430</v>
      </c>
      <c r="AA99" s="172" t="s">
        <v>430</v>
      </c>
      <c r="AB99" s="172" t="s">
        <v>430</v>
      </c>
      <c r="AC99" s="172" t="s">
        <v>430</v>
      </c>
      <c r="AD99" s="172" t="s">
        <v>430</v>
      </c>
      <c r="AE99" s="274"/>
      <c r="AF99" s="64" t="s">
        <v>430</v>
      </c>
      <c r="AG99" s="64" t="s">
        <v>430</v>
      </c>
      <c r="AH99" s="64" t="s">
        <v>430</v>
      </c>
      <c r="AI99" s="64" t="s">
        <v>430</v>
      </c>
      <c r="AJ99" s="64" t="s">
        <v>430</v>
      </c>
      <c r="AK99" s="140" t="s">
        <v>452</v>
      </c>
      <c r="AL99" s="139" t="s">
        <v>233</v>
      </c>
    </row>
    <row r="100" spans="1:38" ht="26.25" customHeight="1" thickBot="1" x14ac:dyDescent="0.3">
      <c r="A100" s="53" t="s">
        <v>231</v>
      </c>
      <c r="B100" s="57" t="s">
        <v>234</v>
      </c>
      <c r="C100" s="59" t="s">
        <v>395</v>
      </c>
      <c r="D100" s="64"/>
      <c r="E100" s="180">
        <v>4.7767575000000001E-3</v>
      </c>
      <c r="F100" s="180">
        <v>28.348463509999998</v>
      </c>
      <c r="G100" s="172" t="s">
        <v>430</v>
      </c>
      <c r="H100" s="175">
        <v>25.1575895</v>
      </c>
      <c r="I100" s="175">
        <v>0.57321090000000008</v>
      </c>
      <c r="J100" s="175">
        <v>0.85981635000000001</v>
      </c>
      <c r="K100" s="175">
        <v>1.87885795</v>
      </c>
      <c r="L100" s="172" t="s">
        <v>430</v>
      </c>
      <c r="M100" s="172" t="s">
        <v>430</v>
      </c>
      <c r="N100" s="172" t="s">
        <v>430</v>
      </c>
      <c r="O100" s="172" t="s">
        <v>430</v>
      </c>
      <c r="P100" s="172" t="s">
        <v>430</v>
      </c>
      <c r="Q100" s="172" t="s">
        <v>430</v>
      </c>
      <c r="R100" s="172" t="s">
        <v>430</v>
      </c>
      <c r="S100" s="172" t="s">
        <v>430</v>
      </c>
      <c r="T100" s="172" t="s">
        <v>430</v>
      </c>
      <c r="U100" s="172" t="s">
        <v>430</v>
      </c>
      <c r="V100" s="172" t="s">
        <v>430</v>
      </c>
      <c r="W100" s="172" t="s">
        <v>430</v>
      </c>
      <c r="X100" s="172" t="s">
        <v>430</v>
      </c>
      <c r="Y100" s="172" t="s">
        <v>430</v>
      </c>
      <c r="Z100" s="172" t="s">
        <v>430</v>
      </c>
      <c r="AA100" s="172" t="s">
        <v>430</v>
      </c>
      <c r="AB100" s="172" t="s">
        <v>430</v>
      </c>
      <c r="AC100" s="172" t="s">
        <v>430</v>
      </c>
      <c r="AD100" s="172" t="s">
        <v>430</v>
      </c>
      <c r="AE100" s="274"/>
      <c r="AF100" s="64" t="s">
        <v>430</v>
      </c>
      <c r="AG100" s="64" t="s">
        <v>430</v>
      </c>
      <c r="AH100" s="64" t="s">
        <v>430</v>
      </c>
      <c r="AI100" s="64" t="s">
        <v>430</v>
      </c>
      <c r="AJ100" s="64" t="s">
        <v>430</v>
      </c>
      <c r="AK100" s="140">
        <v>3184.5050000000001</v>
      </c>
      <c r="AL100" s="139" t="s">
        <v>233</v>
      </c>
    </row>
    <row r="101" spans="1:38" s="136" customFormat="1" ht="26.25" customHeight="1" thickBot="1" x14ac:dyDescent="0.3">
      <c r="A101" s="57" t="s">
        <v>231</v>
      </c>
      <c r="B101" s="57" t="s">
        <v>235</v>
      </c>
      <c r="C101" s="59" t="s">
        <v>236</v>
      </c>
      <c r="D101" s="64"/>
      <c r="E101" s="180">
        <v>9.4129890000000008E-2</v>
      </c>
      <c r="F101" s="180">
        <v>2.6513252350000003</v>
      </c>
      <c r="G101" s="172" t="s">
        <v>430</v>
      </c>
      <c r="H101" s="175">
        <v>6.2753260000000006</v>
      </c>
      <c r="I101" s="175">
        <v>0.3137663</v>
      </c>
      <c r="J101" s="175">
        <v>0.94129890000000005</v>
      </c>
      <c r="K101" s="175">
        <v>2.1963641000000003</v>
      </c>
      <c r="L101" s="172" t="s">
        <v>430</v>
      </c>
      <c r="M101" s="172" t="s">
        <v>430</v>
      </c>
      <c r="N101" s="172" t="s">
        <v>430</v>
      </c>
      <c r="O101" s="172" t="s">
        <v>430</v>
      </c>
      <c r="P101" s="172" t="s">
        <v>430</v>
      </c>
      <c r="Q101" s="172" t="s">
        <v>430</v>
      </c>
      <c r="R101" s="172" t="s">
        <v>430</v>
      </c>
      <c r="S101" s="172" t="s">
        <v>430</v>
      </c>
      <c r="T101" s="172" t="s">
        <v>430</v>
      </c>
      <c r="U101" s="172" t="s">
        <v>430</v>
      </c>
      <c r="V101" s="172" t="s">
        <v>430</v>
      </c>
      <c r="W101" s="172" t="s">
        <v>430</v>
      </c>
      <c r="X101" s="172" t="s">
        <v>430</v>
      </c>
      <c r="Y101" s="172" t="s">
        <v>430</v>
      </c>
      <c r="Z101" s="172" t="s">
        <v>430</v>
      </c>
      <c r="AA101" s="172" t="s">
        <v>430</v>
      </c>
      <c r="AB101" s="172" t="s">
        <v>430</v>
      </c>
      <c r="AC101" s="172" t="s">
        <v>430</v>
      </c>
      <c r="AD101" s="172" t="s">
        <v>430</v>
      </c>
      <c r="AE101" s="274"/>
      <c r="AF101" s="64" t="s">
        <v>430</v>
      </c>
      <c r="AG101" s="64" t="s">
        <v>430</v>
      </c>
      <c r="AH101" s="64" t="s">
        <v>430</v>
      </c>
      <c r="AI101" s="64" t="s">
        <v>430</v>
      </c>
      <c r="AJ101" s="64" t="s">
        <v>430</v>
      </c>
      <c r="AK101" s="140">
        <v>15688.315000000001</v>
      </c>
      <c r="AL101" s="139" t="s">
        <v>233</v>
      </c>
    </row>
    <row r="102" spans="1:38" ht="26.25" customHeight="1" thickBot="1" x14ac:dyDescent="0.3">
      <c r="A102" s="53" t="s">
        <v>231</v>
      </c>
      <c r="B102" s="57" t="s">
        <v>237</v>
      </c>
      <c r="C102" s="59" t="s">
        <v>373</v>
      </c>
      <c r="D102" s="64"/>
      <c r="E102" s="180">
        <v>1.775254E-3</v>
      </c>
      <c r="F102" s="180">
        <v>0.48908247700000002</v>
      </c>
      <c r="G102" s="172" t="s">
        <v>430</v>
      </c>
      <c r="H102" s="175">
        <v>3.2842199000000001</v>
      </c>
      <c r="I102" s="180">
        <v>5.3257620000000004E-3</v>
      </c>
      <c r="J102" s="180">
        <v>0.12426778000000001</v>
      </c>
      <c r="K102" s="180">
        <v>0.93200834999999993</v>
      </c>
      <c r="L102" s="172" t="s">
        <v>430</v>
      </c>
      <c r="M102" s="172" t="s">
        <v>430</v>
      </c>
      <c r="N102" s="172" t="s">
        <v>430</v>
      </c>
      <c r="O102" s="172" t="s">
        <v>430</v>
      </c>
      <c r="P102" s="172" t="s">
        <v>430</v>
      </c>
      <c r="Q102" s="172" t="s">
        <v>430</v>
      </c>
      <c r="R102" s="172" t="s">
        <v>430</v>
      </c>
      <c r="S102" s="172" t="s">
        <v>430</v>
      </c>
      <c r="T102" s="172" t="s">
        <v>430</v>
      </c>
      <c r="U102" s="172" t="s">
        <v>430</v>
      </c>
      <c r="V102" s="172" t="s">
        <v>430</v>
      </c>
      <c r="W102" s="172" t="s">
        <v>430</v>
      </c>
      <c r="X102" s="172" t="s">
        <v>430</v>
      </c>
      <c r="Y102" s="172" t="s">
        <v>430</v>
      </c>
      <c r="Z102" s="172" t="s">
        <v>430</v>
      </c>
      <c r="AA102" s="172" t="s">
        <v>430</v>
      </c>
      <c r="AB102" s="172" t="s">
        <v>430</v>
      </c>
      <c r="AC102" s="172" t="s">
        <v>430</v>
      </c>
      <c r="AD102" s="172" t="s">
        <v>430</v>
      </c>
      <c r="AE102" s="274"/>
      <c r="AF102" s="64" t="s">
        <v>430</v>
      </c>
      <c r="AG102" s="64" t="s">
        <v>430</v>
      </c>
      <c r="AH102" s="64" t="s">
        <v>430</v>
      </c>
      <c r="AI102" s="64" t="s">
        <v>430</v>
      </c>
      <c r="AJ102" s="64" t="s">
        <v>430</v>
      </c>
      <c r="AK102" s="140">
        <v>887.62699999999995</v>
      </c>
      <c r="AL102" s="139" t="s">
        <v>233</v>
      </c>
    </row>
    <row r="103" spans="1:38" ht="26.25" customHeight="1" thickBot="1" x14ac:dyDescent="0.3">
      <c r="A103" s="53" t="s">
        <v>231</v>
      </c>
      <c r="B103" s="57" t="s">
        <v>238</v>
      </c>
      <c r="C103" s="59" t="s">
        <v>239</v>
      </c>
      <c r="D103" s="64"/>
      <c r="E103" s="174" t="s">
        <v>429</v>
      </c>
      <c r="F103" s="174" t="s">
        <v>429</v>
      </c>
      <c r="G103" s="172" t="s">
        <v>430</v>
      </c>
      <c r="H103" s="174" t="s">
        <v>429</v>
      </c>
      <c r="I103" s="174" t="s">
        <v>429</v>
      </c>
      <c r="J103" s="174" t="s">
        <v>429</v>
      </c>
      <c r="K103" s="174" t="s">
        <v>429</v>
      </c>
      <c r="L103" s="172" t="s">
        <v>430</v>
      </c>
      <c r="M103" s="172" t="s">
        <v>430</v>
      </c>
      <c r="N103" s="172" t="s">
        <v>430</v>
      </c>
      <c r="O103" s="172" t="s">
        <v>430</v>
      </c>
      <c r="P103" s="172" t="s">
        <v>430</v>
      </c>
      <c r="Q103" s="172" t="s">
        <v>430</v>
      </c>
      <c r="R103" s="172" t="s">
        <v>430</v>
      </c>
      <c r="S103" s="172" t="s">
        <v>430</v>
      </c>
      <c r="T103" s="172" t="s">
        <v>430</v>
      </c>
      <c r="U103" s="172" t="s">
        <v>430</v>
      </c>
      <c r="V103" s="172" t="s">
        <v>430</v>
      </c>
      <c r="W103" s="172" t="s">
        <v>430</v>
      </c>
      <c r="X103" s="172" t="s">
        <v>430</v>
      </c>
      <c r="Y103" s="172" t="s">
        <v>430</v>
      </c>
      <c r="Z103" s="172" t="s">
        <v>430</v>
      </c>
      <c r="AA103" s="172" t="s">
        <v>430</v>
      </c>
      <c r="AB103" s="172" t="s">
        <v>430</v>
      </c>
      <c r="AC103" s="172" t="s">
        <v>430</v>
      </c>
      <c r="AD103" s="172" t="s">
        <v>430</v>
      </c>
      <c r="AE103" s="274"/>
      <c r="AF103" s="64" t="s">
        <v>430</v>
      </c>
      <c r="AG103" s="64" t="s">
        <v>430</v>
      </c>
      <c r="AH103" s="64" t="s">
        <v>430</v>
      </c>
      <c r="AI103" s="64" t="s">
        <v>430</v>
      </c>
      <c r="AJ103" s="64" t="s">
        <v>430</v>
      </c>
      <c r="AK103" s="140" t="s">
        <v>429</v>
      </c>
      <c r="AL103" s="139" t="s">
        <v>233</v>
      </c>
    </row>
    <row r="104" spans="1:38" s="136" customFormat="1" ht="26.25" customHeight="1" thickBot="1" x14ac:dyDescent="0.3">
      <c r="A104" s="57" t="s">
        <v>231</v>
      </c>
      <c r="B104" s="57" t="s">
        <v>240</v>
      </c>
      <c r="C104" s="59" t="s">
        <v>241</v>
      </c>
      <c r="D104" s="64"/>
      <c r="E104" s="180">
        <v>1.3963158000000002E-2</v>
      </c>
      <c r="F104" s="180">
        <v>1.2613386060000003</v>
      </c>
      <c r="G104" s="172" t="s">
        <v>430</v>
      </c>
      <c r="H104" s="175">
        <v>0.93087720000000018</v>
      </c>
      <c r="I104" s="175">
        <v>4.6543859999999999E-2</v>
      </c>
      <c r="J104" s="175">
        <v>0.13963158000000001</v>
      </c>
      <c r="K104" s="175">
        <v>0.32580702000000006</v>
      </c>
      <c r="L104" s="172" t="s">
        <v>430</v>
      </c>
      <c r="M104" s="172" t="s">
        <v>430</v>
      </c>
      <c r="N104" s="172" t="s">
        <v>430</v>
      </c>
      <c r="O104" s="172" t="s">
        <v>430</v>
      </c>
      <c r="P104" s="172" t="s">
        <v>430</v>
      </c>
      <c r="Q104" s="172" t="s">
        <v>430</v>
      </c>
      <c r="R104" s="172" t="s">
        <v>430</v>
      </c>
      <c r="S104" s="172" t="s">
        <v>430</v>
      </c>
      <c r="T104" s="172" t="s">
        <v>430</v>
      </c>
      <c r="U104" s="172" t="s">
        <v>430</v>
      </c>
      <c r="V104" s="172" t="s">
        <v>430</v>
      </c>
      <c r="W104" s="172" t="s">
        <v>430</v>
      </c>
      <c r="X104" s="172" t="s">
        <v>430</v>
      </c>
      <c r="Y104" s="172" t="s">
        <v>430</v>
      </c>
      <c r="Z104" s="172" t="s">
        <v>430</v>
      </c>
      <c r="AA104" s="172" t="s">
        <v>430</v>
      </c>
      <c r="AB104" s="172" t="s">
        <v>430</v>
      </c>
      <c r="AC104" s="172" t="s">
        <v>430</v>
      </c>
      <c r="AD104" s="172" t="s">
        <v>430</v>
      </c>
      <c r="AE104" s="274"/>
      <c r="AF104" s="64" t="s">
        <v>430</v>
      </c>
      <c r="AG104" s="64" t="s">
        <v>430</v>
      </c>
      <c r="AH104" s="64" t="s">
        <v>430</v>
      </c>
      <c r="AI104" s="64" t="s">
        <v>430</v>
      </c>
      <c r="AJ104" s="64" t="s">
        <v>430</v>
      </c>
      <c r="AK104" s="140">
        <v>2327.1930000000002</v>
      </c>
      <c r="AL104" s="139" t="s">
        <v>233</v>
      </c>
    </row>
    <row r="105" spans="1:38" ht="26.25" customHeight="1" thickBot="1" x14ac:dyDescent="0.3">
      <c r="A105" s="53" t="s">
        <v>231</v>
      </c>
      <c r="B105" s="57" t="s">
        <v>242</v>
      </c>
      <c r="C105" s="59" t="s">
        <v>243</v>
      </c>
      <c r="D105" s="64"/>
      <c r="E105" s="180">
        <v>0.25878412500000003</v>
      </c>
      <c r="F105" s="180">
        <v>8.8504170750000011</v>
      </c>
      <c r="G105" s="172" t="s">
        <v>430</v>
      </c>
      <c r="H105" s="175">
        <v>14.491911</v>
      </c>
      <c r="I105" s="175">
        <v>0.28983822000000004</v>
      </c>
      <c r="J105" s="175">
        <v>0.45546006000000006</v>
      </c>
      <c r="K105" s="175">
        <v>0.99373104000000001</v>
      </c>
      <c r="L105" s="172" t="s">
        <v>430</v>
      </c>
      <c r="M105" s="172" t="s">
        <v>430</v>
      </c>
      <c r="N105" s="172" t="s">
        <v>430</v>
      </c>
      <c r="O105" s="172" t="s">
        <v>430</v>
      </c>
      <c r="P105" s="172" t="s">
        <v>430</v>
      </c>
      <c r="Q105" s="172" t="s">
        <v>430</v>
      </c>
      <c r="R105" s="172" t="s">
        <v>430</v>
      </c>
      <c r="S105" s="172" t="s">
        <v>430</v>
      </c>
      <c r="T105" s="172" t="s">
        <v>430</v>
      </c>
      <c r="U105" s="172" t="s">
        <v>430</v>
      </c>
      <c r="V105" s="172" t="s">
        <v>430</v>
      </c>
      <c r="W105" s="172" t="s">
        <v>430</v>
      </c>
      <c r="X105" s="172" t="s">
        <v>430</v>
      </c>
      <c r="Y105" s="172" t="s">
        <v>430</v>
      </c>
      <c r="Z105" s="172" t="s">
        <v>430</v>
      </c>
      <c r="AA105" s="172" t="s">
        <v>430</v>
      </c>
      <c r="AB105" s="172" t="s">
        <v>430</v>
      </c>
      <c r="AC105" s="172" t="s">
        <v>430</v>
      </c>
      <c r="AD105" s="172" t="s">
        <v>430</v>
      </c>
      <c r="AE105" s="274"/>
      <c r="AF105" s="64" t="s">
        <v>430</v>
      </c>
      <c r="AG105" s="64" t="s">
        <v>430</v>
      </c>
      <c r="AH105" s="64" t="s">
        <v>430</v>
      </c>
      <c r="AI105" s="64" t="s">
        <v>430</v>
      </c>
      <c r="AJ105" s="64" t="s">
        <v>430</v>
      </c>
      <c r="AK105" s="140" t="s">
        <v>453</v>
      </c>
      <c r="AL105" s="139" t="s">
        <v>233</v>
      </c>
    </row>
    <row r="106" spans="1:38" ht="26.25" customHeight="1" thickBot="1" x14ac:dyDescent="0.3">
      <c r="A106" s="53" t="s">
        <v>231</v>
      </c>
      <c r="B106" s="57" t="s">
        <v>244</v>
      </c>
      <c r="C106" s="59" t="s">
        <v>245</v>
      </c>
      <c r="D106" s="64"/>
      <c r="E106" s="174" t="s">
        <v>429</v>
      </c>
      <c r="F106" s="174" t="s">
        <v>429</v>
      </c>
      <c r="G106" s="172" t="s">
        <v>430</v>
      </c>
      <c r="H106" s="174" t="s">
        <v>429</v>
      </c>
      <c r="I106" s="174" t="s">
        <v>429</v>
      </c>
      <c r="J106" s="174" t="s">
        <v>429</v>
      </c>
      <c r="K106" s="174" t="s">
        <v>429</v>
      </c>
      <c r="L106" s="172" t="s">
        <v>430</v>
      </c>
      <c r="M106" s="172" t="s">
        <v>430</v>
      </c>
      <c r="N106" s="172" t="s">
        <v>430</v>
      </c>
      <c r="O106" s="172" t="s">
        <v>430</v>
      </c>
      <c r="P106" s="172" t="s">
        <v>430</v>
      </c>
      <c r="Q106" s="172" t="s">
        <v>430</v>
      </c>
      <c r="R106" s="172" t="s">
        <v>430</v>
      </c>
      <c r="S106" s="172" t="s">
        <v>430</v>
      </c>
      <c r="T106" s="172" t="s">
        <v>430</v>
      </c>
      <c r="U106" s="172" t="s">
        <v>430</v>
      </c>
      <c r="V106" s="172" t="s">
        <v>430</v>
      </c>
      <c r="W106" s="172" t="s">
        <v>430</v>
      </c>
      <c r="X106" s="172" t="s">
        <v>430</v>
      </c>
      <c r="Y106" s="172" t="s">
        <v>430</v>
      </c>
      <c r="Z106" s="172" t="s">
        <v>430</v>
      </c>
      <c r="AA106" s="172" t="s">
        <v>430</v>
      </c>
      <c r="AB106" s="172" t="s">
        <v>430</v>
      </c>
      <c r="AC106" s="172" t="s">
        <v>430</v>
      </c>
      <c r="AD106" s="172" t="s">
        <v>430</v>
      </c>
      <c r="AE106" s="274"/>
      <c r="AF106" s="64" t="s">
        <v>430</v>
      </c>
      <c r="AG106" s="64" t="s">
        <v>430</v>
      </c>
      <c r="AH106" s="64" t="s">
        <v>430</v>
      </c>
      <c r="AI106" s="64" t="s">
        <v>430</v>
      </c>
      <c r="AJ106" s="64" t="s">
        <v>430</v>
      </c>
      <c r="AK106" s="140" t="s">
        <v>429</v>
      </c>
      <c r="AL106" s="139" t="s">
        <v>233</v>
      </c>
    </row>
    <row r="107" spans="1:38" ht="26.25" customHeight="1" thickBot="1" x14ac:dyDescent="0.3">
      <c r="A107" s="53" t="s">
        <v>231</v>
      </c>
      <c r="B107" s="57" t="s">
        <v>246</v>
      </c>
      <c r="C107" s="59" t="s">
        <v>366</v>
      </c>
      <c r="D107" s="64"/>
      <c r="E107" s="180">
        <v>0.49830110399999999</v>
      </c>
      <c r="F107" s="180">
        <v>5.8728344400000001</v>
      </c>
      <c r="G107" s="172" t="s">
        <v>430</v>
      </c>
      <c r="H107" s="175">
        <v>5.6948697600000004</v>
      </c>
      <c r="I107" s="175">
        <v>0.10677880800000002</v>
      </c>
      <c r="J107" s="175">
        <v>1.4237174400000001</v>
      </c>
      <c r="K107" s="175">
        <v>6.762657840000001</v>
      </c>
      <c r="L107" s="172" t="s">
        <v>430</v>
      </c>
      <c r="M107" s="172" t="s">
        <v>430</v>
      </c>
      <c r="N107" s="172" t="s">
        <v>430</v>
      </c>
      <c r="O107" s="172" t="s">
        <v>430</v>
      </c>
      <c r="P107" s="172" t="s">
        <v>430</v>
      </c>
      <c r="Q107" s="172" t="s">
        <v>430</v>
      </c>
      <c r="R107" s="172" t="s">
        <v>430</v>
      </c>
      <c r="S107" s="172" t="s">
        <v>430</v>
      </c>
      <c r="T107" s="172" t="s">
        <v>430</v>
      </c>
      <c r="U107" s="172" t="s">
        <v>430</v>
      </c>
      <c r="V107" s="172" t="s">
        <v>430</v>
      </c>
      <c r="W107" s="172" t="s">
        <v>430</v>
      </c>
      <c r="X107" s="172" t="s">
        <v>430</v>
      </c>
      <c r="Y107" s="172" t="s">
        <v>430</v>
      </c>
      <c r="Z107" s="172" t="s">
        <v>430</v>
      </c>
      <c r="AA107" s="172" t="s">
        <v>430</v>
      </c>
      <c r="AB107" s="172" t="s">
        <v>430</v>
      </c>
      <c r="AC107" s="172" t="s">
        <v>430</v>
      </c>
      <c r="AD107" s="172" t="s">
        <v>430</v>
      </c>
      <c r="AE107" s="274"/>
      <c r="AF107" s="64" t="s">
        <v>430</v>
      </c>
      <c r="AG107" s="64" t="s">
        <v>430</v>
      </c>
      <c r="AH107" s="64" t="s">
        <v>430</v>
      </c>
      <c r="AI107" s="64" t="s">
        <v>430</v>
      </c>
      <c r="AJ107" s="64" t="s">
        <v>430</v>
      </c>
      <c r="AK107" s="140">
        <v>35592.936000000002</v>
      </c>
      <c r="AL107" s="139" t="s">
        <v>233</v>
      </c>
    </row>
    <row r="108" spans="1:38" ht="26.25" customHeight="1" thickBot="1" x14ac:dyDescent="0.3">
      <c r="A108" s="53" t="s">
        <v>231</v>
      </c>
      <c r="B108" s="57" t="s">
        <v>247</v>
      </c>
      <c r="C108" s="59" t="s">
        <v>367</v>
      </c>
      <c r="D108" s="64"/>
      <c r="E108" s="174" t="s">
        <v>431</v>
      </c>
      <c r="F108" s="174" t="s">
        <v>431</v>
      </c>
      <c r="G108" s="172" t="s">
        <v>430</v>
      </c>
      <c r="H108" s="174" t="s">
        <v>431</v>
      </c>
      <c r="I108" s="174" t="s">
        <v>431</v>
      </c>
      <c r="J108" s="174" t="s">
        <v>431</v>
      </c>
      <c r="K108" s="174" t="s">
        <v>431</v>
      </c>
      <c r="L108" s="172" t="s">
        <v>430</v>
      </c>
      <c r="M108" s="172" t="s">
        <v>430</v>
      </c>
      <c r="N108" s="172" t="s">
        <v>430</v>
      </c>
      <c r="O108" s="172" t="s">
        <v>430</v>
      </c>
      <c r="P108" s="172" t="s">
        <v>430</v>
      </c>
      <c r="Q108" s="172" t="s">
        <v>430</v>
      </c>
      <c r="R108" s="172" t="s">
        <v>430</v>
      </c>
      <c r="S108" s="172" t="s">
        <v>430</v>
      </c>
      <c r="T108" s="172" t="s">
        <v>430</v>
      </c>
      <c r="U108" s="172" t="s">
        <v>430</v>
      </c>
      <c r="V108" s="172" t="s">
        <v>430</v>
      </c>
      <c r="W108" s="172" t="s">
        <v>430</v>
      </c>
      <c r="X108" s="172" t="s">
        <v>430</v>
      </c>
      <c r="Y108" s="172" t="s">
        <v>430</v>
      </c>
      <c r="Z108" s="172" t="s">
        <v>430</v>
      </c>
      <c r="AA108" s="172" t="s">
        <v>430</v>
      </c>
      <c r="AB108" s="172" t="s">
        <v>430</v>
      </c>
      <c r="AC108" s="172" t="s">
        <v>430</v>
      </c>
      <c r="AD108" s="172" t="s">
        <v>430</v>
      </c>
      <c r="AE108" s="274"/>
      <c r="AF108" s="64" t="s">
        <v>430</v>
      </c>
      <c r="AG108" s="64" t="s">
        <v>430</v>
      </c>
      <c r="AH108" s="64" t="s">
        <v>430</v>
      </c>
      <c r="AI108" s="64" t="s">
        <v>430</v>
      </c>
      <c r="AJ108" s="64" t="s">
        <v>430</v>
      </c>
      <c r="AK108" s="140" t="s">
        <v>431</v>
      </c>
      <c r="AL108" s="139" t="s">
        <v>233</v>
      </c>
    </row>
    <row r="109" spans="1:38" ht="26.25" customHeight="1" thickBot="1" x14ac:dyDescent="0.3">
      <c r="A109" s="53" t="s">
        <v>231</v>
      </c>
      <c r="B109" s="57" t="s">
        <v>248</v>
      </c>
      <c r="C109" s="59" t="s">
        <v>368</v>
      </c>
      <c r="D109" s="64"/>
      <c r="E109" s="174" t="s">
        <v>431</v>
      </c>
      <c r="F109" s="174" t="s">
        <v>431</v>
      </c>
      <c r="G109" s="172" t="s">
        <v>430</v>
      </c>
      <c r="H109" s="174" t="s">
        <v>431</v>
      </c>
      <c r="I109" s="174" t="s">
        <v>431</v>
      </c>
      <c r="J109" s="174" t="s">
        <v>431</v>
      </c>
      <c r="K109" s="174" t="s">
        <v>431</v>
      </c>
      <c r="L109" s="172" t="s">
        <v>430</v>
      </c>
      <c r="M109" s="172" t="s">
        <v>430</v>
      </c>
      <c r="N109" s="172" t="s">
        <v>430</v>
      </c>
      <c r="O109" s="172" t="s">
        <v>430</v>
      </c>
      <c r="P109" s="172" t="s">
        <v>430</v>
      </c>
      <c r="Q109" s="172" t="s">
        <v>430</v>
      </c>
      <c r="R109" s="172" t="s">
        <v>430</v>
      </c>
      <c r="S109" s="172" t="s">
        <v>430</v>
      </c>
      <c r="T109" s="172" t="s">
        <v>430</v>
      </c>
      <c r="U109" s="172" t="s">
        <v>430</v>
      </c>
      <c r="V109" s="172" t="s">
        <v>430</v>
      </c>
      <c r="W109" s="172" t="s">
        <v>430</v>
      </c>
      <c r="X109" s="172" t="s">
        <v>430</v>
      </c>
      <c r="Y109" s="172" t="s">
        <v>430</v>
      </c>
      <c r="Z109" s="172" t="s">
        <v>430</v>
      </c>
      <c r="AA109" s="172" t="s">
        <v>430</v>
      </c>
      <c r="AB109" s="172" t="s">
        <v>430</v>
      </c>
      <c r="AC109" s="172" t="s">
        <v>430</v>
      </c>
      <c r="AD109" s="172" t="s">
        <v>430</v>
      </c>
      <c r="AE109" s="274"/>
      <c r="AF109" s="64" t="s">
        <v>430</v>
      </c>
      <c r="AG109" s="64" t="s">
        <v>430</v>
      </c>
      <c r="AH109" s="64" t="s">
        <v>430</v>
      </c>
      <c r="AI109" s="64" t="s">
        <v>430</v>
      </c>
      <c r="AJ109" s="64" t="s">
        <v>430</v>
      </c>
      <c r="AK109" s="140" t="s">
        <v>431</v>
      </c>
      <c r="AL109" s="139" t="s">
        <v>233</v>
      </c>
    </row>
    <row r="110" spans="1:38" ht="26.25" customHeight="1" thickBot="1" x14ac:dyDescent="0.3">
      <c r="A110" s="53" t="s">
        <v>231</v>
      </c>
      <c r="B110" s="57" t="s">
        <v>249</v>
      </c>
      <c r="C110" s="59" t="s">
        <v>369</v>
      </c>
      <c r="D110" s="64"/>
      <c r="E110" s="174" t="s">
        <v>431</v>
      </c>
      <c r="F110" s="174" t="s">
        <v>431</v>
      </c>
      <c r="G110" s="172" t="s">
        <v>430</v>
      </c>
      <c r="H110" s="174" t="s">
        <v>431</v>
      </c>
      <c r="I110" s="174" t="s">
        <v>431</v>
      </c>
      <c r="J110" s="174" t="s">
        <v>431</v>
      </c>
      <c r="K110" s="174" t="s">
        <v>431</v>
      </c>
      <c r="L110" s="172" t="s">
        <v>430</v>
      </c>
      <c r="M110" s="172" t="s">
        <v>430</v>
      </c>
      <c r="N110" s="172" t="s">
        <v>430</v>
      </c>
      <c r="O110" s="172" t="s">
        <v>430</v>
      </c>
      <c r="P110" s="172" t="s">
        <v>430</v>
      </c>
      <c r="Q110" s="172" t="s">
        <v>430</v>
      </c>
      <c r="R110" s="172" t="s">
        <v>430</v>
      </c>
      <c r="S110" s="172" t="s">
        <v>430</v>
      </c>
      <c r="T110" s="172" t="s">
        <v>430</v>
      </c>
      <c r="U110" s="172" t="s">
        <v>430</v>
      </c>
      <c r="V110" s="172" t="s">
        <v>430</v>
      </c>
      <c r="W110" s="172" t="s">
        <v>430</v>
      </c>
      <c r="X110" s="172" t="s">
        <v>430</v>
      </c>
      <c r="Y110" s="172" t="s">
        <v>430</v>
      </c>
      <c r="Z110" s="172" t="s">
        <v>430</v>
      </c>
      <c r="AA110" s="172" t="s">
        <v>430</v>
      </c>
      <c r="AB110" s="172" t="s">
        <v>430</v>
      </c>
      <c r="AC110" s="172" t="s">
        <v>430</v>
      </c>
      <c r="AD110" s="172" t="s">
        <v>430</v>
      </c>
      <c r="AE110" s="274"/>
      <c r="AF110" s="64" t="s">
        <v>430</v>
      </c>
      <c r="AG110" s="64" t="s">
        <v>430</v>
      </c>
      <c r="AH110" s="64" t="s">
        <v>430</v>
      </c>
      <c r="AI110" s="64" t="s">
        <v>430</v>
      </c>
      <c r="AJ110" s="64" t="s">
        <v>430</v>
      </c>
      <c r="AK110" s="140" t="s">
        <v>431</v>
      </c>
      <c r="AL110" s="139" t="s">
        <v>233</v>
      </c>
    </row>
    <row r="111" spans="1:38" ht="26.25" customHeight="1" thickBot="1" x14ac:dyDescent="0.3">
      <c r="A111" s="53" t="s">
        <v>231</v>
      </c>
      <c r="B111" s="57" t="s">
        <v>250</v>
      </c>
      <c r="C111" s="59" t="s">
        <v>363</v>
      </c>
      <c r="D111" s="64"/>
      <c r="E111" s="183">
        <v>8.5256499999999993E-5</v>
      </c>
      <c r="F111" s="180">
        <v>4.6209023000000002E-2</v>
      </c>
      <c r="G111" s="172" t="s">
        <v>430</v>
      </c>
      <c r="H111" s="175">
        <v>1.7903865000000001</v>
      </c>
      <c r="I111" s="175" t="s">
        <v>429</v>
      </c>
      <c r="J111" s="175" t="s">
        <v>429</v>
      </c>
      <c r="K111" s="175" t="s">
        <v>429</v>
      </c>
      <c r="L111" s="172" t="s">
        <v>430</v>
      </c>
      <c r="M111" s="172" t="s">
        <v>430</v>
      </c>
      <c r="N111" s="172" t="s">
        <v>430</v>
      </c>
      <c r="O111" s="172" t="s">
        <v>430</v>
      </c>
      <c r="P111" s="172" t="s">
        <v>430</v>
      </c>
      <c r="Q111" s="172" t="s">
        <v>430</v>
      </c>
      <c r="R111" s="172" t="s">
        <v>430</v>
      </c>
      <c r="S111" s="172" t="s">
        <v>430</v>
      </c>
      <c r="T111" s="172" t="s">
        <v>430</v>
      </c>
      <c r="U111" s="172" t="s">
        <v>430</v>
      </c>
      <c r="V111" s="172" t="s">
        <v>430</v>
      </c>
      <c r="W111" s="172" t="s">
        <v>430</v>
      </c>
      <c r="X111" s="172" t="s">
        <v>430</v>
      </c>
      <c r="Y111" s="172" t="s">
        <v>430</v>
      </c>
      <c r="Z111" s="172" t="s">
        <v>430</v>
      </c>
      <c r="AA111" s="172" t="s">
        <v>430</v>
      </c>
      <c r="AB111" s="172" t="s">
        <v>430</v>
      </c>
      <c r="AC111" s="172" t="s">
        <v>430</v>
      </c>
      <c r="AD111" s="172" t="s">
        <v>430</v>
      </c>
      <c r="AE111" s="274"/>
      <c r="AF111" s="64" t="s">
        <v>430</v>
      </c>
      <c r="AG111" s="64" t="s">
        <v>430</v>
      </c>
      <c r="AH111" s="64" t="s">
        <v>430</v>
      </c>
      <c r="AI111" s="64" t="s">
        <v>430</v>
      </c>
      <c r="AJ111" s="64" t="s">
        <v>430</v>
      </c>
      <c r="AK111" s="140" t="s">
        <v>455</v>
      </c>
      <c r="AL111" s="139" t="s">
        <v>233</v>
      </c>
    </row>
    <row r="112" spans="1:38" ht="26.25" customHeight="1" thickBot="1" x14ac:dyDescent="0.3">
      <c r="A112" s="53" t="s">
        <v>251</v>
      </c>
      <c r="B112" s="57" t="s">
        <v>252</v>
      </c>
      <c r="C112" s="59" t="s">
        <v>253</v>
      </c>
      <c r="D112" s="56"/>
      <c r="E112" s="184">
        <v>0.69832000000000005</v>
      </c>
      <c r="F112" s="172" t="s">
        <v>429</v>
      </c>
      <c r="G112" s="172" t="s">
        <v>430</v>
      </c>
      <c r="H112" s="184">
        <v>0.87290000000000001</v>
      </c>
      <c r="I112" s="172" t="s">
        <v>429</v>
      </c>
      <c r="J112" s="172" t="s">
        <v>429</v>
      </c>
      <c r="K112" s="172" t="s">
        <v>430</v>
      </c>
      <c r="L112" s="172" t="s">
        <v>430</v>
      </c>
      <c r="M112" s="172" t="s">
        <v>430</v>
      </c>
      <c r="N112" s="172" t="s">
        <v>430</v>
      </c>
      <c r="O112" s="172" t="s">
        <v>430</v>
      </c>
      <c r="P112" s="172" t="s">
        <v>430</v>
      </c>
      <c r="Q112" s="172" t="s">
        <v>430</v>
      </c>
      <c r="R112" s="172" t="s">
        <v>430</v>
      </c>
      <c r="S112" s="172" t="s">
        <v>430</v>
      </c>
      <c r="T112" s="172" t="s">
        <v>430</v>
      </c>
      <c r="U112" s="172" t="s">
        <v>430</v>
      </c>
      <c r="V112" s="172" t="s">
        <v>430</v>
      </c>
      <c r="W112" s="172" t="s">
        <v>430</v>
      </c>
      <c r="X112" s="172" t="s">
        <v>430</v>
      </c>
      <c r="Y112" s="172" t="s">
        <v>430</v>
      </c>
      <c r="Z112" s="172" t="s">
        <v>430</v>
      </c>
      <c r="AA112" s="172" t="s">
        <v>430</v>
      </c>
      <c r="AB112" s="172" t="s">
        <v>430</v>
      </c>
      <c r="AC112" s="172" t="s">
        <v>430</v>
      </c>
      <c r="AD112" s="172" t="s">
        <v>430</v>
      </c>
      <c r="AE112" s="274"/>
      <c r="AF112" s="64" t="s">
        <v>430</v>
      </c>
      <c r="AG112" s="64" t="s">
        <v>430</v>
      </c>
      <c r="AH112" s="64" t="s">
        <v>430</v>
      </c>
      <c r="AI112" s="64" t="s">
        <v>430</v>
      </c>
      <c r="AJ112" s="64" t="s">
        <v>430</v>
      </c>
      <c r="AK112" s="272">
        <v>60.2</v>
      </c>
      <c r="AL112" s="138" t="s">
        <v>972</v>
      </c>
    </row>
    <row r="113" spans="1:38" ht="26.25" customHeight="1" thickBot="1" x14ac:dyDescent="0.3">
      <c r="A113" s="53" t="s">
        <v>251</v>
      </c>
      <c r="B113" s="60" t="s">
        <v>254</v>
      </c>
      <c r="C113" s="61" t="s">
        <v>255</v>
      </c>
      <c r="D113" s="56"/>
      <c r="E113" s="184">
        <v>0.10571999999999999</v>
      </c>
      <c r="F113" s="172" t="s">
        <v>429</v>
      </c>
      <c r="G113" s="172" t="s">
        <v>430</v>
      </c>
      <c r="H113" s="175">
        <v>82.314108500000003</v>
      </c>
      <c r="I113" s="172" t="s">
        <v>429</v>
      </c>
      <c r="J113" s="172" t="s">
        <v>429</v>
      </c>
      <c r="K113" s="172" t="s">
        <v>430</v>
      </c>
      <c r="L113" s="172" t="s">
        <v>430</v>
      </c>
      <c r="M113" s="172" t="s">
        <v>430</v>
      </c>
      <c r="N113" s="172" t="s">
        <v>430</v>
      </c>
      <c r="O113" s="172" t="s">
        <v>430</v>
      </c>
      <c r="P113" s="172" t="s">
        <v>430</v>
      </c>
      <c r="Q113" s="172" t="s">
        <v>430</v>
      </c>
      <c r="R113" s="172" t="s">
        <v>430</v>
      </c>
      <c r="S113" s="172" t="s">
        <v>430</v>
      </c>
      <c r="T113" s="172" t="s">
        <v>430</v>
      </c>
      <c r="U113" s="172" t="s">
        <v>430</v>
      </c>
      <c r="V113" s="172" t="s">
        <v>430</v>
      </c>
      <c r="W113" s="172" t="s">
        <v>430</v>
      </c>
      <c r="X113" s="172" t="s">
        <v>430</v>
      </c>
      <c r="Y113" s="172" t="s">
        <v>430</v>
      </c>
      <c r="Z113" s="172" t="s">
        <v>430</v>
      </c>
      <c r="AA113" s="172" t="s">
        <v>430</v>
      </c>
      <c r="AB113" s="172" t="s">
        <v>430</v>
      </c>
      <c r="AC113" s="172" t="s">
        <v>430</v>
      </c>
      <c r="AD113" s="172" t="s">
        <v>430</v>
      </c>
      <c r="AE113" s="274"/>
      <c r="AF113" s="64" t="s">
        <v>430</v>
      </c>
      <c r="AG113" s="64" t="s">
        <v>430</v>
      </c>
      <c r="AH113" s="64" t="s">
        <v>430</v>
      </c>
      <c r="AI113" s="64" t="s">
        <v>430</v>
      </c>
      <c r="AJ113" s="64" t="s">
        <v>430</v>
      </c>
      <c r="AK113" s="135" t="s">
        <v>992</v>
      </c>
      <c r="AL113" s="138" t="s">
        <v>973</v>
      </c>
    </row>
    <row r="114" spans="1:38" ht="26.25" customHeight="1" thickBot="1" x14ac:dyDescent="0.3">
      <c r="A114" s="53" t="s">
        <v>251</v>
      </c>
      <c r="B114" s="60" t="s">
        <v>256</v>
      </c>
      <c r="C114" s="61" t="s">
        <v>374</v>
      </c>
      <c r="D114" s="56"/>
      <c r="E114" s="174" t="s">
        <v>434</v>
      </c>
      <c r="F114" s="172" t="s">
        <v>429</v>
      </c>
      <c r="G114" s="172" t="s">
        <v>430</v>
      </c>
      <c r="H114" s="174" t="s">
        <v>434</v>
      </c>
      <c r="I114" s="172" t="s">
        <v>429</v>
      </c>
      <c r="J114" s="172" t="s">
        <v>429</v>
      </c>
      <c r="K114" s="172" t="s">
        <v>430</v>
      </c>
      <c r="L114" s="172" t="s">
        <v>430</v>
      </c>
      <c r="M114" s="172" t="s">
        <v>430</v>
      </c>
      <c r="N114" s="172" t="s">
        <v>430</v>
      </c>
      <c r="O114" s="172" t="s">
        <v>430</v>
      </c>
      <c r="P114" s="172" t="s">
        <v>430</v>
      </c>
      <c r="Q114" s="172" t="s">
        <v>430</v>
      </c>
      <c r="R114" s="172" t="s">
        <v>430</v>
      </c>
      <c r="S114" s="172" t="s">
        <v>430</v>
      </c>
      <c r="T114" s="172" t="s">
        <v>430</v>
      </c>
      <c r="U114" s="172" t="s">
        <v>430</v>
      </c>
      <c r="V114" s="172" t="s">
        <v>430</v>
      </c>
      <c r="W114" s="172" t="s">
        <v>430</v>
      </c>
      <c r="X114" s="172" t="s">
        <v>430</v>
      </c>
      <c r="Y114" s="172" t="s">
        <v>430</v>
      </c>
      <c r="Z114" s="172" t="s">
        <v>430</v>
      </c>
      <c r="AA114" s="172" t="s">
        <v>430</v>
      </c>
      <c r="AB114" s="172" t="s">
        <v>430</v>
      </c>
      <c r="AC114" s="172" t="s">
        <v>430</v>
      </c>
      <c r="AD114" s="172" t="s">
        <v>430</v>
      </c>
      <c r="AE114" s="274"/>
      <c r="AF114" s="64" t="s">
        <v>434</v>
      </c>
      <c r="AG114" s="64" t="s">
        <v>434</v>
      </c>
      <c r="AH114" s="64" t="s">
        <v>434</v>
      </c>
      <c r="AI114" s="64" t="s">
        <v>434</v>
      </c>
      <c r="AJ114" s="64" t="s">
        <v>434</v>
      </c>
      <c r="AK114" s="135" t="s">
        <v>434</v>
      </c>
      <c r="AL114" s="138" t="s">
        <v>399</v>
      </c>
    </row>
    <row r="115" spans="1:38" ht="26.25" customHeight="1" thickBot="1" x14ac:dyDescent="0.3">
      <c r="A115" s="53" t="s">
        <v>251</v>
      </c>
      <c r="B115" s="60" t="s">
        <v>257</v>
      </c>
      <c r="C115" s="61" t="s">
        <v>258</v>
      </c>
      <c r="D115" s="56"/>
      <c r="E115" s="184" t="s">
        <v>431</v>
      </c>
      <c r="F115" s="172" t="s">
        <v>429</v>
      </c>
      <c r="G115" s="172" t="s">
        <v>430</v>
      </c>
      <c r="H115" s="184" t="s">
        <v>431</v>
      </c>
      <c r="I115" s="172" t="s">
        <v>429</v>
      </c>
      <c r="J115" s="172" t="s">
        <v>429</v>
      </c>
      <c r="K115" s="172" t="s">
        <v>430</v>
      </c>
      <c r="L115" s="172" t="s">
        <v>430</v>
      </c>
      <c r="M115" s="172" t="s">
        <v>430</v>
      </c>
      <c r="N115" s="172" t="s">
        <v>430</v>
      </c>
      <c r="O115" s="172" t="s">
        <v>430</v>
      </c>
      <c r="P115" s="172" t="s">
        <v>430</v>
      </c>
      <c r="Q115" s="172" t="s">
        <v>430</v>
      </c>
      <c r="R115" s="172" t="s">
        <v>430</v>
      </c>
      <c r="S115" s="172" t="s">
        <v>430</v>
      </c>
      <c r="T115" s="172" t="s">
        <v>430</v>
      </c>
      <c r="U115" s="172" t="s">
        <v>430</v>
      </c>
      <c r="V115" s="172" t="s">
        <v>430</v>
      </c>
      <c r="W115" s="172" t="s">
        <v>430</v>
      </c>
      <c r="X115" s="172" t="s">
        <v>430</v>
      </c>
      <c r="Y115" s="172" t="s">
        <v>430</v>
      </c>
      <c r="Z115" s="172" t="s">
        <v>430</v>
      </c>
      <c r="AA115" s="172" t="s">
        <v>430</v>
      </c>
      <c r="AB115" s="172" t="s">
        <v>430</v>
      </c>
      <c r="AC115" s="172" t="s">
        <v>430</v>
      </c>
      <c r="AD115" s="172" t="s">
        <v>430</v>
      </c>
      <c r="AE115" s="274"/>
      <c r="AF115" s="64" t="s">
        <v>434</v>
      </c>
      <c r="AG115" s="64" t="s">
        <v>434</v>
      </c>
      <c r="AH115" s="64" t="s">
        <v>434</v>
      </c>
      <c r="AI115" s="64" t="s">
        <v>434</v>
      </c>
      <c r="AJ115" s="64" t="s">
        <v>434</v>
      </c>
      <c r="AK115" s="135" t="s">
        <v>431</v>
      </c>
      <c r="AL115" s="138" t="s">
        <v>973</v>
      </c>
    </row>
    <row r="116" spans="1:38" ht="26.25" customHeight="1" thickBot="1" x14ac:dyDescent="0.3">
      <c r="A116" s="53" t="s">
        <v>251</v>
      </c>
      <c r="B116" s="57" t="s">
        <v>259</v>
      </c>
      <c r="C116" s="59" t="s">
        <v>396</v>
      </c>
      <c r="D116" s="56"/>
      <c r="E116" s="184">
        <v>0.38673592200000007</v>
      </c>
      <c r="F116" s="172" t="s">
        <v>430</v>
      </c>
      <c r="G116" s="172" t="s">
        <v>430</v>
      </c>
      <c r="H116" s="175">
        <v>46.607208500000006</v>
      </c>
      <c r="I116" s="172" t="s">
        <v>430</v>
      </c>
      <c r="J116" s="172" t="s">
        <v>430</v>
      </c>
      <c r="K116" s="172" t="s">
        <v>430</v>
      </c>
      <c r="L116" s="172" t="s">
        <v>430</v>
      </c>
      <c r="M116" s="172" t="s">
        <v>430</v>
      </c>
      <c r="N116" s="172" t="s">
        <v>430</v>
      </c>
      <c r="O116" s="172" t="s">
        <v>430</v>
      </c>
      <c r="P116" s="172" t="s">
        <v>430</v>
      </c>
      <c r="Q116" s="172" t="s">
        <v>430</v>
      </c>
      <c r="R116" s="172" t="s">
        <v>430</v>
      </c>
      <c r="S116" s="172" t="s">
        <v>430</v>
      </c>
      <c r="T116" s="172" t="s">
        <v>430</v>
      </c>
      <c r="U116" s="172" t="s">
        <v>430</v>
      </c>
      <c r="V116" s="172" t="s">
        <v>430</v>
      </c>
      <c r="W116" s="172" t="s">
        <v>430</v>
      </c>
      <c r="X116" s="172" t="s">
        <v>430</v>
      </c>
      <c r="Y116" s="172" t="s">
        <v>430</v>
      </c>
      <c r="Z116" s="172" t="s">
        <v>430</v>
      </c>
      <c r="AA116" s="172" t="s">
        <v>430</v>
      </c>
      <c r="AB116" s="172" t="s">
        <v>430</v>
      </c>
      <c r="AC116" s="172" t="s">
        <v>430</v>
      </c>
      <c r="AD116" s="172" t="s">
        <v>430</v>
      </c>
      <c r="AE116" s="274"/>
      <c r="AF116" s="64" t="s">
        <v>430</v>
      </c>
      <c r="AG116" s="64" t="s">
        <v>430</v>
      </c>
      <c r="AH116" s="64" t="s">
        <v>430</v>
      </c>
      <c r="AI116" s="64" t="s">
        <v>430</v>
      </c>
      <c r="AJ116" s="64" t="s">
        <v>430</v>
      </c>
      <c r="AK116" s="140"/>
      <c r="AL116" s="291" t="s">
        <v>399</v>
      </c>
    </row>
    <row r="117" spans="1:38" ht="26.25" customHeight="1" thickBot="1" x14ac:dyDescent="0.3">
      <c r="A117" s="53" t="s">
        <v>251</v>
      </c>
      <c r="B117" s="57" t="s">
        <v>260</v>
      </c>
      <c r="C117" s="59" t="s">
        <v>261</v>
      </c>
      <c r="D117" s="56"/>
      <c r="E117" s="172" t="s">
        <v>430</v>
      </c>
      <c r="F117" s="172" t="s">
        <v>430</v>
      </c>
      <c r="G117" s="172" t="s">
        <v>430</v>
      </c>
      <c r="H117" s="172" t="s">
        <v>430</v>
      </c>
      <c r="I117" s="172" t="s">
        <v>430</v>
      </c>
      <c r="J117" s="172" t="s">
        <v>430</v>
      </c>
      <c r="K117" s="172" t="s">
        <v>430</v>
      </c>
      <c r="L117" s="172" t="s">
        <v>430</v>
      </c>
      <c r="M117" s="172" t="s">
        <v>430</v>
      </c>
      <c r="N117" s="172" t="s">
        <v>430</v>
      </c>
      <c r="O117" s="172" t="s">
        <v>430</v>
      </c>
      <c r="P117" s="172" t="s">
        <v>430</v>
      </c>
      <c r="Q117" s="172" t="s">
        <v>430</v>
      </c>
      <c r="R117" s="172" t="s">
        <v>430</v>
      </c>
      <c r="S117" s="172" t="s">
        <v>430</v>
      </c>
      <c r="T117" s="172" t="s">
        <v>430</v>
      </c>
      <c r="U117" s="172" t="s">
        <v>430</v>
      </c>
      <c r="V117" s="172" t="s">
        <v>430</v>
      </c>
      <c r="W117" s="172" t="s">
        <v>430</v>
      </c>
      <c r="X117" s="172" t="s">
        <v>430</v>
      </c>
      <c r="Y117" s="172" t="s">
        <v>430</v>
      </c>
      <c r="Z117" s="172" t="s">
        <v>430</v>
      </c>
      <c r="AA117" s="172" t="s">
        <v>430</v>
      </c>
      <c r="AB117" s="172" t="s">
        <v>430</v>
      </c>
      <c r="AC117" s="172" t="s">
        <v>430</v>
      </c>
      <c r="AD117" s="172" t="s">
        <v>430</v>
      </c>
      <c r="AE117" s="274"/>
      <c r="AF117" s="56" t="s">
        <v>430</v>
      </c>
      <c r="AG117" s="56" t="s">
        <v>430</v>
      </c>
      <c r="AH117" s="56" t="s">
        <v>430</v>
      </c>
      <c r="AI117" s="56" t="s">
        <v>430</v>
      </c>
      <c r="AJ117" s="56" t="s">
        <v>430</v>
      </c>
      <c r="AK117" s="140">
        <v>6024.5</v>
      </c>
      <c r="AL117" s="291" t="s">
        <v>450</v>
      </c>
    </row>
    <row r="118" spans="1:38" ht="26.25" customHeight="1" thickBot="1" x14ac:dyDescent="0.3">
      <c r="A118" s="53" t="s">
        <v>251</v>
      </c>
      <c r="B118" s="57" t="s">
        <v>262</v>
      </c>
      <c r="C118" s="59" t="s">
        <v>397</v>
      </c>
      <c r="D118" s="56"/>
      <c r="E118" s="172" t="s">
        <v>430</v>
      </c>
      <c r="F118" s="172" t="s">
        <v>430</v>
      </c>
      <c r="G118" s="172" t="s">
        <v>430</v>
      </c>
      <c r="H118" s="172" t="s">
        <v>430</v>
      </c>
      <c r="I118" s="172" t="s">
        <v>430</v>
      </c>
      <c r="J118" s="172" t="s">
        <v>430</v>
      </c>
      <c r="K118" s="172" t="s">
        <v>430</v>
      </c>
      <c r="L118" s="172" t="s">
        <v>430</v>
      </c>
      <c r="M118" s="172" t="s">
        <v>430</v>
      </c>
      <c r="N118" s="172" t="s">
        <v>430</v>
      </c>
      <c r="O118" s="172" t="s">
        <v>430</v>
      </c>
      <c r="P118" s="172" t="s">
        <v>430</v>
      </c>
      <c r="Q118" s="172" t="s">
        <v>430</v>
      </c>
      <c r="R118" s="172" t="s">
        <v>430</v>
      </c>
      <c r="S118" s="172" t="s">
        <v>430</v>
      </c>
      <c r="T118" s="172" t="s">
        <v>430</v>
      </c>
      <c r="U118" s="172" t="s">
        <v>430</v>
      </c>
      <c r="V118" s="172" t="s">
        <v>430</v>
      </c>
      <c r="W118" s="172" t="s">
        <v>430</v>
      </c>
      <c r="X118" s="172" t="s">
        <v>430</v>
      </c>
      <c r="Y118" s="172" t="s">
        <v>430</v>
      </c>
      <c r="Z118" s="172" t="s">
        <v>430</v>
      </c>
      <c r="AA118" s="172" t="s">
        <v>430</v>
      </c>
      <c r="AB118" s="172" t="s">
        <v>430</v>
      </c>
      <c r="AC118" s="172" t="s">
        <v>430</v>
      </c>
      <c r="AD118" s="172" t="s">
        <v>430</v>
      </c>
      <c r="AE118" s="274"/>
      <c r="AF118" s="56" t="s">
        <v>430</v>
      </c>
      <c r="AG118" s="56" t="s">
        <v>430</v>
      </c>
      <c r="AH118" s="56" t="s">
        <v>430</v>
      </c>
      <c r="AI118" s="56" t="s">
        <v>430</v>
      </c>
      <c r="AJ118" s="56" t="s">
        <v>430</v>
      </c>
      <c r="AK118" s="151" t="s">
        <v>1032</v>
      </c>
      <c r="AL118" s="291" t="s">
        <v>450</v>
      </c>
    </row>
    <row r="119" spans="1:38" ht="26.25" customHeight="1" thickBot="1" x14ac:dyDescent="0.3">
      <c r="A119" s="53" t="s">
        <v>251</v>
      </c>
      <c r="B119" s="57" t="s">
        <v>263</v>
      </c>
      <c r="C119" s="59" t="s">
        <v>264</v>
      </c>
      <c r="D119" s="56"/>
      <c r="E119" s="172" t="s">
        <v>430</v>
      </c>
      <c r="F119" s="172" t="s">
        <v>430</v>
      </c>
      <c r="G119" s="172" t="s">
        <v>430</v>
      </c>
      <c r="H119" s="172" t="s">
        <v>430</v>
      </c>
      <c r="I119" s="174">
        <v>1.261374</v>
      </c>
      <c r="J119" s="174">
        <v>32.795724</v>
      </c>
      <c r="K119" s="174">
        <v>32.795724</v>
      </c>
      <c r="L119" s="172" t="s">
        <v>430</v>
      </c>
      <c r="M119" s="172" t="s">
        <v>430</v>
      </c>
      <c r="N119" s="172" t="s">
        <v>430</v>
      </c>
      <c r="O119" s="172" t="s">
        <v>430</v>
      </c>
      <c r="P119" s="172" t="s">
        <v>430</v>
      </c>
      <c r="Q119" s="172" t="s">
        <v>430</v>
      </c>
      <c r="R119" s="172" t="s">
        <v>430</v>
      </c>
      <c r="S119" s="172" t="s">
        <v>430</v>
      </c>
      <c r="T119" s="172" t="s">
        <v>430</v>
      </c>
      <c r="U119" s="172" t="s">
        <v>430</v>
      </c>
      <c r="V119" s="172" t="s">
        <v>430</v>
      </c>
      <c r="W119" s="172" t="s">
        <v>430</v>
      </c>
      <c r="X119" s="172" t="s">
        <v>430</v>
      </c>
      <c r="Y119" s="172" t="s">
        <v>430</v>
      </c>
      <c r="Z119" s="172" t="s">
        <v>430</v>
      </c>
      <c r="AA119" s="172" t="s">
        <v>430</v>
      </c>
      <c r="AB119" s="172" t="s">
        <v>430</v>
      </c>
      <c r="AC119" s="172" t="s">
        <v>430</v>
      </c>
      <c r="AD119" s="172" t="s">
        <v>430</v>
      </c>
      <c r="AE119" s="274"/>
      <c r="AF119" s="56" t="s">
        <v>430</v>
      </c>
      <c r="AG119" s="56" t="s">
        <v>430</v>
      </c>
      <c r="AH119" s="56" t="s">
        <v>430</v>
      </c>
      <c r="AI119" s="56" t="s">
        <v>430</v>
      </c>
      <c r="AJ119" s="56" t="s">
        <v>430</v>
      </c>
      <c r="AK119" s="140">
        <v>21022.9</v>
      </c>
      <c r="AL119" s="291" t="s">
        <v>450</v>
      </c>
    </row>
    <row r="120" spans="1:38" ht="26.25" customHeight="1" thickBot="1" x14ac:dyDescent="0.3">
      <c r="A120" s="53" t="s">
        <v>251</v>
      </c>
      <c r="B120" s="57" t="s">
        <v>265</v>
      </c>
      <c r="C120" s="59" t="s">
        <v>266</v>
      </c>
      <c r="D120" s="56"/>
      <c r="E120" s="172" t="s">
        <v>430</v>
      </c>
      <c r="F120" s="172" t="s">
        <v>430</v>
      </c>
      <c r="G120" s="172" t="s">
        <v>430</v>
      </c>
      <c r="H120" s="172" t="s">
        <v>430</v>
      </c>
      <c r="I120" s="172" t="s">
        <v>430</v>
      </c>
      <c r="J120" s="172" t="s">
        <v>430</v>
      </c>
      <c r="K120" s="172" t="s">
        <v>430</v>
      </c>
      <c r="L120" s="172" t="s">
        <v>430</v>
      </c>
      <c r="M120" s="172" t="s">
        <v>430</v>
      </c>
      <c r="N120" s="172" t="s">
        <v>430</v>
      </c>
      <c r="O120" s="172" t="s">
        <v>430</v>
      </c>
      <c r="P120" s="172" t="s">
        <v>430</v>
      </c>
      <c r="Q120" s="172" t="s">
        <v>430</v>
      </c>
      <c r="R120" s="172" t="s">
        <v>430</v>
      </c>
      <c r="S120" s="172" t="s">
        <v>430</v>
      </c>
      <c r="T120" s="172" t="s">
        <v>430</v>
      </c>
      <c r="U120" s="172" t="s">
        <v>430</v>
      </c>
      <c r="V120" s="172" t="s">
        <v>430</v>
      </c>
      <c r="W120" s="172" t="s">
        <v>430</v>
      </c>
      <c r="X120" s="172" t="s">
        <v>430</v>
      </c>
      <c r="Y120" s="172" t="s">
        <v>430</v>
      </c>
      <c r="Z120" s="172" t="s">
        <v>430</v>
      </c>
      <c r="AA120" s="172" t="s">
        <v>430</v>
      </c>
      <c r="AB120" s="172" t="s">
        <v>430</v>
      </c>
      <c r="AC120" s="172" t="s">
        <v>430</v>
      </c>
      <c r="AD120" s="172" t="s">
        <v>430</v>
      </c>
      <c r="AE120" s="274"/>
      <c r="AF120" s="56" t="s">
        <v>430</v>
      </c>
      <c r="AG120" s="56" t="s">
        <v>430</v>
      </c>
      <c r="AH120" s="56" t="s">
        <v>430</v>
      </c>
      <c r="AI120" s="56" t="s">
        <v>430</v>
      </c>
      <c r="AJ120" s="56" t="s">
        <v>430</v>
      </c>
      <c r="AK120" s="140">
        <v>14964.54</v>
      </c>
      <c r="AL120" s="291" t="s">
        <v>1022</v>
      </c>
    </row>
    <row r="121" spans="1:38" ht="26.25" customHeight="1" thickBot="1" x14ac:dyDescent="0.3">
      <c r="A121" s="53" t="s">
        <v>251</v>
      </c>
      <c r="B121" s="57" t="s">
        <v>267</v>
      </c>
      <c r="C121" s="59" t="s">
        <v>268</v>
      </c>
      <c r="D121" s="56"/>
      <c r="E121" s="172" t="s">
        <v>430</v>
      </c>
      <c r="F121" s="174">
        <v>18.079694</v>
      </c>
      <c r="G121" s="172" t="s">
        <v>430</v>
      </c>
      <c r="H121" s="172" t="s">
        <v>430</v>
      </c>
      <c r="I121" s="172" t="s">
        <v>430</v>
      </c>
      <c r="J121" s="172" t="s">
        <v>430</v>
      </c>
      <c r="K121" s="172" t="s">
        <v>430</v>
      </c>
      <c r="L121" s="172" t="s">
        <v>430</v>
      </c>
      <c r="M121" s="172" t="s">
        <v>430</v>
      </c>
      <c r="N121" s="172" t="s">
        <v>430</v>
      </c>
      <c r="O121" s="172" t="s">
        <v>430</v>
      </c>
      <c r="P121" s="172" t="s">
        <v>430</v>
      </c>
      <c r="Q121" s="172" t="s">
        <v>430</v>
      </c>
      <c r="R121" s="172" t="s">
        <v>430</v>
      </c>
      <c r="S121" s="172" t="s">
        <v>430</v>
      </c>
      <c r="T121" s="172" t="s">
        <v>430</v>
      </c>
      <c r="U121" s="172" t="s">
        <v>430</v>
      </c>
      <c r="V121" s="172" t="s">
        <v>430</v>
      </c>
      <c r="W121" s="172" t="s">
        <v>430</v>
      </c>
      <c r="X121" s="172" t="s">
        <v>430</v>
      </c>
      <c r="Y121" s="172" t="s">
        <v>430</v>
      </c>
      <c r="Z121" s="172" t="s">
        <v>430</v>
      </c>
      <c r="AA121" s="172" t="s">
        <v>430</v>
      </c>
      <c r="AB121" s="172" t="s">
        <v>430</v>
      </c>
      <c r="AC121" s="172" t="s">
        <v>430</v>
      </c>
      <c r="AD121" s="172" t="s">
        <v>430</v>
      </c>
      <c r="AE121" s="274"/>
      <c r="AF121" s="56" t="s">
        <v>430</v>
      </c>
      <c r="AG121" s="56" t="s">
        <v>430</v>
      </c>
      <c r="AH121" s="56" t="s">
        <v>430</v>
      </c>
      <c r="AI121" s="56" t="s">
        <v>430</v>
      </c>
      <c r="AJ121" s="56" t="s">
        <v>430</v>
      </c>
      <c r="AK121" s="140">
        <v>21022.9</v>
      </c>
      <c r="AL121" s="291" t="s">
        <v>974</v>
      </c>
    </row>
    <row r="122" spans="1:38" ht="26.25" customHeight="1" thickBot="1" x14ac:dyDescent="0.3">
      <c r="A122" s="53" t="s">
        <v>251</v>
      </c>
      <c r="B122" s="60" t="s">
        <v>270</v>
      </c>
      <c r="C122" s="61" t="s">
        <v>271</v>
      </c>
      <c r="D122" s="56"/>
      <c r="E122" s="172" t="s">
        <v>430</v>
      </c>
      <c r="F122" s="172" t="s">
        <v>430</v>
      </c>
      <c r="G122" s="172" t="s">
        <v>430</v>
      </c>
      <c r="H122" s="172" t="s">
        <v>430</v>
      </c>
      <c r="I122" s="172" t="s">
        <v>430</v>
      </c>
      <c r="J122" s="172" t="s">
        <v>430</v>
      </c>
      <c r="K122" s="172" t="s">
        <v>430</v>
      </c>
      <c r="L122" s="172" t="s">
        <v>430</v>
      </c>
      <c r="M122" s="172" t="s">
        <v>430</v>
      </c>
      <c r="N122" s="172" t="s">
        <v>430</v>
      </c>
      <c r="O122" s="172" t="s">
        <v>430</v>
      </c>
      <c r="P122" s="172" t="s">
        <v>430</v>
      </c>
      <c r="Q122" s="172" t="s">
        <v>430</v>
      </c>
      <c r="R122" s="172" t="s">
        <v>430</v>
      </c>
      <c r="S122" s="172" t="s">
        <v>430</v>
      </c>
      <c r="T122" s="172" t="s">
        <v>430</v>
      </c>
      <c r="U122" s="172" t="s">
        <v>430</v>
      </c>
      <c r="V122" s="172" t="s">
        <v>430</v>
      </c>
      <c r="W122" s="172" t="s">
        <v>430</v>
      </c>
      <c r="X122" s="172" t="s">
        <v>430</v>
      </c>
      <c r="Y122" s="172" t="s">
        <v>430</v>
      </c>
      <c r="Z122" s="172" t="s">
        <v>430</v>
      </c>
      <c r="AA122" s="172" t="s">
        <v>430</v>
      </c>
      <c r="AB122" s="172" t="s">
        <v>430</v>
      </c>
      <c r="AC122" s="174">
        <v>16.514400000000002</v>
      </c>
      <c r="AD122" s="172" t="s">
        <v>430</v>
      </c>
      <c r="AE122" s="274"/>
      <c r="AF122" s="56" t="s">
        <v>430</v>
      </c>
      <c r="AG122" s="56" t="s">
        <v>430</v>
      </c>
      <c r="AH122" s="56" t="s">
        <v>430</v>
      </c>
      <c r="AI122" s="56" t="s">
        <v>430</v>
      </c>
      <c r="AJ122" s="56" t="s">
        <v>430</v>
      </c>
      <c r="AK122" s="140">
        <v>2064.3000000000002</v>
      </c>
      <c r="AL122" s="291" t="s">
        <v>399</v>
      </c>
    </row>
    <row r="123" spans="1:38" ht="26.25" customHeight="1" thickBot="1" x14ac:dyDescent="0.3">
      <c r="A123" s="53" t="s">
        <v>251</v>
      </c>
      <c r="B123" s="57" t="s">
        <v>272</v>
      </c>
      <c r="C123" s="59" t="s">
        <v>273</v>
      </c>
      <c r="D123" s="56"/>
      <c r="E123" s="174" t="s">
        <v>431</v>
      </c>
      <c r="F123" s="174" t="s">
        <v>431</v>
      </c>
      <c r="G123" s="174" t="s">
        <v>431</v>
      </c>
      <c r="H123" s="174" t="s">
        <v>431</v>
      </c>
      <c r="I123" s="174" t="s">
        <v>431</v>
      </c>
      <c r="J123" s="174" t="s">
        <v>431</v>
      </c>
      <c r="K123" s="174" t="s">
        <v>431</v>
      </c>
      <c r="L123" s="174" t="s">
        <v>431</v>
      </c>
      <c r="M123" s="174" t="s">
        <v>431</v>
      </c>
      <c r="N123" s="174" t="s">
        <v>431</v>
      </c>
      <c r="O123" s="174" t="s">
        <v>431</v>
      </c>
      <c r="P123" s="174" t="s">
        <v>431</v>
      </c>
      <c r="Q123" s="174" t="s">
        <v>431</v>
      </c>
      <c r="R123" s="174" t="s">
        <v>431</v>
      </c>
      <c r="S123" s="174" t="s">
        <v>431</v>
      </c>
      <c r="T123" s="174" t="s">
        <v>431</v>
      </c>
      <c r="U123" s="174" t="s">
        <v>431</v>
      </c>
      <c r="V123" s="174" t="s">
        <v>431</v>
      </c>
      <c r="W123" s="174" t="s">
        <v>430</v>
      </c>
      <c r="X123" s="174" t="s">
        <v>431</v>
      </c>
      <c r="Y123" s="174" t="s">
        <v>431</v>
      </c>
      <c r="Z123" s="174" t="s">
        <v>431</v>
      </c>
      <c r="AA123" s="174" t="s">
        <v>431</v>
      </c>
      <c r="AB123" s="174" t="s">
        <v>431</v>
      </c>
      <c r="AC123" s="174" t="s">
        <v>430</v>
      </c>
      <c r="AD123" s="174" t="s">
        <v>430</v>
      </c>
      <c r="AE123" s="274"/>
      <c r="AF123" s="56" t="s">
        <v>430</v>
      </c>
      <c r="AG123" s="56" t="s">
        <v>430</v>
      </c>
      <c r="AH123" s="56" t="s">
        <v>430</v>
      </c>
      <c r="AI123" s="56" t="s">
        <v>430</v>
      </c>
      <c r="AJ123" s="56" t="s">
        <v>430</v>
      </c>
      <c r="AK123" s="140" t="s">
        <v>431</v>
      </c>
      <c r="AL123" s="291" t="s">
        <v>404</v>
      </c>
    </row>
    <row r="124" spans="1:38" ht="26.25" customHeight="1" thickBot="1" x14ac:dyDescent="0.3">
      <c r="A124" s="53" t="s">
        <v>251</v>
      </c>
      <c r="B124" s="275" t="s">
        <v>274</v>
      </c>
      <c r="C124" s="59" t="s">
        <v>275</v>
      </c>
      <c r="D124" s="56"/>
      <c r="E124" s="174" t="s">
        <v>430</v>
      </c>
      <c r="F124" s="174" t="s">
        <v>430</v>
      </c>
      <c r="G124" s="174" t="s">
        <v>430</v>
      </c>
      <c r="H124" s="174">
        <v>19.972116</v>
      </c>
      <c r="I124" s="174" t="s">
        <v>430</v>
      </c>
      <c r="J124" s="174" t="s">
        <v>430</v>
      </c>
      <c r="K124" s="174" t="s">
        <v>430</v>
      </c>
      <c r="L124" s="174" t="s">
        <v>430</v>
      </c>
      <c r="M124" s="174" t="s">
        <v>430</v>
      </c>
      <c r="N124" s="174" t="s">
        <v>430</v>
      </c>
      <c r="O124" s="174" t="s">
        <v>430</v>
      </c>
      <c r="P124" s="174" t="s">
        <v>430</v>
      </c>
      <c r="Q124" s="174" t="s">
        <v>430</v>
      </c>
      <c r="R124" s="174" t="s">
        <v>430</v>
      </c>
      <c r="S124" s="174" t="s">
        <v>430</v>
      </c>
      <c r="T124" s="174" t="s">
        <v>430</v>
      </c>
      <c r="U124" s="174" t="s">
        <v>430</v>
      </c>
      <c r="V124" s="174" t="s">
        <v>430</v>
      </c>
      <c r="W124" s="174" t="s">
        <v>430</v>
      </c>
      <c r="X124" s="174" t="s">
        <v>430</v>
      </c>
      <c r="Y124" s="174" t="s">
        <v>430</v>
      </c>
      <c r="Z124" s="174" t="s">
        <v>430</v>
      </c>
      <c r="AA124" s="174" t="s">
        <v>430</v>
      </c>
      <c r="AB124" s="174" t="s">
        <v>430</v>
      </c>
      <c r="AC124" s="174" t="s">
        <v>430</v>
      </c>
      <c r="AD124" s="174" t="s">
        <v>430</v>
      </c>
      <c r="AE124" s="274"/>
      <c r="AF124" s="56" t="s">
        <v>430</v>
      </c>
      <c r="AG124" s="56" t="s">
        <v>430</v>
      </c>
      <c r="AH124" s="56" t="s">
        <v>430</v>
      </c>
      <c r="AI124" s="56" t="s">
        <v>430</v>
      </c>
      <c r="AJ124" s="56" t="s">
        <v>430</v>
      </c>
      <c r="AK124" s="140">
        <v>184927</v>
      </c>
      <c r="AL124" s="291" t="s">
        <v>399</v>
      </c>
    </row>
    <row r="125" spans="1:38" ht="26.25" customHeight="1" thickBot="1" x14ac:dyDescent="0.3">
      <c r="A125" s="53" t="s">
        <v>276</v>
      </c>
      <c r="B125" s="57" t="s">
        <v>277</v>
      </c>
      <c r="C125" s="59" t="s">
        <v>278</v>
      </c>
      <c r="D125" s="56"/>
      <c r="E125" s="174" t="s">
        <v>430</v>
      </c>
      <c r="F125" s="174">
        <v>5.0473800000000004</v>
      </c>
      <c r="G125" s="174" t="s">
        <v>430</v>
      </c>
      <c r="H125" s="174" t="s">
        <v>429</v>
      </c>
      <c r="I125" s="173">
        <v>7.0857450000000007E-4</v>
      </c>
      <c r="J125" s="173">
        <v>1.0677150000000001E-4</v>
      </c>
      <c r="K125" s="173">
        <v>1.4980365000000001E-3</v>
      </c>
      <c r="L125" s="174" t="s">
        <v>430</v>
      </c>
      <c r="M125" s="174" t="s">
        <v>429</v>
      </c>
      <c r="N125" s="174" t="s">
        <v>430</v>
      </c>
      <c r="O125" s="174" t="s">
        <v>430</v>
      </c>
      <c r="P125" s="174" t="s">
        <v>429</v>
      </c>
      <c r="Q125" s="174" t="s">
        <v>430</v>
      </c>
      <c r="R125" s="174" t="s">
        <v>430</v>
      </c>
      <c r="S125" s="174" t="s">
        <v>430</v>
      </c>
      <c r="T125" s="174" t="s">
        <v>430</v>
      </c>
      <c r="U125" s="174" t="s">
        <v>430</v>
      </c>
      <c r="V125" s="174" t="s">
        <v>430</v>
      </c>
      <c r="W125" s="174" t="s">
        <v>430</v>
      </c>
      <c r="X125" s="174" t="s">
        <v>430</v>
      </c>
      <c r="Y125" s="174" t="s">
        <v>430</v>
      </c>
      <c r="Z125" s="174" t="s">
        <v>430</v>
      </c>
      <c r="AA125" s="174" t="s">
        <v>430</v>
      </c>
      <c r="AB125" s="174" t="s">
        <v>430</v>
      </c>
      <c r="AC125" s="174" t="s">
        <v>430</v>
      </c>
      <c r="AD125" s="174" t="s">
        <v>430</v>
      </c>
      <c r="AE125" s="276"/>
      <c r="AF125" s="56" t="s">
        <v>430</v>
      </c>
      <c r="AG125" s="56" t="s">
        <v>430</v>
      </c>
      <c r="AH125" s="56" t="s">
        <v>430</v>
      </c>
      <c r="AI125" s="56" t="s">
        <v>430</v>
      </c>
      <c r="AJ125" s="56" t="s">
        <v>430</v>
      </c>
      <c r="AK125" s="140">
        <v>3235.5</v>
      </c>
      <c r="AL125" s="139" t="s">
        <v>446</v>
      </c>
    </row>
    <row r="126" spans="1:38" ht="26.25" customHeight="1" thickBot="1" x14ac:dyDescent="0.3">
      <c r="A126" s="53" t="s">
        <v>276</v>
      </c>
      <c r="B126" s="57" t="s">
        <v>279</v>
      </c>
      <c r="C126" s="59" t="s">
        <v>280</v>
      </c>
      <c r="D126" s="56"/>
      <c r="E126" s="174" t="s">
        <v>429</v>
      </c>
      <c r="F126" s="174" t="s">
        <v>429</v>
      </c>
      <c r="G126" s="174" t="s">
        <v>429</v>
      </c>
      <c r="H126" s="174" t="s">
        <v>429</v>
      </c>
      <c r="I126" s="174" t="s">
        <v>429</v>
      </c>
      <c r="J126" s="174" t="s">
        <v>429</v>
      </c>
      <c r="K126" s="174" t="s">
        <v>429</v>
      </c>
      <c r="L126" s="174" t="s">
        <v>429</v>
      </c>
      <c r="M126" s="174" t="s">
        <v>429</v>
      </c>
      <c r="N126" s="174" t="s">
        <v>430</v>
      </c>
      <c r="O126" s="174" t="s">
        <v>430</v>
      </c>
      <c r="P126" s="174" t="s">
        <v>430</v>
      </c>
      <c r="Q126" s="174" t="s">
        <v>430</v>
      </c>
      <c r="R126" s="174" t="s">
        <v>430</v>
      </c>
      <c r="S126" s="174" t="s">
        <v>430</v>
      </c>
      <c r="T126" s="174" t="s">
        <v>430</v>
      </c>
      <c r="U126" s="174" t="s">
        <v>430</v>
      </c>
      <c r="V126" s="174" t="s">
        <v>430</v>
      </c>
      <c r="W126" s="174" t="s">
        <v>430</v>
      </c>
      <c r="X126" s="174" t="s">
        <v>430</v>
      </c>
      <c r="Y126" s="174" t="s">
        <v>430</v>
      </c>
      <c r="Z126" s="174" t="s">
        <v>430</v>
      </c>
      <c r="AA126" s="174" t="s">
        <v>430</v>
      </c>
      <c r="AB126" s="174" t="s">
        <v>430</v>
      </c>
      <c r="AC126" s="174" t="s">
        <v>430</v>
      </c>
      <c r="AD126" s="174" t="s">
        <v>430</v>
      </c>
      <c r="AE126" s="276"/>
      <c r="AF126" s="56" t="s">
        <v>430</v>
      </c>
      <c r="AG126" s="56" t="s">
        <v>430</v>
      </c>
      <c r="AH126" s="56" t="s">
        <v>430</v>
      </c>
      <c r="AI126" s="56" t="s">
        <v>430</v>
      </c>
      <c r="AJ126" s="56" t="s">
        <v>430</v>
      </c>
      <c r="AK126" s="56" t="s">
        <v>429</v>
      </c>
      <c r="AL126" s="139"/>
    </row>
    <row r="127" spans="1:38" ht="26.25" customHeight="1" thickBot="1" x14ac:dyDescent="0.3">
      <c r="A127" s="53" t="s">
        <v>276</v>
      </c>
      <c r="B127" s="57" t="s">
        <v>281</v>
      </c>
      <c r="C127" s="59" t="s">
        <v>282</v>
      </c>
      <c r="D127" s="56"/>
      <c r="E127" s="174" t="s">
        <v>429</v>
      </c>
      <c r="F127" s="174" t="s">
        <v>429</v>
      </c>
      <c r="G127" s="174" t="s">
        <v>429</v>
      </c>
      <c r="H127" s="174" t="s">
        <v>429</v>
      </c>
      <c r="I127" s="174" t="s">
        <v>429</v>
      </c>
      <c r="J127" s="174" t="s">
        <v>429</v>
      </c>
      <c r="K127" s="174" t="s">
        <v>429</v>
      </c>
      <c r="L127" s="174" t="s">
        <v>429</v>
      </c>
      <c r="M127" s="174" t="s">
        <v>429</v>
      </c>
      <c r="N127" s="174" t="s">
        <v>430</v>
      </c>
      <c r="O127" s="174" t="s">
        <v>430</v>
      </c>
      <c r="P127" s="174" t="s">
        <v>430</v>
      </c>
      <c r="Q127" s="174" t="s">
        <v>430</v>
      </c>
      <c r="R127" s="174" t="s">
        <v>430</v>
      </c>
      <c r="S127" s="174" t="s">
        <v>430</v>
      </c>
      <c r="T127" s="174" t="s">
        <v>430</v>
      </c>
      <c r="U127" s="174" t="s">
        <v>430</v>
      </c>
      <c r="V127" s="174" t="s">
        <v>430</v>
      </c>
      <c r="W127" s="174" t="s">
        <v>430</v>
      </c>
      <c r="X127" s="174" t="s">
        <v>430</v>
      </c>
      <c r="Y127" s="174" t="s">
        <v>430</v>
      </c>
      <c r="Z127" s="174" t="s">
        <v>430</v>
      </c>
      <c r="AA127" s="174" t="s">
        <v>430</v>
      </c>
      <c r="AB127" s="174" t="s">
        <v>430</v>
      </c>
      <c r="AC127" s="174" t="s">
        <v>430</v>
      </c>
      <c r="AD127" s="174" t="s">
        <v>430</v>
      </c>
      <c r="AE127" s="267"/>
      <c r="AF127" s="56" t="s">
        <v>430</v>
      </c>
      <c r="AG127" s="56" t="s">
        <v>430</v>
      </c>
      <c r="AH127" s="56" t="s">
        <v>430</v>
      </c>
      <c r="AI127" s="56" t="s">
        <v>430</v>
      </c>
      <c r="AJ127" s="56" t="s">
        <v>430</v>
      </c>
      <c r="AK127" s="56" t="s">
        <v>429</v>
      </c>
      <c r="AL127" s="139"/>
    </row>
    <row r="128" spans="1:38" ht="26.25" customHeight="1" thickBot="1" x14ac:dyDescent="0.3">
      <c r="A128" s="53" t="s">
        <v>276</v>
      </c>
      <c r="B128" s="57" t="s">
        <v>283</v>
      </c>
      <c r="C128" s="59" t="s">
        <v>284</v>
      </c>
      <c r="D128" s="56"/>
      <c r="E128" s="56" t="s">
        <v>434</v>
      </c>
      <c r="F128" s="56" t="s">
        <v>434</v>
      </c>
      <c r="G128" s="56" t="s">
        <v>434</v>
      </c>
      <c r="H128" s="56" t="s">
        <v>434</v>
      </c>
      <c r="I128" s="56" t="s">
        <v>434</v>
      </c>
      <c r="J128" s="56" t="s">
        <v>434</v>
      </c>
      <c r="K128" s="56" t="s">
        <v>434</v>
      </c>
      <c r="L128" s="56" t="s">
        <v>434</v>
      </c>
      <c r="M128" s="56" t="s">
        <v>434</v>
      </c>
      <c r="N128" s="56" t="s">
        <v>434</v>
      </c>
      <c r="O128" s="56" t="s">
        <v>434</v>
      </c>
      <c r="P128" s="56" t="s">
        <v>434</v>
      </c>
      <c r="Q128" s="56" t="s">
        <v>434</v>
      </c>
      <c r="R128" s="56" t="s">
        <v>434</v>
      </c>
      <c r="S128" s="56" t="s">
        <v>434</v>
      </c>
      <c r="T128" s="56" t="s">
        <v>434</v>
      </c>
      <c r="U128" s="56" t="s">
        <v>434</v>
      </c>
      <c r="V128" s="56" t="s">
        <v>434</v>
      </c>
      <c r="W128" s="56" t="s">
        <v>434</v>
      </c>
      <c r="X128" s="56" t="s">
        <v>434</v>
      </c>
      <c r="Y128" s="56" t="s">
        <v>434</v>
      </c>
      <c r="Z128" s="56" t="s">
        <v>434</v>
      </c>
      <c r="AA128" s="56" t="s">
        <v>434</v>
      </c>
      <c r="AB128" s="56" t="s">
        <v>434</v>
      </c>
      <c r="AC128" s="56" t="s">
        <v>434</v>
      </c>
      <c r="AD128" s="56" t="s">
        <v>434</v>
      </c>
      <c r="AE128" s="276"/>
      <c r="AF128" s="56" t="s">
        <v>430</v>
      </c>
      <c r="AG128" s="56" t="s">
        <v>430</v>
      </c>
      <c r="AH128" s="56" t="s">
        <v>430</v>
      </c>
      <c r="AI128" s="56" t="s">
        <v>430</v>
      </c>
      <c r="AJ128" s="56" t="s">
        <v>430</v>
      </c>
      <c r="AK128" s="56" t="s">
        <v>434</v>
      </c>
      <c r="AL128" s="139" t="s">
        <v>447</v>
      </c>
    </row>
    <row r="129" spans="1:38" ht="26.25" customHeight="1" thickBot="1" x14ac:dyDescent="0.3">
      <c r="A129" s="53" t="s">
        <v>276</v>
      </c>
      <c r="B129" s="57" t="s">
        <v>286</v>
      </c>
      <c r="C129" s="62" t="s">
        <v>287</v>
      </c>
      <c r="D129" s="56"/>
      <c r="E129" s="174" t="s">
        <v>429</v>
      </c>
      <c r="F129" s="174" t="s">
        <v>429</v>
      </c>
      <c r="G129" s="174" t="s">
        <v>429</v>
      </c>
      <c r="H129" s="174" t="s">
        <v>429</v>
      </c>
      <c r="I129" s="174" t="s">
        <v>429</v>
      </c>
      <c r="J129" s="174" t="s">
        <v>429</v>
      </c>
      <c r="K129" s="174" t="s">
        <v>429</v>
      </c>
      <c r="L129" s="174" t="s">
        <v>429</v>
      </c>
      <c r="M129" s="174" t="s">
        <v>429</v>
      </c>
      <c r="N129" s="174" t="s">
        <v>429</v>
      </c>
      <c r="O129" s="174" t="s">
        <v>429</v>
      </c>
      <c r="P129" s="174" t="s">
        <v>429</v>
      </c>
      <c r="Q129" s="174" t="s">
        <v>429</v>
      </c>
      <c r="R129" s="174" t="s">
        <v>429</v>
      </c>
      <c r="S129" s="174" t="s">
        <v>429</v>
      </c>
      <c r="T129" s="174" t="s">
        <v>429</v>
      </c>
      <c r="U129" s="174" t="s">
        <v>429</v>
      </c>
      <c r="V129" s="174" t="s">
        <v>429</v>
      </c>
      <c r="W129" s="174" t="s">
        <v>429</v>
      </c>
      <c r="X129" s="174" t="s">
        <v>429</v>
      </c>
      <c r="Y129" s="174" t="s">
        <v>429</v>
      </c>
      <c r="Z129" s="174" t="s">
        <v>429</v>
      </c>
      <c r="AA129" s="174" t="s">
        <v>429</v>
      </c>
      <c r="AB129" s="174" t="s">
        <v>429</v>
      </c>
      <c r="AC129" s="174" t="s">
        <v>429</v>
      </c>
      <c r="AD129" s="174" t="s">
        <v>430</v>
      </c>
      <c r="AE129" s="276"/>
      <c r="AF129" s="56" t="s">
        <v>430</v>
      </c>
      <c r="AG129" s="56" t="s">
        <v>430</v>
      </c>
      <c r="AH129" s="56" t="s">
        <v>430</v>
      </c>
      <c r="AI129" s="56" t="s">
        <v>430</v>
      </c>
      <c r="AJ129" s="56" t="s">
        <v>430</v>
      </c>
      <c r="AK129" s="56" t="s">
        <v>429</v>
      </c>
      <c r="AL129" s="139" t="s">
        <v>288</v>
      </c>
    </row>
    <row r="130" spans="1:38" ht="26.25" customHeight="1" thickBot="1" x14ac:dyDescent="0.3">
      <c r="A130" s="53" t="s">
        <v>276</v>
      </c>
      <c r="B130" s="57" t="s">
        <v>289</v>
      </c>
      <c r="C130" s="185" t="s">
        <v>290</v>
      </c>
      <c r="D130" s="56"/>
      <c r="E130" s="178">
        <v>0.36696600000000001</v>
      </c>
      <c r="F130" s="178">
        <v>3.1213200000000003</v>
      </c>
      <c r="G130" s="178">
        <v>1.9824600000000001E-2</v>
      </c>
      <c r="H130" s="174" t="s">
        <v>429</v>
      </c>
      <c r="I130" s="178">
        <v>1.0545000000000002E-2</v>
      </c>
      <c r="J130" s="178">
        <v>2.9526000000000005E-3</v>
      </c>
      <c r="K130" s="178">
        <v>4.2180000000000004E-3</v>
      </c>
      <c r="L130" s="178">
        <v>3.6907500000000012E-4</v>
      </c>
      <c r="M130" s="178">
        <v>2.9526000000000004E-2</v>
      </c>
      <c r="N130" s="178">
        <v>0.54834000000000005</v>
      </c>
      <c r="O130" s="178">
        <v>4.2180000000000009E-2</v>
      </c>
      <c r="P130" s="178">
        <v>2.3620800000000004E-2</v>
      </c>
      <c r="Q130" s="178">
        <v>6.7488000000000001E-3</v>
      </c>
      <c r="R130" s="174" t="s">
        <v>429</v>
      </c>
      <c r="S130" s="174" t="s">
        <v>429</v>
      </c>
      <c r="T130" s="178">
        <v>5.9052000000000007E-2</v>
      </c>
      <c r="U130" s="174" t="s">
        <v>429</v>
      </c>
      <c r="V130" s="174" t="s">
        <v>429</v>
      </c>
      <c r="W130" s="170">
        <v>147.63</v>
      </c>
      <c r="X130" s="174" t="s">
        <v>429</v>
      </c>
      <c r="Y130" s="174" t="s">
        <v>429</v>
      </c>
      <c r="Z130" s="174" t="s">
        <v>429</v>
      </c>
      <c r="AA130" s="174" t="s">
        <v>429</v>
      </c>
      <c r="AB130" s="178">
        <v>8.4360000000000008E-3</v>
      </c>
      <c r="AC130" s="178">
        <v>0.84360000000000002</v>
      </c>
      <c r="AD130" s="174" t="s">
        <v>430</v>
      </c>
      <c r="AE130" s="276"/>
      <c r="AF130" s="56" t="s">
        <v>430</v>
      </c>
      <c r="AG130" s="56" t="s">
        <v>430</v>
      </c>
      <c r="AH130" s="56" t="s">
        <v>430</v>
      </c>
      <c r="AI130" s="56" t="s">
        <v>430</v>
      </c>
      <c r="AJ130" s="56" t="s">
        <v>430</v>
      </c>
      <c r="AK130" s="56">
        <v>421.8</v>
      </c>
      <c r="AL130" s="139" t="s">
        <v>288</v>
      </c>
    </row>
    <row r="131" spans="1:38" ht="26.25" customHeight="1" thickBot="1" x14ac:dyDescent="0.3">
      <c r="A131" s="53" t="s">
        <v>276</v>
      </c>
      <c r="B131" s="57" t="s">
        <v>291</v>
      </c>
      <c r="C131" s="62" t="s">
        <v>292</v>
      </c>
      <c r="D131" s="56"/>
      <c r="E131" s="174">
        <v>1.6841749999999999E-2</v>
      </c>
      <c r="F131" s="174">
        <v>5.1257499999999992E-3</v>
      </c>
      <c r="G131" s="174">
        <v>3.95415E-3</v>
      </c>
      <c r="H131" s="174" t="s">
        <v>429</v>
      </c>
      <c r="I131" s="174" t="s">
        <v>429</v>
      </c>
      <c r="J131" s="174" t="s">
        <v>429</v>
      </c>
      <c r="K131" s="174">
        <v>0.1244825</v>
      </c>
      <c r="L131" s="174">
        <v>2.8630974999999999E-3</v>
      </c>
      <c r="M131" s="174">
        <v>1.391275E-3</v>
      </c>
      <c r="N131" s="174">
        <v>0.45399499999999998</v>
      </c>
      <c r="O131" s="174">
        <v>5.858E-2</v>
      </c>
      <c r="P131" s="174">
        <v>0.31486750000000002</v>
      </c>
      <c r="Q131" s="174">
        <v>1.4645000000000001E-3</v>
      </c>
      <c r="R131" s="174">
        <v>1.4645E-2</v>
      </c>
      <c r="S131" s="174">
        <v>0.71760500000000005</v>
      </c>
      <c r="T131" s="174">
        <v>1.4645E-2</v>
      </c>
      <c r="U131" s="174" t="s">
        <v>429</v>
      </c>
      <c r="V131" s="174" t="s">
        <v>429</v>
      </c>
      <c r="W131" s="170">
        <v>0.29289999999999999</v>
      </c>
      <c r="X131" s="174" t="s">
        <v>429</v>
      </c>
      <c r="Y131" s="174" t="s">
        <v>429</v>
      </c>
      <c r="Z131" s="174" t="s">
        <v>429</v>
      </c>
      <c r="AA131" s="174" t="s">
        <v>429</v>
      </c>
      <c r="AB131" s="174">
        <v>2.9290000000000002E-4</v>
      </c>
      <c r="AC131" s="174">
        <v>0.73225000000000007</v>
      </c>
      <c r="AD131" s="174">
        <v>0.14645</v>
      </c>
      <c r="AE131" s="276"/>
      <c r="AF131" s="56" t="s">
        <v>430</v>
      </c>
      <c r="AG131" s="56" t="s">
        <v>430</v>
      </c>
      <c r="AH131" s="56" t="s">
        <v>430</v>
      </c>
      <c r="AI131" s="56" t="s">
        <v>430</v>
      </c>
      <c r="AJ131" s="56" t="s">
        <v>430</v>
      </c>
      <c r="AK131" s="56">
        <v>7.3224999999999998</v>
      </c>
      <c r="AL131" s="139" t="s">
        <v>288</v>
      </c>
    </row>
    <row r="132" spans="1:38" ht="26.25" customHeight="1" thickBot="1" x14ac:dyDescent="0.3">
      <c r="A132" s="53" t="s">
        <v>276</v>
      </c>
      <c r="B132" s="57" t="s">
        <v>293</v>
      </c>
      <c r="C132" s="62" t="s">
        <v>294</v>
      </c>
      <c r="D132" s="56"/>
      <c r="E132" s="174" t="s">
        <v>434</v>
      </c>
      <c r="F132" s="174" t="s">
        <v>434</v>
      </c>
      <c r="G132" s="174" t="s">
        <v>434</v>
      </c>
      <c r="H132" s="174" t="s">
        <v>429</v>
      </c>
      <c r="I132" s="174" t="s">
        <v>434</v>
      </c>
      <c r="J132" s="174" t="s">
        <v>434</v>
      </c>
      <c r="K132" s="174" t="s">
        <v>434</v>
      </c>
      <c r="L132" s="174" t="s">
        <v>434</v>
      </c>
      <c r="M132" s="174" t="s">
        <v>434</v>
      </c>
      <c r="N132" s="174" t="s">
        <v>434</v>
      </c>
      <c r="O132" s="174" t="s">
        <v>434</v>
      </c>
      <c r="P132" s="174" t="s">
        <v>434</v>
      </c>
      <c r="Q132" s="174" t="s">
        <v>434</v>
      </c>
      <c r="R132" s="174" t="s">
        <v>434</v>
      </c>
      <c r="S132" s="174" t="s">
        <v>434</v>
      </c>
      <c r="T132" s="174" t="s">
        <v>434</v>
      </c>
      <c r="U132" s="174" t="s">
        <v>434</v>
      </c>
      <c r="V132" s="174" t="s">
        <v>434</v>
      </c>
      <c r="W132" s="174" t="s">
        <v>434</v>
      </c>
      <c r="X132" s="174" t="s">
        <v>429</v>
      </c>
      <c r="Y132" s="174" t="s">
        <v>429</v>
      </c>
      <c r="Z132" s="174" t="s">
        <v>429</v>
      </c>
      <c r="AA132" s="174" t="s">
        <v>429</v>
      </c>
      <c r="AB132" s="174" t="s">
        <v>429</v>
      </c>
      <c r="AC132" s="174" t="s">
        <v>434</v>
      </c>
      <c r="AD132" s="174" t="s">
        <v>430</v>
      </c>
      <c r="AE132" s="267"/>
      <c r="AF132" s="56" t="s">
        <v>430</v>
      </c>
      <c r="AG132" s="56" t="s">
        <v>430</v>
      </c>
      <c r="AH132" s="56" t="s">
        <v>430</v>
      </c>
      <c r="AI132" s="56" t="s">
        <v>430</v>
      </c>
      <c r="AJ132" s="56" t="s">
        <v>430</v>
      </c>
      <c r="AK132" s="56" t="s">
        <v>434</v>
      </c>
      <c r="AL132" s="139"/>
    </row>
    <row r="133" spans="1:38" ht="26.25" customHeight="1" thickBot="1" x14ac:dyDescent="0.3">
      <c r="A133" s="53" t="s">
        <v>276</v>
      </c>
      <c r="B133" s="57" t="s">
        <v>295</v>
      </c>
      <c r="C133" s="62" t="s">
        <v>296</v>
      </c>
      <c r="D133" s="56"/>
      <c r="E133" s="174" t="s">
        <v>434</v>
      </c>
      <c r="F133" s="174" t="s">
        <v>434</v>
      </c>
      <c r="G133" s="174" t="s">
        <v>434</v>
      </c>
      <c r="H133" s="174" t="s">
        <v>467</v>
      </c>
      <c r="I133" s="174" t="s">
        <v>434</v>
      </c>
      <c r="J133" s="174" t="s">
        <v>434</v>
      </c>
      <c r="K133" s="174" t="s">
        <v>434</v>
      </c>
      <c r="L133" s="174" t="s">
        <v>434</v>
      </c>
      <c r="M133" s="174" t="s">
        <v>984</v>
      </c>
      <c r="N133" s="174" t="s">
        <v>434</v>
      </c>
      <c r="O133" s="174" t="s">
        <v>434</v>
      </c>
      <c r="P133" s="174" t="s">
        <v>434</v>
      </c>
      <c r="Q133" s="174" t="s">
        <v>434</v>
      </c>
      <c r="R133" s="174" t="s">
        <v>434</v>
      </c>
      <c r="S133" s="174" t="s">
        <v>434</v>
      </c>
      <c r="T133" s="174" t="s">
        <v>434</v>
      </c>
      <c r="U133" s="174" t="s">
        <v>434</v>
      </c>
      <c r="V133" s="174" t="s">
        <v>434</v>
      </c>
      <c r="W133" s="174" t="s">
        <v>434</v>
      </c>
      <c r="X133" s="174" t="s">
        <v>434</v>
      </c>
      <c r="Y133" s="174" t="s">
        <v>434</v>
      </c>
      <c r="Z133" s="174" t="s">
        <v>434</v>
      </c>
      <c r="AA133" s="174" t="s">
        <v>434</v>
      </c>
      <c r="AB133" s="174" t="s">
        <v>434</v>
      </c>
      <c r="AC133" s="174" t="s">
        <v>434</v>
      </c>
      <c r="AD133" s="174" t="s">
        <v>434</v>
      </c>
      <c r="AE133" s="267"/>
      <c r="AF133" s="56" t="s">
        <v>430</v>
      </c>
      <c r="AG133" s="56" t="s">
        <v>430</v>
      </c>
      <c r="AH133" s="56" t="s">
        <v>430</v>
      </c>
      <c r="AI133" s="56" t="s">
        <v>430</v>
      </c>
      <c r="AJ133" s="56" t="s">
        <v>430</v>
      </c>
      <c r="AK133" s="56" t="s">
        <v>434</v>
      </c>
      <c r="AL133" s="139" t="s">
        <v>448</v>
      </c>
    </row>
    <row r="134" spans="1:38" ht="26.25" customHeight="1" thickBot="1" x14ac:dyDescent="0.3">
      <c r="A134" s="53" t="s">
        <v>276</v>
      </c>
      <c r="B134" s="57" t="s">
        <v>297</v>
      </c>
      <c r="C134" s="59" t="s">
        <v>298</v>
      </c>
      <c r="D134" s="56"/>
      <c r="E134" s="174" t="s">
        <v>429</v>
      </c>
      <c r="F134" s="174" t="s">
        <v>429</v>
      </c>
      <c r="G134" s="174" t="s">
        <v>429</v>
      </c>
      <c r="H134" s="174" t="s">
        <v>429</v>
      </c>
      <c r="I134" s="174" t="s">
        <v>429</v>
      </c>
      <c r="J134" s="174" t="s">
        <v>429</v>
      </c>
      <c r="K134" s="174" t="s">
        <v>429</v>
      </c>
      <c r="L134" s="174" t="s">
        <v>429</v>
      </c>
      <c r="M134" s="174" t="s">
        <v>429</v>
      </c>
      <c r="N134" s="174" t="s">
        <v>429</v>
      </c>
      <c r="O134" s="174" t="s">
        <v>429</v>
      </c>
      <c r="P134" s="174" t="s">
        <v>429</v>
      </c>
      <c r="Q134" s="174" t="s">
        <v>429</v>
      </c>
      <c r="R134" s="174" t="s">
        <v>429</v>
      </c>
      <c r="S134" s="174" t="s">
        <v>429</v>
      </c>
      <c r="T134" s="174" t="s">
        <v>429</v>
      </c>
      <c r="U134" s="174" t="s">
        <v>429</v>
      </c>
      <c r="V134" s="174" t="s">
        <v>429</v>
      </c>
      <c r="W134" s="174" t="s">
        <v>429</v>
      </c>
      <c r="X134" s="174" t="s">
        <v>429</v>
      </c>
      <c r="Y134" s="174" t="s">
        <v>429</v>
      </c>
      <c r="Z134" s="174" t="s">
        <v>429</v>
      </c>
      <c r="AA134" s="174" t="s">
        <v>429</v>
      </c>
      <c r="AB134" s="174" t="s">
        <v>429</v>
      </c>
      <c r="AC134" s="174" t="s">
        <v>429</v>
      </c>
      <c r="AD134" s="174" t="s">
        <v>430</v>
      </c>
      <c r="AE134" s="267"/>
      <c r="AF134" s="56" t="s">
        <v>430</v>
      </c>
      <c r="AG134" s="56" t="s">
        <v>430</v>
      </c>
      <c r="AH134" s="56" t="s">
        <v>430</v>
      </c>
      <c r="AI134" s="56" t="s">
        <v>430</v>
      </c>
      <c r="AJ134" s="56" t="s">
        <v>430</v>
      </c>
      <c r="AK134" s="56" t="s">
        <v>429</v>
      </c>
      <c r="AL134" s="139"/>
    </row>
    <row r="135" spans="1:38" ht="26.25" customHeight="1" thickBot="1" x14ac:dyDescent="0.3">
      <c r="A135" s="53" t="s">
        <v>276</v>
      </c>
      <c r="B135" s="57" t="s">
        <v>299</v>
      </c>
      <c r="C135" s="59" t="s">
        <v>300</v>
      </c>
      <c r="D135" s="56"/>
      <c r="E135" s="174" t="s">
        <v>429</v>
      </c>
      <c r="F135" s="174" t="s">
        <v>429</v>
      </c>
      <c r="G135" s="174" t="s">
        <v>429</v>
      </c>
      <c r="H135" s="174" t="s">
        <v>429</v>
      </c>
      <c r="I135" s="174" t="s">
        <v>429</v>
      </c>
      <c r="J135" s="174" t="s">
        <v>429</v>
      </c>
      <c r="K135" s="174" t="s">
        <v>429</v>
      </c>
      <c r="L135" s="174" t="s">
        <v>429</v>
      </c>
      <c r="M135" s="174" t="s">
        <v>429</v>
      </c>
      <c r="N135" s="174" t="s">
        <v>429</v>
      </c>
      <c r="O135" s="174" t="s">
        <v>429</v>
      </c>
      <c r="P135" s="174" t="s">
        <v>429</v>
      </c>
      <c r="Q135" s="174" t="s">
        <v>429</v>
      </c>
      <c r="R135" s="174" t="s">
        <v>429</v>
      </c>
      <c r="S135" s="174" t="s">
        <v>429</v>
      </c>
      <c r="T135" s="174" t="s">
        <v>429</v>
      </c>
      <c r="U135" s="174" t="s">
        <v>429</v>
      </c>
      <c r="V135" s="174" t="s">
        <v>429</v>
      </c>
      <c r="W135" s="174" t="s">
        <v>429</v>
      </c>
      <c r="X135" s="174" t="s">
        <v>429</v>
      </c>
      <c r="Y135" s="174" t="s">
        <v>429</v>
      </c>
      <c r="Z135" s="174" t="s">
        <v>429</v>
      </c>
      <c r="AA135" s="174" t="s">
        <v>429</v>
      </c>
      <c r="AB135" s="174" t="s">
        <v>429</v>
      </c>
      <c r="AC135" s="174" t="s">
        <v>429</v>
      </c>
      <c r="AD135" s="174" t="s">
        <v>430</v>
      </c>
      <c r="AE135" s="267"/>
      <c r="AF135" s="56" t="s">
        <v>430</v>
      </c>
      <c r="AG135" s="56" t="s">
        <v>430</v>
      </c>
      <c r="AH135" s="56" t="s">
        <v>430</v>
      </c>
      <c r="AI135" s="56" t="s">
        <v>430</v>
      </c>
      <c r="AJ135" s="56" t="s">
        <v>430</v>
      </c>
      <c r="AK135" s="56" t="s">
        <v>429</v>
      </c>
      <c r="AL135" s="139"/>
    </row>
    <row r="136" spans="1:38" ht="26.25" customHeight="1" thickBot="1" x14ac:dyDescent="0.3">
      <c r="A136" s="53" t="s">
        <v>276</v>
      </c>
      <c r="B136" s="57" t="s">
        <v>301</v>
      </c>
      <c r="C136" s="59" t="s">
        <v>302</v>
      </c>
      <c r="D136" s="56"/>
      <c r="E136" s="171" t="s">
        <v>430</v>
      </c>
      <c r="F136" s="173">
        <v>8.7602519999999996E-3</v>
      </c>
      <c r="G136" s="171" t="s">
        <v>430</v>
      </c>
      <c r="H136" s="171" t="s">
        <v>429</v>
      </c>
      <c r="I136" s="171" t="s">
        <v>429</v>
      </c>
      <c r="J136" s="171" t="s">
        <v>429</v>
      </c>
      <c r="K136" s="171" t="s">
        <v>429</v>
      </c>
      <c r="L136" s="171" t="s">
        <v>429</v>
      </c>
      <c r="M136" s="171" t="s">
        <v>430</v>
      </c>
      <c r="N136" s="171" t="s">
        <v>429</v>
      </c>
      <c r="O136" s="171" t="s">
        <v>429</v>
      </c>
      <c r="P136" s="171" t="s">
        <v>429</v>
      </c>
      <c r="Q136" s="171" t="s">
        <v>429</v>
      </c>
      <c r="R136" s="171" t="s">
        <v>429</v>
      </c>
      <c r="S136" s="171" t="s">
        <v>429</v>
      </c>
      <c r="T136" s="171" t="s">
        <v>429</v>
      </c>
      <c r="U136" s="171" t="s">
        <v>429</v>
      </c>
      <c r="V136" s="171" t="s">
        <v>429</v>
      </c>
      <c r="W136" s="171" t="s">
        <v>430</v>
      </c>
      <c r="X136" s="171" t="s">
        <v>430</v>
      </c>
      <c r="Y136" s="171" t="s">
        <v>430</v>
      </c>
      <c r="Z136" s="171" t="s">
        <v>430</v>
      </c>
      <c r="AA136" s="171" t="s">
        <v>430</v>
      </c>
      <c r="AB136" s="171" t="s">
        <v>430</v>
      </c>
      <c r="AC136" s="171" t="s">
        <v>430</v>
      </c>
      <c r="AD136" s="171" t="s">
        <v>430</v>
      </c>
      <c r="AE136" s="276"/>
      <c r="AF136" s="56" t="s">
        <v>430</v>
      </c>
      <c r="AG136" s="56" t="s">
        <v>430</v>
      </c>
      <c r="AH136" s="56" t="s">
        <v>430</v>
      </c>
      <c r="AI136" s="56" t="s">
        <v>430</v>
      </c>
      <c r="AJ136" s="56" t="s">
        <v>430</v>
      </c>
      <c r="AK136" s="295">
        <v>584016.80000000005</v>
      </c>
      <c r="AL136" s="261" t="s">
        <v>975</v>
      </c>
    </row>
    <row r="137" spans="1:38" ht="26.25" customHeight="1" thickBot="1" x14ac:dyDescent="0.3">
      <c r="A137" s="53" t="s">
        <v>276</v>
      </c>
      <c r="B137" s="57" t="s">
        <v>303</v>
      </c>
      <c r="C137" s="59" t="s">
        <v>304</v>
      </c>
      <c r="D137" s="56"/>
      <c r="E137" s="171" t="s">
        <v>430</v>
      </c>
      <c r="F137" s="171" t="s">
        <v>431</v>
      </c>
      <c r="G137" s="171" t="s">
        <v>430</v>
      </c>
      <c r="H137" s="171" t="s">
        <v>429</v>
      </c>
      <c r="I137" s="171" t="s">
        <v>429</v>
      </c>
      <c r="J137" s="171" t="s">
        <v>429</v>
      </c>
      <c r="K137" s="171" t="s">
        <v>429</v>
      </c>
      <c r="L137" s="171" t="s">
        <v>429</v>
      </c>
      <c r="M137" s="171" t="s">
        <v>430</v>
      </c>
      <c r="N137" s="171" t="s">
        <v>429</v>
      </c>
      <c r="O137" s="171" t="s">
        <v>429</v>
      </c>
      <c r="P137" s="171" t="s">
        <v>429</v>
      </c>
      <c r="Q137" s="171" t="s">
        <v>429</v>
      </c>
      <c r="R137" s="171" t="s">
        <v>429</v>
      </c>
      <c r="S137" s="171" t="s">
        <v>429</v>
      </c>
      <c r="T137" s="171" t="s">
        <v>429</v>
      </c>
      <c r="U137" s="171" t="s">
        <v>429</v>
      </c>
      <c r="V137" s="171" t="s">
        <v>429</v>
      </c>
      <c r="W137" s="171" t="s">
        <v>430</v>
      </c>
      <c r="X137" s="171" t="s">
        <v>430</v>
      </c>
      <c r="Y137" s="171" t="s">
        <v>430</v>
      </c>
      <c r="Z137" s="171" t="s">
        <v>430</v>
      </c>
      <c r="AA137" s="171" t="s">
        <v>430</v>
      </c>
      <c r="AB137" s="171" t="s">
        <v>430</v>
      </c>
      <c r="AC137" s="171" t="s">
        <v>430</v>
      </c>
      <c r="AD137" s="171" t="s">
        <v>430</v>
      </c>
      <c r="AE137" s="276"/>
      <c r="AF137" s="56" t="s">
        <v>430</v>
      </c>
      <c r="AG137" s="56" t="s">
        <v>430</v>
      </c>
      <c r="AH137" s="56" t="s">
        <v>430</v>
      </c>
      <c r="AI137" s="56" t="s">
        <v>430</v>
      </c>
      <c r="AJ137" s="56" t="s">
        <v>430</v>
      </c>
      <c r="AK137" s="56" t="s">
        <v>431</v>
      </c>
      <c r="AL137" s="139" t="s">
        <v>449</v>
      </c>
    </row>
    <row r="138" spans="1:38" ht="34.799999999999997" thickBot="1" x14ac:dyDescent="0.3">
      <c r="A138" s="57" t="s">
        <v>276</v>
      </c>
      <c r="B138" s="57" t="s">
        <v>305</v>
      </c>
      <c r="C138" s="59" t="s">
        <v>306</v>
      </c>
      <c r="D138" s="56"/>
      <c r="E138" s="171" t="s">
        <v>430</v>
      </c>
      <c r="F138" s="171" t="s">
        <v>429</v>
      </c>
      <c r="G138" s="171" t="s">
        <v>430</v>
      </c>
      <c r="H138" s="173">
        <v>75.274455000000003</v>
      </c>
      <c r="I138" s="171" t="s">
        <v>429</v>
      </c>
      <c r="J138" s="171" t="s">
        <v>429</v>
      </c>
      <c r="K138" s="171" t="s">
        <v>429</v>
      </c>
      <c r="L138" s="171" t="s">
        <v>429</v>
      </c>
      <c r="M138" s="171" t="s">
        <v>430</v>
      </c>
      <c r="N138" s="171" t="s">
        <v>429</v>
      </c>
      <c r="O138" s="171" t="s">
        <v>429</v>
      </c>
      <c r="P138" s="171" t="s">
        <v>429</v>
      </c>
      <c r="Q138" s="171" t="s">
        <v>429</v>
      </c>
      <c r="R138" s="171" t="s">
        <v>429</v>
      </c>
      <c r="S138" s="171" t="s">
        <v>429</v>
      </c>
      <c r="T138" s="171" t="s">
        <v>429</v>
      </c>
      <c r="U138" s="171" t="s">
        <v>429</v>
      </c>
      <c r="V138" s="171" t="s">
        <v>429</v>
      </c>
      <c r="W138" s="171" t="s">
        <v>430</v>
      </c>
      <c r="X138" s="171" t="s">
        <v>430</v>
      </c>
      <c r="Y138" s="171" t="s">
        <v>430</v>
      </c>
      <c r="Z138" s="171" t="s">
        <v>430</v>
      </c>
      <c r="AA138" s="171" t="s">
        <v>430</v>
      </c>
      <c r="AB138" s="171" t="s">
        <v>430</v>
      </c>
      <c r="AC138" s="171" t="s">
        <v>430</v>
      </c>
      <c r="AD138" s="171" t="s">
        <v>430</v>
      </c>
      <c r="AE138" s="276"/>
      <c r="AF138" s="174" t="s">
        <v>430</v>
      </c>
      <c r="AG138" s="174" t="s">
        <v>430</v>
      </c>
      <c r="AH138" s="174" t="s">
        <v>430</v>
      </c>
      <c r="AI138" s="174" t="s">
        <v>430</v>
      </c>
      <c r="AJ138" s="174" t="s">
        <v>430</v>
      </c>
      <c r="AK138" s="171">
        <v>5018297</v>
      </c>
      <c r="AL138" s="138" t="s">
        <v>986</v>
      </c>
    </row>
    <row r="139" spans="1:38" ht="26.25" customHeight="1" thickBot="1" x14ac:dyDescent="0.3">
      <c r="A139" s="57" t="s">
        <v>276</v>
      </c>
      <c r="B139" s="57" t="s">
        <v>307</v>
      </c>
      <c r="C139" s="59" t="s">
        <v>364</v>
      </c>
      <c r="D139" s="56"/>
      <c r="E139" s="56" t="s">
        <v>434</v>
      </c>
      <c r="F139" s="56" t="s">
        <v>434</v>
      </c>
      <c r="G139" s="56" t="s">
        <v>434</v>
      </c>
      <c r="H139" s="56" t="s">
        <v>434</v>
      </c>
      <c r="I139" s="56" t="s">
        <v>434</v>
      </c>
      <c r="J139" s="56" t="s">
        <v>434</v>
      </c>
      <c r="K139" s="56" t="s">
        <v>434</v>
      </c>
      <c r="L139" s="56" t="s">
        <v>434</v>
      </c>
      <c r="M139" s="56" t="s">
        <v>434</v>
      </c>
      <c r="N139" s="56" t="s">
        <v>434</v>
      </c>
      <c r="O139" s="56" t="s">
        <v>434</v>
      </c>
      <c r="P139" s="56" t="s">
        <v>434</v>
      </c>
      <c r="Q139" s="56" t="s">
        <v>434</v>
      </c>
      <c r="R139" s="56" t="s">
        <v>434</v>
      </c>
      <c r="S139" s="56" t="s">
        <v>434</v>
      </c>
      <c r="T139" s="56" t="s">
        <v>434</v>
      </c>
      <c r="U139" s="56" t="s">
        <v>434</v>
      </c>
      <c r="V139" s="56" t="s">
        <v>434</v>
      </c>
      <c r="W139" s="56" t="s">
        <v>434</v>
      </c>
      <c r="X139" s="56" t="s">
        <v>434</v>
      </c>
      <c r="Y139" s="56" t="s">
        <v>434</v>
      </c>
      <c r="Z139" s="56" t="s">
        <v>434</v>
      </c>
      <c r="AA139" s="56" t="s">
        <v>434</v>
      </c>
      <c r="AB139" s="56" t="s">
        <v>434</v>
      </c>
      <c r="AC139" s="56" t="s">
        <v>434</v>
      </c>
      <c r="AD139" s="56" t="s">
        <v>434</v>
      </c>
      <c r="AE139" s="276"/>
      <c r="AF139" s="56" t="s">
        <v>434</v>
      </c>
      <c r="AG139" s="56" t="s">
        <v>434</v>
      </c>
      <c r="AH139" s="56" t="s">
        <v>434</v>
      </c>
      <c r="AI139" s="56" t="s">
        <v>434</v>
      </c>
      <c r="AJ139" s="56" t="s">
        <v>434</v>
      </c>
      <c r="AK139" s="56" t="s">
        <v>434</v>
      </c>
      <c r="AL139" s="139" t="s">
        <v>438</v>
      </c>
    </row>
    <row r="140" spans="1:38" ht="26.25" customHeight="1" thickBot="1" x14ac:dyDescent="0.3">
      <c r="A140" s="53" t="s">
        <v>309</v>
      </c>
      <c r="B140" s="57" t="s">
        <v>310</v>
      </c>
      <c r="C140" s="59" t="s">
        <v>365</v>
      </c>
      <c r="D140" s="56"/>
      <c r="E140" s="56" t="s">
        <v>430</v>
      </c>
      <c r="F140" s="56" t="s">
        <v>430</v>
      </c>
      <c r="G140" s="56" t="s">
        <v>430</v>
      </c>
      <c r="H140" s="56" t="s">
        <v>430</v>
      </c>
      <c r="I140" s="56" t="s">
        <v>430</v>
      </c>
      <c r="J140" s="56" t="s">
        <v>430</v>
      </c>
      <c r="K140" s="56" t="s">
        <v>430</v>
      </c>
      <c r="L140" s="56" t="s">
        <v>430</v>
      </c>
      <c r="M140" s="56" t="s">
        <v>430</v>
      </c>
      <c r="N140" s="56" t="s">
        <v>430</v>
      </c>
      <c r="O140" s="56" t="s">
        <v>430</v>
      </c>
      <c r="P140" s="56" t="s">
        <v>430</v>
      </c>
      <c r="Q140" s="56" t="s">
        <v>430</v>
      </c>
      <c r="R140" s="56" t="s">
        <v>430</v>
      </c>
      <c r="S140" s="56" t="s">
        <v>430</v>
      </c>
      <c r="T140" s="56" t="s">
        <v>430</v>
      </c>
      <c r="U140" s="56" t="s">
        <v>430</v>
      </c>
      <c r="V140" s="56" t="s">
        <v>430</v>
      </c>
      <c r="W140" s="56" t="s">
        <v>430</v>
      </c>
      <c r="X140" s="56" t="s">
        <v>430</v>
      </c>
      <c r="Y140" s="56" t="s">
        <v>430</v>
      </c>
      <c r="Z140" s="56" t="s">
        <v>430</v>
      </c>
      <c r="AA140" s="56" t="s">
        <v>430</v>
      </c>
      <c r="AB140" s="56" t="s">
        <v>430</v>
      </c>
      <c r="AC140" s="56" t="s">
        <v>430</v>
      </c>
      <c r="AD140" s="56" t="s">
        <v>430</v>
      </c>
      <c r="AE140" s="276"/>
      <c r="AF140" s="56" t="s">
        <v>430</v>
      </c>
      <c r="AG140" s="56" t="s">
        <v>430</v>
      </c>
      <c r="AH140" s="56" t="s">
        <v>430</v>
      </c>
      <c r="AI140" s="56" t="s">
        <v>430</v>
      </c>
      <c r="AJ140" s="56" t="s">
        <v>430</v>
      </c>
      <c r="AK140" s="56" t="s">
        <v>430</v>
      </c>
      <c r="AL140" s="293" t="s">
        <v>430</v>
      </c>
    </row>
    <row r="141" spans="1:38" s="5" customFormat="1" ht="37.5" customHeight="1" thickBot="1" x14ac:dyDescent="0.3">
      <c r="A141" s="67"/>
      <c r="B141" s="68" t="s">
        <v>311</v>
      </c>
      <c r="C141" s="69" t="s">
        <v>375</v>
      </c>
      <c r="D141" s="67" t="s">
        <v>142</v>
      </c>
      <c r="E141" s="15">
        <f>SUM(E14:E140)</f>
        <v>584.49494395930515</v>
      </c>
      <c r="F141" s="15">
        <f t="shared" ref="F141:AD141" si="0">SUM(F14:F140)</f>
        <v>591.58205984822678</v>
      </c>
      <c r="G141" s="15">
        <f t="shared" si="0"/>
        <v>2048.0567623730376</v>
      </c>
      <c r="H141" s="15">
        <f t="shared" si="0"/>
        <v>349.07234485207789</v>
      </c>
      <c r="I141" s="15">
        <f t="shared" si="0"/>
        <v>195.36376144843493</v>
      </c>
      <c r="J141" s="15">
        <f t="shared" si="0"/>
        <v>356.14588392059187</v>
      </c>
      <c r="K141" s="15">
        <f t="shared" si="0"/>
        <v>763.27986435343655</v>
      </c>
      <c r="L141" s="15">
        <f t="shared" si="0"/>
        <v>10.752229911006737</v>
      </c>
      <c r="M141" s="15">
        <f t="shared" si="0"/>
        <v>4584.5067426708929</v>
      </c>
      <c r="N141" s="15">
        <f t="shared" si="0"/>
        <v>188.5953981019486</v>
      </c>
      <c r="O141" s="15">
        <f t="shared" si="0"/>
        <v>10.301028821927998</v>
      </c>
      <c r="P141" s="15">
        <f t="shared" si="0"/>
        <v>19.905322931475485</v>
      </c>
      <c r="Q141" s="15">
        <f t="shared" si="0"/>
        <v>23.298642318717796</v>
      </c>
      <c r="R141" s="15">
        <f>SUM(R14:R140)</f>
        <v>75.570696495363677</v>
      </c>
      <c r="S141" s="15">
        <f t="shared" si="0"/>
        <v>62.118583190923466</v>
      </c>
      <c r="T141" s="15">
        <f t="shared" si="0"/>
        <v>63.2153767917887</v>
      </c>
      <c r="U141" s="15">
        <f t="shared" si="0"/>
        <v>58.432176560632733</v>
      </c>
      <c r="V141" s="15">
        <f t="shared" si="0"/>
        <v>277.99202080923959</v>
      </c>
      <c r="W141" s="15">
        <f t="shared" si="0"/>
        <v>487.69071502180799</v>
      </c>
      <c r="X141" s="15">
        <f t="shared" si="0"/>
        <v>92.415486330520679</v>
      </c>
      <c r="Y141" s="15">
        <f t="shared" si="0"/>
        <v>171.02410493702342</v>
      </c>
      <c r="Z141" s="15">
        <f t="shared" si="0"/>
        <v>111.08967195804367</v>
      </c>
      <c r="AA141" s="15">
        <f t="shared" si="0"/>
        <v>47.670926681799109</v>
      </c>
      <c r="AB141" s="15">
        <f t="shared" si="0"/>
        <v>367.32866413772825</v>
      </c>
      <c r="AC141" s="15">
        <f t="shared" si="0"/>
        <v>29.589434864642094</v>
      </c>
      <c r="AD141" s="15">
        <f t="shared" si="0"/>
        <v>173.73364630351821</v>
      </c>
      <c r="AE141" s="46"/>
      <c r="AF141" s="15"/>
      <c r="AG141" s="15"/>
      <c r="AH141" s="15"/>
      <c r="AI141" s="15"/>
      <c r="AJ141" s="15"/>
      <c r="AK141" s="15"/>
      <c r="AL141" s="36"/>
    </row>
    <row r="142" spans="1:38" ht="15" customHeight="1" thickBot="1" x14ac:dyDescent="0.35">
      <c r="A142" s="70"/>
      <c r="B142" s="37"/>
      <c r="C142" s="71"/>
      <c r="D142" s="72"/>
      <c r="E142"/>
      <c r="F142"/>
      <c r="G142"/>
      <c r="H142"/>
      <c r="I142"/>
      <c r="J142"/>
      <c r="K142"/>
      <c r="L142"/>
      <c r="M142"/>
      <c r="N142"/>
      <c r="O142" s="6"/>
      <c r="P142" s="6"/>
      <c r="Q142" s="6"/>
      <c r="R142" s="6"/>
      <c r="S142" s="6"/>
      <c r="T142" s="6"/>
      <c r="U142" s="6"/>
      <c r="V142" s="6"/>
      <c r="W142" s="6"/>
      <c r="X142" s="6"/>
      <c r="Y142" s="6"/>
      <c r="Z142" s="6"/>
      <c r="AA142" s="6"/>
      <c r="AB142" s="6"/>
      <c r="AC142" s="6"/>
      <c r="AD142" s="6"/>
      <c r="AE142" s="47"/>
      <c r="AF142" s="7"/>
      <c r="AG142" s="7"/>
      <c r="AH142" s="7"/>
      <c r="AI142" s="7"/>
      <c r="AJ142" s="7"/>
      <c r="AK142" s="7"/>
      <c r="AL142" s="37"/>
    </row>
    <row r="143" spans="1:38" ht="26.25" customHeight="1" thickBot="1" x14ac:dyDescent="0.3">
      <c r="A143" s="73"/>
      <c r="B143" s="38" t="s">
        <v>334</v>
      </c>
      <c r="C143" s="74" t="s">
        <v>341</v>
      </c>
      <c r="D143" s="75" t="s">
        <v>269</v>
      </c>
      <c r="E143" s="8">
        <v>20.586728352599998</v>
      </c>
      <c r="F143" s="8">
        <v>4.9972622186000004</v>
      </c>
      <c r="G143" s="8">
        <v>5.8442516629999997E-2</v>
      </c>
      <c r="H143" s="8">
        <v>0.49708974827000002</v>
      </c>
      <c r="I143" s="8">
        <v>1.4500943115999998</v>
      </c>
      <c r="J143" s="8" t="s">
        <v>430</v>
      </c>
      <c r="K143" s="8" t="s">
        <v>430</v>
      </c>
      <c r="L143" s="8" t="s">
        <v>430</v>
      </c>
      <c r="M143" s="8">
        <v>37.964718809000004</v>
      </c>
      <c r="N143" s="8">
        <v>8.0256605059999986E-5</v>
      </c>
      <c r="O143" s="8" t="s">
        <v>430</v>
      </c>
      <c r="P143" s="8" t="s">
        <v>430</v>
      </c>
      <c r="Q143" s="8" t="s">
        <v>430</v>
      </c>
      <c r="R143" s="8" t="s">
        <v>430</v>
      </c>
      <c r="S143" s="8" t="s">
        <v>430</v>
      </c>
      <c r="T143" s="8" t="s">
        <v>430</v>
      </c>
      <c r="U143" s="8" t="s">
        <v>430</v>
      </c>
      <c r="V143" s="8" t="s">
        <v>430</v>
      </c>
      <c r="W143" s="8" t="s">
        <v>430</v>
      </c>
      <c r="X143" s="8">
        <v>3.0038538012999992E-5</v>
      </c>
      <c r="Y143" s="8">
        <v>3.2231100498000001E-5</v>
      </c>
      <c r="Z143" s="8">
        <v>1.6887134620999996E-5</v>
      </c>
      <c r="AA143" s="8">
        <v>3.1037212330999999E-5</v>
      </c>
      <c r="AB143" s="8" t="s">
        <v>430</v>
      </c>
      <c r="AC143" s="8" t="s">
        <v>430</v>
      </c>
      <c r="AD143" s="8" t="s">
        <v>430</v>
      </c>
      <c r="AE143" s="48"/>
      <c r="AF143" s="8">
        <v>13435.400573999998</v>
      </c>
      <c r="AG143" s="8" t="s">
        <v>430</v>
      </c>
      <c r="AH143" s="8">
        <v>21774.503399999998</v>
      </c>
      <c r="AI143" s="8" t="s">
        <v>430</v>
      </c>
      <c r="AJ143" s="8">
        <v>1592.2342799999999</v>
      </c>
      <c r="AK143" s="8" t="s">
        <v>430</v>
      </c>
      <c r="AL143" s="38" t="s">
        <v>49</v>
      </c>
    </row>
    <row r="144" spans="1:38" ht="26.25" customHeight="1" thickBot="1" x14ac:dyDescent="0.3">
      <c r="A144" s="73"/>
      <c r="B144" s="38" t="s">
        <v>335</v>
      </c>
      <c r="C144" s="74" t="s">
        <v>342</v>
      </c>
      <c r="D144" s="75" t="s">
        <v>269</v>
      </c>
      <c r="E144" s="8">
        <v>43.024322170600001</v>
      </c>
      <c r="F144" s="8">
        <v>39.426667565100004</v>
      </c>
      <c r="G144" s="8">
        <v>6.5253069205E-2</v>
      </c>
      <c r="H144" s="8">
        <v>1.7849369015500003</v>
      </c>
      <c r="I144" s="8">
        <v>0.87392282579999991</v>
      </c>
      <c r="J144" s="8" t="s">
        <v>430</v>
      </c>
      <c r="K144" s="8" t="s">
        <v>430</v>
      </c>
      <c r="L144" s="8" t="s">
        <v>430</v>
      </c>
      <c r="M144" s="8">
        <v>406.87541913900003</v>
      </c>
      <c r="N144" s="8">
        <v>1.1538214225000002E-4</v>
      </c>
      <c r="O144" s="8" t="s">
        <v>430</v>
      </c>
      <c r="P144" s="8" t="s">
        <v>430</v>
      </c>
      <c r="Q144" s="8" t="s">
        <v>430</v>
      </c>
      <c r="R144" s="8" t="s">
        <v>430</v>
      </c>
      <c r="S144" s="8" t="s">
        <v>430</v>
      </c>
      <c r="T144" s="8" t="s">
        <v>430</v>
      </c>
      <c r="U144" s="8" t="s">
        <v>430</v>
      </c>
      <c r="V144" s="8" t="s">
        <v>430</v>
      </c>
      <c r="W144" s="8" t="s">
        <v>430</v>
      </c>
      <c r="X144" s="8">
        <v>1.9644492169999996E-5</v>
      </c>
      <c r="Y144" s="8">
        <v>2.5102666029000002E-5</v>
      </c>
      <c r="Z144" s="8">
        <v>1.2635125374E-5</v>
      </c>
      <c r="AA144" s="8">
        <v>2.6786787508999998E-5</v>
      </c>
      <c r="AB144" s="8" t="s">
        <v>430</v>
      </c>
      <c r="AC144" s="8" t="s">
        <v>430</v>
      </c>
      <c r="AD144" s="8" t="s">
        <v>430</v>
      </c>
      <c r="AE144" s="48"/>
      <c r="AF144" s="8">
        <v>117186.549451</v>
      </c>
      <c r="AG144" s="8" t="s">
        <v>430</v>
      </c>
      <c r="AH144" s="8">
        <v>23226.136959999996</v>
      </c>
      <c r="AI144" s="8" t="s">
        <v>430</v>
      </c>
      <c r="AJ144" s="8">
        <v>3821.3622720000003</v>
      </c>
      <c r="AK144" s="8" t="s">
        <v>430</v>
      </c>
      <c r="AL144" s="38" t="s">
        <v>49</v>
      </c>
    </row>
    <row r="145" spans="1:38" ht="26.25" customHeight="1" thickBot="1" x14ac:dyDescent="0.3">
      <c r="A145" s="73"/>
      <c r="B145" s="38" t="s">
        <v>336</v>
      </c>
      <c r="C145" s="74" t="s">
        <v>343</v>
      </c>
      <c r="D145" s="75" t="s">
        <v>269</v>
      </c>
      <c r="E145" s="8">
        <v>20.013985037399998</v>
      </c>
      <c r="F145" s="8">
        <v>4.0296088890000004</v>
      </c>
      <c r="G145" s="8">
        <v>2.5259507969999997E-2</v>
      </c>
      <c r="H145" s="8">
        <v>0.34201308048000006</v>
      </c>
      <c r="I145" s="8">
        <v>0.48581970539999991</v>
      </c>
      <c r="J145" s="8" t="s">
        <v>430</v>
      </c>
      <c r="K145" s="8" t="s">
        <v>430</v>
      </c>
      <c r="L145" s="8" t="s">
        <v>430</v>
      </c>
      <c r="M145" s="8">
        <v>29.73172323</v>
      </c>
      <c r="N145" s="8">
        <v>3.6340269540000001E-5</v>
      </c>
      <c r="O145" s="8" t="s">
        <v>430</v>
      </c>
      <c r="P145" s="8" t="s">
        <v>430</v>
      </c>
      <c r="Q145" s="8" t="s">
        <v>430</v>
      </c>
      <c r="R145" s="8" t="s">
        <v>430</v>
      </c>
      <c r="S145" s="8" t="s">
        <v>430</v>
      </c>
      <c r="T145" s="8" t="s">
        <v>430</v>
      </c>
      <c r="U145" s="8" t="s">
        <v>430</v>
      </c>
      <c r="V145" s="8" t="s">
        <v>430</v>
      </c>
      <c r="W145" s="8" t="s">
        <v>430</v>
      </c>
      <c r="X145" s="8">
        <v>4.2506093700000003E-6</v>
      </c>
      <c r="Y145" s="8">
        <v>3.9555913260000008E-6</v>
      </c>
      <c r="Z145" s="8">
        <v>1.8602403222000002E-5</v>
      </c>
      <c r="AA145" s="8">
        <v>6.6996434220000004E-6</v>
      </c>
      <c r="AB145" s="8" t="s">
        <v>430</v>
      </c>
      <c r="AC145" s="8" t="s">
        <v>430</v>
      </c>
      <c r="AD145" s="8" t="s">
        <v>430</v>
      </c>
      <c r="AE145" s="48"/>
      <c r="AF145" s="8">
        <v>16421.045146</v>
      </c>
      <c r="AG145" s="8" t="s">
        <v>430</v>
      </c>
      <c r="AH145" s="8">
        <v>56250.800449999988</v>
      </c>
      <c r="AI145" s="8" t="s">
        <v>430</v>
      </c>
      <c r="AJ145" s="8">
        <v>1154.3698530000001</v>
      </c>
      <c r="AK145" s="8" t="s">
        <v>430</v>
      </c>
      <c r="AL145" s="38" t="s">
        <v>49</v>
      </c>
    </row>
    <row r="146" spans="1:38" ht="26.25" customHeight="1" thickBot="1" x14ac:dyDescent="0.3">
      <c r="A146" s="73"/>
      <c r="B146" s="38" t="s">
        <v>337</v>
      </c>
      <c r="C146" s="74" t="s">
        <v>344</v>
      </c>
      <c r="D146" s="75" t="s">
        <v>269</v>
      </c>
      <c r="E146" s="8">
        <v>0.33563227919999999</v>
      </c>
      <c r="F146" s="8">
        <v>6.6418797420000004</v>
      </c>
      <c r="G146" s="8">
        <v>8.340259950000001E-4</v>
      </c>
      <c r="H146" s="8">
        <v>2.98227477E-3</v>
      </c>
      <c r="I146" s="8">
        <v>0.11120346600000003</v>
      </c>
      <c r="J146" s="8" t="s">
        <v>430</v>
      </c>
      <c r="K146" s="8" t="s">
        <v>430</v>
      </c>
      <c r="L146" s="8" t="s">
        <v>430</v>
      </c>
      <c r="M146" s="8">
        <v>25.157256831000002</v>
      </c>
      <c r="N146" s="8">
        <v>1.6680519900000003E-6</v>
      </c>
      <c r="O146" s="8" t="s">
        <v>430</v>
      </c>
      <c r="P146" s="8" t="s">
        <v>430</v>
      </c>
      <c r="Q146" s="8" t="s">
        <v>430</v>
      </c>
      <c r="R146" s="8" t="s">
        <v>430</v>
      </c>
      <c r="S146" s="8" t="s">
        <v>430</v>
      </c>
      <c r="T146" s="8" t="s">
        <v>430</v>
      </c>
      <c r="U146" s="8" t="s">
        <v>430</v>
      </c>
      <c r="V146" s="8" t="s">
        <v>430</v>
      </c>
      <c r="W146" s="8" t="s">
        <v>430</v>
      </c>
      <c r="X146" s="8">
        <v>4.2459505199999997E-7</v>
      </c>
      <c r="Y146" s="8">
        <v>4.7514208200000004E-7</v>
      </c>
      <c r="Z146" s="8">
        <v>3.4371980400000004E-7</v>
      </c>
      <c r="AA146" s="8">
        <v>5.1557970600000006E-7</v>
      </c>
      <c r="AB146" s="8" t="s">
        <v>430</v>
      </c>
      <c r="AC146" s="8" t="s">
        <v>430</v>
      </c>
      <c r="AD146" s="8" t="s">
        <v>430</v>
      </c>
      <c r="AE146" s="48"/>
      <c r="AF146" s="8">
        <v>2239.2334289999999</v>
      </c>
      <c r="AG146" s="8" t="s">
        <v>430</v>
      </c>
      <c r="AH146" s="8" t="s">
        <v>430</v>
      </c>
      <c r="AI146" s="8" t="s">
        <v>430</v>
      </c>
      <c r="AJ146" s="8" t="s">
        <v>430</v>
      </c>
      <c r="AK146" s="8" t="s">
        <v>430</v>
      </c>
      <c r="AL146" s="38" t="s">
        <v>49</v>
      </c>
    </row>
    <row r="147" spans="1:38" ht="26.25" customHeight="1" thickBot="1" x14ac:dyDescent="0.3">
      <c r="A147" s="73"/>
      <c r="B147" s="38" t="s">
        <v>338</v>
      </c>
      <c r="C147" s="74" t="s">
        <v>345</v>
      </c>
      <c r="D147" s="75" t="s">
        <v>269</v>
      </c>
      <c r="E147" s="8" t="s">
        <v>434</v>
      </c>
      <c r="F147" s="8" t="s">
        <v>434</v>
      </c>
      <c r="G147" s="8" t="s">
        <v>434</v>
      </c>
      <c r="H147" s="8" t="s">
        <v>434</v>
      </c>
      <c r="I147" s="8" t="s">
        <v>434</v>
      </c>
      <c r="J147" s="8" t="s">
        <v>434</v>
      </c>
      <c r="K147" s="8" t="s">
        <v>434</v>
      </c>
      <c r="L147" s="8" t="s">
        <v>434</v>
      </c>
      <c r="M147" s="8" t="s">
        <v>434</v>
      </c>
      <c r="N147" s="8" t="s">
        <v>434</v>
      </c>
      <c r="O147" s="8" t="s">
        <v>434</v>
      </c>
      <c r="P147" s="8" t="s">
        <v>434</v>
      </c>
      <c r="Q147" s="8" t="s">
        <v>434</v>
      </c>
      <c r="R147" s="8" t="s">
        <v>434</v>
      </c>
      <c r="S147" s="8" t="s">
        <v>434</v>
      </c>
      <c r="T147" s="8" t="s">
        <v>434</v>
      </c>
      <c r="U147" s="8" t="s">
        <v>434</v>
      </c>
      <c r="V147" s="8" t="s">
        <v>434</v>
      </c>
      <c r="W147" s="8" t="s">
        <v>434</v>
      </c>
      <c r="X147" s="8" t="s">
        <v>434</v>
      </c>
      <c r="Y147" s="8" t="s">
        <v>434</v>
      </c>
      <c r="Z147" s="8" t="s">
        <v>434</v>
      </c>
      <c r="AA147" s="8" t="s">
        <v>434</v>
      </c>
      <c r="AB147" s="8" t="s">
        <v>434</v>
      </c>
      <c r="AC147" s="8" t="s">
        <v>434</v>
      </c>
      <c r="AD147" s="8" t="s">
        <v>434</v>
      </c>
      <c r="AE147" s="48"/>
      <c r="AF147" s="8" t="s">
        <v>434</v>
      </c>
      <c r="AG147" s="8" t="s">
        <v>434</v>
      </c>
      <c r="AH147" s="8" t="s">
        <v>434</v>
      </c>
      <c r="AI147" s="8" t="s">
        <v>434</v>
      </c>
      <c r="AJ147" s="8" t="s">
        <v>434</v>
      </c>
      <c r="AK147" s="8" t="s">
        <v>434</v>
      </c>
      <c r="AL147" s="38" t="s">
        <v>49</v>
      </c>
    </row>
    <row r="148" spans="1:38" ht="26.25" customHeight="1" thickBot="1" x14ac:dyDescent="0.3">
      <c r="A148" s="73"/>
      <c r="B148" s="38" t="s">
        <v>339</v>
      </c>
      <c r="C148" s="74" t="s">
        <v>346</v>
      </c>
      <c r="D148" s="75" t="s">
        <v>269</v>
      </c>
      <c r="E148" s="8" t="s">
        <v>434</v>
      </c>
      <c r="F148" s="8" t="s">
        <v>434</v>
      </c>
      <c r="G148" s="8" t="s">
        <v>434</v>
      </c>
      <c r="H148" s="8" t="s">
        <v>434</v>
      </c>
      <c r="I148" s="8" t="s">
        <v>434</v>
      </c>
      <c r="J148" s="8" t="s">
        <v>434</v>
      </c>
      <c r="K148" s="8" t="s">
        <v>434</v>
      </c>
      <c r="L148" s="8" t="s">
        <v>434</v>
      </c>
      <c r="M148" s="8" t="s">
        <v>434</v>
      </c>
      <c r="N148" s="8" t="s">
        <v>434</v>
      </c>
      <c r="O148" s="8" t="s">
        <v>434</v>
      </c>
      <c r="P148" s="8" t="s">
        <v>434</v>
      </c>
      <c r="Q148" s="8" t="s">
        <v>434</v>
      </c>
      <c r="R148" s="8" t="s">
        <v>434</v>
      </c>
      <c r="S148" s="8" t="s">
        <v>434</v>
      </c>
      <c r="T148" s="8" t="s">
        <v>434</v>
      </c>
      <c r="U148" s="8" t="s">
        <v>434</v>
      </c>
      <c r="V148" s="8" t="s">
        <v>434</v>
      </c>
      <c r="W148" s="8" t="s">
        <v>434</v>
      </c>
      <c r="X148" s="8" t="s">
        <v>434</v>
      </c>
      <c r="Y148" s="8" t="s">
        <v>434</v>
      </c>
      <c r="Z148" s="8" t="s">
        <v>434</v>
      </c>
      <c r="AA148" s="8" t="s">
        <v>434</v>
      </c>
      <c r="AB148" s="8" t="s">
        <v>434</v>
      </c>
      <c r="AC148" s="8" t="s">
        <v>434</v>
      </c>
      <c r="AD148" s="8" t="s">
        <v>434</v>
      </c>
      <c r="AE148" s="48"/>
      <c r="AF148" s="8" t="s">
        <v>434</v>
      </c>
      <c r="AG148" s="8" t="s">
        <v>434</v>
      </c>
      <c r="AH148" s="8" t="s">
        <v>434</v>
      </c>
      <c r="AI148" s="8" t="s">
        <v>434</v>
      </c>
      <c r="AJ148" s="8" t="s">
        <v>434</v>
      </c>
      <c r="AK148" s="8" t="s">
        <v>434</v>
      </c>
      <c r="AL148" s="38" t="s">
        <v>400</v>
      </c>
    </row>
    <row r="149" spans="1:38" ht="26.25" customHeight="1" thickBot="1" x14ac:dyDescent="0.3">
      <c r="A149" s="73"/>
      <c r="B149" s="38" t="s">
        <v>340</v>
      </c>
      <c r="C149" s="74" t="s">
        <v>347</v>
      </c>
      <c r="D149" s="75" t="s">
        <v>269</v>
      </c>
      <c r="E149" s="8" t="s">
        <v>434</v>
      </c>
      <c r="F149" s="8" t="s">
        <v>434</v>
      </c>
      <c r="G149" s="8" t="s">
        <v>434</v>
      </c>
      <c r="H149" s="8" t="s">
        <v>434</v>
      </c>
      <c r="I149" s="8" t="s">
        <v>434</v>
      </c>
      <c r="J149" s="8" t="s">
        <v>434</v>
      </c>
      <c r="K149" s="8" t="s">
        <v>434</v>
      </c>
      <c r="L149" s="8" t="s">
        <v>434</v>
      </c>
      <c r="M149" s="8" t="s">
        <v>434</v>
      </c>
      <c r="N149" s="8" t="s">
        <v>434</v>
      </c>
      <c r="O149" s="8" t="s">
        <v>434</v>
      </c>
      <c r="P149" s="8" t="s">
        <v>434</v>
      </c>
      <c r="Q149" s="8" t="s">
        <v>434</v>
      </c>
      <c r="R149" s="8" t="s">
        <v>434</v>
      </c>
      <c r="S149" s="8" t="s">
        <v>434</v>
      </c>
      <c r="T149" s="8" t="s">
        <v>434</v>
      </c>
      <c r="U149" s="8" t="s">
        <v>434</v>
      </c>
      <c r="V149" s="8" t="s">
        <v>434</v>
      </c>
      <c r="W149" s="8" t="s">
        <v>434</v>
      </c>
      <c r="X149" s="8" t="s">
        <v>434</v>
      </c>
      <c r="Y149" s="8" t="s">
        <v>434</v>
      </c>
      <c r="Z149" s="8" t="s">
        <v>434</v>
      </c>
      <c r="AA149" s="8" t="s">
        <v>434</v>
      </c>
      <c r="AB149" s="8" t="s">
        <v>434</v>
      </c>
      <c r="AC149" s="8" t="s">
        <v>434</v>
      </c>
      <c r="AD149" s="8" t="s">
        <v>434</v>
      </c>
      <c r="AE149" s="48"/>
      <c r="AF149" s="8" t="s">
        <v>434</v>
      </c>
      <c r="AG149" s="8" t="s">
        <v>434</v>
      </c>
      <c r="AH149" s="8" t="s">
        <v>434</v>
      </c>
      <c r="AI149" s="8" t="s">
        <v>434</v>
      </c>
      <c r="AJ149" s="8" t="s">
        <v>434</v>
      </c>
      <c r="AK149" s="8" t="s">
        <v>434</v>
      </c>
      <c r="AL149" s="38" t="s">
        <v>400</v>
      </c>
    </row>
    <row r="150" spans="1:38" ht="15" customHeight="1" thickBot="1" x14ac:dyDescent="0.35">
      <c r="A150" s="81"/>
      <c r="B150" s="82"/>
      <c r="C150" s="82"/>
      <c r="D150" s="72"/>
      <c r="E150"/>
      <c r="F150"/>
      <c r="G150"/>
      <c r="H150"/>
      <c r="I150"/>
      <c r="J150"/>
      <c r="K150"/>
      <c r="L150"/>
      <c r="M150"/>
      <c r="N150"/>
      <c r="O150" s="72"/>
      <c r="P150" s="72"/>
      <c r="Q150" s="72"/>
      <c r="R150" s="72"/>
      <c r="S150" s="72"/>
      <c r="T150" s="72"/>
      <c r="U150" s="72"/>
      <c r="V150" s="72"/>
      <c r="W150" s="72"/>
      <c r="X150" s="72"/>
      <c r="Y150" s="72"/>
      <c r="Z150" s="72"/>
      <c r="AA150" s="72"/>
      <c r="AB150" s="72"/>
      <c r="AC150" s="72"/>
      <c r="AD150" s="72"/>
      <c r="AE150" s="51"/>
      <c r="AF150" s="72"/>
      <c r="AG150" s="72"/>
      <c r="AH150" s="72"/>
      <c r="AI150" s="72"/>
      <c r="AJ150" s="72"/>
      <c r="AK150" s="72"/>
      <c r="AL150" s="41"/>
    </row>
    <row r="151" spans="1:38" ht="26.25" customHeight="1" thickBot="1" x14ac:dyDescent="0.3">
      <c r="A151" s="76"/>
      <c r="B151" s="39" t="s">
        <v>313</v>
      </c>
      <c r="C151" s="77" t="s">
        <v>356</v>
      </c>
      <c r="D151" s="76"/>
      <c r="E151" s="118" t="s">
        <v>440</v>
      </c>
      <c r="F151" s="118" t="s">
        <v>440</v>
      </c>
      <c r="G151" s="118" t="s">
        <v>440</v>
      </c>
      <c r="H151" s="118" t="s">
        <v>440</v>
      </c>
      <c r="I151" s="118" t="s">
        <v>440</v>
      </c>
      <c r="J151" s="118" t="s">
        <v>440</v>
      </c>
      <c r="K151" s="118" t="s">
        <v>440</v>
      </c>
      <c r="L151" s="118" t="s">
        <v>440</v>
      </c>
      <c r="M151" s="118" t="s">
        <v>440</v>
      </c>
      <c r="N151" s="118" t="s">
        <v>440</v>
      </c>
      <c r="O151" s="118" t="s">
        <v>440</v>
      </c>
      <c r="P151" s="118" t="s">
        <v>440</v>
      </c>
      <c r="Q151" s="118" t="s">
        <v>440</v>
      </c>
      <c r="R151" s="118" t="s">
        <v>440</v>
      </c>
      <c r="S151" s="118" t="s">
        <v>440</v>
      </c>
      <c r="T151" s="118" t="s">
        <v>440</v>
      </c>
      <c r="U151" s="118" t="s">
        <v>440</v>
      </c>
      <c r="V151" s="118" t="s">
        <v>440</v>
      </c>
      <c r="W151" s="118" t="s">
        <v>440</v>
      </c>
      <c r="X151" s="118" t="s">
        <v>440</v>
      </c>
      <c r="Y151" s="118" t="s">
        <v>440</v>
      </c>
      <c r="Z151" s="118" t="s">
        <v>440</v>
      </c>
      <c r="AA151" s="118" t="s">
        <v>440</v>
      </c>
      <c r="AB151" s="118" t="s">
        <v>440</v>
      </c>
      <c r="AC151" s="118" t="s">
        <v>440</v>
      </c>
      <c r="AD151" s="118" t="s">
        <v>440</v>
      </c>
      <c r="AE151" s="127"/>
      <c r="AF151" s="118" t="s">
        <v>440</v>
      </c>
      <c r="AG151" s="118" t="s">
        <v>440</v>
      </c>
      <c r="AH151" s="118" t="s">
        <v>440</v>
      </c>
      <c r="AI151" s="118" t="s">
        <v>440</v>
      </c>
      <c r="AJ151" s="118" t="s">
        <v>440</v>
      </c>
      <c r="AK151" s="118" t="s">
        <v>440</v>
      </c>
      <c r="AL151" s="39"/>
    </row>
    <row r="152" spans="1:38" ht="37.5" customHeight="1" thickBot="1" x14ac:dyDescent="0.3">
      <c r="A152" s="78"/>
      <c r="B152" s="79" t="s">
        <v>354</v>
      </c>
      <c r="C152" s="80" t="s">
        <v>351</v>
      </c>
      <c r="D152" s="78" t="s">
        <v>285</v>
      </c>
      <c r="E152" s="10">
        <f>SUM(E$141, E$151, IF(AND(ISNUMBER(SEARCH($B$4,"AT|BE|CH|GB|IE|LT|LU|NL")),SUM(E$143:E$149)&gt;0),SUM(E$143:E$149)-SUM(E$27:E$33),0))</f>
        <v>584.49494395930515</v>
      </c>
      <c r="F152" s="10">
        <f t="shared" ref="F152:AD152" si="1">SUM(F$141, F$151, IF(AND(ISNUMBER(SEARCH($B$4,"AT|BE|CH|GB|IE|LT|LU|NL")),SUM(F$143:F$149)&gt;0),SUM(F$143:F$149)-SUM(F$27:F$33),0))</f>
        <v>591.58205984822678</v>
      </c>
      <c r="G152" s="10">
        <f t="shared" si="1"/>
        <v>2048.0567623730376</v>
      </c>
      <c r="H152" s="10">
        <f t="shared" si="1"/>
        <v>349.07234485207789</v>
      </c>
      <c r="I152" s="10">
        <f t="shared" si="1"/>
        <v>195.36376144843493</v>
      </c>
      <c r="J152" s="10">
        <f t="shared" si="1"/>
        <v>356.14588392059187</v>
      </c>
      <c r="K152" s="10">
        <f t="shared" si="1"/>
        <v>763.27986435343655</v>
      </c>
      <c r="L152" s="10">
        <f t="shared" si="1"/>
        <v>10.752229911006737</v>
      </c>
      <c r="M152" s="10">
        <f t="shared" si="1"/>
        <v>4584.5067426708929</v>
      </c>
      <c r="N152" s="10">
        <f t="shared" si="1"/>
        <v>188.5953981019486</v>
      </c>
      <c r="O152" s="10">
        <f t="shared" si="1"/>
        <v>10.301028821927998</v>
      </c>
      <c r="P152" s="10">
        <f t="shared" si="1"/>
        <v>19.905322931475485</v>
      </c>
      <c r="Q152" s="10">
        <f t="shared" si="1"/>
        <v>23.298642318717796</v>
      </c>
      <c r="R152" s="10">
        <f t="shared" si="1"/>
        <v>75.570696495363677</v>
      </c>
      <c r="S152" s="10">
        <f t="shared" si="1"/>
        <v>62.118583190923466</v>
      </c>
      <c r="T152" s="10">
        <f t="shared" si="1"/>
        <v>63.2153767917887</v>
      </c>
      <c r="U152" s="10">
        <f t="shared" si="1"/>
        <v>58.432176560632733</v>
      </c>
      <c r="V152" s="10">
        <f t="shared" si="1"/>
        <v>277.99202080923959</v>
      </c>
      <c r="W152" s="10">
        <f t="shared" si="1"/>
        <v>487.69071502180799</v>
      </c>
      <c r="X152" s="10">
        <f t="shared" si="1"/>
        <v>92.415486330520679</v>
      </c>
      <c r="Y152" s="10">
        <f t="shared" si="1"/>
        <v>171.02410493702342</v>
      </c>
      <c r="Z152" s="10">
        <f t="shared" si="1"/>
        <v>111.08967195804367</v>
      </c>
      <c r="AA152" s="10">
        <f t="shared" si="1"/>
        <v>47.670926681799109</v>
      </c>
      <c r="AB152" s="10">
        <f t="shared" si="1"/>
        <v>367.32866413772825</v>
      </c>
      <c r="AC152" s="10">
        <f t="shared" si="1"/>
        <v>29.589434864642094</v>
      </c>
      <c r="AD152" s="10">
        <f t="shared" si="1"/>
        <v>173.73364630351821</v>
      </c>
      <c r="AE152" s="48"/>
      <c r="AF152" s="10"/>
      <c r="AG152" s="10"/>
      <c r="AH152" s="10"/>
      <c r="AI152" s="10"/>
      <c r="AJ152" s="10"/>
      <c r="AK152" s="10"/>
      <c r="AL152" s="40"/>
    </row>
    <row r="153" spans="1:38" ht="26.25" customHeight="1" thickBot="1" x14ac:dyDescent="0.3">
      <c r="A153" s="76"/>
      <c r="B153" s="39" t="s">
        <v>314</v>
      </c>
      <c r="C153" s="77" t="s">
        <v>357</v>
      </c>
      <c r="D153" s="76" t="s">
        <v>308</v>
      </c>
      <c r="E153" s="118"/>
      <c r="F153" s="118"/>
      <c r="G153" s="118"/>
      <c r="H153" s="118"/>
      <c r="I153" s="118"/>
      <c r="J153" s="118"/>
      <c r="K153" s="118"/>
      <c r="L153" s="118"/>
      <c r="M153" s="118"/>
      <c r="N153" s="118"/>
      <c r="O153" s="118"/>
      <c r="P153" s="118"/>
      <c r="Q153" s="118"/>
      <c r="R153" s="118"/>
      <c r="S153" s="118"/>
      <c r="T153" s="118"/>
      <c r="U153" s="118"/>
      <c r="V153" s="118"/>
      <c r="W153" s="118"/>
      <c r="X153" s="118"/>
      <c r="Y153" s="118"/>
      <c r="Z153" s="118"/>
      <c r="AA153" s="118"/>
      <c r="AB153" s="118"/>
      <c r="AC153" s="118"/>
      <c r="AD153" s="118"/>
      <c r="AE153" s="127"/>
      <c r="AF153" s="118"/>
      <c r="AG153" s="118"/>
      <c r="AH153" s="118"/>
      <c r="AI153" s="118"/>
      <c r="AJ153" s="118"/>
      <c r="AK153" s="118"/>
      <c r="AL153" s="39"/>
    </row>
    <row r="154" spans="1:38" ht="37.5" customHeight="1" thickBot="1" x14ac:dyDescent="0.3">
      <c r="A154" s="78"/>
      <c r="B154" s="79" t="s">
        <v>355</v>
      </c>
      <c r="C154" s="80" t="s">
        <v>352</v>
      </c>
      <c r="D154" s="78" t="s">
        <v>312</v>
      </c>
      <c r="E154" s="10">
        <f>SUM(E$141, E$153, -1 * IF(OR($B$6=2005,$B$6&gt;=2020),SUM(E$99:E$122),0), IF(AND(ISNUMBER(SEARCH($B$4,"AT|BE|CH|GB|IE|LT|LU|NL")),SUM(E$143:E$149)&gt;0),SUM(E$143:E$149)-SUM(E$27:E$33),0))</f>
        <v>584.49494395930515</v>
      </c>
      <c r="F154" s="10">
        <f>SUM(F$141, F$153, -1 * IF(OR($B$6=2005,$B$6&gt;=2020),SUM(F$99:F$122),0), IF(AND(ISNUMBER(SEARCH($B$4,"AT|BE|CH|GB|IE|LT|LU|NL")),SUM(F$143:F$149)&gt;0),SUM(F$143:F$149)-SUM(F$27:F$33),0))</f>
        <v>591.58205984822678</v>
      </c>
      <c r="G154" s="10">
        <f>SUM(G$141, G$153, IF(AND(ISNUMBER(SEARCH($B$4,"AT|BE|CH|GB|IE|LT|LU|NL")),SUM(G$143:G$149)&gt;0),SUM(G$143:G$149)-SUM(G$27:G$33),0))</f>
        <v>2048.0567623730376</v>
      </c>
      <c r="H154" s="10">
        <f>SUM(H$141, H$153, IF(AND(ISNUMBER(SEARCH($B$4,"AT|BE|CH|GB|IE|LT|LU|NL")),SUM(H$143:H$149)&gt;0),SUM(H$143:H$149)-SUM(H$27:H$33),0))</f>
        <v>349.07234485207789</v>
      </c>
      <c r="I154" s="10">
        <f t="shared" ref="I154:AD154" si="2">SUM(I$141, I$153, IF(AND(ISNUMBER(SEARCH($B$4,"AT|BE|CH|GB|IE|LT|LU|NL")),SUM(I$143:I$149)&gt;0),SUM(I$143:I$149)-SUM(I$27:I$33),0))</f>
        <v>195.36376144843493</v>
      </c>
      <c r="J154" s="10">
        <f t="shared" si="2"/>
        <v>356.14588392059187</v>
      </c>
      <c r="K154" s="10">
        <f t="shared" si="2"/>
        <v>763.27986435343655</v>
      </c>
      <c r="L154" s="10">
        <f t="shared" si="2"/>
        <v>10.752229911006737</v>
      </c>
      <c r="M154" s="10">
        <f t="shared" si="2"/>
        <v>4584.5067426708929</v>
      </c>
      <c r="N154" s="10">
        <f t="shared" si="2"/>
        <v>188.5953981019486</v>
      </c>
      <c r="O154" s="10">
        <f t="shared" si="2"/>
        <v>10.301028821927998</v>
      </c>
      <c r="P154" s="10">
        <f t="shared" si="2"/>
        <v>19.905322931475485</v>
      </c>
      <c r="Q154" s="10">
        <f t="shared" si="2"/>
        <v>23.298642318717796</v>
      </c>
      <c r="R154" s="10">
        <f t="shared" si="2"/>
        <v>75.570696495363677</v>
      </c>
      <c r="S154" s="10">
        <f t="shared" si="2"/>
        <v>62.118583190923466</v>
      </c>
      <c r="T154" s="10">
        <f t="shared" si="2"/>
        <v>63.2153767917887</v>
      </c>
      <c r="U154" s="10">
        <f t="shared" si="2"/>
        <v>58.432176560632733</v>
      </c>
      <c r="V154" s="10">
        <f t="shared" si="2"/>
        <v>277.99202080923959</v>
      </c>
      <c r="W154" s="10">
        <f t="shared" si="2"/>
        <v>487.69071502180799</v>
      </c>
      <c r="X154" s="10">
        <f t="shared" si="2"/>
        <v>92.415486330520679</v>
      </c>
      <c r="Y154" s="10">
        <f t="shared" si="2"/>
        <v>171.02410493702342</v>
      </c>
      <c r="Z154" s="10">
        <f t="shared" si="2"/>
        <v>111.08967195804367</v>
      </c>
      <c r="AA154" s="10">
        <f t="shared" si="2"/>
        <v>47.670926681799109</v>
      </c>
      <c r="AB154" s="10">
        <f t="shared" si="2"/>
        <v>367.32866413772825</v>
      </c>
      <c r="AC154" s="10">
        <f t="shared" si="2"/>
        <v>29.589434864642094</v>
      </c>
      <c r="AD154" s="10">
        <f t="shared" si="2"/>
        <v>173.73364630351821</v>
      </c>
      <c r="AE154" s="50"/>
      <c r="AF154" s="10"/>
      <c r="AG154" s="10"/>
      <c r="AH154" s="10"/>
      <c r="AI154" s="10"/>
      <c r="AJ154" s="10"/>
      <c r="AK154" s="10"/>
      <c r="AL154" s="40"/>
    </row>
    <row r="155" spans="1:38" ht="15" customHeight="1" thickBot="1" x14ac:dyDescent="0.35">
      <c r="A155" s="81"/>
      <c r="B155" s="82"/>
      <c r="C155" s="82"/>
      <c r="D155" s="72"/>
      <c r="E155"/>
      <c r="F155"/>
      <c r="G155"/>
      <c r="H155"/>
      <c r="I155"/>
      <c r="J155"/>
      <c r="K155"/>
      <c r="L155"/>
      <c r="M155"/>
      <c r="N155"/>
      <c r="O155" s="72"/>
      <c r="P155" s="72"/>
      <c r="Q155" s="72"/>
      <c r="R155" s="72"/>
      <c r="S155" s="72"/>
      <c r="T155" s="72"/>
      <c r="U155" s="72"/>
      <c r="V155" s="72"/>
      <c r="W155" s="72"/>
      <c r="X155" s="72"/>
      <c r="Y155" s="72"/>
      <c r="Z155" s="72"/>
      <c r="AA155" s="72"/>
      <c r="AB155" s="72"/>
      <c r="AC155" s="72"/>
      <c r="AD155" s="72"/>
      <c r="AE155" s="51"/>
      <c r="AF155" s="72"/>
      <c r="AG155" s="72"/>
      <c r="AH155" s="72"/>
      <c r="AI155" s="72"/>
      <c r="AJ155" s="72"/>
      <c r="AK155" s="72"/>
      <c r="AL155" s="41"/>
    </row>
    <row r="156" spans="1:38" ht="26.25" customHeight="1" thickBot="1" x14ac:dyDescent="0.3">
      <c r="A156" s="83" t="s">
        <v>350</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2"/>
      <c r="AF156" s="84"/>
      <c r="AG156" s="84"/>
      <c r="AH156" s="84"/>
      <c r="AI156" s="84"/>
      <c r="AJ156" s="84"/>
      <c r="AK156" s="84"/>
      <c r="AL156" s="42"/>
    </row>
    <row r="157" spans="1:38" ht="26.25" customHeight="1" thickBot="1" x14ac:dyDescent="0.3">
      <c r="A157" s="43" t="s">
        <v>315</v>
      </c>
      <c r="B157" s="43" t="s">
        <v>316</v>
      </c>
      <c r="C157" s="85" t="s">
        <v>317</v>
      </c>
      <c r="D157" s="119"/>
      <c r="E157" s="119">
        <v>1.8161769860756714</v>
      </c>
      <c r="F157" s="119">
        <v>9.9452726649539979E-3</v>
      </c>
      <c r="G157" s="119">
        <v>0.10482170254889572</v>
      </c>
      <c r="H157" s="119" t="s">
        <v>429</v>
      </c>
      <c r="I157" s="119">
        <v>2.0274935684247913E-2</v>
      </c>
      <c r="J157" s="119" t="s">
        <v>429</v>
      </c>
      <c r="K157" s="119">
        <v>4.0549871368495832E-2</v>
      </c>
      <c r="L157" s="119" t="s">
        <v>429</v>
      </c>
      <c r="M157" s="119">
        <v>0.54976394726312172</v>
      </c>
      <c r="N157" s="119" t="s">
        <v>429</v>
      </c>
      <c r="O157" s="119" t="s">
        <v>429</v>
      </c>
      <c r="P157" s="119" t="s">
        <v>429</v>
      </c>
      <c r="Q157" s="119" t="s">
        <v>429</v>
      </c>
      <c r="R157" s="119" t="s">
        <v>429</v>
      </c>
      <c r="S157" s="119" t="s">
        <v>429</v>
      </c>
      <c r="T157" s="119" t="s">
        <v>429</v>
      </c>
      <c r="U157" s="119" t="s">
        <v>429</v>
      </c>
      <c r="V157" s="119" t="s">
        <v>429</v>
      </c>
      <c r="W157" s="119" t="s">
        <v>429</v>
      </c>
      <c r="X157" s="119">
        <v>2.6128263131985934E-4</v>
      </c>
      <c r="Y157" s="119">
        <v>3.9192319705222433E-5</v>
      </c>
      <c r="Z157" s="119" t="s">
        <v>429</v>
      </c>
      <c r="AA157" s="119">
        <v>6.5776982269508037E-6</v>
      </c>
      <c r="AB157" s="119" t="s">
        <v>429</v>
      </c>
      <c r="AC157" s="119" t="s">
        <v>429</v>
      </c>
      <c r="AD157" s="119" t="s">
        <v>429</v>
      </c>
      <c r="AE157" s="121"/>
      <c r="AF157" s="119" t="s">
        <v>429</v>
      </c>
      <c r="AG157" s="119" t="s">
        <v>429</v>
      </c>
      <c r="AH157" s="119" t="s">
        <v>429</v>
      </c>
      <c r="AI157" s="119" t="s">
        <v>429</v>
      </c>
      <c r="AJ157" s="119" t="s">
        <v>429</v>
      </c>
      <c r="AK157" s="119" t="s">
        <v>429</v>
      </c>
      <c r="AL157" s="124" t="s">
        <v>562</v>
      </c>
    </row>
    <row r="158" spans="1:38" ht="26.25" customHeight="1" thickBot="1" x14ac:dyDescent="0.3">
      <c r="A158" s="43" t="s">
        <v>315</v>
      </c>
      <c r="B158" s="43" t="s">
        <v>318</v>
      </c>
      <c r="C158" s="85" t="s">
        <v>319</v>
      </c>
      <c r="D158" s="119"/>
      <c r="E158" s="119">
        <v>2.0843120070884371</v>
      </c>
      <c r="F158" s="119">
        <v>9.5095480126851401E-2</v>
      </c>
      <c r="G158" s="119">
        <v>0.17924808888049273</v>
      </c>
      <c r="H158" s="119" t="s">
        <v>429</v>
      </c>
      <c r="I158" s="119">
        <v>4.3265854023086386E-2</v>
      </c>
      <c r="J158" s="119" t="s">
        <v>429</v>
      </c>
      <c r="K158" s="119">
        <v>8.6531708046172773E-2</v>
      </c>
      <c r="L158" s="119" t="s">
        <v>429</v>
      </c>
      <c r="M158" s="119">
        <v>2.8255634223716202</v>
      </c>
      <c r="N158" s="119" t="s">
        <v>429</v>
      </c>
      <c r="O158" s="119" t="s">
        <v>429</v>
      </c>
      <c r="P158" s="119" t="s">
        <v>429</v>
      </c>
      <c r="Q158" s="119" t="s">
        <v>429</v>
      </c>
      <c r="R158" s="119" t="s">
        <v>429</v>
      </c>
      <c r="S158" s="119" t="s">
        <v>429</v>
      </c>
      <c r="T158" s="119" t="s">
        <v>429</v>
      </c>
      <c r="U158" s="119" t="s">
        <v>429</v>
      </c>
      <c r="V158" s="119" t="s">
        <v>429</v>
      </c>
      <c r="W158" s="119" t="s">
        <v>429</v>
      </c>
      <c r="X158" s="119">
        <v>2.4983472452491337E-3</v>
      </c>
      <c r="Y158" s="119">
        <v>3.7475236811077586E-4</v>
      </c>
      <c r="Z158" s="119" t="s">
        <v>429</v>
      </c>
      <c r="AA158" s="119">
        <v>6.2895074813565391E-5</v>
      </c>
      <c r="AB158" s="119" t="s">
        <v>429</v>
      </c>
      <c r="AC158" s="119" t="s">
        <v>429</v>
      </c>
      <c r="AD158" s="119" t="s">
        <v>429</v>
      </c>
      <c r="AE158" s="121"/>
      <c r="AF158" s="119" t="s">
        <v>429</v>
      </c>
      <c r="AG158" s="119" t="s">
        <v>429</v>
      </c>
      <c r="AH158" s="119" t="s">
        <v>429</v>
      </c>
      <c r="AI158" s="119" t="s">
        <v>429</v>
      </c>
      <c r="AJ158" s="119" t="s">
        <v>429</v>
      </c>
      <c r="AK158" s="119" t="s">
        <v>429</v>
      </c>
      <c r="AL158" s="124" t="s">
        <v>562</v>
      </c>
    </row>
    <row r="159" spans="1:38" ht="26.25" customHeight="1" thickBot="1" x14ac:dyDescent="0.3">
      <c r="A159" s="43" t="s">
        <v>320</v>
      </c>
      <c r="B159" s="43" t="s">
        <v>321</v>
      </c>
      <c r="C159" s="85" t="s">
        <v>398</v>
      </c>
      <c r="D159" s="119"/>
      <c r="E159" s="119">
        <v>1.5850338222615243</v>
      </c>
      <c r="F159" s="119">
        <v>5.4784495887570304E-2</v>
      </c>
      <c r="G159" s="119">
        <v>0.40021935791121643</v>
      </c>
      <c r="H159" s="119" t="s">
        <v>430</v>
      </c>
      <c r="I159" s="119">
        <v>0.10356855919378515</v>
      </c>
      <c r="J159" s="119">
        <v>0.11456079704334124</v>
      </c>
      <c r="K159" s="119" t="s">
        <v>430</v>
      </c>
      <c r="L159" s="119" t="s">
        <v>430</v>
      </c>
      <c r="M159" s="119">
        <v>0.14983130752715007</v>
      </c>
      <c r="N159" s="119">
        <v>0.26648412642290675</v>
      </c>
      <c r="O159" s="119">
        <v>2.0609442955608209E-2</v>
      </c>
      <c r="P159" s="119">
        <v>6.1109012866824637E-2</v>
      </c>
      <c r="Q159" s="119">
        <v>9.3227511822432843E-2</v>
      </c>
      <c r="R159" s="119">
        <v>0.11419661277804107</v>
      </c>
      <c r="S159" s="119">
        <v>1.8044597010935226</v>
      </c>
      <c r="T159" s="119">
        <v>2.6004312955608215</v>
      </c>
      <c r="U159" s="119">
        <v>0.20627425855608214</v>
      </c>
      <c r="V159" s="119">
        <v>2.4515536746729856</v>
      </c>
      <c r="W159" s="119">
        <v>2.7169916742290678E-4</v>
      </c>
      <c r="X159" s="119" t="s">
        <v>430</v>
      </c>
      <c r="Y159" s="119" t="s">
        <v>430</v>
      </c>
      <c r="Z159" s="119" t="s">
        <v>430</v>
      </c>
      <c r="AA159" s="119" t="s">
        <v>430</v>
      </c>
      <c r="AB159" s="119" t="s">
        <v>430</v>
      </c>
      <c r="AC159" s="119">
        <v>1.6451588564486572E-4</v>
      </c>
      <c r="AD159" s="119">
        <v>7.6949387836371202E-2</v>
      </c>
      <c r="AE159" s="121"/>
      <c r="AF159" s="119" t="s">
        <v>429</v>
      </c>
      <c r="AG159" s="119" t="s">
        <v>429</v>
      </c>
      <c r="AH159" s="119" t="s">
        <v>429</v>
      </c>
      <c r="AI159" s="119" t="s">
        <v>429</v>
      </c>
      <c r="AJ159" s="119" t="s">
        <v>429</v>
      </c>
      <c r="AK159" s="119" t="s">
        <v>429</v>
      </c>
      <c r="AL159" s="124" t="s">
        <v>562</v>
      </c>
    </row>
    <row r="160" spans="1:38" ht="26.25" customHeight="1" thickBot="1" x14ac:dyDescent="0.3">
      <c r="A160" s="43" t="s">
        <v>322</v>
      </c>
      <c r="B160" s="43" t="s">
        <v>323</v>
      </c>
      <c r="C160" s="85" t="s">
        <v>324</v>
      </c>
      <c r="D160" s="119"/>
      <c r="E160" s="119" t="s">
        <v>429</v>
      </c>
      <c r="F160" s="119" t="s">
        <v>429</v>
      </c>
      <c r="G160" s="119" t="s">
        <v>429</v>
      </c>
      <c r="H160" s="119" t="s">
        <v>429</v>
      </c>
      <c r="I160" s="119" t="s">
        <v>429</v>
      </c>
      <c r="J160" s="119" t="s">
        <v>429</v>
      </c>
      <c r="K160" s="119" t="s">
        <v>429</v>
      </c>
      <c r="L160" s="119" t="s">
        <v>429</v>
      </c>
      <c r="M160" s="119" t="s">
        <v>429</v>
      </c>
      <c r="N160" s="119" t="s">
        <v>429</v>
      </c>
      <c r="O160" s="119" t="s">
        <v>429</v>
      </c>
      <c r="P160" s="119" t="s">
        <v>429</v>
      </c>
      <c r="Q160" s="119" t="s">
        <v>429</v>
      </c>
      <c r="R160" s="119" t="s">
        <v>429</v>
      </c>
      <c r="S160" s="119" t="s">
        <v>429</v>
      </c>
      <c r="T160" s="119" t="s">
        <v>429</v>
      </c>
      <c r="U160" s="119" t="s">
        <v>429</v>
      </c>
      <c r="V160" s="119" t="s">
        <v>429</v>
      </c>
      <c r="W160" s="119" t="s">
        <v>429</v>
      </c>
      <c r="X160" s="119" t="s">
        <v>429</v>
      </c>
      <c r="Y160" s="119" t="s">
        <v>429</v>
      </c>
      <c r="Z160" s="119" t="s">
        <v>429</v>
      </c>
      <c r="AA160" s="119" t="s">
        <v>429</v>
      </c>
      <c r="AB160" s="119" t="s">
        <v>429</v>
      </c>
      <c r="AC160" s="119" t="s">
        <v>429</v>
      </c>
      <c r="AD160" s="119" t="s">
        <v>429</v>
      </c>
      <c r="AE160" s="121"/>
      <c r="AF160" s="119" t="s">
        <v>429</v>
      </c>
      <c r="AG160" s="119" t="s">
        <v>429</v>
      </c>
      <c r="AH160" s="119" t="s">
        <v>429</v>
      </c>
      <c r="AI160" s="119" t="s">
        <v>429</v>
      </c>
      <c r="AJ160" s="119" t="s">
        <v>429</v>
      </c>
      <c r="AK160" s="119" t="s">
        <v>429</v>
      </c>
      <c r="AL160" s="124"/>
    </row>
    <row r="161" spans="1:38" ht="26.25" customHeight="1" thickBot="1" x14ac:dyDescent="0.3">
      <c r="A161" s="44" t="s">
        <v>322</v>
      </c>
      <c r="B161" s="44" t="s">
        <v>325</v>
      </c>
      <c r="C161" s="87" t="s">
        <v>326</v>
      </c>
      <c r="D161" s="119"/>
      <c r="E161" s="119" t="s">
        <v>429</v>
      </c>
      <c r="F161" s="119" t="s">
        <v>429</v>
      </c>
      <c r="G161" s="119" t="s">
        <v>429</v>
      </c>
      <c r="H161" s="119" t="s">
        <v>429</v>
      </c>
      <c r="I161" s="119" t="s">
        <v>429</v>
      </c>
      <c r="J161" s="119" t="s">
        <v>429</v>
      </c>
      <c r="K161" s="119" t="s">
        <v>429</v>
      </c>
      <c r="L161" s="119" t="s">
        <v>429</v>
      </c>
      <c r="M161" s="119" t="s">
        <v>429</v>
      </c>
      <c r="N161" s="119" t="s">
        <v>429</v>
      </c>
      <c r="O161" s="119" t="s">
        <v>429</v>
      </c>
      <c r="P161" s="119" t="s">
        <v>429</v>
      </c>
      <c r="Q161" s="119" t="s">
        <v>429</v>
      </c>
      <c r="R161" s="119" t="s">
        <v>429</v>
      </c>
      <c r="S161" s="119" t="s">
        <v>429</v>
      </c>
      <c r="T161" s="119" t="s">
        <v>429</v>
      </c>
      <c r="U161" s="119" t="s">
        <v>429</v>
      </c>
      <c r="V161" s="119" t="s">
        <v>429</v>
      </c>
      <c r="W161" s="119" t="s">
        <v>429</v>
      </c>
      <c r="X161" s="119" t="s">
        <v>429</v>
      </c>
      <c r="Y161" s="119" t="s">
        <v>429</v>
      </c>
      <c r="Z161" s="119" t="s">
        <v>429</v>
      </c>
      <c r="AA161" s="119" t="s">
        <v>429</v>
      </c>
      <c r="AB161" s="119" t="s">
        <v>429</v>
      </c>
      <c r="AC161" s="119" t="s">
        <v>429</v>
      </c>
      <c r="AD161" s="119" t="s">
        <v>429</v>
      </c>
      <c r="AE161" s="121"/>
      <c r="AF161" s="119" t="s">
        <v>429</v>
      </c>
      <c r="AG161" s="119" t="s">
        <v>429</v>
      </c>
      <c r="AH161" s="119" t="s">
        <v>429</v>
      </c>
      <c r="AI161" s="119" t="s">
        <v>429</v>
      </c>
      <c r="AJ161" s="119" t="s">
        <v>429</v>
      </c>
      <c r="AK161" s="119" t="s">
        <v>429</v>
      </c>
      <c r="AL161" s="124" t="s">
        <v>430</v>
      </c>
    </row>
    <row r="162" spans="1:38" ht="26.25" customHeight="1" thickBot="1" x14ac:dyDescent="0.3">
      <c r="A162" s="45" t="s">
        <v>327</v>
      </c>
      <c r="B162" s="45" t="s">
        <v>328</v>
      </c>
      <c r="C162" s="89" t="s">
        <v>329</v>
      </c>
      <c r="D162" s="120"/>
      <c r="E162" s="120" t="s">
        <v>434</v>
      </c>
      <c r="F162" s="120" t="s">
        <v>434</v>
      </c>
      <c r="G162" s="120" t="s">
        <v>434</v>
      </c>
      <c r="H162" s="120" t="s">
        <v>434</v>
      </c>
      <c r="I162" s="120" t="s">
        <v>434</v>
      </c>
      <c r="J162" s="120" t="s">
        <v>434</v>
      </c>
      <c r="K162" s="120" t="s">
        <v>434</v>
      </c>
      <c r="L162" s="120" t="s">
        <v>434</v>
      </c>
      <c r="M162" s="120" t="s">
        <v>434</v>
      </c>
      <c r="N162" s="120" t="s">
        <v>434</v>
      </c>
      <c r="O162" s="120" t="s">
        <v>434</v>
      </c>
      <c r="P162" s="120" t="s">
        <v>434</v>
      </c>
      <c r="Q162" s="120" t="s">
        <v>434</v>
      </c>
      <c r="R162" s="120" t="s">
        <v>434</v>
      </c>
      <c r="S162" s="120" t="s">
        <v>434</v>
      </c>
      <c r="T162" s="120" t="s">
        <v>434</v>
      </c>
      <c r="U162" s="120" t="s">
        <v>434</v>
      </c>
      <c r="V162" s="120" t="s">
        <v>561</v>
      </c>
      <c r="W162" s="120" t="s">
        <v>434</v>
      </c>
      <c r="X162" s="120" t="s">
        <v>561</v>
      </c>
      <c r="Y162" s="120" t="s">
        <v>434</v>
      </c>
      <c r="Z162" s="120" t="s">
        <v>434</v>
      </c>
      <c r="AA162" s="120" t="s">
        <v>434</v>
      </c>
      <c r="AB162" s="120" t="s">
        <v>434</v>
      </c>
      <c r="AC162" s="120" t="s">
        <v>434</v>
      </c>
      <c r="AD162" s="120" t="s">
        <v>434</v>
      </c>
      <c r="AE162" s="122"/>
      <c r="AF162" s="120" t="s">
        <v>434</v>
      </c>
      <c r="AG162" s="120" t="s">
        <v>434</v>
      </c>
      <c r="AH162" s="120" t="s">
        <v>434</v>
      </c>
      <c r="AI162" s="120" t="s">
        <v>434</v>
      </c>
      <c r="AJ162" s="120" t="s">
        <v>434</v>
      </c>
      <c r="AK162" s="120" t="s">
        <v>434</v>
      </c>
      <c r="AL162" s="125" t="s">
        <v>438</v>
      </c>
    </row>
    <row r="163" spans="1:38" ht="26.25" customHeight="1" thickBot="1" x14ac:dyDescent="0.3">
      <c r="A163" s="45" t="s">
        <v>327</v>
      </c>
      <c r="B163" s="45" t="s">
        <v>330</v>
      </c>
      <c r="C163" s="89" t="s">
        <v>331</v>
      </c>
      <c r="D163" s="120"/>
      <c r="E163" s="120" t="s">
        <v>621</v>
      </c>
      <c r="F163" s="120" t="s">
        <v>622</v>
      </c>
      <c r="G163" s="120" t="s">
        <v>623</v>
      </c>
      <c r="H163" s="120" t="s">
        <v>624</v>
      </c>
      <c r="I163" s="120" t="s">
        <v>625</v>
      </c>
      <c r="J163" s="120" t="s">
        <v>626</v>
      </c>
      <c r="K163" s="120" t="s">
        <v>627</v>
      </c>
      <c r="L163" s="120" t="s">
        <v>519</v>
      </c>
      <c r="M163" s="120" t="s">
        <v>628</v>
      </c>
      <c r="N163" s="120" t="s">
        <v>430</v>
      </c>
      <c r="O163" s="120" t="s">
        <v>430</v>
      </c>
      <c r="P163" s="120" t="s">
        <v>430</v>
      </c>
      <c r="Q163" s="120" t="s">
        <v>430</v>
      </c>
      <c r="R163" s="120" t="s">
        <v>430</v>
      </c>
      <c r="S163" s="120" t="s">
        <v>430</v>
      </c>
      <c r="T163" s="120" t="s">
        <v>430</v>
      </c>
      <c r="U163" s="120" t="s">
        <v>430</v>
      </c>
      <c r="V163" s="120" t="s">
        <v>430</v>
      </c>
      <c r="W163" s="120" t="s">
        <v>430</v>
      </c>
      <c r="X163" s="120" t="s">
        <v>430</v>
      </c>
      <c r="Y163" s="120" t="s">
        <v>430</v>
      </c>
      <c r="Z163" s="120" t="s">
        <v>430</v>
      </c>
      <c r="AA163" s="120" t="s">
        <v>430</v>
      </c>
      <c r="AB163" s="120" t="s">
        <v>430</v>
      </c>
      <c r="AC163" s="120" t="s">
        <v>430</v>
      </c>
      <c r="AD163" s="120" t="s">
        <v>430</v>
      </c>
      <c r="AE163" s="122"/>
      <c r="AF163" s="120" t="s">
        <v>430</v>
      </c>
      <c r="AG163" s="120" t="s">
        <v>430</v>
      </c>
      <c r="AH163" s="120" t="s">
        <v>430</v>
      </c>
      <c r="AI163" s="120" t="s">
        <v>430</v>
      </c>
      <c r="AJ163" s="120" t="s">
        <v>430</v>
      </c>
      <c r="AK163" s="120" t="s">
        <v>521</v>
      </c>
      <c r="AL163" s="125" t="s">
        <v>598</v>
      </c>
    </row>
    <row r="164" spans="1:38" ht="26.25" customHeight="1" thickBot="1" x14ac:dyDescent="0.3">
      <c r="A164" s="45" t="s">
        <v>327</v>
      </c>
      <c r="B164" s="45" t="s">
        <v>332</v>
      </c>
      <c r="C164" s="89" t="s">
        <v>333</v>
      </c>
      <c r="D164" s="120"/>
      <c r="E164" s="120" t="s">
        <v>629</v>
      </c>
      <c r="F164" s="120" t="s">
        <v>630</v>
      </c>
      <c r="G164" s="120" t="s">
        <v>631</v>
      </c>
      <c r="H164" s="120" t="s">
        <v>609</v>
      </c>
      <c r="I164" s="120" t="s">
        <v>632</v>
      </c>
      <c r="J164" s="120" t="s">
        <v>633</v>
      </c>
      <c r="K164" s="120" t="s">
        <v>634</v>
      </c>
      <c r="L164" s="120" t="s">
        <v>635</v>
      </c>
      <c r="M164" s="120" t="s">
        <v>636</v>
      </c>
      <c r="N164" s="120" t="s">
        <v>430</v>
      </c>
      <c r="O164" s="120" t="s">
        <v>430</v>
      </c>
      <c r="P164" s="120" t="s">
        <v>430</v>
      </c>
      <c r="Q164" s="120" t="s">
        <v>430</v>
      </c>
      <c r="R164" s="120" t="s">
        <v>430</v>
      </c>
      <c r="S164" s="120" t="s">
        <v>430</v>
      </c>
      <c r="T164" s="120" t="s">
        <v>430</v>
      </c>
      <c r="U164" s="120" t="s">
        <v>430</v>
      </c>
      <c r="V164" s="120" t="s">
        <v>430</v>
      </c>
      <c r="W164" s="120" t="s">
        <v>430</v>
      </c>
      <c r="X164" s="120" t="s">
        <v>430</v>
      </c>
      <c r="Y164" s="120" t="s">
        <v>430</v>
      </c>
      <c r="Z164" s="120" t="s">
        <v>430</v>
      </c>
      <c r="AA164" s="120" t="s">
        <v>430</v>
      </c>
      <c r="AB164" s="120" t="s">
        <v>430</v>
      </c>
      <c r="AC164" s="120" t="s">
        <v>430</v>
      </c>
      <c r="AD164" s="120" t="s">
        <v>430</v>
      </c>
      <c r="AE164" s="123"/>
      <c r="AF164" s="120" t="s">
        <v>430</v>
      </c>
      <c r="AG164" s="120" t="s">
        <v>430</v>
      </c>
      <c r="AH164" s="120" t="s">
        <v>430</v>
      </c>
      <c r="AI164" s="120" t="s">
        <v>430</v>
      </c>
      <c r="AJ164" s="120" t="s">
        <v>430</v>
      </c>
      <c r="AK164" s="120" t="s">
        <v>475</v>
      </c>
      <c r="AL164" s="126" t="s">
        <v>564</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6"/>
    </row>
    <row r="166" spans="1:38" s="100" customFormat="1" ht="52.5" customHeight="1" x14ac:dyDescent="0.3">
      <c r="A166" s="392" t="s">
        <v>358</v>
      </c>
      <c r="B166" s="392"/>
      <c r="C166" s="392"/>
      <c r="D166" s="392"/>
      <c r="E166" s="392"/>
      <c r="F166" s="392"/>
      <c r="G166" s="392"/>
      <c r="H166" s="98"/>
      <c r="I166" s="99"/>
      <c r="J166" s="99"/>
      <c r="K166" s="99"/>
      <c r="L166" s="99"/>
      <c r="M166" s="99"/>
      <c r="N166" s="99"/>
      <c r="O166" s="99"/>
      <c r="P166" s="99"/>
      <c r="Q166" s="99"/>
      <c r="R166" s="99"/>
      <c r="S166" s="99"/>
      <c r="T166" s="99"/>
      <c r="U166" s="99"/>
      <c r="AC166" s="101"/>
      <c r="AD166" s="101"/>
      <c r="AG166" s="102"/>
      <c r="AH166" s="102"/>
      <c r="AI166" s="102"/>
      <c r="AJ166" s="102"/>
      <c r="AK166" s="102"/>
      <c r="AL166" s="102"/>
    </row>
    <row r="167" spans="1:38" s="103" customFormat="1" ht="63.75" customHeight="1" x14ac:dyDescent="0.3">
      <c r="A167" s="392" t="s">
        <v>362</v>
      </c>
      <c r="B167" s="392"/>
      <c r="C167" s="392"/>
      <c r="D167" s="392"/>
      <c r="E167" s="392"/>
      <c r="F167" s="392"/>
      <c r="G167" s="392"/>
      <c r="H167" s="98"/>
      <c r="I167" s="99"/>
      <c r="J167"/>
      <c r="K167"/>
      <c r="L167"/>
      <c r="M167" s="99"/>
      <c r="N167" s="99"/>
      <c r="O167" s="99"/>
      <c r="P167" s="99"/>
      <c r="Q167" s="99"/>
      <c r="R167" s="99"/>
      <c r="S167" s="99"/>
      <c r="T167" s="99"/>
      <c r="U167" s="99"/>
    </row>
    <row r="168" spans="1:38" s="103" customFormat="1" ht="26.25" customHeight="1" x14ac:dyDescent="0.3">
      <c r="A168" s="392" t="s">
        <v>359</v>
      </c>
      <c r="B168" s="392"/>
      <c r="C168" s="392"/>
      <c r="D168" s="392"/>
      <c r="E168" s="392"/>
      <c r="F168" s="392"/>
      <c r="G168" s="392"/>
      <c r="H168" s="98"/>
      <c r="I168" s="99"/>
      <c r="J168"/>
      <c r="K168"/>
      <c r="L168"/>
      <c r="M168" s="99"/>
      <c r="N168" s="99"/>
      <c r="O168" s="99"/>
      <c r="P168" s="99"/>
      <c r="Q168" s="99"/>
      <c r="R168" s="99"/>
      <c r="S168" s="99"/>
      <c r="T168" s="99"/>
      <c r="U168" s="99"/>
    </row>
    <row r="169" spans="1:38" s="100" customFormat="1" ht="26.25" customHeight="1" x14ac:dyDescent="0.3">
      <c r="A169" s="392" t="s">
        <v>360</v>
      </c>
      <c r="B169" s="392"/>
      <c r="C169" s="392"/>
      <c r="D169" s="392"/>
      <c r="E169" s="392"/>
      <c r="F169" s="392"/>
      <c r="G169" s="392"/>
      <c r="H169" s="98"/>
      <c r="I169" s="99"/>
      <c r="J169"/>
      <c r="K169"/>
      <c r="L169"/>
      <c r="M169" s="99"/>
      <c r="N169" s="99"/>
      <c r="O169" s="99"/>
      <c r="P169" s="99"/>
      <c r="Q169" s="99"/>
      <c r="R169" s="99"/>
      <c r="S169" s="99"/>
      <c r="T169" s="99"/>
      <c r="U169" s="99"/>
      <c r="AC169" s="101"/>
      <c r="AD169" s="101"/>
      <c r="AG169" s="102"/>
      <c r="AH169" s="102"/>
      <c r="AI169" s="102"/>
      <c r="AJ169" s="102"/>
      <c r="AK169" s="102"/>
      <c r="AL169" s="102"/>
    </row>
    <row r="170" spans="1:38" s="103" customFormat="1" ht="52.5" customHeight="1" x14ac:dyDescent="0.3">
      <c r="A170" s="392" t="s">
        <v>361</v>
      </c>
      <c r="B170" s="392"/>
      <c r="C170" s="392"/>
      <c r="D170" s="392"/>
      <c r="E170" s="392"/>
      <c r="F170" s="392"/>
      <c r="G170" s="392"/>
      <c r="H170" s="98"/>
      <c r="I170" s="99"/>
      <c r="J170"/>
      <c r="K170"/>
      <c r="L170"/>
      <c r="M170" s="99"/>
      <c r="N170" s="99"/>
      <c r="O170" s="99"/>
      <c r="P170" s="99"/>
      <c r="Q170" s="99"/>
      <c r="R170" s="99"/>
      <c r="S170" s="99"/>
      <c r="T170" s="99"/>
      <c r="U170" s="9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drawing r:id="rId1"/>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theme="9" tint="0.79998168889431442"/>
  </sheetPr>
  <dimension ref="A1:AM170"/>
  <sheetViews>
    <sheetView topLeftCell="A26" zoomScale="80" zoomScaleNormal="80" workbookViewId="0">
      <selection activeCell="E29" sqref="E29"/>
    </sheetView>
  </sheetViews>
  <sheetFormatPr defaultColWidth="8.77734375" defaultRowHeight="13.2" x14ac:dyDescent="0.25"/>
  <cols>
    <col min="1" max="2" width="21.44140625" style="1" customWidth="1"/>
    <col min="3" max="3" width="46.44140625" style="14" customWidth="1"/>
    <col min="4" max="4" width="7.21875" style="1" customWidth="1"/>
    <col min="5" max="24" width="8.5546875" style="1" customWidth="1"/>
    <col min="25" max="25" width="8.77734375" style="1" customWidth="1"/>
    <col min="26" max="30" width="8.5546875" style="1" customWidth="1"/>
    <col min="31" max="31" width="2.21875" style="1" customWidth="1"/>
    <col min="32" max="32" width="9.5546875" style="1" customWidth="1"/>
    <col min="33" max="33" width="10" style="1" customWidth="1"/>
    <col min="34" max="37" width="8.5546875" style="1" customWidth="1"/>
    <col min="38" max="38" width="25.77734375" style="1" customWidth="1"/>
    <col min="39" max="16384" width="8.77734375" style="1"/>
  </cols>
  <sheetData>
    <row r="1" spans="1:39" ht="22.5" customHeight="1" x14ac:dyDescent="0.25">
      <c r="A1" s="19" t="s">
        <v>349</v>
      </c>
      <c r="B1" s="20"/>
      <c r="C1" s="21"/>
    </row>
    <row r="2" spans="1:39" x14ac:dyDescent="0.25">
      <c r="A2" s="22" t="s">
        <v>348</v>
      </c>
      <c r="B2" s="20"/>
      <c r="C2" s="21"/>
    </row>
    <row r="3" spans="1:39" x14ac:dyDescent="0.25">
      <c r="B3" s="20"/>
      <c r="C3" s="21"/>
      <c r="F3" s="20"/>
      <c r="R3" s="2"/>
      <c r="S3" s="2"/>
      <c r="T3" s="2"/>
      <c r="U3" s="2"/>
      <c r="V3" s="2"/>
    </row>
    <row r="4" spans="1:39" x14ac:dyDescent="0.25">
      <c r="A4" s="22" t="s">
        <v>0</v>
      </c>
      <c r="B4" s="116" t="s">
        <v>428</v>
      </c>
      <c r="C4" s="23" t="s">
        <v>1</v>
      </c>
      <c r="R4" s="2"/>
      <c r="S4" s="2"/>
      <c r="T4" s="2"/>
      <c r="U4" s="2"/>
      <c r="V4" s="2"/>
    </row>
    <row r="5" spans="1:39" x14ac:dyDescent="0.25">
      <c r="A5" s="22" t="s">
        <v>2</v>
      </c>
      <c r="B5" s="116" t="s">
        <v>1106</v>
      </c>
      <c r="C5" s="23" t="s">
        <v>3</v>
      </c>
      <c r="R5" s="2"/>
      <c r="S5" s="2"/>
      <c r="T5" s="2"/>
      <c r="U5" s="2"/>
      <c r="V5" s="2"/>
    </row>
    <row r="6" spans="1:39" x14ac:dyDescent="0.25">
      <c r="A6" s="22" t="s">
        <v>4</v>
      </c>
      <c r="B6" s="117">
        <v>2016</v>
      </c>
      <c r="C6" s="23" t="s">
        <v>5</v>
      </c>
      <c r="R6" s="24"/>
      <c r="S6" s="24"/>
      <c r="T6" s="24"/>
      <c r="U6" s="24"/>
      <c r="V6" s="24"/>
    </row>
    <row r="7" spans="1:39" x14ac:dyDescent="0.25">
      <c r="A7" s="22" t="s">
        <v>6</v>
      </c>
      <c r="B7" s="116" t="s">
        <v>1107</v>
      </c>
      <c r="C7" s="23" t="s">
        <v>7</v>
      </c>
      <c r="R7" s="2"/>
      <c r="S7" s="2"/>
      <c r="T7" s="2"/>
      <c r="U7" s="2"/>
      <c r="V7" s="2"/>
    </row>
    <row r="8" spans="1:39" x14ac:dyDescent="0.25">
      <c r="A8" s="5"/>
      <c r="B8" s="20"/>
      <c r="C8" s="21"/>
      <c r="R8" s="2"/>
      <c r="S8" s="2"/>
      <c r="T8" s="2"/>
      <c r="U8" s="2"/>
      <c r="V8" s="2"/>
      <c r="AF8" s="24"/>
    </row>
    <row r="9" spans="1:39" ht="13.8" thickBot="1" x14ac:dyDescent="0.3">
      <c r="A9" s="25"/>
      <c r="B9" s="26"/>
      <c r="C9" s="27"/>
      <c r="D9" s="28"/>
      <c r="E9" s="28"/>
      <c r="F9" s="28"/>
      <c r="G9" s="28"/>
      <c r="H9" s="28"/>
      <c r="I9" s="28"/>
      <c r="J9" s="28"/>
      <c r="K9" s="28"/>
      <c r="L9" s="28"/>
      <c r="M9" s="28"/>
      <c r="N9" s="28"/>
      <c r="O9" s="28"/>
      <c r="P9" s="28"/>
      <c r="Q9" s="28"/>
      <c r="R9" s="2"/>
      <c r="S9" s="2"/>
      <c r="T9" s="2"/>
      <c r="U9" s="2"/>
      <c r="V9" s="2"/>
      <c r="AF9" s="24"/>
    </row>
    <row r="10" spans="1:39" s="2" customFormat="1" ht="37.5" customHeight="1" thickBot="1" x14ac:dyDescent="0.3">
      <c r="A10" s="393" t="str">
        <f>B4&amp;": "&amp;B5&amp;": "&amp;B6</f>
        <v>Kazakhstan: 12.02.2024: 2016</v>
      </c>
      <c r="B10" s="395" t="s">
        <v>8</v>
      </c>
      <c r="C10" s="396"/>
      <c r="D10" s="397"/>
      <c r="E10" s="383" t="s">
        <v>9</v>
      </c>
      <c r="F10" s="384"/>
      <c r="G10" s="384"/>
      <c r="H10" s="385"/>
      <c r="I10" s="383" t="s">
        <v>10</v>
      </c>
      <c r="J10" s="384"/>
      <c r="K10" s="384"/>
      <c r="L10" s="385"/>
      <c r="M10" s="401" t="s">
        <v>11</v>
      </c>
      <c r="N10" s="383" t="s">
        <v>12</v>
      </c>
      <c r="O10" s="384"/>
      <c r="P10" s="385"/>
      <c r="Q10" s="383" t="s">
        <v>13</v>
      </c>
      <c r="R10" s="384"/>
      <c r="S10" s="384"/>
      <c r="T10" s="384"/>
      <c r="U10" s="384"/>
      <c r="V10" s="385"/>
      <c r="W10" s="383" t="s">
        <v>353</v>
      </c>
      <c r="X10" s="384"/>
      <c r="Y10" s="384"/>
      <c r="Z10" s="384"/>
      <c r="AA10" s="384"/>
      <c r="AB10" s="384"/>
      <c r="AC10" s="384"/>
      <c r="AD10" s="385"/>
      <c r="AE10" s="29"/>
      <c r="AF10" s="383" t="s">
        <v>370</v>
      </c>
      <c r="AG10" s="384"/>
      <c r="AH10" s="384"/>
      <c r="AI10" s="384"/>
      <c r="AJ10" s="384"/>
      <c r="AK10" s="384"/>
      <c r="AL10" s="385"/>
    </row>
    <row r="11" spans="1:39" ht="15" customHeight="1" thickBot="1" x14ac:dyDescent="0.3">
      <c r="A11" s="394"/>
      <c r="B11" s="398"/>
      <c r="C11" s="399"/>
      <c r="D11" s="400"/>
      <c r="E11" s="386"/>
      <c r="F11" s="387"/>
      <c r="G11" s="387"/>
      <c r="H11" s="388"/>
      <c r="I11" s="386"/>
      <c r="J11" s="387"/>
      <c r="K11" s="387"/>
      <c r="L11" s="388"/>
      <c r="M11" s="402"/>
      <c r="N11" s="386"/>
      <c r="O11" s="387"/>
      <c r="P11" s="388"/>
      <c r="Q11" s="386"/>
      <c r="R11" s="387"/>
      <c r="S11" s="387"/>
      <c r="T11" s="387"/>
      <c r="U11" s="387"/>
      <c r="V11" s="388"/>
      <c r="W11" s="95"/>
      <c r="X11" s="389" t="s">
        <v>31</v>
      </c>
      <c r="Y11" s="390"/>
      <c r="Z11" s="390"/>
      <c r="AA11" s="390"/>
      <c r="AB11" s="391"/>
      <c r="AC11" s="96"/>
      <c r="AD11" s="97"/>
      <c r="AE11" s="30"/>
      <c r="AF11" s="386"/>
      <c r="AG11" s="387"/>
      <c r="AH11" s="387"/>
      <c r="AI11" s="387"/>
      <c r="AJ11" s="387"/>
      <c r="AK11" s="387"/>
      <c r="AL11" s="388"/>
    </row>
    <row r="12" spans="1:39" ht="52.5" customHeight="1" thickBot="1" x14ac:dyDescent="0.3">
      <c r="A12" s="394"/>
      <c r="B12" s="398"/>
      <c r="C12" s="399"/>
      <c r="D12" s="400"/>
      <c r="E12" s="91" t="s">
        <v>371</v>
      </c>
      <c r="F12" s="91" t="s">
        <v>14</v>
      </c>
      <c r="G12" s="91" t="s">
        <v>15</v>
      </c>
      <c r="H12" s="91" t="s">
        <v>16</v>
      </c>
      <c r="I12" s="91" t="s">
        <v>17</v>
      </c>
      <c r="J12" s="92" t="s">
        <v>18</v>
      </c>
      <c r="K12" s="92" t="s">
        <v>19</v>
      </c>
      <c r="L12" s="93" t="s">
        <v>381</v>
      </c>
      <c r="M12" s="91" t="s">
        <v>20</v>
      </c>
      <c r="N12" s="92" t="s">
        <v>21</v>
      </c>
      <c r="O12" s="92" t="s">
        <v>22</v>
      </c>
      <c r="P12" s="92" t="s">
        <v>23</v>
      </c>
      <c r="Q12" s="92" t="s">
        <v>24</v>
      </c>
      <c r="R12" s="92" t="s">
        <v>25</v>
      </c>
      <c r="S12" s="92" t="s">
        <v>26</v>
      </c>
      <c r="T12" s="92" t="s">
        <v>27</v>
      </c>
      <c r="U12" s="92" t="s">
        <v>28</v>
      </c>
      <c r="V12" s="92" t="s">
        <v>29</v>
      </c>
      <c r="W12" s="91" t="s">
        <v>30</v>
      </c>
      <c r="X12" s="91" t="s">
        <v>382</v>
      </c>
      <c r="Y12" s="91" t="s">
        <v>383</v>
      </c>
      <c r="Z12" s="91" t="s">
        <v>384</v>
      </c>
      <c r="AA12" s="91" t="s">
        <v>385</v>
      </c>
      <c r="AB12" s="91" t="s">
        <v>41</v>
      </c>
      <c r="AC12" s="92" t="s">
        <v>32</v>
      </c>
      <c r="AD12" s="92" t="s">
        <v>33</v>
      </c>
      <c r="AE12" s="31"/>
      <c r="AF12" s="91" t="s">
        <v>34</v>
      </c>
      <c r="AG12" s="91" t="s">
        <v>35</v>
      </c>
      <c r="AH12" s="91" t="s">
        <v>36</v>
      </c>
      <c r="AI12" s="91" t="s">
        <v>37</v>
      </c>
      <c r="AJ12" s="91" t="s">
        <v>38</v>
      </c>
      <c r="AK12" s="91" t="s">
        <v>39</v>
      </c>
      <c r="AL12" s="94" t="s">
        <v>40</v>
      </c>
    </row>
    <row r="13" spans="1:39" ht="37.5" customHeight="1" thickBot="1" x14ac:dyDescent="0.3">
      <c r="A13" s="32" t="s">
        <v>42</v>
      </c>
      <c r="B13" s="32" t="s">
        <v>43</v>
      </c>
      <c r="C13" s="33" t="s">
        <v>410</v>
      </c>
      <c r="D13" s="32" t="s">
        <v>44</v>
      </c>
      <c r="E13" s="32" t="s">
        <v>45</v>
      </c>
      <c r="F13" s="32" t="s">
        <v>45</v>
      </c>
      <c r="G13" s="32" t="s">
        <v>45</v>
      </c>
      <c r="H13" s="32" t="s">
        <v>45</v>
      </c>
      <c r="I13" s="32" t="s">
        <v>45</v>
      </c>
      <c r="J13" s="32" t="s">
        <v>45</v>
      </c>
      <c r="K13" s="32" t="s">
        <v>45</v>
      </c>
      <c r="L13" s="32" t="s">
        <v>45</v>
      </c>
      <c r="M13" s="32" t="s">
        <v>45</v>
      </c>
      <c r="N13" s="32" t="s">
        <v>46</v>
      </c>
      <c r="O13" s="32" t="s">
        <v>46</v>
      </c>
      <c r="P13" s="32" t="s">
        <v>46</v>
      </c>
      <c r="Q13" s="32" t="s">
        <v>46</v>
      </c>
      <c r="R13" s="32" t="s">
        <v>46</v>
      </c>
      <c r="S13" s="32" t="s">
        <v>46</v>
      </c>
      <c r="T13" s="32" t="s">
        <v>46</v>
      </c>
      <c r="U13" s="32" t="s">
        <v>46</v>
      </c>
      <c r="V13" s="32" t="s">
        <v>46</v>
      </c>
      <c r="W13" s="32" t="s">
        <v>47</v>
      </c>
      <c r="X13" s="32" t="s">
        <v>46</v>
      </c>
      <c r="Y13" s="32" t="s">
        <v>46</v>
      </c>
      <c r="Z13" s="32" t="s">
        <v>46</v>
      </c>
      <c r="AA13" s="32" t="s">
        <v>46</v>
      </c>
      <c r="AB13" s="32" t="s">
        <v>46</v>
      </c>
      <c r="AC13" s="32" t="s">
        <v>48</v>
      </c>
      <c r="AD13" s="32" t="s">
        <v>48</v>
      </c>
      <c r="AE13" s="34"/>
      <c r="AF13" s="55" t="s">
        <v>49</v>
      </c>
      <c r="AG13" s="55" t="s">
        <v>49</v>
      </c>
      <c r="AH13" s="55" t="s">
        <v>49</v>
      </c>
      <c r="AI13" s="55" t="s">
        <v>49</v>
      </c>
      <c r="AJ13" s="55" t="s">
        <v>49</v>
      </c>
      <c r="AK13" s="55"/>
      <c r="AL13" s="35"/>
    </row>
    <row r="14" spans="1:39" ht="26.25" customHeight="1" thickBot="1" x14ac:dyDescent="0.3">
      <c r="A14" s="53" t="s">
        <v>50</v>
      </c>
      <c r="B14" s="53" t="s">
        <v>51</v>
      </c>
      <c r="C14" s="59" t="s">
        <v>52</v>
      </c>
      <c r="D14" s="56"/>
      <c r="E14" s="170">
        <v>346.24407344962486</v>
      </c>
      <c r="F14" s="170">
        <v>2.4101192636580593</v>
      </c>
      <c r="G14" s="170">
        <v>1245.9459413771333</v>
      </c>
      <c r="H14" s="170" t="s">
        <v>429</v>
      </c>
      <c r="I14" s="170">
        <v>5.9383543438014597</v>
      </c>
      <c r="J14" s="170">
        <v>12.552263769756056</v>
      </c>
      <c r="K14" s="170">
        <v>18.071392873600555</v>
      </c>
      <c r="L14" s="170">
        <v>0.14899257814033567</v>
      </c>
      <c r="M14" s="170">
        <v>26.202146206229994</v>
      </c>
      <c r="N14" s="170">
        <v>11.157239842208398</v>
      </c>
      <c r="O14" s="170">
        <v>1.3881760884729581</v>
      </c>
      <c r="P14" s="170">
        <v>2.1519326311469511</v>
      </c>
      <c r="Q14" s="170">
        <v>10.827062649416387</v>
      </c>
      <c r="R14" s="170">
        <v>6.8409091356941714</v>
      </c>
      <c r="S14" s="170">
        <v>11.814799864988911</v>
      </c>
      <c r="T14" s="170">
        <v>13.639193241012832</v>
      </c>
      <c r="U14" s="170">
        <v>34.664770465623057</v>
      </c>
      <c r="V14" s="170">
        <v>30.706252642647335</v>
      </c>
      <c r="W14" s="170">
        <v>15.248833699516497</v>
      </c>
      <c r="X14" s="170">
        <v>1.2352469847671597</v>
      </c>
      <c r="Y14" s="170">
        <v>55.865142387334743</v>
      </c>
      <c r="Z14" s="170">
        <v>53.03051456211157</v>
      </c>
      <c r="AA14" s="170">
        <v>2.1172127915985963</v>
      </c>
      <c r="AB14" s="170">
        <v>112.24811672581207</v>
      </c>
      <c r="AC14" s="170">
        <v>10.049474454524995</v>
      </c>
      <c r="AD14" s="170">
        <v>4.9503302764559995</v>
      </c>
      <c r="AE14" s="274"/>
      <c r="AF14" s="286">
        <v>27433.182910999996</v>
      </c>
      <c r="AG14" s="286">
        <v>1499497.7278499997</v>
      </c>
      <c r="AH14" s="286">
        <v>325332.72783400002</v>
      </c>
      <c r="AI14" s="286">
        <v>567.93558600000006</v>
      </c>
      <c r="AJ14" s="137" t="s">
        <v>430</v>
      </c>
      <c r="AK14" s="137" t="s">
        <v>430</v>
      </c>
      <c r="AL14" s="290" t="s">
        <v>49</v>
      </c>
      <c r="AM14" s="136"/>
    </row>
    <row r="15" spans="1:39" ht="26.25" customHeight="1" thickBot="1" x14ac:dyDescent="0.3">
      <c r="A15" s="53" t="s">
        <v>53</v>
      </c>
      <c r="B15" s="53" t="s">
        <v>54</v>
      </c>
      <c r="C15" s="59" t="s">
        <v>55</v>
      </c>
      <c r="D15" s="56"/>
      <c r="E15" s="170">
        <v>0.40456899000000002</v>
      </c>
      <c r="F15" s="170">
        <v>1.6568063399999999E-2</v>
      </c>
      <c r="G15" s="170">
        <v>1.8045061299999999E-3</v>
      </c>
      <c r="H15" s="170" t="s">
        <v>429</v>
      </c>
      <c r="I15" s="170">
        <v>5.7153396999999996E-3</v>
      </c>
      <c r="J15" s="170">
        <v>5.7153396999999996E-3</v>
      </c>
      <c r="K15" s="170">
        <v>5.7153396999999996E-3</v>
      </c>
      <c r="L15" s="170">
        <v>1.0516225047999996E-3</v>
      </c>
      <c r="M15" s="170">
        <v>7.7702932999999988E-2</v>
      </c>
      <c r="N15" s="170">
        <v>1.0338985300000001E-2</v>
      </c>
      <c r="O15" s="170">
        <v>1.4063588699999999E-2</v>
      </c>
      <c r="P15" s="170">
        <v>2.3888835599999996E-3</v>
      </c>
      <c r="Q15" s="170">
        <v>2.2604489599999996E-3</v>
      </c>
      <c r="R15" s="170">
        <v>4.29613737E-2</v>
      </c>
      <c r="S15" s="170">
        <v>2.1127491699999997E-2</v>
      </c>
      <c r="T15" s="170">
        <v>4.7328150100000001E-2</v>
      </c>
      <c r="U15" s="170">
        <v>1.0017898799999999E-2</v>
      </c>
      <c r="V15" s="170">
        <v>0.10916940999999999</v>
      </c>
      <c r="W15" s="170" t="s">
        <v>429</v>
      </c>
      <c r="X15" s="170">
        <v>4.2961373700000005E-3</v>
      </c>
      <c r="Y15" s="170">
        <v>7.3207721999999989E-3</v>
      </c>
      <c r="Z15" s="170">
        <v>4.0521116299999998E-3</v>
      </c>
      <c r="AA15" s="170">
        <v>4.0521116299999998E-3</v>
      </c>
      <c r="AB15" s="170">
        <v>1.9721132830000002E-2</v>
      </c>
      <c r="AC15" s="170" t="s">
        <v>429</v>
      </c>
      <c r="AD15" s="170" t="s">
        <v>429</v>
      </c>
      <c r="AE15" s="274"/>
      <c r="AF15" s="137" t="s">
        <v>430</v>
      </c>
      <c r="AG15" s="137" t="s">
        <v>430</v>
      </c>
      <c r="AH15" s="137" t="s">
        <v>430</v>
      </c>
      <c r="AI15" s="137" t="s">
        <v>430</v>
      </c>
      <c r="AJ15" s="137" t="s">
        <v>430</v>
      </c>
      <c r="AK15" s="137">
        <v>6421.73</v>
      </c>
      <c r="AL15" s="290" t="s">
        <v>49</v>
      </c>
      <c r="AM15" s="136"/>
    </row>
    <row r="16" spans="1:39" ht="26.25" customHeight="1" thickBot="1" x14ac:dyDescent="0.3">
      <c r="A16" s="53" t="s">
        <v>53</v>
      </c>
      <c r="B16" s="53" t="s">
        <v>56</v>
      </c>
      <c r="C16" s="59" t="s">
        <v>57</v>
      </c>
      <c r="D16" s="56"/>
      <c r="E16" s="170">
        <v>31.489452284849992</v>
      </c>
      <c r="F16" s="170">
        <v>1.1995981822799999</v>
      </c>
      <c r="G16" s="170">
        <v>136.45429323434996</v>
      </c>
      <c r="H16" s="170" t="s">
        <v>429</v>
      </c>
      <c r="I16" s="170">
        <v>82.472375031749976</v>
      </c>
      <c r="J16" s="170">
        <v>118.46032050014998</v>
      </c>
      <c r="K16" s="170">
        <v>122.95881368369999</v>
      </c>
      <c r="L16" s="170" t="s">
        <v>429</v>
      </c>
      <c r="M16" s="170">
        <v>8.9969863670999981</v>
      </c>
      <c r="N16" s="170">
        <v>41.985936379799995</v>
      </c>
      <c r="O16" s="170">
        <v>2.3991963645599999</v>
      </c>
      <c r="P16" s="170">
        <v>44.984931835499985</v>
      </c>
      <c r="Q16" s="170">
        <v>16.494475006349997</v>
      </c>
      <c r="R16" s="170">
        <v>8.5471370487449985</v>
      </c>
      <c r="S16" s="170">
        <v>37.487443196249991</v>
      </c>
      <c r="T16" s="170">
        <v>7.7973881848199982</v>
      </c>
      <c r="U16" s="170">
        <v>4.3485434107649992</v>
      </c>
      <c r="V16" s="170">
        <v>68.976895481099973</v>
      </c>
      <c r="W16" s="170">
        <v>38.98694092409999</v>
      </c>
      <c r="X16" s="170">
        <v>0.4348543410764999</v>
      </c>
      <c r="Y16" s="170">
        <v>4.4984931835499991E-3</v>
      </c>
      <c r="Z16" s="170">
        <v>1.4994977278499999E-3</v>
      </c>
      <c r="AA16" s="170">
        <v>1.4994977278499999E-3</v>
      </c>
      <c r="AB16" s="170">
        <v>0.44235182971574993</v>
      </c>
      <c r="AC16" s="147" t="s">
        <v>430</v>
      </c>
      <c r="AD16" s="147" t="s">
        <v>430</v>
      </c>
      <c r="AE16" s="274"/>
      <c r="AF16" s="137" t="s">
        <v>430</v>
      </c>
      <c r="AG16" s="137">
        <v>1499497.7278499997</v>
      </c>
      <c r="AH16" s="137" t="s">
        <v>430</v>
      </c>
      <c r="AI16" s="137" t="s">
        <v>430</v>
      </c>
      <c r="AJ16" s="137" t="s">
        <v>430</v>
      </c>
      <c r="AK16" s="137" t="s">
        <v>430</v>
      </c>
      <c r="AL16" s="290" t="s">
        <v>49</v>
      </c>
      <c r="AM16" s="136"/>
    </row>
    <row r="17" spans="1:39" ht="26.25" customHeight="1" thickBot="1" x14ac:dyDescent="0.3">
      <c r="A17" s="53" t="s">
        <v>53</v>
      </c>
      <c r="B17" s="53" t="s">
        <v>58</v>
      </c>
      <c r="C17" s="59" t="s">
        <v>59</v>
      </c>
      <c r="D17" s="56"/>
      <c r="E17" s="170">
        <v>115.50453543340744</v>
      </c>
      <c r="F17" s="170">
        <v>50.915264910348597</v>
      </c>
      <c r="G17" s="170">
        <v>498.97748059983394</v>
      </c>
      <c r="H17" s="170" t="s">
        <v>429</v>
      </c>
      <c r="I17" s="170">
        <v>60.393732562148671</v>
      </c>
      <c r="J17" s="170">
        <v>65.368291227434668</v>
      </c>
      <c r="K17" s="170">
        <v>69.238017508988662</v>
      </c>
      <c r="L17" s="170">
        <v>4.1917408920057877</v>
      </c>
      <c r="M17" s="170">
        <v>518.0143243954617</v>
      </c>
      <c r="N17" s="170">
        <v>74.066361627451968</v>
      </c>
      <c r="O17" s="170">
        <v>0.99680667057780459</v>
      </c>
      <c r="P17" s="170">
        <v>4.3932454796235394</v>
      </c>
      <c r="Q17" s="170">
        <v>2.2160090211904229</v>
      </c>
      <c r="R17" s="170">
        <v>7.4713890558905458</v>
      </c>
      <c r="S17" s="170">
        <v>9.6800560444259691</v>
      </c>
      <c r="T17" s="170">
        <v>7.1859768340198835</v>
      </c>
      <c r="U17" s="170">
        <v>1.0009595323271294</v>
      </c>
      <c r="V17" s="170">
        <v>111.58167138294667</v>
      </c>
      <c r="W17" s="170">
        <v>112.2561112126384</v>
      </c>
      <c r="X17" s="170">
        <v>25.241126711669146</v>
      </c>
      <c r="Y17" s="170">
        <v>33.167898769902962</v>
      </c>
      <c r="Z17" s="170">
        <v>13.201649983636267</v>
      </c>
      <c r="AA17" s="170">
        <v>10.320186903081261</v>
      </c>
      <c r="AB17" s="170">
        <v>81.930862368289638</v>
      </c>
      <c r="AC17" s="170">
        <v>0.34333388353740008</v>
      </c>
      <c r="AD17" s="170">
        <v>93.95630346786713</v>
      </c>
      <c r="AE17" s="274"/>
      <c r="AF17" s="286">
        <v>32589.781216999996</v>
      </c>
      <c r="AG17" s="286">
        <v>552684.09077000013</v>
      </c>
      <c r="AH17" s="286">
        <v>42695.142780330003</v>
      </c>
      <c r="AI17" s="286">
        <v>133.94945200000001</v>
      </c>
      <c r="AJ17" s="137" t="s">
        <v>430</v>
      </c>
      <c r="AK17" s="137" t="s">
        <v>430</v>
      </c>
      <c r="AL17" s="290" t="s">
        <v>49</v>
      </c>
      <c r="AM17" s="136"/>
    </row>
    <row r="18" spans="1:39" ht="26.25" customHeight="1" thickBot="1" x14ac:dyDescent="0.3">
      <c r="A18" s="53" t="s">
        <v>53</v>
      </c>
      <c r="B18" s="53" t="s">
        <v>60</v>
      </c>
      <c r="C18" s="59" t="s">
        <v>61</v>
      </c>
      <c r="D18" s="56"/>
      <c r="E18" s="170" t="s">
        <v>431</v>
      </c>
      <c r="F18" s="170" t="s">
        <v>431</v>
      </c>
      <c r="G18" s="170" t="s">
        <v>431</v>
      </c>
      <c r="H18" s="170" t="s">
        <v>429</v>
      </c>
      <c r="I18" s="170" t="s">
        <v>431</v>
      </c>
      <c r="J18" s="170" t="s">
        <v>431</v>
      </c>
      <c r="K18" s="170" t="s">
        <v>431</v>
      </c>
      <c r="L18" s="170" t="s">
        <v>431</v>
      </c>
      <c r="M18" s="170" t="s">
        <v>431</v>
      </c>
      <c r="N18" s="170" t="s">
        <v>431</v>
      </c>
      <c r="O18" s="170" t="s">
        <v>431</v>
      </c>
      <c r="P18" s="170" t="s">
        <v>431</v>
      </c>
      <c r="Q18" s="170" t="s">
        <v>431</v>
      </c>
      <c r="R18" s="170" t="s">
        <v>431</v>
      </c>
      <c r="S18" s="170" t="s">
        <v>431</v>
      </c>
      <c r="T18" s="170" t="s">
        <v>431</v>
      </c>
      <c r="U18" s="170" t="s">
        <v>431</v>
      </c>
      <c r="V18" s="170" t="s">
        <v>431</v>
      </c>
      <c r="W18" s="170" t="s">
        <v>431</v>
      </c>
      <c r="X18" s="170" t="s">
        <v>431</v>
      </c>
      <c r="Y18" s="170" t="s">
        <v>431</v>
      </c>
      <c r="Z18" s="170" t="s">
        <v>431</v>
      </c>
      <c r="AA18" s="170" t="s">
        <v>431</v>
      </c>
      <c r="AB18" s="170" t="s">
        <v>431</v>
      </c>
      <c r="AC18" s="170" t="s">
        <v>431</v>
      </c>
      <c r="AD18" s="170" t="s">
        <v>431</v>
      </c>
      <c r="AE18" s="274"/>
      <c r="AF18" s="137" t="s">
        <v>431</v>
      </c>
      <c r="AG18" s="137" t="s">
        <v>431</v>
      </c>
      <c r="AH18" s="137" t="s">
        <v>431</v>
      </c>
      <c r="AI18" s="137" t="s">
        <v>431</v>
      </c>
      <c r="AJ18" s="137" t="s">
        <v>430</v>
      </c>
      <c r="AK18" s="137" t="s">
        <v>430</v>
      </c>
      <c r="AL18" s="290" t="s">
        <v>49</v>
      </c>
      <c r="AM18" s="136"/>
    </row>
    <row r="19" spans="1:39" ht="26.25" customHeight="1" thickBot="1" x14ac:dyDescent="0.3">
      <c r="A19" s="53" t="s">
        <v>53</v>
      </c>
      <c r="B19" s="53" t="s">
        <v>62</v>
      </c>
      <c r="C19" s="59" t="s">
        <v>63</v>
      </c>
      <c r="D19" s="56"/>
      <c r="E19" s="170">
        <v>2.0864291067923402</v>
      </c>
      <c r="F19" s="170">
        <v>0.69220367032143004</v>
      </c>
      <c r="G19" s="170">
        <v>3.9969981164417643</v>
      </c>
      <c r="H19" s="170" t="s">
        <v>429</v>
      </c>
      <c r="I19" s="170">
        <v>0.50003367454297987</v>
      </c>
      <c r="J19" s="170">
        <v>0.53953768964797977</v>
      </c>
      <c r="K19" s="170">
        <v>0.57026494246297965</v>
      </c>
      <c r="L19" s="170">
        <v>3.9912065247959191E-2</v>
      </c>
      <c r="M19" s="170">
        <v>4.4960096107878886</v>
      </c>
      <c r="N19" s="170">
        <v>0.58836400182806148</v>
      </c>
      <c r="O19" s="170">
        <v>7.9218161110106676E-3</v>
      </c>
      <c r="P19" s="170">
        <v>4.13902978998614E-2</v>
      </c>
      <c r="Q19" s="170">
        <v>1.8806836967431E-2</v>
      </c>
      <c r="R19" s="170">
        <v>5.958673535581633E-2</v>
      </c>
      <c r="S19" s="170">
        <v>7.7025525461303257E-2</v>
      </c>
      <c r="T19" s="170">
        <v>5.7226255562900334E-2</v>
      </c>
      <c r="U19" s="170">
        <v>8.7016038108797805E-3</v>
      </c>
      <c r="V19" s="170">
        <v>0.91075257145260924</v>
      </c>
      <c r="W19" s="170">
        <v>0.89283237364206525</v>
      </c>
      <c r="X19" s="170">
        <v>0.21009198763933515</v>
      </c>
      <c r="Y19" s="170">
        <v>0.306355286592989</v>
      </c>
      <c r="Z19" s="170">
        <v>0.11889803151775098</v>
      </c>
      <c r="AA19" s="170">
        <v>9.5664862264202802E-2</v>
      </c>
      <c r="AB19" s="170">
        <v>0.73101016801427798</v>
      </c>
      <c r="AC19" s="173">
        <v>2.7233472218999998E-3</v>
      </c>
      <c r="AD19" s="170">
        <v>0.7461638111779999</v>
      </c>
      <c r="AE19" s="274"/>
      <c r="AF19" s="286">
        <v>819.2480230000001</v>
      </c>
      <c r="AG19" s="286">
        <v>4389.1987449999997</v>
      </c>
      <c r="AH19" s="286">
        <v>12253.868747410001</v>
      </c>
      <c r="AI19" s="286">
        <v>0.4088</v>
      </c>
      <c r="AJ19" s="137" t="s">
        <v>430</v>
      </c>
      <c r="AK19" s="137" t="s">
        <v>430</v>
      </c>
      <c r="AL19" s="290" t="s">
        <v>49</v>
      </c>
      <c r="AM19" s="136"/>
    </row>
    <row r="20" spans="1:39" ht="26.25" customHeight="1" thickBot="1" x14ac:dyDescent="0.3">
      <c r="A20" s="53" t="s">
        <v>53</v>
      </c>
      <c r="B20" s="53" t="s">
        <v>64</v>
      </c>
      <c r="C20" s="59" t="s">
        <v>65</v>
      </c>
      <c r="D20" s="56"/>
      <c r="E20" s="170">
        <v>0.13647428107032</v>
      </c>
      <c r="F20" s="170">
        <v>1.7777657496740002E-2</v>
      </c>
      <c r="G20" s="170">
        <v>3.2572286940160594E-2</v>
      </c>
      <c r="H20" s="170" t="s">
        <v>429</v>
      </c>
      <c r="I20" s="173">
        <v>6.9636611555004002E-3</v>
      </c>
      <c r="J20" s="173">
        <v>7.1969481935004005E-3</v>
      </c>
      <c r="K20" s="173">
        <v>7.3783936675004E-3</v>
      </c>
      <c r="L20" s="173">
        <v>2.3219878195640158E-3</v>
      </c>
      <c r="M20" s="173">
        <v>5.0197043301220004E-2</v>
      </c>
      <c r="N20" s="173">
        <v>3.4937162289139802E-3</v>
      </c>
      <c r="O20" s="178">
        <v>4.8217239406962004E-5</v>
      </c>
      <c r="P20" s="173">
        <v>4.7938803329719998E-4</v>
      </c>
      <c r="Q20" s="173">
        <v>1.5601551394800001E-4</v>
      </c>
      <c r="R20" s="173">
        <v>3.9399756985833998E-4</v>
      </c>
      <c r="S20" s="173">
        <v>4.9663149595166795E-4</v>
      </c>
      <c r="T20" s="173">
        <v>3.4455247658634003E-4</v>
      </c>
      <c r="U20" s="178">
        <v>9.4606459316440007E-5</v>
      </c>
      <c r="V20" s="173">
        <v>1.1035277692891398E-2</v>
      </c>
      <c r="W20" s="173">
        <v>5.5522014920333599E-3</v>
      </c>
      <c r="X20" s="173">
        <v>1.8761900026695998E-3</v>
      </c>
      <c r="Y20" s="173">
        <v>5.7294193101219987E-3</v>
      </c>
      <c r="Z20" s="173">
        <v>1.4503123314980001E-3</v>
      </c>
      <c r="AA20" s="173">
        <v>1.2681930366543999E-3</v>
      </c>
      <c r="AB20" s="173">
        <v>1.0324114680943998E-2</v>
      </c>
      <c r="AC20" s="178">
        <v>1.6070884839999997E-5</v>
      </c>
      <c r="AD20" s="173">
        <v>4.40653294E-3</v>
      </c>
      <c r="AE20" s="274"/>
      <c r="AF20" s="286">
        <v>190.02449099999998</v>
      </c>
      <c r="AG20" s="286">
        <v>25.920781999999999</v>
      </c>
      <c r="AH20" s="286">
        <v>466.31651218000002</v>
      </c>
      <c r="AI20" s="286">
        <v>0</v>
      </c>
      <c r="AJ20" s="137" t="s">
        <v>430</v>
      </c>
      <c r="AK20" s="137" t="s">
        <v>430</v>
      </c>
      <c r="AL20" s="290" t="s">
        <v>49</v>
      </c>
      <c r="AM20" s="136"/>
    </row>
    <row r="21" spans="1:39" ht="26.25" customHeight="1" thickBot="1" x14ac:dyDescent="0.3">
      <c r="A21" s="53" t="s">
        <v>53</v>
      </c>
      <c r="B21" s="53" t="s">
        <v>66</v>
      </c>
      <c r="C21" s="59" t="s">
        <v>67</v>
      </c>
      <c r="D21" s="56"/>
      <c r="E21" s="170">
        <v>5.1067756355999999E-2</v>
      </c>
      <c r="F21" s="170">
        <v>2.8191270059999998E-3</v>
      </c>
      <c r="G21" s="170">
        <v>4.5746203757399996E-3</v>
      </c>
      <c r="H21" s="170" t="s">
        <v>429</v>
      </c>
      <c r="I21" s="170">
        <v>1.9550793231599998E-3</v>
      </c>
      <c r="J21" s="170">
        <v>1.9550793231599998E-3</v>
      </c>
      <c r="K21" s="170">
        <v>1.9550793231599998E-3</v>
      </c>
      <c r="L21" s="170">
        <v>1.0879335153264E-3</v>
      </c>
      <c r="M21" s="170">
        <v>6.9020270339999997E-3</v>
      </c>
      <c r="N21" s="170">
        <v>7.9545824219999992E-6</v>
      </c>
      <c r="O21" s="170">
        <v>5.9787158580000004E-7</v>
      </c>
      <c r="P21" s="170">
        <v>2.0851644599999999E-5</v>
      </c>
      <c r="Q21" s="170">
        <v>4.61655588E-6</v>
      </c>
      <c r="R21" s="170">
        <v>1.9639394585999999E-5</v>
      </c>
      <c r="S21" s="170">
        <v>2.1403980997199999E-5</v>
      </c>
      <c r="T21" s="170">
        <v>9.9821903400000004E-7</v>
      </c>
      <c r="U21" s="170">
        <v>1.1668086036000001E-5</v>
      </c>
      <c r="V21" s="170">
        <v>2.8280324910599998E-3</v>
      </c>
      <c r="W21" s="170">
        <v>1.3681125194399998E-4</v>
      </c>
      <c r="X21" s="170">
        <v>1.9673784623999997E-4</v>
      </c>
      <c r="Y21" s="170">
        <v>1.5057541338000001E-3</v>
      </c>
      <c r="Z21" s="170">
        <v>1.8379466939999999E-4</v>
      </c>
      <c r="AA21" s="170">
        <v>1.6403600375999999E-4</v>
      </c>
      <c r="AB21" s="170">
        <v>2.0503226532E-3</v>
      </c>
      <c r="AC21" s="173">
        <v>0</v>
      </c>
      <c r="AD21" s="170">
        <v>0</v>
      </c>
      <c r="AE21" s="274"/>
      <c r="AF21" s="286">
        <v>97.089455999999998</v>
      </c>
      <c r="AG21" s="286">
        <v>0</v>
      </c>
      <c r="AH21" s="286">
        <v>17.038721999999996</v>
      </c>
      <c r="AI21" s="368">
        <v>0</v>
      </c>
      <c r="AJ21" s="137" t="s">
        <v>430</v>
      </c>
      <c r="AK21" s="137" t="s">
        <v>430</v>
      </c>
      <c r="AL21" s="290" t="s">
        <v>49</v>
      </c>
      <c r="AM21" s="136"/>
    </row>
    <row r="22" spans="1:39" ht="26.25" customHeight="1" thickBot="1" x14ac:dyDescent="0.3">
      <c r="A22" s="53" t="s">
        <v>53</v>
      </c>
      <c r="B22" s="57" t="s">
        <v>68</v>
      </c>
      <c r="C22" s="59" t="s">
        <v>69</v>
      </c>
      <c r="D22" s="56"/>
      <c r="E22" s="170">
        <v>16.248226484661039</v>
      </c>
      <c r="F22" s="170">
        <v>3.2306394763430801</v>
      </c>
      <c r="G22" s="170">
        <v>27.197599520129945</v>
      </c>
      <c r="H22" s="170" t="s">
        <v>429</v>
      </c>
      <c r="I22" s="170">
        <v>3.5706429428069493</v>
      </c>
      <c r="J22" s="170">
        <v>3.8326602694619489</v>
      </c>
      <c r="K22" s="170">
        <v>4.036454385126949</v>
      </c>
      <c r="L22" s="170">
        <v>0.43795229398011803</v>
      </c>
      <c r="M22" s="170">
        <v>28.646127131472845</v>
      </c>
      <c r="N22" s="170">
        <v>3.9028816834674012</v>
      </c>
      <c r="O22" s="170">
        <v>5.2542375307251865E-2</v>
      </c>
      <c r="P22" s="170">
        <v>0.23527872547741846</v>
      </c>
      <c r="Q22" s="170">
        <v>0.11759478484154602</v>
      </c>
      <c r="R22" s="170">
        <v>0.39732755357628252</v>
      </c>
      <c r="S22" s="170">
        <v>0.51413783818795655</v>
      </c>
      <c r="T22" s="170">
        <v>0.3787032663523025</v>
      </c>
      <c r="U22" s="170">
        <v>5.5022231499525696E-2</v>
      </c>
      <c r="V22" s="170">
        <v>6.439074560917402</v>
      </c>
      <c r="W22" s="170">
        <v>5.9397989287491306</v>
      </c>
      <c r="X22" s="170">
        <v>1.3684377138604915</v>
      </c>
      <c r="Y22" s="170">
        <v>2.0463347119842838</v>
      </c>
      <c r="Z22" s="170">
        <v>0.73148800251705604</v>
      </c>
      <c r="AA22" s="170">
        <v>0.57577476171423692</v>
      </c>
      <c r="AB22" s="170">
        <v>4.7220351900760678</v>
      </c>
      <c r="AC22" s="170">
        <v>1.8053021774900001E-2</v>
      </c>
      <c r="AD22" s="170">
        <v>4.9491814589420011</v>
      </c>
      <c r="AE22" s="274"/>
      <c r="AF22" s="286">
        <v>21119.760814999998</v>
      </c>
      <c r="AG22" s="286">
        <v>29112.831895000003</v>
      </c>
      <c r="AH22" s="286">
        <v>5097.4792909600001</v>
      </c>
      <c r="AI22" s="369">
        <v>0.61320000000000008</v>
      </c>
      <c r="AJ22" s="144" t="s">
        <v>430</v>
      </c>
      <c r="AK22" s="144" t="s">
        <v>430</v>
      </c>
      <c r="AL22" s="290" t="s">
        <v>49</v>
      </c>
      <c r="AM22" s="136"/>
    </row>
    <row r="23" spans="1:39" ht="26.25" customHeight="1" thickBot="1" x14ac:dyDescent="0.3">
      <c r="A23" s="53" t="s">
        <v>70</v>
      </c>
      <c r="B23" s="57" t="s">
        <v>380</v>
      </c>
      <c r="C23" s="59" t="s">
        <v>376</v>
      </c>
      <c r="D23" s="266"/>
      <c r="E23" s="170" t="s">
        <v>431</v>
      </c>
      <c r="F23" s="170" t="s">
        <v>431</v>
      </c>
      <c r="G23" s="170" t="s">
        <v>431</v>
      </c>
      <c r="H23" s="170" t="s">
        <v>429</v>
      </c>
      <c r="I23" s="170" t="s">
        <v>431</v>
      </c>
      <c r="J23" s="170" t="s">
        <v>431</v>
      </c>
      <c r="K23" s="170" t="s">
        <v>431</v>
      </c>
      <c r="L23" s="170" t="s">
        <v>431</v>
      </c>
      <c r="M23" s="170" t="s">
        <v>431</v>
      </c>
      <c r="N23" s="170" t="s">
        <v>431</v>
      </c>
      <c r="O23" s="170" t="s">
        <v>431</v>
      </c>
      <c r="P23" s="170" t="s">
        <v>431</v>
      </c>
      <c r="Q23" s="170" t="s">
        <v>431</v>
      </c>
      <c r="R23" s="170" t="s">
        <v>431</v>
      </c>
      <c r="S23" s="170" t="s">
        <v>431</v>
      </c>
      <c r="T23" s="170" t="s">
        <v>431</v>
      </c>
      <c r="U23" s="170" t="s">
        <v>431</v>
      </c>
      <c r="V23" s="170" t="s">
        <v>431</v>
      </c>
      <c r="W23" s="170" t="s">
        <v>431</v>
      </c>
      <c r="X23" s="170" t="s">
        <v>431</v>
      </c>
      <c r="Y23" s="170" t="s">
        <v>431</v>
      </c>
      <c r="Z23" s="170" t="s">
        <v>431</v>
      </c>
      <c r="AA23" s="170" t="s">
        <v>431</v>
      </c>
      <c r="AB23" s="170" t="s">
        <v>431</v>
      </c>
      <c r="AC23" s="170" t="s">
        <v>429</v>
      </c>
      <c r="AD23" s="170" t="s">
        <v>429</v>
      </c>
      <c r="AE23" s="283"/>
      <c r="AF23" s="366" t="s">
        <v>431</v>
      </c>
      <c r="AG23" s="366" t="s">
        <v>431</v>
      </c>
      <c r="AH23" s="366" t="s">
        <v>431</v>
      </c>
      <c r="AI23" s="146" t="s">
        <v>431</v>
      </c>
      <c r="AJ23" s="137" t="s">
        <v>430</v>
      </c>
      <c r="AK23" s="137" t="s">
        <v>430</v>
      </c>
      <c r="AL23" s="285" t="s">
        <v>49</v>
      </c>
      <c r="AM23" s="136"/>
    </row>
    <row r="24" spans="1:39" ht="26.25" customHeight="1" thickBot="1" x14ac:dyDescent="0.3">
      <c r="A24" s="58" t="s">
        <v>53</v>
      </c>
      <c r="B24" s="57" t="s">
        <v>71</v>
      </c>
      <c r="C24" s="59" t="s">
        <v>72</v>
      </c>
      <c r="D24" s="56"/>
      <c r="E24" s="170" t="s">
        <v>429</v>
      </c>
      <c r="F24" s="170" t="s">
        <v>429</v>
      </c>
      <c r="G24" s="170" t="s">
        <v>429</v>
      </c>
      <c r="H24" s="170" t="s">
        <v>429</v>
      </c>
      <c r="I24" s="170" t="s">
        <v>429</v>
      </c>
      <c r="J24" s="170" t="s">
        <v>429</v>
      </c>
      <c r="K24" s="170" t="s">
        <v>429</v>
      </c>
      <c r="L24" s="170" t="s">
        <v>429</v>
      </c>
      <c r="M24" s="170" t="s">
        <v>429</v>
      </c>
      <c r="N24" s="170" t="s">
        <v>429</v>
      </c>
      <c r="O24" s="170" t="s">
        <v>429</v>
      </c>
      <c r="P24" s="170" t="s">
        <v>429</v>
      </c>
      <c r="Q24" s="170" t="s">
        <v>429</v>
      </c>
      <c r="R24" s="170" t="s">
        <v>429</v>
      </c>
      <c r="S24" s="170" t="s">
        <v>429</v>
      </c>
      <c r="T24" s="170" t="s">
        <v>429</v>
      </c>
      <c r="U24" s="170" t="s">
        <v>429</v>
      </c>
      <c r="V24" s="170" t="s">
        <v>429</v>
      </c>
      <c r="W24" s="170" t="s">
        <v>429</v>
      </c>
      <c r="X24" s="170" t="s">
        <v>429</v>
      </c>
      <c r="Y24" s="170" t="s">
        <v>429</v>
      </c>
      <c r="Z24" s="170" t="s">
        <v>429</v>
      </c>
      <c r="AA24" s="170" t="s">
        <v>429</v>
      </c>
      <c r="AB24" s="170" t="s">
        <v>429</v>
      </c>
      <c r="AC24" s="170" t="s">
        <v>429</v>
      </c>
      <c r="AD24" s="170" t="s">
        <v>429</v>
      </c>
      <c r="AE24" s="274"/>
      <c r="AF24" s="170" t="s">
        <v>429</v>
      </c>
      <c r="AG24" s="147" t="s">
        <v>430</v>
      </c>
      <c r="AH24" s="147" t="s">
        <v>430</v>
      </c>
      <c r="AI24" s="147" t="s">
        <v>430</v>
      </c>
      <c r="AJ24" s="147" t="s">
        <v>430</v>
      </c>
      <c r="AK24" s="137" t="s">
        <v>430</v>
      </c>
      <c r="AL24" s="290" t="s">
        <v>49</v>
      </c>
      <c r="AM24" s="136"/>
    </row>
    <row r="25" spans="1:39" ht="26.25" customHeight="1" thickBot="1" x14ac:dyDescent="0.3">
      <c r="A25" s="53" t="s">
        <v>73</v>
      </c>
      <c r="B25" s="57" t="s">
        <v>74</v>
      </c>
      <c r="C25" s="59" t="s">
        <v>75</v>
      </c>
      <c r="D25" s="56"/>
      <c r="E25" s="170">
        <v>0.45835703573254183</v>
      </c>
      <c r="F25" s="170">
        <v>2.1771959197295736</v>
      </c>
      <c r="G25" s="170">
        <v>0.11458925893313546</v>
      </c>
      <c r="H25" s="170" t="s">
        <v>429</v>
      </c>
      <c r="I25" s="170" t="s">
        <v>429</v>
      </c>
      <c r="J25" s="170" t="s">
        <v>429</v>
      </c>
      <c r="K25" s="170" t="s">
        <v>429</v>
      </c>
      <c r="L25" s="170" t="s">
        <v>429</v>
      </c>
      <c r="M25" s="170">
        <v>137.50711071976252</v>
      </c>
      <c r="N25" s="170" t="s">
        <v>429</v>
      </c>
      <c r="O25" s="170" t="s">
        <v>429</v>
      </c>
      <c r="P25" s="170" t="s">
        <v>429</v>
      </c>
      <c r="Q25" s="170" t="s">
        <v>429</v>
      </c>
      <c r="R25" s="170" t="s">
        <v>429</v>
      </c>
      <c r="S25" s="170" t="s">
        <v>429</v>
      </c>
      <c r="T25" s="170" t="s">
        <v>429</v>
      </c>
      <c r="U25" s="170" t="s">
        <v>429</v>
      </c>
      <c r="V25" s="170" t="s">
        <v>429</v>
      </c>
      <c r="W25" s="170" t="s">
        <v>429</v>
      </c>
      <c r="X25" s="170" t="s">
        <v>429</v>
      </c>
      <c r="Y25" s="170" t="s">
        <v>429</v>
      </c>
      <c r="Z25" s="170" t="s">
        <v>429</v>
      </c>
      <c r="AA25" s="170" t="s">
        <v>429</v>
      </c>
      <c r="AB25" s="170" t="s">
        <v>429</v>
      </c>
      <c r="AC25" s="170" t="s">
        <v>430</v>
      </c>
      <c r="AD25" s="170" t="s">
        <v>430</v>
      </c>
      <c r="AE25" s="276"/>
      <c r="AF25" s="56">
        <v>114589.25893313545</v>
      </c>
      <c r="AG25" s="56" t="s">
        <v>429</v>
      </c>
      <c r="AH25" s="56" t="s">
        <v>429</v>
      </c>
      <c r="AI25" s="56" t="s">
        <v>429</v>
      </c>
      <c r="AJ25" s="56" t="s">
        <v>429</v>
      </c>
      <c r="AK25" s="56">
        <v>4971.3003206694693</v>
      </c>
      <c r="AL25" s="139" t="s">
        <v>49</v>
      </c>
      <c r="AM25" s="136"/>
    </row>
    <row r="26" spans="1:39" ht="26.25" customHeight="1" thickBot="1" x14ac:dyDescent="0.3">
      <c r="A26" s="53" t="s">
        <v>73</v>
      </c>
      <c r="B26" s="53" t="s">
        <v>76</v>
      </c>
      <c r="C26" s="59" t="s">
        <v>77</v>
      </c>
      <c r="D26" s="56"/>
      <c r="E26" s="170">
        <v>0.85953896426745802</v>
      </c>
      <c r="F26" s="170">
        <v>4.0828100802704261</v>
      </c>
      <c r="G26" s="170">
        <v>0.2148847410668645</v>
      </c>
      <c r="H26" s="170" t="s">
        <v>429</v>
      </c>
      <c r="I26" s="170" t="s">
        <v>429</v>
      </c>
      <c r="J26" s="170" t="s">
        <v>429</v>
      </c>
      <c r="K26" s="170" t="s">
        <v>429</v>
      </c>
      <c r="L26" s="170" t="s">
        <v>429</v>
      </c>
      <c r="M26" s="170">
        <v>257.86168928023739</v>
      </c>
      <c r="N26" s="170" t="s">
        <v>429</v>
      </c>
      <c r="O26" s="170" t="s">
        <v>429</v>
      </c>
      <c r="P26" s="170" t="s">
        <v>429</v>
      </c>
      <c r="Q26" s="170" t="s">
        <v>429</v>
      </c>
      <c r="R26" s="170" t="s">
        <v>429</v>
      </c>
      <c r="S26" s="170" t="s">
        <v>429</v>
      </c>
      <c r="T26" s="170" t="s">
        <v>429</v>
      </c>
      <c r="U26" s="170" t="s">
        <v>429</v>
      </c>
      <c r="V26" s="170" t="s">
        <v>429</v>
      </c>
      <c r="W26" s="170" t="s">
        <v>429</v>
      </c>
      <c r="X26" s="170" t="s">
        <v>429</v>
      </c>
      <c r="Y26" s="170" t="s">
        <v>429</v>
      </c>
      <c r="Z26" s="170" t="s">
        <v>429</v>
      </c>
      <c r="AA26" s="170" t="s">
        <v>429</v>
      </c>
      <c r="AB26" s="170" t="s">
        <v>429</v>
      </c>
      <c r="AC26" s="170" t="s">
        <v>430</v>
      </c>
      <c r="AD26" s="170" t="s">
        <v>430</v>
      </c>
      <c r="AE26" s="276"/>
      <c r="AF26" s="56">
        <v>214884.74106686452</v>
      </c>
      <c r="AG26" s="56" t="s">
        <v>429</v>
      </c>
      <c r="AH26" s="56" t="s">
        <v>429</v>
      </c>
      <c r="AI26" s="56" t="s">
        <v>429</v>
      </c>
      <c r="AJ26" s="56" t="s">
        <v>429</v>
      </c>
      <c r="AK26" s="56">
        <v>9322.4844293305305</v>
      </c>
      <c r="AL26" s="139" t="s">
        <v>49</v>
      </c>
      <c r="AM26" s="136"/>
    </row>
    <row r="27" spans="1:39" ht="26.25" customHeight="1" thickBot="1" x14ac:dyDescent="0.3">
      <c r="A27" s="53" t="s">
        <v>78</v>
      </c>
      <c r="B27" s="53" t="s">
        <v>79</v>
      </c>
      <c r="C27" s="59" t="s">
        <v>80</v>
      </c>
      <c r="D27" s="56"/>
      <c r="E27" s="174">
        <v>0.24633316441760003</v>
      </c>
      <c r="F27" s="174">
        <v>0.26435641231994</v>
      </c>
      <c r="G27" s="173">
        <v>0.17419178188000004</v>
      </c>
      <c r="H27" s="178">
        <v>1.1578929961980001E-2</v>
      </c>
      <c r="I27" s="178">
        <v>8.1766664920000006E-4</v>
      </c>
      <c r="J27" s="178">
        <v>8.1766664920000006E-4</v>
      </c>
      <c r="K27" s="170" t="s">
        <v>429</v>
      </c>
      <c r="L27" s="170" t="s">
        <v>429</v>
      </c>
      <c r="M27" s="174">
        <v>2.7041516853764502</v>
      </c>
      <c r="N27" s="179">
        <v>5.8485338110000006E-4</v>
      </c>
      <c r="O27" s="170" t="s">
        <v>429</v>
      </c>
      <c r="P27" s="170" t="s">
        <v>429</v>
      </c>
      <c r="Q27" s="170" t="s">
        <v>429</v>
      </c>
      <c r="R27" s="170" t="s">
        <v>429</v>
      </c>
      <c r="S27" s="170" t="s">
        <v>429</v>
      </c>
      <c r="T27" s="170" t="s">
        <v>429</v>
      </c>
      <c r="U27" s="170" t="s">
        <v>429</v>
      </c>
      <c r="V27" s="170" t="s">
        <v>429</v>
      </c>
      <c r="W27" s="170" t="s">
        <v>429</v>
      </c>
      <c r="X27" s="179">
        <v>7.7293227019999987E-5</v>
      </c>
      <c r="Y27" s="179">
        <v>1.1028385904600001E-4</v>
      </c>
      <c r="Z27" s="179">
        <v>5.4587417720700001E-5</v>
      </c>
      <c r="AA27" s="179">
        <v>1.2446008650244999E-4</v>
      </c>
      <c r="AB27" s="179">
        <v>3.6662459028914999E-4</v>
      </c>
      <c r="AC27" s="170" t="s">
        <v>429</v>
      </c>
      <c r="AD27" s="170" t="s">
        <v>429</v>
      </c>
      <c r="AE27" s="276"/>
      <c r="AF27" s="370">
        <v>17232460.780000001</v>
      </c>
      <c r="AG27" s="370">
        <v>311195.68</v>
      </c>
      <c r="AH27" s="370">
        <v>913164.82349999994</v>
      </c>
      <c r="AI27" s="56" t="s">
        <v>429</v>
      </c>
      <c r="AJ27" s="56" t="s">
        <v>429</v>
      </c>
      <c r="AK27" s="56" t="s">
        <v>429</v>
      </c>
      <c r="AL27" s="139" t="s">
        <v>49</v>
      </c>
      <c r="AM27" s="136"/>
    </row>
    <row r="28" spans="1:39" ht="26.25" customHeight="1" thickBot="1" x14ac:dyDescent="0.3">
      <c r="A28" s="53" t="s">
        <v>78</v>
      </c>
      <c r="B28" s="53" t="s">
        <v>81</v>
      </c>
      <c r="C28" s="59" t="s">
        <v>82</v>
      </c>
      <c r="D28" s="56"/>
      <c r="E28" s="174">
        <v>2.6828685568199999E-2</v>
      </c>
      <c r="F28" s="174">
        <v>3.05748861906E-2</v>
      </c>
      <c r="G28" s="170">
        <v>2.6788097799999997E-2</v>
      </c>
      <c r="H28" s="174">
        <v>2.8263193755999998E-3</v>
      </c>
      <c r="I28" s="174">
        <v>1.3580207819999999E-4</v>
      </c>
      <c r="J28" s="174">
        <v>1.3580207819999999E-4</v>
      </c>
      <c r="K28" s="170" t="s">
        <v>429</v>
      </c>
      <c r="L28" s="170" t="s">
        <v>429</v>
      </c>
      <c r="M28" s="174">
        <v>0.24144113828050001</v>
      </c>
      <c r="N28" s="179">
        <v>9.0050534820000007E-5</v>
      </c>
      <c r="O28" s="170" t="s">
        <v>429</v>
      </c>
      <c r="P28" s="170" t="s">
        <v>429</v>
      </c>
      <c r="Q28" s="170" t="s">
        <v>429</v>
      </c>
      <c r="R28" s="170" t="s">
        <v>429</v>
      </c>
      <c r="S28" s="170" t="s">
        <v>429</v>
      </c>
      <c r="T28" s="170" t="s">
        <v>429</v>
      </c>
      <c r="U28" s="170" t="s">
        <v>429</v>
      </c>
      <c r="V28" s="170" t="s">
        <v>429</v>
      </c>
      <c r="W28" s="170" t="s">
        <v>429</v>
      </c>
      <c r="X28" s="179">
        <v>1.5660832630000001E-5</v>
      </c>
      <c r="Y28" s="179">
        <v>2.2067432086E-5</v>
      </c>
      <c r="Z28" s="179">
        <v>1.0972146968999998E-5</v>
      </c>
      <c r="AA28" s="179">
        <v>2.4694108828999998E-5</v>
      </c>
      <c r="AB28" s="173">
        <v>7.3394520514000007E-5</v>
      </c>
      <c r="AC28" s="170" t="s">
        <v>429</v>
      </c>
      <c r="AD28" s="170" t="s">
        <v>429</v>
      </c>
      <c r="AE28" s="276"/>
      <c r="AF28" s="370">
        <v>2648067.94</v>
      </c>
      <c r="AG28" s="370">
        <v>51236.4</v>
      </c>
      <c r="AH28" s="370">
        <v>200462.41500000001</v>
      </c>
      <c r="AI28" s="56" t="s">
        <v>429</v>
      </c>
      <c r="AJ28" s="56" t="s">
        <v>429</v>
      </c>
      <c r="AK28" s="56" t="s">
        <v>429</v>
      </c>
      <c r="AL28" s="139" t="s">
        <v>49</v>
      </c>
      <c r="AM28" s="136"/>
    </row>
    <row r="29" spans="1:39" ht="26.25" customHeight="1" thickBot="1" x14ac:dyDescent="0.3">
      <c r="A29" s="53" t="s">
        <v>78</v>
      </c>
      <c r="B29" s="53" t="s">
        <v>83</v>
      </c>
      <c r="C29" s="59" t="s">
        <v>84</v>
      </c>
      <c r="D29" s="56"/>
      <c r="E29" s="174">
        <v>0.19279364141670008</v>
      </c>
      <c r="F29" s="174">
        <v>0.17346077232291007</v>
      </c>
      <c r="G29" s="170">
        <v>0.1680415892800001</v>
      </c>
      <c r="H29" s="174">
        <v>1.8071415572960006E-2</v>
      </c>
      <c r="I29" s="174">
        <v>1.2692401676700001E-3</v>
      </c>
      <c r="J29" s="174">
        <v>1.2692401676700001E-3</v>
      </c>
      <c r="K29" s="170" t="s">
        <v>429</v>
      </c>
      <c r="L29" s="170" t="s">
        <v>429</v>
      </c>
      <c r="M29" s="174">
        <v>1.3996174519163507</v>
      </c>
      <c r="N29" s="179">
        <v>5.7997574952000025E-4</v>
      </c>
      <c r="O29" s="170" t="s">
        <v>429</v>
      </c>
      <c r="P29" s="170" t="s">
        <v>429</v>
      </c>
      <c r="Q29" s="170" t="s">
        <v>429</v>
      </c>
      <c r="R29" s="170" t="s">
        <v>429</v>
      </c>
      <c r="S29" s="170" t="s">
        <v>429</v>
      </c>
      <c r="T29" s="170" t="s">
        <v>429</v>
      </c>
      <c r="U29" s="170" t="s">
        <v>429</v>
      </c>
      <c r="V29" s="170" t="s">
        <v>429</v>
      </c>
      <c r="W29" s="170" t="s">
        <v>429</v>
      </c>
      <c r="X29" s="179">
        <v>9.3844902328000043E-5</v>
      </c>
      <c r="Y29" s="179">
        <v>1.5334066415200007E-4</v>
      </c>
      <c r="Z29" s="179">
        <v>9.0864122520000035E-5</v>
      </c>
      <c r="AA29" s="179">
        <v>1.5157945460000005E-4</v>
      </c>
      <c r="AB29" s="173">
        <v>4.8962914360000016E-4</v>
      </c>
      <c r="AC29" s="170" t="s">
        <v>429</v>
      </c>
      <c r="AD29" s="170" t="s">
        <v>429</v>
      </c>
      <c r="AE29" s="276"/>
      <c r="AF29" s="370">
        <v>16330149.520000007</v>
      </c>
      <c r="AG29" s="370">
        <v>790015.68000000017</v>
      </c>
      <c r="AH29" s="370">
        <v>1836047.1435000012</v>
      </c>
      <c r="AI29" s="56" t="s">
        <v>429</v>
      </c>
      <c r="AJ29" s="56" t="s">
        <v>429</v>
      </c>
      <c r="AK29" s="56" t="s">
        <v>429</v>
      </c>
      <c r="AL29" s="139" t="s">
        <v>49</v>
      </c>
      <c r="AM29" s="136"/>
    </row>
    <row r="30" spans="1:39" ht="26.25" customHeight="1" thickBot="1" x14ac:dyDescent="0.3">
      <c r="A30" s="53" t="s">
        <v>78</v>
      </c>
      <c r="B30" s="53" t="s">
        <v>85</v>
      </c>
      <c r="C30" s="307" t="s">
        <v>86</v>
      </c>
      <c r="D30" s="56"/>
      <c r="E30" s="56">
        <v>0.34691344000000002</v>
      </c>
      <c r="F30" s="56">
        <v>6.8651244</v>
      </c>
      <c r="G30" s="56">
        <v>8.6205900000000009E-4</v>
      </c>
      <c r="H30" s="56">
        <v>3.0825140000000002E-3</v>
      </c>
      <c r="I30" s="56">
        <v>0.11494120000000002</v>
      </c>
      <c r="J30" s="56" t="s">
        <v>430</v>
      </c>
      <c r="K30" s="56" t="s">
        <v>430</v>
      </c>
      <c r="L30" s="56" t="s">
        <v>430</v>
      </c>
      <c r="M30" s="56">
        <v>26.002834200000002</v>
      </c>
      <c r="N30" s="56">
        <v>1.7241180000000002E-6</v>
      </c>
      <c r="O30" s="56" t="s">
        <v>430</v>
      </c>
      <c r="P30" s="56" t="s">
        <v>430</v>
      </c>
      <c r="Q30" s="56" t="s">
        <v>430</v>
      </c>
      <c r="R30" s="56" t="s">
        <v>430</v>
      </c>
      <c r="S30" s="56" t="s">
        <v>430</v>
      </c>
      <c r="T30" s="56" t="s">
        <v>430</v>
      </c>
      <c r="U30" s="56" t="s">
        <v>430</v>
      </c>
      <c r="V30" s="56" t="s">
        <v>430</v>
      </c>
      <c r="W30" s="56" t="s">
        <v>430</v>
      </c>
      <c r="X30" s="56">
        <v>4.3886639999999998E-7</v>
      </c>
      <c r="Y30" s="56">
        <v>4.9111240000000003E-7</v>
      </c>
      <c r="Z30" s="56">
        <v>3.5527280000000002E-7</v>
      </c>
      <c r="AA30" s="56">
        <v>5.3290920000000014E-7</v>
      </c>
      <c r="AB30" s="56" t="s">
        <v>430</v>
      </c>
      <c r="AC30" s="56" t="s">
        <v>430</v>
      </c>
      <c r="AD30" s="56" t="s">
        <v>430</v>
      </c>
      <c r="AE30" s="276"/>
      <c r="AF30" s="56" t="s">
        <v>429</v>
      </c>
      <c r="AG30" s="56" t="s">
        <v>430</v>
      </c>
      <c r="AH30" s="56" t="s">
        <v>430</v>
      </c>
      <c r="AI30" s="56" t="s">
        <v>430</v>
      </c>
      <c r="AJ30" s="56" t="s">
        <v>430</v>
      </c>
      <c r="AK30" s="56" t="s">
        <v>429</v>
      </c>
      <c r="AL30" s="139" t="s">
        <v>49</v>
      </c>
      <c r="AM30" s="136"/>
    </row>
    <row r="31" spans="1:39" ht="26.25" customHeight="1" thickBot="1" x14ac:dyDescent="0.3">
      <c r="A31" s="53" t="s">
        <v>78</v>
      </c>
      <c r="B31" s="53" t="s">
        <v>87</v>
      </c>
      <c r="C31" s="59" t="s">
        <v>88</v>
      </c>
      <c r="D31" s="56"/>
      <c r="E31" s="170" t="s">
        <v>429</v>
      </c>
      <c r="F31" s="178">
        <v>8.6623715460310855</v>
      </c>
      <c r="G31" s="170" t="s">
        <v>429</v>
      </c>
      <c r="H31" s="170" t="s">
        <v>429</v>
      </c>
      <c r="I31" s="170" t="s">
        <v>429</v>
      </c>
      <c r="J31" s="170" t="s">
        <v>429</v>
      </c>
      <c r="K31" s="170" t="s">
        <v>429</v>
      </c>
      <c r="L31" s="170" t="s">
        <v>429</v>
      </c>
      <c r="M31" s="170" t="s">
        <v>429</v>
      </c>
      <c r="N31" s="170" t="s">
        <v>429</v>
      </c>
      <c r="O31" s="170" t="s">
        <v>429</v>
      </c>
      <c r="P31" s="170" t="s">
        <v>429</v>
      </c>
      <c r="Q31" s="170" t="s">
        <v>429</v>
      </c>
      <c r="R31" s="170" t="s">
        <v>429</v>
      </c>
      <c r="S31" s="170" t="s">
        <v>429</v>
      </c>
      <c r="T31" s="170" t="s">
        <v>429</v>
      </c>
      <c r="U31" s="170" t="s">
        <v>429</v>
      </c>
      <c r="V31" s="170" t="s">
        <v>429</v>
      </c>
      <c r="W31" s="170" t="s">
        <v>429</v>
      </c>
      <c r="X31" s="170" t="s">
        <v>429</v>
      </c>
      <c r="Y31" s="170" t="s">
        <v>429</v>
      </c>
      <c r="Z31" s="170" t="s">
        <v>429</v>
      </c>
      <c r="AA31" s="170" t="s">
        <v>429</v>
      </c>
      <c r="AB31" s="170" t="s">
        <v>429</v>
      </c>
      <c r="AC31" s="170" t="s">
        <v>429</v>
      </c>
      <c r="AD31" s="170" t="s">
        <v>429</v>
      </c>
      <c r="AE31" s="276"/>
      <c r="AF31" s="56">
        <v>3220610</v>
      </c>
      <c r="AG31" s="56">
        <v>397930.64798292029</v>
      </c>
      <c r="AH31" s="56">
        <v>254525.33027848549</v>
      </c>
      <c r="AI31" s="147">
        <v>60</v>
      </c>
      <c r="AJ31" s="147">
        <v>90</v>
      </c>
      <c r="AK31" s="147">
        <v>215</v>
      </c>
      <c r="AL31" s="139" t="s">
        <v>49</v>
      </c>
      <c r="AM31" s="136"/>
    </row>
    <row r="32" spans="1:39" ht="26.25" customHeight="1" thickBot="1" x14ac:dyDescent="0.3">
      <c r="A32" s="53" t="s">
        <v>78</v>
      </c>
      <c r="B32" s="53" t="s">
        <v>89</v>
      </c>
      <c r="C32" s="59" t="s">
        <v>90</v>
      </c>
      <c r="D32" s="56"/>
      <c r="E32" s="170" t="s">
        <v>429</v>
      </c>
      <c r="F32" s="170" t="s">
        <v>429</v>
      </c>
      <c r="G32" s="170" t="s">
        <v>429</v>
      </c>
      <c r="H32" s="170" t="s">
        <v>429</v>
      </c>
      <c r="I32" s="170">
        <v>7.4808324900000018</v>
      </c>
      <c r="J32" s="170">
        <v>13.919034980000003</v>
      </c>
      <c r="K32" s="170">
        <v>18.361708590000006</v>
      </c>
      <c r="L32" s="170" t="s">
        <v>429</v>
      </c>
      <c r="M32" s="170" t="s">
        <v>429</v>
      </c>
      <c r="N32" s="170" t="s">
        <v>429</v>
      </c>
      <c r="O32" s="170" t="s">
        <v>429</v>
      </c>
      <c r="P32" s="170" t="s">
        <v>429</v>
      </c>
      <c r="Q32" s="170" t="s">
        <v>429</v>
      </c>
      <c r="R32" s="170" t="s">
        <v>429</v>
      </c>
      <c r="S32" s="170" t="s">
        <v>429</v>
      </c>
      <c r="T32" s="170" t="s">
        <v>429</v>
      </c>
      <c r="U32" s="170" t="s">
        <v>429</v>
      </c>
      <c r="V32" s="170" t="s">
        <v>429</v>
      </c>
      <c r="W32" s="170" t="s">
        <v>429</v>
      </c>
      <c r="X32" s="170" t="s">
        <v>429</v>
      </c>
      <c r="Y32" s="170" t="s">
        <v>429</v>
      </c>
      <c r="Z32" s="170" t="s">
        <v>429</v>
      </c>
      <c r="AA32" s="170" t="s">
        <v>429</v>
      </c>
      <c r="AB32" s="170" t="s">
        <v>429</v>
      </c>
      <c r="AC32" s="170" t="s">
        <v>429</v>
      </c>
      <c r="AD32" s="170" t="s">
        <v>429</v>
      </c>
      <c r="AE32" s="276"/>
      <c r="AF32" s="56">
        <v>3635000</v>
      </c>
      <c r="AG32" s="56">
        <v>431070</v>
      </c>
      <c r="AH32" s="56">
        <v>275722</v>
      </c>
      <c r="AI32" s="137">
        <v>1.1746079779917469E-2</v>
      </c>
      <c r="AJ32" s="137">
        <v>0.45119655740366993</v>
      </c>
      <c r="AK32" s="137">
        <v>0.56115688991085233</v>
      </c>
      <c r="AL32" s="139" t="s">
        <v>435</v>
      </c>
      <c r="AM32" s="136"/>
    </row>
    <row r="33" spans="1:39" ht="26.25" customHeight="1" thickBot="1" x14ac:dyDescent="0.3">
      <c r="A33" s="53" t="s">
        <v>78</v>
      </c>
      <c r="B33" s="53" t="s">
        <v>91</v>
      </c>
      <c r="C33" s="59" t="s">
        <v>92</v>
      </c>
      <c r="D33" s="56"/>
      <c r="E33" s="170" t="s">
        <v>429</v>
      </c>
      <c r="F33" s="170" t="s">
        <v>429</v>
      </c>
      <c r="G33" s="170" t="s">
        <v>429</v>
      </c>
      <c r="H33" s="170" t="s">
        <v>429</v>
      </c>
      <c r="I33" s="170">
        <v>4.1443242800000011</v>
      </c>
      <c r="J33" s="170">
        <v>7.6584426500000005</v>
      </c>
      <c r="K33" s="170">
        <v>15.316885300000001</v>
      </c>
      <c r="L33" s="170" t="s">
        <v>429</v>
      </c>
      <c r="M33" s="170" t="s">
        <v>429</v>
      </c>
      <c r="N33" s="170" t="s">
        <v>429</v>
      </c>
      <c r="O33" s="170" t="s">
        <v>429</v>
      </c>
      <c r="P33" s="170" t="s">
        <v>429</v>
      </c>
      <c r="Q33" s="170" t="s">
        <v>429</v>
      </c>
      <c r="R33" s="170" t="s">
        <v>429</v>
      </c>
      <c r="S33" s="170" t="s">
        <v>429</v>
      </c>
      <c r="T33" s="170" t="s">
        <v>429</v>
      </c>
      <c r="U33" s="170" t="s">
        <v>429</v>
      </c>
      <c r="V33" s="170" t="s">
        <v>429</v>
      </c>
      <c r="W33" s="170" t="s">
        <v>429</v>
      </c>
      <c r="X33" s="170" t="s">
        <v>429</v>
      </c>
      <c r="Y33" s="170" t="s">
        <v>429</v>
      </c>
      <c r="Z33" s="170" t="s">
        <v>429</v>
      </c>
      <c r="AA33" s="170" t="s">
        <v>429</v>
      </c>
      <c r="AB33" s="170" t="s">
        <v>429</v>
      </c>
      <c r="AC33" s="170" t="s">
        <v>429</v>
      </c>
      <c r="AD33" s="170" t="s">
        <v>429</v>
      </c>
      <c r="AE33" s="276"/>
      <c r="AF33" s="56">
        <v>3635000</v>
      </c>
      <c r="AG33" s="56">
        <v>431070</v>
      </c>
      <c r="AH33" s="56">
        <v>275722</v>
      </c>
      <c r="AI33" s="137">
        <v>1.1746079779917469E-2</v>
      </c>
      <c r="AJ33" s="137">
        <v>0.45119655740366993</v>
      </c>
      <c r="AK33" s="137">
        <v>0.56115688991085233</v>
      </c>
      <c r="AL33" s="139" t="s">
        <v>435</v>
      </c>
      <c r="AM33" s="136"/>
    </row>
    <row r="34" spans="1:39" ht="26.25" customHeight="1" thickBot="1" x14ac:dyDescent="0.3">
      <c r="A34" s="53" t="s">
        <v>70</v>
      </c>
      <c r="B34" s="53" t="s">
        <v>93</v>
      </c>
      <c r="C34" s="59" t="s">
        <v>94</v>
      </c>
      <c r="D34" s="56"/>
      <c r="E34" s="170">
        <v>10.2450384</v>
      </c>
      <c r="F34" s="170">
        <v>0.9091494</v>
      </c>
      <c r="G34" s="170">
        <v>3.9103199999999998E-2</v>
      </c>
      <c r="H34" s="170">
        <v>1.368612E-3</v>
      </c>
      <c r="I34" s="170">
        <v>0.26785692</v>
      </c>
      <c r="J34" s="170">
        <v>0.28154303999999997</v>
      </c>
      <c r="K34" s="170">
        <v>0.29718432</v>
      </c>
      <c r="L34" s="170">
        <v>0.12708539999999999</v>
      </c>
      <c r="M34" s="170">
        <v>2.0920211999999996</v>
      </c>
      <c r="N34" s="170" t="s">
        <v>429</v>
      </c>
      <c r="O34" s="170">
        <v>1.9551600000000001E-3</v>
      </c>
      <c r="P34" s="170" t="s">
        <v>429</v>
      </c>
      <c r="Q34" s="170" t="s">
        <v>429</v>
      </c>
      <c r="R34" s="170">
        <v>9.7757999999999994E-3</v>
      </c>
      <c r="S34" s="170">
        <v>0.33237719999999998</v>
      </c>
      <c r="T34" s="170">
        <v>1.3686120000000001E-2</v>
      </c>
      <c r="U34" s="173">
        <v>1.9551600000000001E-3</v>
      </c>
      <c r="V34" s="170">
        <v>0.195516</v>
      </c>
      <c r="W34" s="170" t="s">
        <v>429</v>
      </c>
      <c r="X34" s="170">
        <v>5.8654800000000002E-3</v>
      </c>
      <c r="Y34" s="170">
        <v>9.7757999999999994E-3</v>
      </c>
      <c r="Z34" s="170" t="s">
        <v>429</v>
      </c>
      <c r="AA34" s="170" t="s">
        <v>429</v>
      </c>
      <c r="AB34" s="170">
        <v>1.564128E-2</v>
      </c>
      <c r="AC34" s="170" t="s">
        <v>430</v>
      </c>
      <c r="AD34" s="170" t="s">
        <v>430</v>
      </c>
      <c r="AE34" s="276"/>
      <c r="AF34" s="282">
        <v>195.51599999999999</v>
      </c>
      <c r="AG34" s="56" t="s">
        <v>429</v>
      </c>
      <c r="AH34" s="56" t="s">
        <v>429</v>
      </c>
      <c r="AI34" s="56" t="s">
        <v>429</v>
      </c>
      <c r="AJ34" s="56" t="s">
        <v>429</v>
      </c>
      <c r="AK34" s="56">
        <v>8407.1880000000001</v>
      </c>
      <c r="AL34" s="139" t="s">
        <v>49</v>
      </c>
      <c r="AM34" s="136"/>
    </row>
    <row r="35" spans="1:39" s="3" customFormat="1" ht="26.25" customHeight="1" thickBot="1" x14ac:dyDescent="0.3">
      <c r="A35" s="53" t="s">
        <v>95</v>
      </c>
      <c r="B35" s="53" t="s">
        <v>96</v>
      </c>
      <c r="C35" s="59" t="s">
        <v>97</v>
      </c>
      <c r="D35" s="56"/>
      <c r="E35" s="170">
        <v>0.45621112194888308</v>
      </c>
      <c r="F35" s="170">
        <v>1.1417057524955211E-2</v>
      </c>
      <c r="G35" s="170">
        <v>1.1425878612746354E-2</v>
      </c>
      <c r="H35" s="170" t="s">
        <v>429</v>
      </c>
      <c r="I35" s="173">
        <v>6.7176403884142031E-3</v>
      </c>
      <c r="J35" s="173">
        <v>6.7176791456345763E-3</v>
      </c>
      <c r="K35" s="173">
        <v>6.7176791456345763E-3</v>
      </c>
      <c r="L35" s="178">
        <v>6.3911455880471331E-4</v>
      </c>
      <c r="M35" s="173">
        <v>2.7078735177154558E-2</v>
      </c>
      <c r="N35" s="173">
        <v>0.81613418662473969</v>
      </c>
      <c r="O35" s="173">
        <v>6.2779552817287657E-2</v>
      </c>
      <c r="P35" s="173">
        <v>0.18833865845186296</v>
      </c>
      <c r="Q35" s="173">
        <v>0.25111821126915063</v>
      </c>
      <c r="R35" s="173">
        <v>0.31389776408643832</v>
      </c>
      <c r="S35" s="173">
        <v>5.5246006479213134</v>
      </c>
      <c r="T35" s="173">
        <v>6.277955281728766</v>
      </c>
      <c r="U35" s="173">
        <v>0.62779552817287665</v>
      </c>
      <c r="V35" s="173">
        <v>7.5335463380745189</v>
      </c>
      <c r="W35" s="173">
        <v>0.81613418662473969</v>
      </c>
      <c r="X35" s="170" t="s">
        <v>429</v>
      </c>
      <c r="Y35" s="170" t="s">
        <v>429</v>
      </c>
      <c r="Z35" s="170" t="s">
        <v>429</v>
      </c>
      <c r="AA35" s="170" t="s">
        <v>429</v>
      </c>
      <c r="AB35" s="170" t="s">
        <v>429</v>
      </c>
      <c r="AC35" s="173">
        <v>0.50223642253830125</v>
      </c>
      <c r="AD35" s="173">
        <v>2.385623007056931E-2</v>
      </c>
      <c r="AE35" s="276"/>
      <c r="AF35" s="363">
        <v>6277.9552817287658</v>
      </c>
      <c r="AG35" s="56" t="s">
        <v>429</v>
      </c>
      <c r="AH35" s="56">
        <v>215.31789096493475</v>
      </c>
      <c r="AI35" s="56" t="s">
        <v>429</v>
      </c>
      <c r="AJ35" s="56" t="s">
        <v>429</v>
      </c>
      <c r="AK35" s="147">
        <v>203.27414793060439</v>
      </c>
      <c r="AL35" s="139" t="s">
        <v>49</v>
      </c>
      <c r="AM35" s="136"/>
    </row>
    <row r="36" spans="1:39" ht="26.25" customHeight="1" thickBot="1" x14ac:dyDescent="0.3">
      <c r="A36" s="53" t="s">
        <v>95</v>
      </c>
      <c r="B36" s="53" t="s">
        <v>98</v>
      </c>
      <c r="C36" s="59" t="s">
        <v>99</v>
      </c>
      <c r="D36" s="56"/>
      <c r="E36" s="170">
        <v>3.5640180511170429E-3</v>
      </c>
      <c r="F36" s="170">
        <v>8.9192475044791396E-5</v>
      </c>
      <c r="G36" s="170">
        <v>8.9261387253647306E-5</v>
      </c>
      <c r="H36" s="170" t="s">
        <v>429</v>
      </c>
      <c r="I36" s="173">
        <v>5.2479631585798387E-5</v>
      </c>
      <c r="J36" s="173">
        <v>5.2479934365424696E-5</v>
      </c>
      <c r="K36" s="173">
        <v>5.2479934365424696E-5</v>
      </c>
      <c r="L36" s="178">
        <v>4.9928984952868479E-6</v>
      </c>
      <c r="M36" s="173">
        <v>2.1154482284544223E-4</v>
      </c>
      <c r="N36" s="173">
        <v>6.3758133752605216E-3</v>
      </c>
      <c r="O36" s="173">
        <v>4.9044718271234772E-4</v>
      </c>
      <c r="P36" s="173">
        <v>1.4713415481370433E-3</v>
      </c>
      <c r="Q36" s="173">
        <v>1.9617887308493909E-3</v>
      </c>
      <c r="R36" s="173">
        <v>2.4522359135617389E-3</v>
      </c>
      <c r="S36" s="173">
        <v>4.3159352078686604E-2</v>
      </c>
      <c r="T36" s="173">
        <v>4.9044718271234779E-2</v>
      </c>
      <c r="U36" s="173">
        <v>4.9044718271234779E-3</v>
      </c>
      <c r="V36" s="173">
        <v>5.8853661925481734E-2</v>
      </c>
      <c r="W36" s="173">
        <v>6.3758133752605216E-3</v>
      </c>
      <c r="X36" s="170" t="s">
        <v>429</v>
      </c>
      <c r="Y36" s="170" t="s">
        <v>429</v>
      </c>
      <c r="Z36" s="170" t="s">
        <v>429</v>
      </c>
      <c r="AA36" s="170" t="s">
        <v>429</v>
      </c>
      <c r="AB36" s="170" t="s">
        <v>429</v>
      </c>
      <c r="AC36" s="173">
        <v>3.9235774616987818E-3</v>
      </c>
      <c r="AD36" s="173">
        <v>1.8636992943069216E-4</v>
      </c>
      <c r="AE36" s="276"/>
      <c r="AF36" s="363">
        <v>49.044718271234778</v>
      </c>
      <c r="AG36" s="56" t="s">
        <v>429</v>
      </c>
      <c r="AH36" s="56">
        <v>1.6821090350652677</v>
      </c>
      <c r="AI36" s="56" t="s">
        <v>429</v>
      </c>
      <c r="AJ36" s="56" t="s">
        <v>429</v>
      </c>
      <c r="AK36" s="147">
        <v>1.5880207598956451</v>
      </c>
      <c r="AL36" s="139" t="s">
        <v>49</v>
      </c>
      <c r="AM36" s="136"/>
    </row>
    <row r="37" spans="1:39" ht="26.25" customHeight="1" thickBot="1" x14ac:dyDescent="0.3">
      <c r="A37" s="53" t="s">
        <v>70</v>
      </c>
      <c r="B37" s="53" t="s">
        <v>100</v>
      </c>
      <c r="C37" s="59" t="s">
        <v>386</v>
      </c>
      <c r="D37" s="56"/>
      <c r="E37" s="174">
        <v>0.60538293953491151</v>
      </c>
      <c r="F37" s="174">
        <v>1.6981921618379442E-2</v>
      </c>
      <c r="G37" s="174">
        <v>0.19012547067671834</v>
      </c>
      <c r="H37" s="174" t="s">
        <v>429</v>
      </c>
      <c r="I37" s="174">
        <v>1.2858513792549119E-2</v>
      </c>
      <c r="J37" s="174">
        <v>1.5103907413549117E-2</v>
      </c>
      <c r="K37" s="174">
        <v>1.8985774351549117E-2</v>
      </c>
      <c r="L37" s="174">
        <v>5.4916098099072792E-4</v>
      </c>
      <c r="M37" s="174">
        <v>0.24734566558969159</v>
      </c>
      <c r="N37" s="174">
        <v>1.7447151348700266E-3</v>
      </c>
      <c r="O37" s="174">
        <v>2.0659112106314121</v>
      </c>
      <c r="P37" s="174">
        <v>1.7966387266076682</v>
      </c>
      <c r="Q37" s="174">
        <v>2.258070733802128E-3</v>
      </c>
      <c r="R37" s="174">
        <v>9.7517481719148016E-4</v>
      </c>
      <c r="S37" s="174">
        <v>2.0213250671691479E-3</v>
      </c>
      <c r="T37" s="174">
        <v>9.7049832821279811E-2</v>
      </c>
      <c r="U37" s="174">
        <v>8.5336716264286527E-4</v>
      </c>
      <c r="V37" s="174">
        <v>3.3423793950470029E-2</v>
      </c>
      <c r="W37" s="174">
        <v>4.0488607983422001E-3</v>
      </c>
      <c r="X37" s="174">
        <v>3.4691135621432645E-3</v>
      </c>
      <c r="Y37" s="174">
        <v>6.9162586982148963E-3</v>
      </c>
      <c r="Z37" s="174">
        <v>0.18136311210884762</v>
      </c>
      <c r="AA37" s="174">
        <v>7.8372506580148965E-3</v>
      </c>
      <c r="AB37" s="174">
        <v>0.19958573502722066</v>
      </c>
      <c r="AC37" s="174">
        <v>0</v>
      </c>
      <c r="AD37" s="174">
        <v>0</v>
      </c>
      <c r="AE37" s="276"/>
      <c r="AF37" s="56">
        <v>380.57519000000002</v>
      </c>
      <c r="AG37" s="147">
        <v>0</v>
      </c>
      <c r="AH37" s="56">
        <v>6194.8456466844</v>
      </c>
      <c r="AI37" s="147">
        <v>0</v>
      </c>
      <c r="AJ37" s="56" t="s">
        <v>430</v>
      </c>
      <c r="AK37" s="56" t="s">
        <v>430</v>
      </c>
      <c r="AL37" s="139" t="s">
        <v>49</v>
      </c>
      <c r="AM37" s="136"/>
    </row>
    <row r="38" spans="1:39" ht="26.25" customHeight="1" thickBot="1" x14ac:dyDescent="0.3">
      <c r="A38" s="53" t="s">
        <v>70</v>
      </c>
      <c r="B38" s="53" t="s">
        <v>101</v>
      </c>
      <c r="C38" s="59" t="s">
        <v>102</v>
      </c>
      <c r="D38" s="64"/>
      <c r="E38" s="56" t="s">
        <v>430</v>
      </c>
      <c r="F38" s="56" t="s">
        <v>430</v>
      </c>
      <c r="G38" s="56" t="s">
        <v>430</v>
      </c>
      <c r="H38" s="56" t="s">
        <v>430</v>
      </c>
      <c r="I38" s="56" t="s">
        <v>430</v>
      </c>
      <c r="J38" s="56" t="s">
        <v>430</v>
      </c>
      <c r="K38" s="56" t="s">
        <v>430</v>
      </c>
      <c r="L38" s="56" t="s">
        <v>430</v>
      </c>
      <c r="M38" s="56" t="s">
        <v>430</v>
      </c>
      <c r="N38" s="56" t="s">
        <v>430</v>
      </c>
      <c r="O38" s="56" t="s">
        <v>430</v>
      </c>
      <c r="P38" s="56" t="s">
        <v>430</v>
      </c>
      <c r="Q38" s="56" t="s">
        <v>430</v>
      </c>
      <c r="R38" s="56" t="s">
        <v>430</v>
      </c>
      <c r="S38" s="56" t="s">
        <v>430</v>
      </c>
      <c r="T38" s="56" t="s">
        <v>430</v>
      </c>
      <c r="U38" s="56" t="s">
        <v>430</v>
      </c>
      <c r="V38" s="56" t="s">
        <v>430</v>
      </c>
      <c r="W38" s="56" t="s">
        <v>430</v>
      </c>
      <c r="X38" s="56" t="s">
        <v>430</v>
      </c>
      <c r="Y38" s="56" t="s">
        <v>430</v>
      </c>
      <c r="Z38" s="56" t="s">
        <v>430</v>
      </c>
      <c r="AA38" s="56" t="s">
        <v>430</v>
      </c>
      <c r="AB38" s="56" t="s">
        <v>430</v>
      </c>
      <c r="AC38" s="56" t="s">
        <v>430</v>
      </c>
      <c r="AD38" s="56" t="s">
        <v>430</v>
      </c>
      <c r="AE38" s="276"/>
      <c r="AF38" s="56" t="s">
        <v>430</v>
      </c>
      <c r="AG38" s="56" t="s">
        <v>430</v>
      </c>
      <c r="AH38" s="56" t="s">
        <v>430</v>
      </c>
      <c r="AI38" s="56" t="s">
        <v>430</v>
      </c>
      <c r="AJ38" s="56" t="s">
        <v>430</v>
      </c>
      <c r="AK38" s="56" t="s">
        <v>430</v>
      </c>
      <c r="AL38" s="139" t="s">
        <v>49</v>
      </c>
      <c r="AM38" s="136"/>
    </row>
    <row r="39" spans="1:39" ht="26.25" customHeight="1" thickBot="1" x14ac:dyDescent="0.3">
      <c r="A39" s="53" t="s">
        <v>103</v>
      </c>
      <c r="B39" s="53" t="s">
        <v>104</v>
      </c>
      <c r="C39" s="59" t="s">
        <v>377</v>
      </c>
      <c r="D39" s="56"/>
      <c r="E39" s="173">
        <v>3.43171132907344</v>
      </c>
      <c r="F39" s="173">
        <v>0.61844873655665988</v>
      </c>
      <c r="G39" s="173">
        <v>1.9043759316007598</v>
      </c>
      <c r="H39" s="173">
        <v>8.4926462600000017E-4</v>
      </c>
      <c r="I39" s="173">
        <v>0.29876592435089966</v>
      </c>
      <c r="J39" s="173">
        <v>0.33257944858877964</v>
      </c>
      <c r="K39" s="173">
        <v>0.34323744758377955</v>
      </c>
      <c r="L39" s="173">
        <v>7.9893122211885589E-2</v>
      </c>
      <c r="M39" s="173">
        <v>2.4699133606070602</v>
      </c>
      <c r="N39" s="173">
        <v>0.25572774666379006</v>
      </c>
      <c r="O39" s="178">
        <v>4.0235458316166383E-3</v>
      </c>
      <c r="P39" s="173">
        <v>1.4027858340058002E-2</v>
      </c>
      <c r="Q39" s="173">
        <v>1.0879094245542001E-2</v>
      </c>
      <c r="R39" s="173">
        <v>8.8460538596593655E-2</v>
      </c>
      <c r="S39" s="173">
        <v>4.6667958311078735E-2</v>
      </c>
      <c r="T39" s="173">
        <v>0.86340592944549377</v>
      </c>
      <c r="U39" s="178">
        <v>4.2517148414215602E-3</v>
      </c>
      <c r="V39" s="173">
        <v>0.4440637459413086</v>
      </c>
      <c r="W39" s="173">
        <v>0.35497804222250651</v>
      </c>
      <c r="X39" s="173">
        <v>8.9049993893470403E-2</v>
      </c>
      <c r="Y39" s="173">
        <v>0.233234709442978</v>
      </c>
      <c r="Z39" s="173">
        <v>6.3553566980734E-2</v>
      </c>
      <c r="AA39" s="173">
        <v>5.40841090491056E-2</v>
      </c>
      <c r="AB39" s="174">
        <v>0.32228470333644843</v>
      </c>
      <c r="AC39" s="178">
        <v>2.5293895250712004E-3</v>
      </c>
      <c r="AD39" s="178">
        <v>0.25581388669718486</v>
      </c>
      <c r="AE39" s="274"/>
      <c r="AF39" s="137">
        <v>6749.3670869600001</v>
      </c>
      <c r="AG39" s="137">
        <v>1499.6181870000003</v>
      </c>
      <c r="AH39" s="137">
        <v>14930.842191819998</v>
      </c>
      <c r="AI39" s="137">
        <v>22.953098000000004</v>
      </c>
      <c r="AJ39" s="137" t="s">
        <v>430</v>
      </c>
      <c r="AK39" s="137" t="s">
        <v>430</v>
      </c>
      <c r="AL39" s="290" t="s">
        <v>49</v>
      </c>
      <c r="AM39" s="136"/>
    </row>
    <row r="40" spans="1:39" ht="26.25" customHeight="1" thickBot="1" x14ac:dyDescent="0.3">
      <c r="A40" s="53" t="s">
        <v>70</v>
      </c>
      <c r="B40" s="53" t="s">
        <v>105</v>
      </c>
      <c r="C40" s="59" t="s">
        <v>378</v>
      </c>
      <c r="D40" s="56"/>
      <c r="E40" s="170">
        <v>5.4050042287137494E-2</v>
      </c>
      <c r="F40" s="170">
        <v>0.14348285077011222</v>
      </c>
      <c r="G40" s="170">
        <v>7.59449800297E-3</v>
      </c>
      <c r="H40" s="174">
        <v>3.0377992011880001E-4</v>
      </c>
      <c r="I40" s="174">
        <v>1.1923361864662899E-3</v>
      </c>
      <c r="J40" s="174">
        <v>1.1923361864662899E-3</v>
      </c>
      <c r="K40" s="174">
        <v>1.1923361864662899E-3</v>
      </c>
      <c r="L40" s="174">
        <v>6.0755984023760001E-4</v>
      </c>
      <c r="M40" s="170">
        <v>5.8505582375519936</v>
      </c>
      <c r="N40" s="173">
        <v>2.8479367511137502E-5</v>
      </c>
      <c r="O40" s="173">
        <v>7.5944980029700002E-5</v>
      </c>
      <c r="P40" s="170" t="s">
        <v>430</v>
      </c>
      <c r="Q40" s="170" t="s">
        <v>430</v>
      </c>
      <c r="R40" s="170" t="s">
        <v>430</v>
      </c>
      <c r="S40" s="170">
        <v>1.2910646605049E-2</v>
      </c>
      <c r="T40" s="170">
        <v>5.3161486020790005E-4</v>
      </c>
      <c r="U40" s="174">
        <v>7.5944980029700002E-5</v>
      </c>
      <c r="V40" s="170">
        <v>7.59449800297E-3</v>
      </c>
      <c r="W40" s="170" t="s">
        <v>430</v>
      </c>
      <c r="X40" s="174">
        <v>3.0377992011880001E-4</v>
      </c>
      <c r="Y40" s="174">
        <v>3.0377992011880001E-4</v>
      </c>
      <c r="Z40" s="170" t="s">
        <v>430</v>
      </c>
      <c r="AA40" s="170" t="s">
        <v>430</v>
      </c>
      <c r="AB40" s="174">
        <v>6.0755984023760001E-4</v>
      </c>
      <c r="AC40" s="170" t="s">
        <v>430</v>
      </c>
      <c r="AD40" s="170" t="s">
        <v>430</v>
      </c>
      <c r="AE40" s="283"/>
      <c r="AF40" s="137">
        <v>7594.49800297</v>
      </c>
      <c r="AG40" s="143" t="s">
        <v>431</v>
      </c>
      <c r="AH40" s="143" t="s">
        <v>431</v>
      </c>
      <c r="AI40" s="279" t="s">
        <v>431</v>
      </c>
      <c r="AJ40" s="137" t="s">
        <v>430</v>
      </c>
      <c r="AK40" s="137" t="s">
        <v>430</v>
      </c>
      <c r="AL40" s="285" t="s">
        <v>49</v>
      </c>
      <c r="AM40" s="136"/>
    </row>
    <row r="41" spans="1:39" ht="26.25" customHeight="1" thickBot="1" x14ac:dyDescent="0.3">
      <c r="A41" s="53" t="s">
        <v>103</v>
      </c>
      <c r="B41" s="53" t="s">
        <v>106</v>
      </c>
      <c r="C41" s="59" t="s">
        <v>387</v>
      </c>
      <c r="D41" s="56"/>
      <c r="E41" s="170">
        <v>31.499797311267002</v>
      </c>
      <c r="F41" s="170">
        <v>93.102863987387096</v>
      </c>
      <c r="G41" s="170">
        <v>174.09451168938742</v>
      </c>
      <c r="H41" s="170">
        <v>0.22343105422439996</v>
      </c>
      <c r="I41" s="170">
        <v>77.172718960945701</v>
      </c>
      <c r="J41" s="170">
        <v>78.352808624893697</v>
      </c>
      <c r="K41" s="170">
        <v>85.997660298133695</v>
      </c>
      <c r="L41" s="170">
        <v>5.0015149002513972</v>
      </c>
      <c r="M41" s="170">
        <v>884.98390194397086</v>
      </c>
      <c r="N41" s="170">
        <v>24.601255792951289</v>
      </c>
      <c r="O41" s="170">
        <v>0.31418298503637604</v>
      </c>
      <c r="P41" s="170">
        <v>0.98591055733875999</v>
      </c>
      <c r="Q41" s="170">
        <v>0.49027421622920797</v>
      </c>
      <c r="R41" s="170">
        <v>2.1806742839138722</v>
      </c>
      <c r="S41" s="170">
        <v>4.2308975254424164</v>
      </c>
      <c r="T41" s="170">
        <v>2.4021153493477301</v>
      </c>
      <c r="U41" s="170">
        <v>22.651542976201803</v>
      </c>
      <c r="V41" s="170">
        <v>42.767696728372606</v>
      </c>
      <c r="W41" s="170">
        <v>153.4708044794221</v>
      </c>
      <c r="X41" s="170">
        <v>48.534840958145885</v>
      </c>
      <c r="Y41" s="170">
        <v>65.049827797677324</v>
      </c>
      <c r="Z41" s="170">
        <v>28.920250907220318</v>
      </c>
      <c r="AA41" s="170">
        <v>30.562119636477327</v>
      </c>
      <c r="AB41" s="174">
        <v>113.5846687558232</v>
      </c>
      <c r="AC41" s="170">
        <v>0.12893271370476</v>
      </c>
      <c r="AD41" s="170">
        <v>32.085653647786977</v>
      </c>
      <c r="AE41" s="274"/>
      <c r="AF41" s="286">
        <v>59416.976339000008</v>
      </c>
      <c r="AG41" s="286">
        <v>188738.298048</v>
      </c>
      <c r="AH41" s="286">
        <v>148807.23614800003</v>
      </c>
      <c r="AI41" s="286">
        <v>2382.9937829999999</v>
      </c>
      <c r="AJ41" s="286" t="s">
        <v>430</v>
      </c>
      <c r="AK41" s="286" t="s">
        <v>430</v>
      </c>
      <c r="AL41" s="290" t="s">
        <v>49</v>
      </c>
      <c r="AM41" s="136"/>
    </row>
    <row r="42" spans="1:39" ht="26.25" customHeight="1" thickBot="1" x14ac:dyDescent="0.3">
      <c r="A42" s="53" t="s">
        <v>70</v>
      </c>
      <c r="B42" s="53" t="s">
        <v>107</v>
      </c>
      <c r="C42" s="59" t="s">
        <v>108</v>
      </c>
      <c r="D42" s="56"/>
      <c r="E42" s="170">
        <v>21.580372369599999</v>
      </c>
      <c r="F42" s="170">
        <v>57.287898718399994</v>
      </c>
      <c r="G42" s="170">
        <v>3.0322287999999999</v>
      </c>
      <c r="H42" s="174">
        <v>0.121289152</v>
      </c>
      <c r="I42" s="174">
        <v>0.47605992159999999</v>
      </c>
      <c r="J42" s="174">
        <v>0.47605992159999999</v>
      </c>
      <c r="K42" s="174">
        <v>0.47605992159999999</v>
      </c>
      <c r="L42" s="174">
        <v>0.24257830399999999</v>
      </c>
      <c r="M42" s="170">
        <v>2335.9320361984001</v>
      </c>
      <c r="N42" s="173">
        <v>1.1370857999999999E-2</v>
      </c>
      <c r="O42" s="173">
        <v>3.0322287999999999E-2</v>
      </c>
      <c r="P42" s="170" t="s">
        <v>430</v>
      </c>
      <c r="Q42" s="170" t="s">
        <v>430</v>
      </c>
      <c r="R42" s="170" t="s">
        <v>430</v>
      </c>
      <c r="S42" s="170">
        <v>5.1547889600000003</v>
      </c>
      <c r="T42" s="170">
        <v>0.21225601599999999</v>
      </c>
      <c r="U42" s="174">
        <v>3.0322287999999999E-2</v>
      </c>
      <c r="V42" s="170">
        <v>3.0322287999999999</v>
      </c>
      <c r="W42" s="170" t="s">
        <v>430</v>
      </c>
      <c r="X42" s="174">
        <v>0.121289152</v>
      </c>
      <c r="Y42" s="174">
        <v>0.121289152</v>
      </c>
      <c r="Z42" s="170" t="s">
        <v>430</v>
      </c>
      <c r="AA42" s="170" t="s">
        <v>430</v>
      </c>
      <c r="AB42" s="174">
        <v>0.24257830399999999</v>
      </c>
      <c r="AC42" s="170" t="s">
        <v>430</v>
      </c>
      <c r="AD42" s="170" t="s">
        <v>430</v>
      </c>
      <c r="AE42" s="283"/>
      <c r="AF42" s="137">
        <v>3032228.8</v>
      </c>
      <c r="AG42" s="143" t="s">
        <v>431</v>
      </c>
      <c r="AH42" s="143" t="s">
        <v>431</v>
      </c>
      <c r="AI42" s="279" t="s">
        <v>431</v>
      </c>
      <c r="AJ42" s="137" t="s">
        <v>430</v>
      </c>
      <c r="AK42" s="137">
        <v>133327.100336</v>
      </c>
      <c r="AL42" s="285" t="s">
        <v>49</v>
      </c>
      <c r="AM42" s="136"/>
    </row>
    <row r="43" spans="1:39" ht="26.25" customHeight="1" thickBot="1" x14ac:dyDescent="0.3">
      <c r="A43" s="53" t="s">
        <v>103</v>
      </c>
      <c r="B43" s="53" t="s">
        <v>109</v>
      </c>
      <c r="C43" s="59" t="s">
        <v>110</v>
      </c>
      <c r="D43" s="56"/>
      <c r="E43" s="173">
        <v>6.7672495305137579</v>
      </c>
      <c r="F43" s="173">
        <v>0.81144675116911991</v>
      </c>
      <c r="G43" s="173">
        <v>5.5119660885165818</v>
      </c>
      <c r="H43" s="173">
        <v>1.4316380400000001E-3</v>
      </c>
      <c r="I43" s="173">
        <v>0.83015359459446725</v>
      </c>
      <c r="J43" s="173">
        <v>0.92795299295046729</v>
      </c>
      <c r="K43" s="173">
        <v>0.95896050467446714</v>
      </c>
      <c r="L43" s="173">
        <v>0.22754733436464261</v>
      </c>
      <c r="M43" s="173">
        <v>5.9410758361609606</v>
      </c>
      <c r="N43" s="173">
        <v>0.74454883540378869</v>
      </c>
      <c r="O43" s="178">
        <v>1.1315825642273618E-2</v>
      </c>
      <c r="P43" s="173">
        <v>3.6745347192224005E-2</v>
      </c>
      <c r="Q43" s="173">
        <v>2.7375936583824E-2</v>
      </c>
      <c r="R43" s="173">
        <v>0.25406282459484109</v>
      </c>
      <c r="S43" s="173">
        <v>0.13524107056056825</v>
      </c>
      <c r="T43" s="173">
        <v>2.4807037425088407</v>
      </c>
      <c r="U43" s="178">
        <v>9.9177595577219224E-3</v>
      </c>
      <c r="V43" s="173">
        <v>1.2476928826121554</v>
      </c>
      <c r="W43" s="173">
        <v>1.012062927925645</v>
      </c>
      <c r="X43" s="173">
        <v>0.23751385428204483</v>
      </c>
      <c r="Y43" s="173">
        <v>0.55286366343289606</v>
      </c>
      <c r="Z43" s="173">
        <v>0.13827874446646402</v>
      </c>
      <c r="AA43" s="173">
        <v>0.11151018557433921</v>
      </c>
      <c r="AB43" s="174">
        <v>0.79037751771494091</v>
      </c>
      <c r="AC43" s="178">
        <v>7.1812699725600001E-3</v>
      </c>
      <c r="AD43" s="178">
        <v>0.74898456833568006</v>
      </c>
      <c r="AE43" s="274"/>
      <c r="AF43" s="137">
        <v>19388.251695999996</v>
      </c>
      <c r="AG43" s="137">
        <v>4390.9516120000008</v>
      </c>
      <c r="AH43" s="137">
        <v>963.36252624000008</v>
      </c>
      <c r="AI43" s="137">
        <v>38.692920000000001</v>
      </c>
      <c r="AJ43" s="137" t="s">
        <v>430</v>
      </c>
      <c r="AK43" s="137" t="s">
        <v>430</v>
      </c>
      <c r="AL43" s="290" t="s">
        <v>49</v>
      </c>
      <c r="AM43" s="136"/>
    </row>
    <row r="44" spans="1:39" ht="26.25" customHeight="1" thickBot="1" x14ac:dyDescent="0.3">
      <c r="A44" s="53" t="s">
        <v>70</v>
      </c>
      <c r="B44" s="53" t="s">
        <v>111</v>
      </c>
      <c r="C44" s="59" t="s">
        <v>112</v>
      </c>
      <c r="D44" s="56"/>
      <c r="E44" s="170">
        <v>0.48091134739999997</v>
      </c>
      <c r="F44" s="170">
        <v>1.2766415745999999</v>
      </c>
      <c r="G44" s="170">
        <v>6.7572199999999999E-2</v>
      </c>
      <c r="H44" s="174">
        <v>2.7028880000000001E-3</v>
      </c>
      <c r="I44" s="174">
        <v>1.0608835400000001E-2</v>
      </c>
      <c r="J44" s="174">
        <v>1.0608835400000001E-2</v>
      </c>
      <c r="K44" s="174">
        <v>1.0608835400000001E-2</v>
      </c>
      <c r="L44" s="174">
        <v>5.4057760000000002E-3</v>
      </c>
      <c r="M44" s="170">
        <v>52.055460569600001</v>
      </c>
      <c r="N44" s="173">
        <v>2.5339575000000005E-4</v>
      </c>
      <c r="O44" s="173">
        <v>6.7572200000000002E-4</v>
      </c>
      <c r="P44" s="170" t="s">
        <v>430</v>
      </c>
      <c r="Q44" s="170" t="s">
        <v>430</v>
      </c>
      <c r="R44" s="174">
        <v>3.3786100000000002E-3</v>
      </c>
      <c r="S44" s="170">
        <v>0.11487273999999999</v>
      </c>
      <c r="T44" s="170">
        <v>4.730054E-3</v>
      </c>
      <c r="U44" s="174">
        <v>6.7572200000000002E-4</v>
      </c>
      <c r="V44" s="170">
        <v>6.7572199999999999E-2</v>
      </c>
      <c r="W44" s="170" t="s">
        <v>430</v>
      </c>
      <c r="X44" s="174">
        <v>2.7028880000000001E-3</v>
      </c>
      <c r="Y44" s="174">
        <v>2.7028880000000001E-3</v>
      </c>
      <c r="Z44" s="170" t="s">
        <v>430</v>
      </c>
      <c r="AA44" s="170" t="s">
        <v>430</v>
      </c>
      <c r="AB44" s="174">
        <v>5.4057760000000002E-3</v>
      </c>
      <c r="AC44" s="170" t="s">
        <v>430</v>
      </c>
      <c r="AD44" s="170" t="s">
        <v>430</v>
      </c>
      <c r="AE44" s="283"/>
      <c r="AF44" s="137">
        <v>67572.2</v>
      </c>
      <c r="AG44" s="143" t="s">
        <v>431</v>
      </c>
      <c r="AH44" s="143" t="s">
        <v>431</v>
      </c>
      <c r="AI44" s="279" t="s">
        <v>431</v>
      </c>
      <c r="AJ44" s="137" t="s">
        <v>430</v>
      </c>
      <c r="AK44" s="137">
        <v>2987.3669619999996</v>
      </c>
      <c r="AL44" s="290" t="s">
        <v>49</v>
      </c>
      <c r="AM44" s="136"/>
    </row>
    <row r="45" spans="1:39" ht="26.25" customHeight="1" thickBot="1" x14ac:dyDescent="0.3">
      <c r="A45" s="53" t="s">
        <v>70</v>
      </c>
      <c r="B45" s="53" t="s">
        <v>113</v>
      </c>
      <c r="C45" s="59" t="s">
        <v>114</v>
      </c>
      <c r="D45" s="56"/>
      <c r="E45" s="170">
        <v>2.27084E-2</v>
      </c>
      <c r="F45" s="170">
        <v>5.1908999999999997E-2</v>
      </c>
      <c r="G45" s="174">
        <v>5.7200000000000003E-3</v>
      </c>
      <c r="H45" s="170" t="s">
        <v>429</v>
      </c>
      <c r="I45" s="173">
        <v>2.7169999999999998E-3</v>
      </c>
      <c r="J45" s="173">
        <v>2.7169999999999998E-3</v>
      </c>
      <c r="K45" s="173">
        <v>2.7169999999999998E-3</v>
      </c>
      <c r="L45" s="137" t="s">
        <v>429</v>
      </c>
      <c r="M45" s="137" t="s">
        <v>429</v>
      </c>
      <c r="N45" s="137" t="s">
        <v>429</v>
      </c>
      <c r="O45" s="137" t="s">
        <v>429</v>
      </c>
      <c r="P45" s="137" t="s">
        <v>429</v>
      </c>
      <c r="Q45" s="137" t="s">
        <v>429</v>
      </c>
      <c r="R45" s="137" t="s">
        <v>429</v>
      </c>
      <c r="S45" s="137" t="s">
        <v>429</v>
      </c>
      <c r="T45" s="137" t="s">
        <v>429</v>
      </c>
      <c r="U45" s="137" t="s">
        <v>429</v>
      </c>
      <c r="V45" s="137" t="s">
        <v>429</v>
      </c>
      <c r="W45" s="137" t="s">
        <v>429</v>
      </c>
      <c r="X45" s="137" t="s">
        <v>429</v>
      </c>
      <c r="Y45" s="137" t="s">
        <v>429</v>
      </c>
      <c r="Z45" s="137" t="s">
        <v>429</v>
      </c>
      <c r="AA45" s="137" t="s">
        <v>429</v>
      </c>
      <c r="AB45" s="137" t="s">
        <v>429</v>
      </c>
      <c r="AC45" s="180" t="s">
        <v>430</v>
      </c>
      <c r="AD45" s="180" t="s">
        <v>430</v>
      </c>
      <c r="AE45" s="283"/>
      <c r="AF45" s="147">
        <v>286</v>
      </c>
      <c r="AG45" s="143" t="s">
        <v>431</v>
      </c>
      <c r="AH45" s="143" t="s">
        <v>431</v>
      </c>
      <c r="AI45" s="279" t="s">
        <v>431</v>
      </c>
      <c r="AJ45" s="137" t="s">
        <v>430</v>
      </c>
      <c r="AK45" s="147">
        <v>12.64406</v>
      </c>
      <c r="AL45" s="285" t="s">
        <v>49</v>
      </c>
      <c r="AM45" s="136"/>
    </row>
    <row r="46" spans="1:39" ht="26.25" customHeight="1" thickBot="1" x14ac:dyDescent="0.3">
      <c r="A46" s="53" t="s">
        <v>103</v>
      </c>
      <c r="B46" s="53" t="s">
        <v>115</v>
      </c>
      <c r="C46" s="59" t="s">
        <v>116</v>
      </c>
      <c r="D46" s="56"/>
      <c r="E46" s="173">
        <v>2.0721598315970202</v>
      </c>
      <c r="F46" s="173">
        <v>0.65335598719429</v>
      </c>
      <c r="G46" s="173">
        <v>3.396115563286044</v>
      </c>
      <c r="H46" s="173">
        <v>2.3020406919999998E-3</v>
      </c>
      <c r="I46" s="173">
        <v>0.46542287548443945</v>
      </c>
      <c r="J46" s="173">
        <v>0.50566313871543944</v>
      </c>
      <c r="K46" s="173">
        <v>0.53285565284743941</v>
      </c>
      <c r="L46" s="173">
        <v>4.8547293507457581E-2</v>
      </c>
      <c r="M46" s="173">
        <v>4.0941243846626705</v>
      </c>
      <c r="N46" s="173">
        <v>0.52907972003903947</v>
      </c>
      <c r="O46" s="178">
        <v>7.981862126980507E-3</v>
      </c>
      <c r="P46" s="173">
        <v>3.1540328065783003E-2</v>
      </c>
      <c r="Q46" s="173">
        <v>1.7386429014183004E-2</v>
      </c>
      <c r="R46" s="173">
        <v>7.2018570287773989E-2</v>
      </c>
      <c r="S46" s="173">
        <v>7.2946667268954796E-2</v>
      </c>
      <c r="T46" s="173">
        <v>0.28545171718677398</v>
      </c>
      <c r="U46" s="178">
        <v>7.7494219653993397E-3</v>
      </c>
      <c r="V46" s="173">
        <v>0.83842674796807792</v>
      </c>
      <c r="W46" s="173">
        <v>0.79930161875695982</v>
      </c>
      <c r="X46" s="173">
        <v>0.18394564318485956</v>
      </c>
      <c r="Y46" s="173">
        <v>0.28687285611996693</v>
      </c>
      <c r="Z46" s="173">
        <v>0.106424367493653</v>
      </c>
      <c r="AA46" s="173">
        <v>8.5884759342108388E-2</v>
      </c>
      <c r="AB46" s="174">
        <v>0.4708184993048265</v>
      </c>
      <c r="AC46" s="178">
        <v>3.0954543050200007E-3</v>
      </c>
      <c r="AD46" s="178">
        <v>0.65006132797949001</v>
      </c>
      <c r="AE46" s="274"/>
      <c r="AF46" s="286">
        <v>1883.921081</v>
      </c>
      <c r="AG46" s="286">
        <v>3822.4275600000001</v>
      </c>
      <c r="AH46" s="286">
        <v>11199.16536723</v>
      </c>
      <c r="AI46" s="286">
        <v>62.217316000000004</v>
      </c>
      <c r="AJ46" s="286" t="s">
        <v>430</v>
      </c>
      <c r="AK46" s="286" t="s">
        <v>430</v>
      </c>
      <c r="AL46" s="290" t="s">
        <v>49</v>
      </c>
      <c r="AM46" s="136"/>
    </row>
    <row r="47" spans="1:39" ht="26.25" customHeight="1" thickBot="1" x14ac:dyDescent="0.3">
      <c r="A47" s="53" t="s">
        <v>70</v>
      </c>
      <c r="B47" s="53" t="s">
        <v>117</v>
      </c>
      <c r="C47" s="59" t="s">
        <v>118</v>
      </c>
      <c r="D47" s="56"/>
      <c r="E47" s="170">
        <v>3.1108270396301995E-2</v>
      </c>
      <c r="F47" s="170">
        <v>8.2580940367757996E-2</v>
      </c>
      <c r="G47" s="170">
        <v>4.3709808059999994E-3</v>
      </c>
      <c r="H47" s="174">
        <v>1.7483923223999997E-4</v>
      </c>
      <c r="I47" s="174">
        <v>6.8624398654200001E-4</v>
      </c>
      <c r="J47" s="174">
        <v>6.8624398654200001E-4</v>
      </c>
      <c r="K47" s="174">
        <v>6.8624398654200001E-4</v>
      </c>
      <c r="L47" s="174">
        <v>3.4967846447999995E-4</v>
      </c>
      <c r="M47" s="170">
        <v>3.3672637415566076</v>
      </c>
      <c r="N47" s="173">
        <v>1.63911780225E-5</v>
      </c>
      <c r="O47" s="173">
        <v>4.3709808059999994E-5</v>
      </c>
      <c r="P47" s="170" t="s">
        <v>430</v>
      </c>
      <c r="Q47" s="170" t="s">
        <v>430</v>
      </c>
      <c r="R47" s="170" t="s">
        <v>430</v>
      </c>
      <c r="S47" s="170">
        <v>7.4306673701999993E-3</v>
      </c>
      <c r="T47" s="170">
        <v>3.0596865642E-4</v>
      </c>
      <c r="U47" s="174">
        <v>4.3709808059999994E-5</v>
      </c>
      <c r="V47" s="170">
        <v>4.3709808059999994E-3</v>
      </c>
      <c r="W47" s="170" t="s">
        <v>430</v>
      </c>
      <c r="X47" s="174">
        <v>1.7483923223999997E-4</v>
      </c>
      <c r="Y47" s="174">
        <v>1.7483923223999997E-4</v>
      </c>
      <c r="Z47" s="170" t="s">
        <v>430</v>
      </c>
      <c r="AA47" s="170" t="s">
        <v>430</v>
      </c>
      <c r="AB47" s="174">
        <v>3.4967846447999995E-4</v>
      </c>
      <c r="AC47" s="170" t="s">
        <v>430</v>
      </c>
      <c r="AD47" s="170" t="s">
        <v>430</v>
      </c>
      <c r="AE47" s="274"/>
      <c r="AF47" s="137">
        <v>4370.9808059999996</v>
      </c>
      <c r="AG47" s="143" t="s">
        <v>431</v>
      </c>
      <c r="AH47" s="143" t="s">
        <v>431</v>
      </c>
      <c r="AI47" s="279" t="s">
        <v>431</v>
      </c>
      <c r="AJ47" s="286" t="s">
        <v>430</v>
      </c>
      <c r="AK47" s="286" t="s">
        <v>430</v>
      </c>
      <c r="AL47" s="290" t="s">
        <v>49</v>
      </c>
      <c r="AM47" s="136"/>
    </row>
    <row r="48" spans="1:39" ht="26.25" customHeight="1" thickBot="1" x14ac:dyDescent="0.3">
      <c r="A48" s="53" t="s">
        <v>119</v>
      </c>
      <c r="B48" s="53" t="s">
        <v>120</v>
      </c>
      <c r="C48" s="59" t="s">
        <v>121</v>
      </c>
      <c r="D48" s="56"/>
      <c r="E48" s="180" t="s">
        <v>430</v>
      </c>
      <c r="F48" s="170">
        <v>82.447200000000009</v>
      </c>
      <c r="G48" s="180" t="s">
        <v>430</v>
      </c>
      <c r="H48" s="180" t="s">
        <v>430</v>
      </c>
      <c r="I48" s="170">
        <v>0.51529499999999995</v>
      </c>
      <c r="J48" s="170">
        <v>4.3284780000000005</v>
      </c>
      <c r="K48" s="170">
        <v>9.1722509999999993</v>
      </c>
      <c r="L48" s="180" t="s">
        <v>430</v>
      </c>
      <c r="M48" s="180" t="s">
        <v>430</v>
      </c>
      <c r="N48" s="180" t="s">
        <v>430</v>
      </c>
      <c r="O48" s="180" t="s">
        <v>430</v>
      </c>
      <c r="P48" s="180" t="s">
        <v>430</v>
      </c>
      <c r="Q48" s="180" t="s">
        <v>430</v>
      </c>
      <c r="R48" s="180" t="s">
        <v>430</v>
      </c>
      <c r="S48" s="180" t="s">
        <v>430</v>
      </c>
      <c r="T48" s="180" t="s">
        <v>430</v>
      </c>
      <c r="U48" s="180" t="s">
        <v>430</v>
      </c>
      <c r="V48" s="180" t="s">
        <v>430</v>
      </c>
      <c r="W48" s="180" t="s">
        <v>430</v>
      </c>
      <c r="X48" s="180" t="s">
        <v>430</v>
      </c>
      <c r="Y48" s="180" t="s">
        <v>430</v>
      </c>
      <c r="Z48" s="180" t="s">
        <v>430</v>
      </c>
      <c r="AA48" s="180" t="s">
        <v>430</v>
      </c>
      <c r="AB48" s="180" t="s">
        <v>430</v>
      </c>
      <c r="AC48" s="180" t="s">
        <v>430</v>
      </c>
      <c r="AD48" s="180" t="s">
        <v>430</v>
      </c>
      <c r="AE48" s="276"/>
      <c r="AF48" s="56" t="s">
        <v>430</v>
      </c>
      <c r="AG48" s="56" t="s">
        <v>430</v>
      </c>
      <c r="AH48" s="56" t="s">
        <v>430</v>
      </c>
      <c r="AI48" s="56" t="s">
        <v>430</v>
      </c>
      <c r="AJ48" s="56" t="s">
        <v>430</v>
      </c>
      <c r="AK48" s="56">
        <v>103.059</v>
      </c>
      <c r="AL48" s="139" t="s">
        <v>122</v>
      </c>
      <c r="AM48" s="136"/>
    </row>
    <row r="49" spans="1:39" ht="26.25" customHeight="1" thickBot="1" x14ac:dyDescent="0.3">
      <c r="A49" s="53" t="s">
        <v>119</v>
      </c>
      <c r="B49" s="53" t="s">
        <v>123</v>
      </c>
      <c r="C49" s="59" t="s">
        <v>124</v>
      </c>
      <c r="D49" s="56"/>
      <c r="E49" s="174">
        <v>2.5560000000000001E-3</v>
      </c>
      <c r="F49" s="174">
        <v>2.1867999999999999E-2</v>
      </c>
      <c r="G49" s="174">
        <v>2.2719999999999997E-3</v>
      </c>
      <c r="H49" s="174">
        <v>1.0508E-2</v>
      </c>
      <c r="I49" s="174">
        <v>0.18459999999999999</v>
      </c>
      <c r="J49" s="174">
        <v>0.41464000000000001</v>
      </c>
      <c r="K49" s="174">
        <v>0.98547999999999991</v>
      </c>
      <c r="L49" s="174">
        <v>9.0453999999999993E-2</v>
      </c>
      <c r="M49" s="174">
        <v>1.3063999999999998</v>
      </c>
      <c r="N49" s="174">
        <v>1.0791999999999999</v>
      </c>
      <c r="O49" s="174">
        <v>1.9879999999999998E-2</v>
      </c>
      <c r="P49" s="174">
        <v>3.4079999999999999E-2</v>
      </c>
      <c r="Q49" s="174">
        <v>3.6919999999999994E-2</v>
      </c>
      <c r="R49" s="174">
        <v>0.48280000000000001</v>
      </c>
      <c r="S49" s="174">
        <v>0.13632</v>
      </c>
      <c r="T49" s="174">
        <v>0.34079999999999999</v>
      </c>
      <c r="U49" s="174">
        <v>4.5440000000000001E-2</v>
      </c>
      <c r="V49" s="174">
        <v>0.62480000000000002</v>
      </c>
      <c r="W49" s="174">
        <v>8.52</v>
      </c>
      <c r="X49" s="174">
        <v>0.45439999999999997</v>
      </c>
      <c r="Y49" s="174">
        <v>0.56799999999999995</v>
      </c>
      <c r="Z49" s="174">
        <v>0.28399999999999997</v>
      </c>
      <c r="AA49" s="174">
        <v>0.1988</v>
      </c>
      <c r="AB49" s="174">
        <v>1.0224</v>
      </c>
      <c r="AC49" s="170" t="s">
        <v>429</v>
      </c>
      <c r="AD49" s="170" t="s">
        <v>429</v>
      </c>
      <c r="AE49" s="276"/>
      <c r="AF49" s="56" t="s">
        <v>430</v>
      </c>
      <c r="AG49" s="56" t="s">
        <v>430</v>
      </c>
      <c r="AH49" s="56" t="s">
        <v>430</v>
      </c>
      <c r="AI49" s="56" t="s">
        <v>430</v>
      </c>
      <c r="AJ49" s="56" t="s">
        <v>430</v>
      </c>
      <c r="AK49" s="56">
        <v>2.84</v>
      </c>
      <c r="AL49" s="139" t="s">
        <v>125</v>
      </c>
      <c r="AM49" s="136"/>
    </row>
    <row r="50" spans="1:39" ht="26.25" customHeight="1" thickBot="1" x14ac:dyDescent="0.3">
      <c r="A50" s="53" t="s">
        <v>119</v>
      </c>
      <c r="B50" s="53" t="s">
        <v>126</v>
      </c>
      <c r="C50" s="59" t="s">
        <v>127</v>
      </c>
      <c r="D50" s="56"/>
      <c r="E50" s="170" t="s">
        <v>429</v>
      </c>
      <c r="F50" s="170" t="s">
        <v>429</v>
      </c>
      <c r="G50" s="170" t="s">
        <v>429</v>
      </c>
      <c r="H50" s="170" t="s">
        <v>429</v>
      </c>
      <c r="I50" s="170" t="s">
        <v>429</v>
      </c>
      <c r="J50" s="170" t="s">
        <v>429</v>
      </c>
      <c r="K50" s="170" t="s">
        <v>429</v>
      </c>
      <c r="L50" s="170" t="s">
        <v>429</v>
      </c>
      <c r="M50" s="170" t="s">
        <v>429</v>
      </c>
      <c r="N50" s="170" t="s">
        <v>429</v>
      </c>
      <c r="O50" s="170" t="s">
        <v>429</v>
      </c>
      <c r="P50" s="170" t="s">
        <v>429</v>
      </c>
      <c r="Q50" s="170" t="s">
        <v>429</v>
      </c>
      <c r="R50" s="170" t="s">
        <v>429</v>
      </c>
      <c r="S50" s="170" t="s">
        <v>429</v>
      </c>
      <c r="T50" s="170" t="s">
        <v>429</v>
      </c>
      <c r="U50" s="170" t="s">
        <v>429</v>
      </c>
      <c r="V50" s="170" t="s">
        <v>429</v>
      </c>
      <c r="W50" s="170" t="s">
        <v>429</v>
      </c>
      <c r="X50" s="170" t="s">
        <v>429</v>
      </c>
      <c r="Y50" s="170" t="s">
        <v>429</v>
      </c>
      <c r="Z50" s="170" t="s">
        <v>429</v>
      </c>
      <c r="AA50" s="170" t="s">
        <v>429</v>
      </c>
      <c r="AB50" s="170" t="s">
        <v>429</v>
      </c>
      <c r="AC50" s="170" t="s">
        <v>429</v>
      </c>
      <c r="AD50" s="170" t="s">
        <v>429</v>
      </c>
      <c r="AE50" s="276"/>
      <c r="AF50" s="56" t="s">
        <v>430</v>
      </c>
      <c r="AG50" s="56" t="s">
        <v>430</v>
      </c>
      <c r="AH50" s="56" t="s">
        <v>430</v>
      </c>
      <c r="AI50" s="56" t="s">
        <v>430</v>
      </c>
      <c r="AJ50" s="56" t="s">
        <v>430</v>
      </c>
      <c r="AK50" s="56" t="s">
        <v>430</v>
      </c>
      <c r="AL50" s="139" t="s">
        <v>438</v>
      </c>
      <c r="AM50" s="136"/>
    </row>
    <row r="51" spans="1:39" ht="26.25" customHeight="1" thickBot="1" x14ac:dyDescent="0.3">
      <c r="A51" s="53" t="s">
        <v>119</v>
      </c>
      <c r="B51" s="57" t="s">
        <v>128</v>
      </c>
      <c r="C51" s="59" t="s">
        <v>129</v>
      </c>
      <c r="D51" s="56"/>
      <c r="E51" s="180" t="s">
        <v>430</v>
      </c>
      <c r="F51" s="170">
        <v>15.606400000000001</v>
      </c>
      <c r="G51" s="170" t="s">
        <v>429</v>
      </c>
      <c r="H51" s="180" t="s">
        <v>430</v>
      </c>
      <c r="I51" s="180" t="s">
        <v>430</v>
      </c>
      <c r="J51" s="180" t="s">
        <v>430</v>
      </c>
      <c r="K51" s="180" t="s">
        <v>430</v>
      </c>
      <c r="L51" s="180" t="s">
        <v>430</v>
      </c>
      <c r="M51" s="180" t="s">
        <v>430</v>
      </c>
      <c r="N51" s="180" t="s">
        <v>430</v>
      </c>
      <c r="O51" s="180" t="s">
        <v>430</v>
      </c>
      <c r="P51" s="180" t="s">
        <v>430</v>
      </c>
      <c r="Q51" s="180" t="s">
        <v>430</v>
      </c>
      <c r="R51" s="180" t="s">
        <v>430</v>
      </c>
      <c r="S51" s="180" t="s">
        <v>430</v>
      </c>
      <c r="T51" s="180" t="s">
        <v>430</v>
      </c>
      <c r="U51" s="180" t="s">
        <v>430</v>
      </c>
      <c r="V51" s="180" t="s">
        <v>430</v>
      </c>
      <c r="W51" s="170" t="s">
        <v>429</v>
      </c>
      <c r="X51" s="180" t="s">
        <v>430</v>
      </c>
      <c r="Y51" s="180" t="s">
        <v>430</v>
      </c>
      <c r="Z51" s="180" t="s">
        <v>430</v>
      </c>
      <c r="AA51" s="180" t="s">
        <v>430</v>
      </c>
      <c r="AB51" s="180" t="s">
        <v>430</v>
      </c>
      <c r="AC51" s="180" t="s">
        <v>430</v>
      </c>
      <c r="AD51" s="180" t="s">
        <v>430</v>
      </c>
      <c r="AE51" s="276"/>
      <c r="AF51" s="140" t="s">
        <v>430</v>
      </c>
      <c r="AG51" s="140" t="s">
        <v>430</v>
      </c>
      <c r="AH51" s="140" t="s">
        <v>430</v>
      </c>
      <c r="AI51" s="140" t="s">
        <v>430</v>
      </c>
      <c r="AJ51" s="140" t="s">
        <v>430</v>
      </c>
      <c r="AK51" s="140">
        <v>78.031999999999996</v>
      </c>
      <c r="AL51" s="139" t="s">
        <v>130</v>
      </c>
      <c r="AM51" s="136"/>
    </row>
    <row r="52" spans="1:39" ht="26.25" customHeight="1" thickBot="1" x14ac:dyDescent="0.3">
      <c r="A52" s="53" t="s">
        <v>119</v>
      </c>
      <c r="B52" s="57" t="s">
        <v>131</v>
      </c>
      <c r="C52" s="59" t="s">
        <v>379</v>
      </c>
      <c r="D52" s="56"/>
      <c r="E52" s="180">
        <v>3.0863999999999998</v>
      </c>
      <c r="F52" s="180">
        <v>2.5720000000000001</v>
      </c>
      <c r="G52" s="180">
        <v>7.9731999999999994</v>
      </c>
      <c r="H52" s="180">
        <v>1.4146000000000001E-2</v>
      </c>
      <c r="I52" s="180">
        <v>5.5298E-2</v>
      </c>
      <c r="J52" s="180">
        <v>0.12731400000000001</v>
      </c>
      <c r="K52" s="180">
        <v>0.20576</v>
      </c>
      <c r="L52" s="180" t="s">
        <v>430</v>
      </c>
      <c r="M52" s="180">
        <v>1.1574</v>
      </c>
      <c r="N52" s="180">
        <v>6.5586000000000005E-2</v>
      </c>
      <c r="O52" s="180">
        <v>6.5586000000000005E-2</v>
      </c>
      <c r="P52" s="180">
        <v>6.5586000000000005E-2</v>
      </c>
      <c r="Q52" s="180">
        <v>6.5586000000000005E-2</v>
      </c>
      <c r="R52" s="180">
        <v>6.5586000000000005E-2</v>
      </c>
      <c r="S52" s="180">
        <v>6.5586000000000005E-2</v>
      </c>
      <c r="T52" s="180">
        <v>6.5586000000000005E-2</v>
      </c>
      <c r="U52" s="180">
        <v>6.5586000000000005E-2</v>
      </c>
      <c r="V52" s="180">
        <v>6.5586000000000005E-2</v>
      </c>
      <c r="W52" s="180">
        <v>7.3302000000000006E-2</v>
      </c>
      <c r="X52" s="180" t="s">
        <v>430</v>
      </c>
      <c r="Y52" s="180" t="s">
        <v>430</v>
      </c>
      <c r="Z52" s="180" t="s">
        <v>430</v>
      </c>
      <c r="AA52" s="180" t="s">
        <v>430</v>
      </c>
      <c r="AB52" s="180" t="s">
        <v>430</v>
      </c>
      <c r="AC52" s="180" t="s">
        <v>430</v>
      </c>
      <c r="AD52" s="180" t="s">
        <v>430</v>
      </c>
      <c r="AE52" s="276"/>
      <c r="AF52" s="140" t="s">
        <v>430</v>
      </c>
      <c r="AG52" s="140" t="s">
        <v>430</v>
      </c>
      <c r="AH52" s="140" t="s">
        <v>430</v>
      </c>
      <c r="AI52" s="140" t="s">
        <v>430</v>
      </c>
      <c r="AJ52" s="140" t="s">
        <v>430</v>
      </c>
      <c r="AK52" s="140">
        <v>12.86</v>
      </c>
      <c r="AL52" s="139" t="s">
        <v>132</v>
      </c>
      <c r="AM52" s="136"/>
    </row>
    <row r="53" spans="1:39" ht="26.25" customHeight="1" thickBot="1" x14ac:dyDescent="0.3">
      <c r="A53" s="53" t="s">
        <v>119</v>
      </c>
      <c r="B53" s="57" t="s">
        <v>133</v>
      </c>
      <c r="C53" s="59" t="s">
        <v>134</v>
      </c>
      <c r="D53" s="56"/>
      <c r="E53" s="180" t="s">
        <v>430</v>
      </c>
      <c r="F53" s="180">
        <v>21.92</v>
      </c>
      <c r="G53" s="170" t="s">
        <v>429</v>
      </c>
      <c r="H53" s="180" t="s">
        <v>430</v>
      </c>
      <c r="I53" s="180" t="s">
        <v>430</v>
      </c>
      <c r="J53" s="180" t="s">
        <v>430</v>
      </c>
      <c r="K53" s="180" t="s">
        <v>430</v>
      </c>
      <c r="L53" s="180" t="s">
        <v>430</v>
      </c>
      <c r="M53" s="180" t="s">
        <v>430</v>
      </c>
      <c r="N53" s="180" t="s">
        <v>430</v>
      </c>
      <c r="O53" s="180" t="s">
        <v>430</v>
      </c>
      <c r="P53" s="180" t="s">
        <v>430</v>
      </c>
      <c r="Q53" s="180" t="s">
        <v>430</v>
      </c>
      <c r="R53" s="180" t="s">
        <v>430</v>
      </c>
      <c r="S53" s="180" t="s">
        <v>430</v>
      </c>
      <c r="T53" s="180" t="s">
        <v>430</v>
      </c>
      <c r="U53" s="180" t="s">
        <v>430</v>
      </c>
      <c r="V53" s="180" t="s">
        <v>430</v>
      </c>
      <c r="W53" s="170" t="s">
        <v>429</v>
      </c>
      <c r="X53" s="180" t="s">
        <v>430</v>
      </c>
      <c r="Y53" s="180" t="s">
        <v>430</v>
      </c>
      <c r="Z53" s="180" t="s">
        <v>430</v>
      </c>
      <c r="AA53" s="180" t="s">
        <v>430</v>
      </c>
      <c r="AB53" s="180" t="s">
        <v>430</v>
      </c>
      <c r="AC53" s="180" t="s">
        <v>430</v>
      </c>
      <c r="AD53" s="180" t="s">
        <v>430</v>
      </c>
      <c r="AE53" s="276"/>
      <c r="AF53" s="140" t="s">
        <v>430</v>
      </c>
      <c r="AG53" s="140" t="s">
        <v>430</v>
      </c>
      <c r="AH53" s="140" t="s">
        <v>430</v>
      </c>
      <c r="AI53" s="140" t="s">
        <v>430</v>
      </c>
      <c r="AJ53" s="140" t="s">
        <v>430</v>
      </c>
      <c r="AK53" s="140">
        <v>10.96</v>
      </c>
      <c r="AL53" s="139" t="s">
        <v>135</v>
      </c>
      <c r="AM53" s="136"/>
    </row>
    <row r="54" spans="1:39" ht="37.5" customHeight="1" thickBot="1" x14ac:dyDescent="0.3">
      <c r="A54" s="53" t="s">
        <v>119</v>
      </c>
      <c r="B54" s="57" t="s">
        <v>136</v>
      </c>
      <c r="C54" s="59" t="s">
        <v>137</v>
      </c>
      <c r="D54" s="56"/>
      <c r="E54" s="180" t="s">
        <v>430</v>
      </c>
      <c r="F54" s="170">
        <v>0.17274039120000001</v>
      </c>
      <c r="G54" s="170" t="s">
        <v>429</v>
      </c>
      <c r="H54" s="180" t="s">
        <v>430</v>
      </c>
      <c r="I54" s="180" t="s">
        <v>430</v>
      </c>
      <c r="J54" s="180" t="s">
        <v>430</v>
      </c>
      <c r="K54" s="180" t="s">
        <v>430</v>
      </c>
      <c r="L54" s="180" t="s">
        <v>430</v>
      </c>
      <c r="M54" s="180" t="s">
        <v>430</v>
      </c>
      <c r="N54" s="180" t="s">
        <v>430</v>
      </c>
      <c r="O54" s="180" t="s">
        <v>430</v>
      </c>
      <c r="P54" s="180" t="s">
        <v>430</v>
      </c>
      <c r="Q54" s="180" t="s">
        <v>430</v>
      </c>
      <c r="R54" s="180" t="s">
        <v>430</v>
      </c>
      <c r="S54" s="180" t="s">
        <v>430</v>
      </c>
      <c r="T54" s="180" t="s">
        <v>430</v>
      </c>
      <c r="U54" s="180" t="s">
        <v>430</v>
      </c>
      <c r="V54" s="180" t="s">
        <v>430</v>
      </c>
      <c r="W54" s="170" t="s">
        <v>429</v>
      </c>
      <c r="X54" s="180" t="s">
        <v>430</v>
      </c>
      <c r="Y54" s="180" t="s">
        <v>430</v>
      </c>
      <c r="Z54" s="180" t="s">
        <v>430</v>
      </c>
      <c r="AA54" s="180" t="s">
        <v>430</v>
      </c>
      <c r="AB54" s="180" t="s">
        <v>430</v>
      </c>
      <c r="AC54" s="180" t="s">
        <v>430</v>
      </c>
      <c r="AD54" s="180" t="s">
        <v>430</v>
      </c>
      <c r="AE54" s="276"/>
      <c r="AF54" s="140" t="s">
        <v>430</v>
      </c>
      <c r="AG54" s="140" t="s">
        <v>430</v>
      </c>
      <c r="AH54" s="140" t="s">
        <v>430</v>
      </c>
      <c r="AI54" s="140" t="s">
        <v>430</v>
      </c>
      <c r="AJ54" s="140">
        <v>46676.5</v>
      </c>
      <c r="AK54" s="140">
        <v>1727403.912</v>
      </c>
      <c r="AL54" s="139" t="s">
        <v>439</v>
      </c>
      <c r="AM54" s="136"/>
    </row>
    <row r="55" spans="1:39" ht="26.25" customHeight="1" thickBot="1" x14ac:dyDescent="0.3">
      <c r="A55" s="53" t="s">
        <v>119</v>
      </c>
      <c r="B55" s="57" t="s">
        <v>138</v>
      </c>
      <c r="C55" s="59" t="s">
        <v>139</v>
      </c>
      <c r="D55" s="56"/>
      <c r="E55" s="170" t="s">
        <v>429</v>
      </c>
      <c r="F55" s="170" t="s">
        <v>429</v>
      </c>
      <c r="G55" s="170" t="s">
        <v>429</v>
      </c>
      <c r="H55" s="170" t="s">
        <v>429</v>
      </c>
      <c r="I55" s="170" t="s">
        <v>429</v>
      </c>
      <c r="J55" s="170" t="s">
        <v>429</v>
      </c>
      <c r="K55" s="170" t="s">
        <v>429</v>
      </c>
      <c r="L55" s="170" t="s">
        <v>429</v>
      </c>
      <c r="M55" s="170" t="s">
        <v>429</v>
      </c>
      <c r="N55" s="170" t="s">
        <v>429</v>
      </c>
      <c r="O55" s="170" t="s">
        <v>429</v>
      </c>
      <c r="P55" s="170" t="s">
        <v>429</v>
      </c>
      <c r="Q55" s="170" t="s">
        <v>429</v>
      </c>
      <c r="R55" s="170" t="s">
        <v>429</v>
      </c>
      <c r="S55" s="170" t="s">
        <v>429</v>
      </c>
      <c r="T55" s="170" t="s">
        <v>429</v>
      </c>
      <c r="U55" s="170" t="s">
        <v>429</v>
      </c>
      <c r="V55" s="170" t="s">
        <v>429</v>
      </c>
      <c r="W55" s="170" t="s">
        <v>429</v>
      </c>
      <c r="X55" s="170" t="s">
        <v>429</v>
      </c>
      <c r="Y55" s="170" t="s">
        <v>429</v>
      </c>
      <c r="Z55" s="170" t="s">
        <v>429</v>
      </c>
      <c r="AA55" s="170" t="s">
        <v>429</v>
      </c>
      <c r="AB55" s="170" t="s">
        <v>429</v>
      </c>
      <c r="AC55" s="180" t="s">
        <v>430</v>
      </c>
      <c r="AD55" s="180" t="s">
        <v>430</v>
      </c>
      <c r="AE55" s="276"/>
      <c r="AF55" s="140" t="s">
        <v>430</v>
      </c>
      <c r="AG55" s="140" t="s">
        <v>430</v>
      </c>
      <c r="AH55" s="140" t="s">
        <v>430</v>
      </c>
      <c r="AI55" s="140" t="s">
        <v>430</v>
      </c>
      <c r="AJ55" s="140" t="s">
        <v>430</v>
      </c>
      <c r="AK55" s="140" t="s">
        <v>430</v>
      </c>
      <c r="AL55" s="139" t="s">
        <v>140</v>
      </c>
      <c r="AM55" s="136"/>
    </row>
    <row r="56" spans="1:39" ht="26.25" customHeight="1" thickBot="1" x14ac:dyDescent="0.3">
      <c r="A56" s="57" t="s">
        <v>119</v>
      </c>
      <c r="B56" s="57" t="s">
        <v>141</v>
      </c>
      <c r="C56" s="59" t="s">
        <v>388</v>
      </c>
      <c r="D56" s="56"/>
      <c r="E56" s="171" t="s">
        <v>434</v>
      </c>
      <c r="F56" s="171" t="s">
        <v>434</v>
      </c>
      <c r="G56" s="171" t="s">
        <v>434</v>
      </c>
      <c r="H56" s="171" t="s">
        <v>434</v>
      </c>
      <c r="I56" s="171" t="s">
        <v>434</v>
      </c>
      <c r="J56" s="171" t="s">
        <v>434</v>
      </c>
      <c r="K56" s="171" t="s">
        <v>434</v>
      </c>
      <c r="L56" s="171" t="s">
        <v>434</v>
      </c>
      <c r="M56" s="171" t="s">
        <v>434</v>
      </c>
      <c r="N56" s="171" t="s">
        <v>434</v>
      </c>
      <c r="O56" s="171" t="s">
        <v>434</v>
      </c>
      <c r="P56" s="171" t="s">
        <v>434</v>
      </c>
      <c r="Q56" s="171" t="s">
        <v>434</v>
      </c>
      <c r="R56" s="171" t="s">
        <v>434</v>
      </c>
      <c r="S56" s="171" t="s">
        <v>434</v>
      </c>
      <c r="T56" s="171" t="s">
        <v>434</v>
      </c>
      <c r="U56" s="171" t="s">
        <v>434</v>
      </c>
      <c r="V56" s="171" t="s">
        <v>434</v>
      </c>
      <c r="W56" s="171" t="s">
        <v>434</v>
      </c>
      <c r="X56" s="171" t="s">
        <v>434</v>
      </c>
      <c r="Y56" s="171" t="s">
        <v>434</v>
      </c>
      <c r="Z56" s="171" t="s">
        <v>434</v>
      </c>
      <c r="AA56" s="171" t="s">
        <v>434</v>
      </c>
      <c r="AB56" s="171" t="s">
        <v>434</v>
      </c>
      <c r="AC56" s="171" t="s">
        <v>434</v>
      </c>
      <c r="AD56" s="171" t="s">
        <v>434</v>
      </c>
      <c r="AE56" s="276"/>
      <c r="AF56" s="140" t="s">
        <v>430</v>
      </c>
      <c r="AG56" s="140" t="s">
        <v>430</v>
      </c>
      <c r="AH56" s="140" t="s">
        <v>430</v>
      </c>
      <c r="AI56" s="140" t="s">
        <v>430</v>
      </c>
      <c r="AJ56" s="140" t="s">
        <v>430</v>
      </c>
      <c r="AK56" s="197" t="s">
        <v>434</v>
      </c>
      <c r="AL56" s="200" t="s">
        <v>399</v>
      </c>
      <c r="AM56" s="136"/>
    </row>
    <row r="57" spans="1:39" ht="26.25" customHeight="1" thickBot="1" x14ac:dyDescent="0.3">
      <c r="A57" s="53" t="s">
        <v>53</v>
      </c>
      <c r="B57" s="53" t="s">
        <v>143</v>
      </c>
      <c r="C57" s="59" t="s">
        <v>144</v>
      </c>
      <c r="D57" s="56"/>
      <c r="E57" s="172" t="s">
        <v>429</v>
      </c>
      <c r="F57" s="172" t="s">
        <v>429</v>
      </c>
      <c r="G57" s="172" t="s">
        <v>429</v>
      </c>
      <c r="H57" s="172" t="s">
        <v>429</v>
      </c>
      <c r="I57" s="170">
        <v>0.87072700000000003</v>
      </c>
      <c r="J57" s="170">
        <v>1.5673085999999998</v>
      </c>
      <c r="K57" s="170">
        <v>1.7414540000000001</v>
      </c>
      <c r="L57" s="170">
        <v>2.6121809999999999E-2</v>
      </c>
      <c r="M57" s="172" t="s">
        <v>429</v>
      </c>
      <c r="N57" s="172" t="s">
        <v>429</v>
      </c>
      <c r="O57" s="172" t="s">
        <v>429</v>
      </c>
      <c r="P57" s="172" t="s">
        <v>429</v>
      </c>
      <c r="Q57" s="172" t="s">
        <v>429</v>
      </c>
      <c r="R57" s="172" t="s">
        <v>429</v>
      </c>
      <c r="S57" s="172" t="s">
        <v>429</v>
      </c>
      <c r="T57" s="172" t="s">
        <v>429</v>
      </c>
      <c r="U57" s="172" t="s">
        <v>429</v>
      </c>
      <c r="V57" s="172" t="s">
        <v>429</v>
      </c>
      <c r="W57" s="172" t="s">
        <v>429</v>
      </c>
      <c r="X57" s="172" t="s">
        <v>429</v>
      </c>
      <c r="Y57" s="172" t="s">
        <v>429</v>
      </c>
      <c r="Z57" s="172" t="s">
        <v>429</v>
      </c>
      <c r="AA57" s="172" t="s">
        <v>429</v>
      </c>
      <c r="AB57" s="172" t="s">
        <v>429</v>
      </c>
      <c r="AC57" s="172" t="s">
        <v>429</v>
      </c>
      <c r="AD57" s="172" t="s">
        <v>430</v>
      </c>
      <c r="AE57" s="274"/>
      <c r="AF57" s="140" t="s">
        <v>430</v>
      </c>
      <c r="AG57" s="140" t="s">
        <v>430</v>
      </c>
      <c r="AH57" s="140" t="s">
        <v>430</v>
      </c>
      <c r="AI57" s="140" t="s">
        <v>430</v>
      </c>
      <c r="AJ57" s="140" t="s">
        <v>430</v>
      </c>
      <c r="AK57" s="140">
        <v>6697.9</v>
      </c>
      <c r="AL57" s="138" t="s">
        <v>1058</v>
      </c>
      <c r="AM57" s="136"/>
    </row>
    <row r="58" spans="1:39" ht="26.25" customHeight="1" thickBot="1" x14ac:dyDescent="0.3">
      <c r="A58" s="53" t="s">
        <v>53</v>
      </c>
      <c r="B58" s="53" t="s">
        <v>145</v>
      </c>
      <c r="C58" s="59" t="s">
        <v>146</v>
      </c>
      <c r="D58" s="56"/>
      <c r="E58" s="172" t="s">
        <v>429</v>
      </c>
      <c r="F58" s="172" t="s">
        <v>429</v>
      </c>
      <c r="G58" s="172" t="s">
        <v>429</v>
      </c>
      <c r="H58" s="171" t="s">
        <v>430</v>
      </c>
      <c r="I58" s="170">
        <v>0.64980789999999999</v>
      </c>
      <c r="J58" s="170">
        <v>3.2490394999999999</v>
      </c>
      <c r="K58" s="170">
        <v>8.354673</v>
      </c>
      <c r="L58" s="173">
        <v>2.9891163399999999E-3</v>
      </c>
      <c r="M58" s="172" t="s">
        <v>429</v>
      </c>
      <c r="N58" s="172" t="s">
        <v>429</v>
      </c>
      <c r="O58" s="172" t="s">
        <v>429</v>
      </c>
      <c r="P58" s="172" t="s">
        <v>429</v>
      </c>
      <c r="Q58" s="172" t="s">
        <v>430</v>
      </c>
      <c r="R58" s="172" t="s">
        <v>430</v>
      </c>
      <c r="S58" s="172" t="s">
        <v>430</v>
      </c>
      <c r="T58" s="172" t="s">
        <v>430</v>
      </c>
      <c r="U58" s="172" t="s">
        <v>430</v>
      </c>
      <c r="V58" s="172" t="s">
        <v>430</v>
      </c>
      <c r="W58" s="172" t="s">
        <v>430</v>
      </c>
      <c r="X58" s="172" t="s">
        <v>430</v>
      </c>
      <c r="Y58" s="172" t="s">
        <v>430</v>
      </c>
      <c r="Z58" s="172" t="s">
        <v>430</v>
      </c>
      <c r="AA58" s="172" t="s">
        <v>430</v>
      </c>
      <c r="AB58" s="172" t="s">
        <v>430</v>
      </c>
      <c r="AC58" s="172" t="s">
        <v>430</v>
      </c>
      <c r="AD58" s="172" t="s">
        <v>430</v>
      </c>
      <c r="AE58" s="274"/>
      <c r="AF58" s="140" t="s">
        <v>430</v>
      </c>
      <c r="AG58" s="140" t="s">
        <v>430</v>
      </c>
      <c r="AH58" s="140" t="s">
        <v>430</v>
      </c>
      <c r="AI58" s="140" t="s">
        <v>430</v>
      </c>
      <c r="AJ58" s="140" t="s">
        <v>430</v>
      </c>
      <c r="AK58" s="140">
        <v>928.29700000000003</v>
      </c>
      <c r="AL58" s="138" t="s">
        <v>1059</v>
      </c>
      <c r="AM58" s="136"/>
    </row>
    <row r="59" spans="1:39" ht="26.25" customHeight="1" thickBot="1" x14ac:dyDescent="0.3">
      <c r="A59" s="53" t="s">
        <v>53</v>
      </c>
      <c r="B59" s="60" t="s">
        <v>147</v>
      </c>
      <c r="C59" s="59" t="s">
        <v>389</v>
      </c>
      <c r="D59" s="56"/>
      <c r="E59" s="172" t="s">
        <v>429</v>
      </c>
      <c r="F59" s="172" t="s">
        <v>429</v>
      </c>
      <c r="G59" s="172" t="s">
        <v>429</v>
      </c>
      <c r="H59" s="172" t="s">
        <v>429</v>
      </c>
      <c r="I59" s="174">
        <v>3.298392E-2</v>
      </c>
      <c r="J59" s="174">
        <v>3.7106909999999993E-2</v>
      </c>
      <c r="K59" s="174">
        <v>4.1229899999999993E-2</v>
      </c>
      <c r="L59" s="178">
        <v>2.0450030400000001E-5</v>
      </c>
      <c r="M59" s="172" t="s">
        <v>429</v>
      </c>
      <c r="N59" s="174">
        <v>0.23363609999999996</v>
      </c>
      <c r="O59" s="174">
        <v>1.786629E-2</v>
      </c>
      <c r="P59" s="173">
        <v>4.1229899999999998E-4</v>
      </c>
      <c r="Q59" s="174">
        <v>2.611227E-2</v>
      </c>
      <c r="R59" s="174">
        <v>3.160959E-2</v>
      </c>
      <c r="S59" s="174">
        <v>9.6203100000000002E-4</v>
      </c>
      <c r="T59" s="174">
        <v>6.7342169999999993E-2</v>
      </c>
      <c r="U59" s="174">
        <v>0.1099464</v>
      </c>
      <c r="V59" s="174">
        <v>5.085021E-2</v>
      </c>
      <c r="W59" s="172" t="s">
        <v>429</v>
      </c>
      <c r="X59" s="172" t="s">
        <v>429</v>
      </c>
      <c r="Y59" s="172" t="s">
        <v>429</v>
      </c>
      <c r="Z59" s="172" t="s">
        <v>429</v>
      </c>
      <c r="AA59" s="172" t="s">
        <v>429</v>
      </c>
      <c r="AB59" s="172" t="s">
        <v>429</v>
      </c>
      <c r="AC59" s="172" t="s">
        <v>429</v>
      </c>
      <c r="AD59" s="172" t="s">
        <v>430</v>
      </c>
      <c r="AE59" s="274"/>
      <c r="AF59" s="140" t="s">
        <v>430</v>
      </c>
      <c r="AG59" s="140" t="s">
        <v>430</v>
      </c>
      <c r="AH59" s="140" t="s">
        <v>430</v>
      </c>
      <c r="AI59" s="140" t="s">
        <v>430</v>
      </c>
      <c r="AJ59" s="140" t="s">
        <v>430</v>
      </c>
      <c r="AK59" s="140">
        <v>137.43299999999999</v>
      </c>
      <c r="AL59" s="138" t="s">
        <v>1060</v>
      </c>
      <c r="AM59" s="136"/>
    </row>
    <row r="60" spans="1:39" ht="26.25" customHeight="1" thickBot="1" x14ac:dyDescent="0.3">
      <c r="A60" s="53" t="s">
        <v>53</v>
      </c>
      <c r="B60" s="60" t="s">
        <v>148</v>
      </c>
      <c r="C60" s="59" t="s">
        <v>149</v>
      </c>
      <c r="D60" s="266"/>
      <c r="E60" s="172" t="s">
        <v>430</v>
      </c>
      <c r="F60" s="172" t="s">
        <v>430</v>
      </c>
      <c r="G60" s="172" t="s">
        <v>430</v>
      </c>
      <c r="H60" s="172" t="s">
        <v>430</v>
      </c>
      <c r="I60" s="174">
        <v>0.90762449999999995</v>
      </c>
      <c r="J60" s="174">
        <v>9.0762450000000001</v>
      </c>
      <c r="K60" s="174">
        <v>19.060114500000001</v>
      </c>
      <c r="L60" s="172" t="s">
        <v>430</v>
      </c>
      <c r="M60" s="172" t="s">
        <v>430</v>
      </c>
      <c r="N60" s="172" t="s">
        <v>430</v>
      </c>
      <c r="O60" s="172" t="s">
        <v>430</v>
      </c>
      <c r="P60" s="172" t="s">
        <v>430</v>
      </c>
      <c r="Q60" s="172" t="s">
        <v>430</v>
      </c>
      <c r="R60" s="172" t="s">
        <v>430</v>
      </c>
      <c r="S60" s="172" t="s">
        <v>430</v>
      </c>
      <c r="T60" s="172" t="s">
        <v>430</v>
      </c>
      <c r="U60" s="172" t="s">
        <v>430</v>
      </c>
      <c r="V60" s="172" t="s">
        <v>430</v>
      </c>
      <c r="W60" s="172" t="s">
        <v>430</v>
      </c>
      <c r="X60" s="172" t="s">
        <v>430</v>
      </c>
      <c r="Y60" s="172" t="s">
        <v>430</v>
      </c>
      <c r="Z60" s="172" t="s">
        <v>430</v>
      </c>
      <c r="AA60" s="172" t="s">
        <v>430</v>
      </c>
      <c r="AB60" s="172" t="s">
        <v>430</v>
      </c>
      <c r="AC60" s="172" t="s">
        <v>430</v>
      </c>
      <c r="AD60" s="172" t="s">
        <v>430</v>
      </c>
      <c r="AE60" s="274"/>
      <c r="AF60" s="140" t="s">
        <v>430</v>
      </c>
      <c r="AG60" s="140" t="s">
        <v>430</v>
      </c>
      <c r="AH60" s="140" t="s">
        <v>430</v>
      </c>
      <c r="AI60" s="140" t="s">
        <v>430</v>
      </c>
      <c r="AJ60" s="140" t="s">
        <v>430</v>
      </c>
      <c r="AK60" s="140">
        <v>181524.9</v>
      </c>
      <c r="AL60" s="138" t="s">
        <v>567</v>
      </c>
      <c r="AM60" s="136"/>
    </row>
    <row r="61" spans="1:39" ht="26.25" customHeight="1" thickBot="1" x14ac:dyDescent="0.3">
      <c r="A61" s="53" t="s">
        <v>53</v>
      </c>
      <c r="B61" s="60" t="s">
        <v>150</v>
      </c>
      <c r="C61" s="59" t="s">
        <v>151</v>
      </c>
      <c r="D61" s="56"/>
      <c r="E61" s="172" t="s">
        <v>430</v>
      </c>
      <c r="F61" s="172" t="s">
        <v>430</v>
      </c>
      <c r="G61" s="172" t="s">
        <v>430</v>
      </c>
      <c r="H61" s="172" t="s">
        <v>430</v>
      </c>
      <c r="I61" s="170">
        <v>12.944324440399999</v>
      </c>
      <c r="J61" s="170">
        <v>99.433546747999998</v>
      </c>
      <c r="K61" s="170">
        <v>332.91750711999998</v>
      </c>
      <c r="L61" s="172" t="s">
        <v>430</v>
      </c>
      <c r="M61" s="172" t="s">
        <v>430</v>
      </c>
      <c r="N61" s="172" t="s">
        <v>430</v>
      </c>
      <c r="O61" s="172" t="s">
        <v>430</v>
      </c>
      <c r="P61" s="172" t="s">
        <v>430</v>
      </c>
      <c r="Q61" s="172" t="s">
        <v>430</v>
      </c>
      <c r="R61" s="172" t="s">
        <v>430</v>
      </c>
      <c r="S61" s="172" t="s">
        <v>430</v>
      </c>
      <c r="T61" s="172" t="s">
        <v>430</v>
      </c>
      <c r="U61" s="172" t="s">
        <v>430</v>
      </c>
      <c r="V61" s="172" t="s">
        <v>430</v>
      </c>
      <c r="W61" s="172" t="s">
        <v>430</v>
      </c>
      <c r="X61" s="172" t="s">
        <v>430</v>
      </c>
      <c r="Y61" s="172" t="s">
        <v>430</v>
      </c>
      <c r="Z61" s="172" t="s">
        <v>430</v>
      </c>
      <c r="AA61" s="172" t="s">
        <v>430</v>
      </c>
      <c r="AB61" s="172" t="s">
        <v>430</v>
      </c>
      <c r="AC61" s="172" t="s">
        <v>430</v>
      </c>
      <c r="AD61" s="172" t="s">
        <v>430</v>
      </c>
      <c r="AE61" s="274"/>
      <c r="AF61" s="140" t="s">
        <v>430</v>
      </c>
      <c r="AG61" s="140" t="s">
        <v>430</v>
      </c>
      <c r="AH61" s="140" t="s">
        <v>430</v>
      </c>
      <c r="AI61" s="140" t="s">
        <v>430</v>
      </c>
      <c r="AJ61" s="140" t="s">
        <v>430</v>
      </c>
      <c r="AK61" s="140">
        <v>14143203</v>
      </c>
      <c r="AL61" s="138" t="s">
        <v>568</v>
      </c>
      <c r="AM61" s="136"/>
    </row>
    <row r="62" spans="1:39" ht="26.25" customHeight="1" thickBot="1" x14ac:dyDescent="0.3">
      <c r="A62" s="53" t="s">
        <v>53</v>
      </c>
      <c r="B62" s="60" t="s">
        <v>152</v>
      </c>
      <c r="C62" s="59" t="s">
        <v>153</v>
      </c>
      <c r="D62" s="56"/>
      <c r="E62" s="172" t="s">
        <v>430</v>
      </c>
      <c r="F62" s="172" t="s">
        <v>430</v>
      </c>
      <c r="G62" s="172" t="s">
        <v>430</v>
      </c>
      <c r="H62" s="172" t="s">
        <v>430</v>
      </c>
      <c r="I62" s="172" t="s">
        <v>429</v>
      </c>
      <c r="J62" s="172" t="s">
        <v>429</v>
      </c>
      <c r="K62" s="172" t="s">
        <v>429</v>
      </c>
      <c r="L62" s="172" t="s">
        <v>430</v>
      </c>
      <c r="M62" s="172" t="s">
        <v>430</v>
      </c>
      <c r="N62" s="172" t="s">
        <v>430</v>
      </c>
      <c r="O62" s="172" t="s">
        <v>430</v>
      </c>
      <c r="P62" s="172" t="s">
        <v>430</v>
      </c>
      <c r="Q62" s="172" t="s">
        <v>430</v>
      </c>
      <c r="R62" s="172" t="s">
        <v>430</v>
      </c>
      <c r="S62" s="172" t="s">
        <v>430</v>
      </c>
      <c r="T62" s="172" t="s">
        <v>430</v>
      </c>
      <c r="U62" s="172" t="s">
        <v>430</v>
      </c>
      <c r="V62" s="172" t="s">
        <v>430</v>
      </c>
      <c r="W62" s="172" t="s">
        <v>430</v>
      </c>
      <c r="X62" s="172" t="s">
        <v>430</v>
      </c>
      <c r="Y62" s="172" t="s">
        <v>430</v>
      </c>
      <c r="Z62" s="172" t="s">
        <v>430</v>
      </c>
      <c r="AA62" s="172" t="s">
        <v>430</v>
      </c>
      <c r="AB62" s="172" t="s">
        <v>430</v>
      </c>
      <c r="AC62" s="172" t="s">
        <v>430</v>
      </c>
      <c r="AD62" s="172" t="s">
        <v>430</v>
      </c>
      <c r="AE62" s="274"/>
      <c r="AF62" s="140" t="s">
        <v>430</v>
      </c>
      <c r="AG62" s="140" t="s">
        <v>430</v>
      </c>
      <c r="AH62" s="140" t="s">
        <v>430</v>
      </c>
      <c r="AI62" s="140" t="s">
        <v>430</v>
      </c>
      <c r="AJ62" s="140" t="s">
        <v>430</v>
      </c>
      <c r="AK62" s="140" t="s">
        <v>431</v>
      </c>
      <c r="AL62" s="138" t="s">
        <v>406</v>
      </c>
      <c r="AM62" s="136"/>
    </row>
    <row r="63" spans="1:39" ht="26.25" customHeight="1" thickBot="1" x14ac:dyDescent="0.3">
      <c r="A63" s="53" t="s">
        <v>53</v>
      </c>
      <c r="B63" s="60" t="s">
        <v>154</v>
      </c>
      <c r="C63" s="59" t="s">
        <v>155</v>
      </c>
      <c r="D63" s="280"/>
      <c r="E63" s="172" t="s">
        <v>430</v>
      </c>
      <c r="F63" s="172" t="s">
        <v>430</v>
      </c>
      <c r="G63" s="172" t="s">
        <v>430</v>
      </c>
      <c r="H63" s="172" t="s">
        <v>430</v>
      </c>
      <c r="I63" s="172" t="s">
        <v>430</v>
      </c>
      <c r="J63" s="172" t="s">
        <v>430</v>
      </c>
      <c r="K63" s="172" t="s">
        <v>430</v>
      </c>
      <c r="L63" s="172" t="s">
        <v>430</v>
      </c>
      <c r="M63" s="172" t="s">
        <v>430</v>
      </c>
      <c r="N63" s="172" t="s">
        <v>430</v>
      </c>
      <c r="O63" s="172" t="s">
        <v>430</v>
      </c>
      <c r="P63" s="172" t="s">
        <v>430</v>
      </c>
      <c r="Q63" s="172" t="s">
        <v>430</v>
      </c>
      <c r="R63" s="172" t="s">
        <v>430</v>
      </c>
      <c r="S63" s="172" t="s">
        <v>430</v>
      </c>
      <c r="T63" s="172" t="s">
        <v>430</v>
      </c>
      <c r="U63" s="172" t="s">
        <v>430</v>
      </c>
      <c r="V63" s="172" t="s">
        <v>430</v>
      </c>
      <c r="W63" s="172" t="s">
        <v>430</v>
      </c>
      <c r="X63" s="172" t="s">
        <v>430</v>
      </c>
      <c r="Y63" s="172" t="s">
        <v>430</v>
      </c>
      <c r="Z63" s="172" t="s">
        <v>430</v>
      </c>
      <c r="AA63" s="172" t="s">
        <v>430</v>
      </c>
      <c r="AB63" s="172" t="s">
        <v>430</v>
      </c>
      <c r="AC63" s="172" t="s">
        <v>430</v>
      </c>
      <c r="AD63" s="172" t="s">
        <v>430</v>
      </c>
      <c r="AE63" s="274"/>
      <c r="AF63" s="140" t="s">
        <v>430</v>
      </c>
      <c r="AG63" s="140" t="s">
        <v>430</v>
      </c>
      <c r="AH63" s="140" t="s">
        <v>430</v>
      </c>
      <c r="AI63" s="140" t="s">
        <v>430</v>
      </c>
      <c r="AJ63" s="140" t="s">
        <v>430</v>
      </c>
      <c r="AK63" s="140" t="s">
        <v>430</v>
      </c>
      <c r="AL63" s="138" t="s">
        <v>399</v>
      </c>
      <c r="AM63" s="136"/>
    </row>
    <row r="64" spans="1:39" ht="26.25" customHeight="1" thickBot="1" x14ac:dyDescent="0.3">
      <c r="A64" s="53" t="s">
        <v>53</v>
      </c>
      <c r="B64" s="60" t="s">
        <v>156</v>
      </c>
      <c r="C64" s="59" t="s">
        <v>157</v>
      </c>
      <c r="D64" s="56"/>
      <c r="E64" s="174">
        <v>0.20986000000000002</v>
      </c>
      <c r="F64" s="172" t="s">
        <v>429</v>
      </c>
      <c r="G64" s="172" t="s">
        <v>429</v>
      </c>
      <c r="H64" s="174">
        <v>2.0986000000000004E-3</v>
      </c>
      <c r="I64" s="172" t="s">
        <v>429</v>
      </c>
      <c r="J64" s="172" t="s">
        <v>430</v>
      </c>
      <c r="K64" s="172" t="s">
        <v>430</v>
      </c>
      <c r="L64" s="172" t="s">
        <v>430</v>
      </c>
      <c r="M64" s="174">
        <v>2.0986000000000005E-2</v>
      </c>
      <c r="N64" s="172" t="s">
        <v>430</v>
      </c>
      <c r="O64" s="172" t="s">
        <v>430</v>
      </c>
      <c r="P64" s="172" t="s">
        <v>430</v>
      </c>
      <c r="Q64" s="172" t="s">
        <v>430</v>
      </c>
      <c r="R64" s="172" t="s">
        <v>430</v>
      </c>
      <c r="S64" s="172" t="s">
        <v>430</v>
      </c>
      <c r="T64" s="172" t="s">
        <v>430</v>
      </c>
      <c r="U64" s="172" t="s">
        <v>430</v>
      </c>
      <c r="V64" s="172" t="s">
        <v>430</v>
      </c>
      <c r="W64" s="172" t="s">
        <v>430</v>
      </c>
      <c r="X64" s="172" t="s">
        <v>430</v>
      </c>
      <c r="Y64" s="172" t="s">
        <v>430</v>
      </c>
      <c r="Z64" s="172" t="s">
        <v>430</v>
      </c>
      <c r="AA64" s="172" t="s">
        <v>430</v>
      </c>
      <c r="AB64" s="172" t="s">
        <v>430</v>
      </c>
      <c r="AC64" s="172" t="s">
        <v>430</v>
      </c>
      <c r="AD64" s="172" t="s">
        <v>430</v>
      </c>
      <c r="AE64" s="274"/>
      <c r="AF64" s="140" t="s">
        <v>430</v>
      </c>
      <c r="AG64" s="140" t="s">
        <v>430</v>
      </c>
      <c r="AH64" s="140" t="s">
        <v>430</v>
      </c>
      <c r="AI64" s="140" t="s">
        <v>430</v>
      </c>
      <c r="AJ64" s="140" t="s">
        <v>430</v>
      </c>
      <c r="AK64" s="140">
        <v>209.86</v>
      </c>
      <c r="AL64" s="200" t="s">
        <v>970</v>
      </c>
      <c r="AM64" s="136"/>
    </row>
    <row r="65" spans="1:39" ht="26.25" customHeight="1" thickBot="1" x14ac:dyDescent="0.3">
      <c r="A65" s="53" t="s">
        <v>53</v>
      </c>
      <c r="B65" s="57" t="s">
        <v>158</v>
      </c>
      <c r="C65" s="59" t="s">
        <v>159</v>
      </c>
      <c r="D65" s="56"/>
      <c r="E65" s="174">
        <v>2.8226880000000003</v>
      </c>
      <c r="F65" s="172" t="s">
        <v>430</v>
      </c>
      <c r="G65" s="172" t="s">
        <v>430</v>
      </c>
      <c r="H65" s="172" t="s">
        <v>429</v>
      </c>
      <c r="I65" s="172" t="s">
        <v>429</v>
      </c>
      <c r="J65" s="172" t="s">
        <v>430</v>
      </c>
      <c r="K65" s="172" t="s">
        <v>430</v>
      </c>
      <c r="L65" s="172" t="s">
        <v>430</v>
      </c>
      <c r="M65" s="172" t="s">
        <v>430</v>
      </c>
      <c r="N65" s="172" t="s">
        <v>430</v>
      </c>
      <c r="O65" s="172" t="s">
        <v>430</v>
      </c>
      <c r="P65" s="172" t="s">
        <v>430</v>
      </c>
      <c r="Q65" s="172" t="s">
        <v>430</v>
      </c>
      <c r="R65" s="172" t="s">
        <v>430</v>
      </c>
      <c r="S65" s="172" t="s">
        <v>430</v>
      </c>
      <c r="T65" s="172" t="s">
        <v>430</v>
      </c>
      <c r="U65" s="172" t="s">
        <v>430</v>
      </c>
      <c r="V65" s="172" t="s">
        <v>430</v>
      </c>
      <c r="W65" s="172" t="s">
        <v>430</v>
      </c>
      <c r="X65" s="172" t="s">
        <v>430</v>
      </c>
      <c r="Y65" s="172" t="s">
        <v>430</v>
      </c>
      <c r="Z65" s="172" t="s">
        <v>430</v>
      </c>
      <c r="AA65" s="172" t="s">
        <v>430</v>
      </c>
      <c r="AB65" s="172" t="s">
        <v>430</v>
      </c>
      <c r="AC65" s="172" t="s">
        <v>430</v>
      </c>
      <c r="AD65" s="172" t="s">
        <v>430</v>
      </c>
      <c r="AE65" s="274"/>
      <c r="AF65" s="140" t="s">
        <v>430</v>
      </c>
      <c r="AG65" s="140" t="s">
        <v>430</v>
      </c>
      <c r="AH65" s="140" t="s">
        <v>430</v>
      </c>
      <c r="AI65" s="140" t="s">
        <v>430</v>
      </c>
      <c r="AJ65" s="140" t="s">
        <v>430</v>
      </c>
      <c r="AK65" s="137">
        <v>282.26880000000006</v>
      </c>
      <c r="AL65" s="200" t="s">
        <v>1068</v>
      </c>
      <c r="AM65" s="136"/>
    </row>
    <row r="66" spans="1:39" ht="26.25" customHeight="1" thickBot="1" x14ac:dyDescent="0.3">
      <c r="A66" s="53" t="s">
        <v>53</v>
      </c>
      <c r="B66" s="57" t="s">
        <v>160</v>
      </c>
      <c r="C66" s="59" t="s">
        <v>161</v>
      </c>
      <c r="D66" s="56"/>
      <c r="E66" s="172" t="s">
        <v>434</v>
      </c>
      <c r="F66" s="172" t="s">
        <v>430</v>
      </c>
      <c r="G66" s="172" t="s">
        <v>430</v>
      </c>
      <c r="H66" s="172" t="s">
        <v>430</v>
      </c>
      <c r="I66" s="172" t="s">
        <v>429</v>
      </c>
      <c r="J66" s="172" t="s">
        <v>430</v>
      </c>
      <c r="K66" s="172" t="s">
        <v>430</v>
      </c>
      <c r="L66" s="172" t="s">
        <v>430</v>
      </c>
      <c r="M66" s="172" t="s">
        <v>434</v>
      </c>
      <c r="N66" s="172" t="s">
        <v>430</v>
      </c>
      <c r="O66" s="172" t="s">
        <v>430</v>
      </c>
      <c r="P66" s="172" t="s">
        <v>430</v>
      </c>
      <c r="Q66" s="172" t="s">
        <v>430</v>
      </c>
      <c r="R66" s="172" t="s">
        <v>430</v>
      </c>
      <c r="S66" s="172" t="s">
        <v>430</v>
      </c>
      <c r="T66" s="172" t="s">
        <v>430</v>
      </c>
      <c r="U66" s="172" t="s">
        <v>430</v>
      </c>
      <c r="V66" s="172" t="s">
        <v>430</v>
      </c>
      <c r="W66" s="172" t="s">
        <v>430</v>
      </c>
      <c r="X66" s="172" t="s">
        <v>430</v>
      </c>
      <c r="Y66" s="172" t="s">
        <v>430</v>
      </c>
      <c r="Z66" s="172" t="s">
        <v>430</v>
      </c>
      <c r="AA66" s="172" t="s">
        <v>430</v>
      </c>
      <c r="AB66" s="172" t="s">
        <v>430</v>
      </c>
      <c r="AC66" s="172" t="s">
        <v>430</v>
      </c>
      <c r="AD66" s="172" t="s">
        <v>430</v>
      </c>
      <c r="AE66" s="274"/>
      <c r="AF66" s="140" t="s">
        <v>430</v>
      </c>
      <c r="AG66" s="140" t="s">
        <v>430</v>
      </c>
      <c r="AH66" s="140" t="s">
        <v>430</v>
      </c>
      <c r="AI66" s="140" t="s">
        <v>430</v>
      </c>
      <c r="AJ66" s="140" t="s">
        <v>430</v>
      </c>
      <c r="AK66" s="140" t="s">
        <v>434</v>
      </c>
      <c r="AL66" s="200" t="s">
        <v>162</v>
      </c>
      <c r="AM66" s="136"/>
    </row>
    <row r="67" spans="1:39" ht="26.25" customHeight="1" thickBot="1" x14ac:dyDescent="0.3">
      <c r="A67" s="53" t="s">
        <v>53</v>
      </c>
      <c r="B67" s="57" t="s">
        <v>163</v>
      </c>
      <c r="C67" s="59" t="s">
        <v>164</v>
      </c>
      <c r="D67" s="56"/>
      <c r="E67" s="172" t="s">
        <v>429</v>
      </c>
      <c r="F67" s="172" t="s">
        <v>429</v>
      </c>
      <c r="G67" s="172" t="s">
        <v>429</v>
      </c>
      <c r="H67" s="172" t="s">
        <v>430</v>
      </c>
      <c r="I67" s="172" t="s">
        <v>429</v>
      </c>
      <c r="J67" s="172" t="s">
        <v>429</v>
      </c>
      <c r="K67" s="174">
        <v>2.2399E-3</v>
      </c>
      <c r="L67" s="172" t="s">
        <v>429</v>
      </c>
      <c r="M67" s="172" t="s">
        <v>429</v>
      </c>
      <c r="N67" s="172" t="s">
        <v>429</v>
      </c>
      <c r="O67" s="172" t="s">
        <v>429</v>
      </c>
      <c r="P67" s="172" t="s">
        <v>429</v>
      </c>
      <c r="Q67" s="172" t="s">
        <v>429</v>
      </c>
      <c r="R67" s="172" t="s">
        <v>429</v>
      </c>
      <c r="S67" s="172" t="s">
        <v>429</v>
      </c>
      <c r="T67" s="172" t="s">
        <v>429</v>
      </c>
      <c r="U67" s="172" t="s">
        <v>429</v>
      </c>
      <c r="V67" s="172" t="s">
        <v>429</v>
      </c>
      <c r="W67" s="172" t="s">
        <v>429</v>
      </c>
      <c r="X67" s="172" t="s">
        <v>429</v>
      </c>
      <c r="Y67" s="172" t="s">
        <v>429</v>
      </c>
      <c r="Z67" s="172" t="s">
        <v>429</v>
      </c>
      <c r="AA67" s="172" t="s">
        <v>429</v>
      </c>
      <c r="AB67" s="172" t="s">
        <v>429</v>
      </c>
      <c r="AC67" s="172" t="s">
        <v>429</v>
      </c>
      <c r="AD67" s="172" t="s">
        <v>430</v>
      </c>
      <c r="AE67" s="274"/>
      <c r="AF67" s="140" t="s">
        <v>430</v>
      </c>
      <c r="AG67" s="140" t="s">
        <v>430</v>
      </c>
      <c r="AH67" s="140" t="s">
        <v>430</v>
      </c>
      <c r="AI67" s="140" t="s">
        <v>430</v>
      </c>
      <c r="AJ67" s="140" t="s">
        <v>430</v>
      </c>
      <c r="AK67" s="140">
        <v>22.399000000000001</v>
      </c>
      <c r="AL67" s="200" t="s">
        <v>1069</v>
      </c>
      <c r="AM67" s="136"/>
    </row>
    <row r="68" spans="1:39" ht="26.25" customHeight="1" thickBot="1" x14ac:dyDescent="0.3">
      <c r="A68" s="53" t="s">
        <v>53</v>
      </c>
      <c r="B68" s="57" t="s">
        <v>165</v>
      </c>
      <c r="C68" s="59" t="s">
        <v>166</v>
      </c>
      <c r="D68" s="56"/>
      <c r="E68" s="172" t="s">
        <v>429</v>
      </c>
      <c r="F68" s="172" t="s">
        <v>429</v>
      </c>
      <c r="G68" s="172" t="s">
        <v>429</v>
      </c>
      <c r="H68" s="172" t="s">
        <v>429</v>
      </c>
      <c r="I68" s="172" t="s">
        <v>429</v>
      </c>
      <c r="J68" s="172" t="s">
        <v>429</v>
      </c>
      <c r="K68" s="172" t="s">
        <v>429</v>
      </c>
      <c r="L68" s="172" t="s">
        <v>429</v>
      </c>
      <c r="M68" s="172" t="s">
        <v>429</v>
      </c>
      <c r="N68" s="172" t="s">
        <v>429</v>
      </c>
      <c r="O68" s="172" t="s">
        <v>429</v>
      </c>
      <c r="P68" s="172" t="s">
        <v>429</v>
      </c>
      <c r="Q68" s="172" t="s">
        <v>429</v>
      </c>
      <c r="R68" s="172" t="s">
        <v>429</v>
      </c>
      <c r="S68" s="172" t="s">
        <v>429</v>
      </c>
      <c r="T68" s="172" t="s">
        <v>429</v>
      </c>
      <c r="U68" s="172" t="s">
        <v>429</v>
      </c>
      <c r="V68" s="172" t="s">
        <v>429</v>
      </c>
      <c r="W68" s="172" t="s">
        <v>429</v>
      </c>
      <c r="X68" s="172" t="s">
        <v>429</v>
      </c>
      <c r="Y68" s="172" t="s">
        <v>429</v>
      </c>
      <c r="Z68" s="172" t="s">
        <v>429</v>
      </c>
      <c r="AA68" s="172" t="s">
        <v>429</v>
      </c>
      <c r="AB68" s="172" t="s">
        <v>429</v>
      </c>
      <c r="AC68" s="172" t="s">
        <v>429</v>
      </c>
      <c r="AD68" s="172" t="s">
        <v>429</v>
      </c>
      <c r="AE68" s="274"/>
      <c r="AF68" s="140" t="s">
        <v>430</v>
      </c>
      <c r="AG68" s="140" t="s">
        <v>430</v>
      </c>
      <c r="AH68" s="140" t="s">
        <v>430</v>
      </c>
      <c r="AI68" s="140" t="s">
        <v>430</v>
      </c>
      <c r="AJ68" s="140" t="s">
        <v>430</v>
      </c>
      <c r="AK68" s="140" t="s">
        <v>434</v>
      </c>
      <c r="AL68" s="200" t="s">
        <v>167</v>
      </c>
      <c r="AM68" s="136"/>
    </row>
    <row r="69" spans="1:39" ht="26.25" customHeight="1" thickBot="1" x14ac:dyDescent="0.3">
      <c r="A69" s="53" t="s">
        <v>53</v>
      </c>
      <c r="B69" s="53" t="s">
        <v>168</v>
      </c>
      <c r="C69" s="59" t="s">
        <v>169</v>
      </c>
      <c r="D69" s="64"/>
      <c r="E69" s="172" t="s">
        <v>430</v>
      </c>
      <c r="F69" s="172" t="s">
        <v>430</v>
      </c>
      <c r="G69" s="172" t="s">
        <v>430</v>
      </c>
      <c r="H69" s="174">
        <v>3.2166000000000007E-2</v>
      </c>
      <c r="I69" s="172" t="s">
        <v>429</v>
      </c>
      <c r="J69" s="172" t="s">
        <v>429</v>
      </c>
      <c r="K69" s="174">
        <v>3.5740000000000004E-3</v>
      </c>
      <c r="L69" s="172" t="s">
        <v>429</v>
      </c>
      <c r="M69" s="174">
        <v>0.32166</v>
      </c>
      <c r="N69" s="172" t="s">
        <v>430</v>
      </c>
      <c r="O69" s="172" t="s">
        <v>430</v>
      </c>
      <c r="P69" s="172" t="s">
        <v>430</v>
      </c>
      <c r="Q69" s="172" t="s">
        <v>430</v>
      </c>
      <c r="R69" s="172" t="s">
        <v>430</v>
      </c>
      <c r="S69" s="172" t="s">
        <v>430</v>
      </c>
      <c r="T69" s="172" t="s">
        <v>430</v>
      </c>
      <c r="U69" s="172" t="s">
        <v>430</v>
      </c>
      <c r="V69" s="172" t="s">
        <v>430</v>
      </c>
      <c r="W69" s="172" t="s">
        <v>430</v>
      </c>
      <c r="X69" s="172" t="s">
        <v>430</v>
      </c>
      <c r="Y69" s="172" t="s">
        <v>430</v>
      </c>
      <c r="Z69" s="172" t="s">
        <v>430</v>
      </c>
      <c r="AA69" s="172" t="s">
        <v>430</v>
      </c>
      <c r="AB69" s="172" t="s">
        <v>430</v>
      </c>
      <c r="AC69" s="172" t="s">
        <v>430</v>
      </c>
      <c r="AD69" s="172" t="s">
        <v>430</v>
      </c>
      <c r="AE69" s="274"/>
      <c r="AF69" s="140" t="s">
        <v>430</v>
      </c>
      <c r="AG69" s="140" t="s">
        <v>430</v>
      </c>
      <c r="AH69" s="140" t="s">
        <v>430</v>
      </c>
      <c r="AI69" s="140" t="s">
        <v>430</v>
      </c>
      <c r="AJ69" s="140" t="s">
        <v>430</v>
      </c>
      <c r="AK69" s="140">
        <v>35.74</v>
      </c>
      <c r="AL69" s="200" t="s">
        <v>170</v>
      </c>
      <c r="AM69" s="136"/>
    </row>
    <row r="70" spans="1:39" ht="26.25" customHeight="1" thickBot="1" x14ac:dyDescent="0.3">
      <c r="A70" s="53" t="s">
        <v>53</v>
      </c>
      <c r="B70" s="53" t="s">
        <v>171</v>
      </c>
      <c r="C70" s="59" t="s">
        <v>372</v>
      </c>
      <c r="D70" s="64"/>
      <c r="E70" s="172" t="s">
        <v>429</v>
      </c>
      <c r="F70" s="174">
        <v>18.627200000000002</v>
      </c>
      <c r="G70" s="172" t="s">
        <v>429</v>
      </c>
      <c r="H70" s="172" t="s">
        <v>429</v>
      </c>
      <c r="I70" s="172" t="s">
        <v>429</v>
      </c>
      <c r="J70" s="172" t="s">
        <v>429</v>
      </c>
      <c r="K70" s="174">
        <v>116.42</v>
      </c>
      <c r="L70" s="172" t="s">
        <v>429</v>
      </c>
      <c r="M70" s="172" t="s">
        <v>429</v>
      </c>
      <c r="N70" s="172" t="s">
        <v>429</v>
      </c>
      <c r="O70" s="172" t="s">
        <v>429</v>
      </c>
      <c r="P70" s="172" t="s">
        <v>429</v>
      </c>
      <c r="Q70" s="172" t="s">
        <v>429</v>
      </c>
      <c r="R70" s="172" t="s">
        <v>429</v>
      </c>
      <c r="S70" s="172" t="s">
        <v>429</v>
      </c>
      <c r="T70" s="172" t="s">
        <v>429</v>
      </c>
      <c r="U70" s="172" t="s">
        <v>429</v>
      </c>
      <c r="V70" s="172" t="s">
        <v>429</v>
      </c>
      <c r="W70" s="172" t="s">
        <v>429</v>
      </c>
      <c r="X70" s="172" t="s">
        <v>429</v>
      </c>
      <c r="Y70" s="172" t="s">
        <v>429</v>
      </c>
      <c r="Z70" s="172" t="s">
        <v>429</v>
      </c>
      <c r="AA70" s="172" t="s">
        <v>429</v>
      </c>
      <c r="AB70" s="172" t="s">
        <v>429</v>
      </c>
      <c r="AC70" s="172" t="s">
        <v>429</v>
      </c>
      <c r="AD70" s="172" t="s">
        <v>429</v>
      </c>
      <c r="AE70" s="274"/>
      <c r="AF70" s="140" t="s">
        <v>430</v>
      </c>
      <c r="AG70" s="140" t="s">
        <v>430</v>
      </c>
      <c r="AH70" s="140" t="s">
        <v>430</v>
      </c>
      <c r="AI70" s="140" t="s">
        <v>430</v>
      </c>
      <c r="AJ70" s="140" t="s">
        <v>430</v>
      </c>
      <c r="AK70" s="140">
        <v>2328.4</v>
      </c>
      <c r="AL70" s="200" t="s">
        <v>399</v>
      </c>
      <c r="AM70" s="136"/>
    </row>
    <row r="71" spans="1:39" ht="26.25" customHeight="1" thickBot="1" x14ac:dyDescent="0.3">
      <c r="A71" s="53" t="s">
        <v>53</v>
      </c>
      <c r="B71" s="53" t="s">
        <v>172</v>
      </c>
      <c r="C71" s="59" t="s">
        <v>173</v>
      </c>
      <c r="D71" s="64"/>
      <c r="E71" s="172" t="s">
        <v>429</v>
      </c>
      <c r="F71" s="172" t="s">
        <v>431</v>
      </c>
      <c r="G71" s="172" t="s">
        <v>429</v>
      </c>
      <c r="H71" s="172" t="s">
        <v>429</v>
      </c>
      <c r="I71" s="172" t="s">
        <v>429</v>
      </c>
      <c r="J71" s="172" t="s">
        <v>429</v>
      </c>
      <c r="K71" s="172" t="s">
        <v>431</v>
      </c>
      <c r="L71" s="172" t="s">
        <v>429</v>
      </c>
      <c r="M71" s="172" t="s">
        <v>429</v>
      </c>
      <c r="N71" s="172" t="s">
        <v>429</v>
      </c>
      <c r="O71" s="172" t="s">
        <v>429</v>
      </c>
      <c r="P71" s="172" t="s">
        <v>429</v>
      </c>
      <c r="Q71" s="172" t="s">
        <v>429</v>
      </c>
      <c r="R71" s="172" t="s">
        <v>429</v>
      </c>
      <c r="S71" s="172" t="s">
        <v>429</v>
      </c>
      <c r="T71" s="172" t="s">
        <v>429</v>
      </c>
      <c r="U71" s="172" t="s">
        <v>429</v>
      </c>
      <c r="V71" s="172" t="s">
        <v>429</v>
      </c>
      <c r="W71" s="172" t="s">
        <v>429</v>
      </c>
      <c r="X71" s="172" t="s">
        <v>429</v>
      </c>
      <c r="Y71" s="172" t="s">
        <v>429</v>
      </c>
      <c r="Z71" s="172" t="s">
        <v>429</v>
      </c>
      <c r="AA71" s="172" t="s">
        <v>429</v>
      </c>
      <c r="AB71" s="172" t="s">
        <v>429</v>
      </c>
      <c r="AC71" s="172" t="s">
        <v>429</v>
      </c>
      <c r="AD71" s="172" t="s">
        <v>429</v>
      </c>
      <c r="AE71" s="274"/>
      <c r="AF71" s="140" t="s">
        <v>430</v>
      </c>
      <c r="AG71" s="140" t="s">
        <v>430</v>
      </c>
      <c r="AH71" s="140" t="s">
        <v>430</v>
      </c>
      <c r="AI71" s="140" t="s">
        <v>430</v>
      </c>
      <c r="AJ71" s="140" t="s">
        <v>430</v>
      </c>
      <c r="AK71" s="147" t="s">
        <v>431</v>
      </c>
      <c r="AL71" s="200" t="s">
        <v>399</v>
      </c>
      <c r="AM71" s="136"/>
    </row>
    <row r="72" spans="1:39" ht="26.25" customHeight="1" thickBot="1" x14ac:dyDescent="0.3">
      <c r="A72" s="53" t="s">
        <v>53</v>
      </c>
      <c r="B72" s="53" t="s">
        <v>174</v>
      </c>
      <c r="C72" s="59" t="s">
        <v>175</v>
      </c>
      <c r="D72" s="56"/>
      <c r="E72" s="170" t="s">
        <v>429</v>
      </c>
      <c r="F72" s="170">
        <v>1.2352398</v>
      </c>
      <c r="G72" s="170" t="s">
        <v>429</v>
      </c>
      <c r="H72" s="170" t="s">
        <v>429</v>
      </c>
      <c r="I72" s="170">
        <v>1.1528904799999999</v>
      </c>
      <c r="J72" s="170">
        <v>1.4822877600000002</v>
      </c>
      <c r="K72" s="170">
        <v>2.4704796</v>
      </c>
      <c r="L72" s="170">
        <v>4.1504057279999999E-3</v>
      </c>
      <c r="M72" s="170" t="s">
        <v>429</v>
      </c>
      <c r="N72" s="170">
        <v>37.880687199999997</v>
      </c>
      <c r="O72" s="170">
        <v>0.16469864000000001</v>
      </c>
      <c r="P72" s="170">
        <v>0.82349320000000015</v>
      </c>
      <c r="Q72" s="170">
        <v>3.2939728000000006</v>
      </c>
      <c r="R72" s="170">
        <v>37.057194000000003</v>
      </c>
      <c r="S72" s="170">
        <v>0.57644524000000008</v>
      </c>
      <c r="T72" s="170">
        <v>1.1528904800000002</v>
      </c>
      <c r="U72" s="170">
        <v>0.16469864000000001</v>
      </c>
      <c r="V72" s="170">
        <v>32.939728000000002</v>
      </c>
      <c r="W72" s="170">
        <v>24.704796000000002</v>
      </c>
      <c r="X72" s="170" t="s">
        <v>429</v>
      </c>
      <c r="Y72" s="170" t="s">
        <v>429</v>
      </c>
      <c r="Z72" s="170" t="s">
        <v>429</v>
      </c>
      <c r="AA72" s="170" t="s">
        <v>429</v>
      </c>
      <c r="AB72" s="170">
        <v>3.9527673600000002</v>
      </c>
      <c r="AC72" s="170">
        <v>0.24704796000000001</v>
      </c>
      <c r="AD72" s="170">
        <v>20.587330000000001</v>
      </c>
      <c r="AE72" s="274"/>
      <c r="AF72" s="140" t="s">
        <v>430</v>
      </c>
      <c r="AG72" s="140" t="s">
        <v>430</v>
      </c>
      <c r="AH72" s="140" t="s">
        <v>430</v>
      </c>
      <c r="AI72" s="140" t="s">
        <v>430</v>
      </c>
      <c r="AJ72" s="140" t="s">
        <v>430</v>
      </c>
      <c r="AK72" s="140">
        <v>8234.9320000000007</v>
      </c>
      <c r="AL72" s="138" t="s">
        <v>1045</v>
      </c>
      <c r="AM72" s="136"/>
    </row>
    <row r="73" spans="1:39" ht="26.25" customHeight="1" thickBot="1" x14ac:dyDescent="0.3">
      <c r="A73" s="53" t="s">
        <v>53</v>
      </c>
      <c r="B73" s="53" t="s">
        <v>176</v>
      </c>
      <c r="C73" s="59" t="s">
        <v>177</v>
      </c>
      <c r="D73" s="56"/>
      <c r="E73" s="170" t="s">
        <v>429</v>
      </c>
      <c r="F73" s="170" t="s">
        <v>429</v>
      </c>
      <c r="G73" s="170" t="s">
        <v>429</v>
      </c>
      <c r="H73" s="170" t="s">
        <v>429</v>
      </c>
      <c r="I73" s="170">
        <v>1.095804</v>
      </c>
      <c r="J73" s="170">
        <v>1.552389</v>
      </c>
      <c r="K73" s="170">
        <v>1.8263400000000001</v>
      </c>
      <c r="L73" s="170">
        <v>0.10958040000000001</v>
      </c>
      <c r="M73" s="170" t="s">
        <v>429</v>
      </c>
      <c r="N73" s="170" t="s">
        <v>429</v>
      </c>
      <c r="O73" s="170" t="s">
        <v>429</v>
      </c>
      <c r="P73" s="170" t="s">
        <v>429</v>
      </c>
      <c r="Q73" s="170" t="s">
        <v>429</v>
      </c>
      <c r="R73" s="170" t="s">
        <v>429</v>
      </c>
      <c r="S73" s="170" t="s">
        <v>429</v>
      </c>
      <c r="T73" s="170" t="s">
        <v>429</v>
      </c>
      <c r="U73" s="170" t="s">
        <v>429</v>
      </c>
      <c r="V73" s="170" t="s">
        <v>429</v>
      </c>
      <c r="W73" s="170" t="s">
        <v>429</v>
      </c>
      <c r="X73" s="170" t="s">
        <v>429</v>
      </c>
      <c r="Y73" s="170" t="s">
        <v>429</v>
      </c>
      <c r="Z73" s="170" t="s">
        <v>429</v>
      </c>
      <c r="AA73" s="170" t="s">
        <v>429</v>
      </c>
      <c r="AB73" s="170" t="s">
        <v>429</v>
      </c>
      <c r="AC73" s="170" t="s">
        <v>430</v>
      </c>
      <c r="AD73" s="170" t="s">
        <v>430</v>
      </c>
      <c r="AE73" s="274"/>
      <c r="AF73" s="140" t="s">
        <v>430</v>
      </c>
      <c r="AG73" s="140" t="s">
        <v>430</v>
      </c>
      <c r="AH73" s="140" t="s">
        <v>430</v>
      </c>
      <c r="AI73" s="140" t="s">
        <v>430</v>
      </c>
      <c r="AJ73" s="140" t="s">
        <v>430</v>
      </c>
      <c r="AK73" s="140">
        <v>1826.34</v>
      </c>
      <c r="AL73" s="138" t="s">
        <v>1046</v>
      </c>
      <c r="AM73" s="136"/>
    </row>
    <row r="74" spans="1:39" ht="26.25" customHeight="1" thickBot="1" x14ac:dyDescent="0.3">
      <c r="A74" s="53" t="s">
        <v>53</v>
      </c>
      <c r="B74" s="53" t="s">
        <v>178</v>
      </c>
      <c r="C74" s="59" t="s">
        <v>179</v>
      </c>
      <c r="D74" s="56"/>
      <c r="E74" s="181">
        <v>1.7458009999999999</v>
      </c>
      <c r="F74" s="170" t="s">
        <v>429</v>
      </c>
      <c r="G74" s="181">
        <v>7.8561044999999998</v>
      </c>
      <c r="H74" s="170" t="s">
        <v>429</v>
      </c>
      <c r="I74" s="181">
        <v>1.0474805999999999</v>
      </c>
      <c r="J74" s="181">
        <v>1.2220606999999997</v>
      </c>
      <c r="K74" s="181">
        <v>1.5712208999999999</v>
      </c>
      <c r="L74" s="170">
        <v>2.4092053799999995E-2</v>
      </c>
      <c r="M74" s="181">
        <v>209.49611999999999</v>
      </c>
      <c r="N74" s="170" t="s">
        <v>429</v>
      </c>
      <c r="O74" s="170" t="s">
        <v>429</v>
      </c>
      <c r="P74" s="170" t="s">
        <v>429</v>
      </c>
      <c r="Q74" s="170" t="s">
        <v>429</v>
      </c>
      <c r="R74" s="170" t="s">
        <v>429</v>
      </c>
      <c r="S74" s="170" t="s">
        <v>429</v>
      </c>
      <c r="T74" s="170" t="s">
        <v>429</v>
      </c>
      <c r="U74" s="170" t="s">
        <v>429</v>
      </c>
      <c r="V74" s="170" t="s">
        <v>429</v>
      </c>
      <c r="W74" s="170" t="s">
        <v>429</v>
      </c>
      <c r="X74" s="181">
        <v>15.712209</v>
      </c>
      <c r="Y74" s="181">
        <v>15.712209</v>
      </c>
      <c r="Z74" s="181">
        <v>15.712209</v>
      </c>
      <c r="AA74" s="181">
        <v>1.9203811</v>
      </c>
      <c r="AB74" s="181">
        <v>49.057008099999997</v>
      </c>
      <c r="AC74" s="170" t="s">
        <v>429</v>
      </c>
      <c r="AD74" s="170" t="s">
        <v>430</v>
      </c>
      <c r="AE74" s="274"/>
      <c r="AF74" s="140" t="s">
        <v>430</v>
      </c>
      <c r="AG74" s="140" t="s">
        <v>430</v>
      </c>
      <c r="AH74" s="140" t="s">
        <v>430</v>
      </c>
      <c r="AI74" s="140" t="s">
        <v>430</v>
      </c>
      <c r="AJ74" s="140" t="s">
        <v>430</v>
      </c>
      <c r="AK74" s="140">
        <v>1745.8009999999999</v>
      </c>
      <c r="AL74" s="138" t="s">
        <v>1047</v>
      </c>
      <c r="AM74" s="136"/>
    </row>
    <row r="75" spans="1:39" ht="26.25" customHeight="1" thickBot="1" x14ac:dyDescent="0.3">
      <c r="A75" s="53" t="s">
        <v>53</v>
      </c>
      <c r="B75" s="53" t="s">
        <v>180</v>
      </c>
      <c r="C75" s="59" t="s">
        <v>181</v>
      </c>
      <c r="D75" s="64"/>
      <c r="E75" s="170" t="s">
        <v>429</v>
      </c>
      <c r="F75" s="170" t="s">
        <v>429</v>
      </c>
      <c r="G75" s="181" t="s">
        <v>434</v>
      </c>
      <c r="H75" s="170" t="s">
        <v>429</v>
      </c>
      <c r="I75" s="170" t="s">
        <v>429</v>
      </c>
      <c r="J75" s="170" t="s">
        <v>429</v>
      </c>
      <c r="K75" s="181" t="s">
        <v>434</v>
      </c>
      <c r="L75" s="170" t="s">
        <v>429</v>
      </c>
      <c r="M75" s="170" t="s">
        <v>429</v>
      </c>
      <c r="N75" s="170" t="s">
        <v>429</v>
      </c>
      <c r="O75" s="170" t="s">
        <v>429</v>
      </c>
      <c r="P75" s="170" t="s">
        <v>429</v>
      </c>
      <c r="Q75" s="170" t="s">
        <v>429</v>
      </c>
      <c r="R75" s="170" t="s">
        <v>429</v>
      </c>
      <c r="S75" s="170" t="s">
        <v>429</v>
      </c>
      <c r="T75" s="170" t="s">
        <v>429</v>
      </c>
      <c r="U75" s="170" t="s">
        <v>429</v>
      </c>
      <c r="V75" s="170" t="s">
        <v>429</v>
      </c>
      <c r="W75" s="170" t="s">
        <v>429</v>
      </c>
      <c r="X75" s="170" t="s">
        <v>429</v>
      </c>
      <c r="Y75" s="170" t="s">
        <v>429</v>
      </c>
      <c r="Z75" s="170" t="s">
        <v>429</v>
      </c>
      <c r="AA75" s="170" t="s">
        <v>429</v>
      </c>
      <c r="AB75" s="170" t="s">
        <v>429</v>
      </c>
      <c r="AC75" s="170" t="s">
        <v>429</v>
      </c>
      <c r="AD75" s="170" t="s">
        <v>429</v>
      </c>
      <c r="AE75" s="274"/>
      <c r="AF75" s="140" t="s">
        <v>430</v>
      </c>
      <c r="AG75" s="140" t="s">
        <v>430</v>
      </c>
      <c r="AH75" s="140" t="s">
        <v>430</v>
      </c>
      <c r="AI75" s="140" t="s">
        <v>430</v>
      </c>
      <c r="AJ75" s="140" t="s">
        <v>430</v>
      </c>
      <c r="AK75" s="140" t="s">
        <v>434</v>
      </c>
      <c r="AL75" s="138" t="s">
        <v>182</v>
      </c>
      <c r="AM75" s="136"/>
    </row>
    <row r="76" spans="1:39" ht="26.25" customHeight="1" thickBot="1" x14ac:dyDescent="0.3">
      <c r="A76" s="53" t="s">
        <v>53</v>
      </c>
      <c r="B76" s="53" t="s">
        <v>183</v>
      </c>
      <c r="C76" s="59" t="s">
        <v>184</v>
      </c>
      <c r="D76" s="56"/>
      <c r="E76" s="170" t="s">
        <v>429</v>
      </c>
      <c r="F76" s="170" t="s">
        <v>429</v>
      </c>
      <c r="G76" s="181">
        <v>0.2749952</v>
      </c>
      <c r="H76" s="170" t="s">
        <v>429</v>
      </c>
      <c r="I76" s="182">
        <v>3.3535999999999999E-4</v>
      </c>
      <c r="J76" s="182">
        <v>6.7071999999999998E-4</v>
      </c>
      <c r="K76" s="182">
        <v>8.0486400000000008E-4</v>
      </c>
      <c r="L76" s="170" t="s">
        <v>429</v>
      </c>
      <c r="M76" s="170" t="s">
        <v>429</v>
      </c>
      <c r="N76" s="180">
        <v>0.24145920000000001</v>
      </c>
      <c r="O76" s="180">
        <v>1.34144E-2</v>
      </c>
      <c r="P76" s="180">
        <v>1.34144E-2</v>
      </c>
      <c r="Q76" s="180">
        <v>1.34144E-2</v>
      </c>
      <c r="R76" s="170" t="s">
        <v>429</v>
      </c>
      <c r="S76" s="170" t="s">
        <v>429</v>
      </c>
      <c r="T76" s="170" t="s">
        <v>429</v>
      </c>
      <c r="U76" s="170" t="s">
        <v>429</v>
      </c>
      <c r="V76" s="181">
        <v>8.04864E-2</v>
      </c>
      <c r="W76" s="181">
        <v>0.60364800000000007</v>
      </c>
      <c r="X76" s="170" t="s">
        <v>429</v>
      </c>
      <c r="Y76" s="170" t="s">
        <v>429</v>
      </c>
      <c r="Z76" s="170" t="s">
        <v>429</v>
      </c>
      <c r="AA76" s="170" t="s">
        <v>429</v>
      </c>
      <c r="AB76" s="170" t="s">
        <v>429</v>
      </c>
      <c r="AC76" s="170" t="s">
        <v>429</v>
      </c>
      <c r="AD76" s="181">
        <v>0.26828800000000003</v>
      </c>
      <c r="AE76" s="274"/>
      <c r="AF76" s="140" t="s">
        <v>430</v>
      </c>
      <c r="AG76" s="140" t="s">
        <v>430</v>
      </c>
      <c r="AH76" s="140" t="s">
        <v>430</v>
      </c>
      <c r="AI76" s="140" t="s">
        <v>430</v>
      </c>
      <c r="AJ76" s="140" t="s">
        <v>430</v>
      </c>
      <c r="AK76" s="140">
        <v>134.14400000000001</v>
      </c>
      <c r="AL76" s="138" t="s">
        <v>1048</v>
      </c>
      <c r="AM76" s="136"/>
    </row>
    <row r="77" spans="1:39" ht="26.25" customHeight="1" thickBot="1" x14ac:dyDescent="0.3">
      <c r="A77" s="53" t="s">
        <v>53</v>
      </c>
      <c r="B77" s="53" t="s">
        <v>185</v>
      </c>
      <c r="C77" s="59" t="s">
        <v>186</v>
      </c>
      <c r="D77" s="56"/>
      <c r="E77" s="170" t="s">
        <v>429</v>
      </c>
      <c r="F77" s="170" t="s">
        <v>429</v>
      </c>
      <c r="G77" s="170">
        <v>0.439857</v>
      </c>
      <c r="H77" s="170" t="s">
        <v>429</v>
      </c>
      <c r="I77" s="174">
        <v>3.9098400000000004E-3</v>
      </c>
      <c r="J77" s="174">
        <v>4.2356599999999996E-3</v>
      </c>
      <c r="K77" s="174">
        <v>4.8872999999999998E-3</v>
      </c>
      <c r="L77" s="170" t="s">
        <v>429</v>
      </c>
      <c r="M77" s="170" t="s">
        <v>429</v>
      </c>
      <c r="N77" s="174">
        <v>6.5164E-2</v>
      </c>
      <c r="O77" s="174">
        <v>1.3032800000000001E-2</v>
      </c>
      <c r="P77" s="174">
        <v>1.3032800000000001E-2</v>
      </c>
      <c r="Q77" s="174">
        <v>9.7745999999999996E-3</v>
      </c>
      <c r="R77" s="170" t="s">
        <v>429</v>
      </c>
      <c r="S77" s="170" t="s">
        <v>429</v>
      </c>
      <c r="T77" s="170" t="s">
        <v>429</v>
      </c>
      <c r="U77" s="170" t="s">
        <v>429</v>
      </c>
      <c r="V77" s="174">
        <v>1.6291</v>
      </c>
      <c r="W77" s="174">
        <v>1.6291</v>
      </c>
      <c r="X77" s="170" t="s">
        <v>429</v>
      </c>
      <c r="Y77" s="170" t="s">
        <v>429</v>
      </c>
      <c r="Z77" s="170" t="s">
        <v>429</v>
      </c>
      <c r="AA77" s="170" t="s">
        <v>429</v>
      </c>
      <c r="AB77" s="170" t="s">
        <v>429</v>
      </c>
      <c r="AC77" s="170" t="s">
        <v>429</v>
      </c>
      <c r="AD77" s="181">
        <v>0.65164</v>
      </c>
      <c r="AE77" s="274"/>
      <c r="AF77" s="140" t="s">
        <v>430</v>
      </c>
      <c r="AG77" s="140" t="s">
        <v>430</v>
      </c>
      <c r="AH77" s="140" t="s">
        <v>430</v>
      </c>
      <c r="AI77" s="140" t="s">
        <v>430</v>
      </c>
      <c r="AJ77" s="140" t="s">
        <v>430</v>
      </c>
      <c r="AK77" s="140">
        <v>325.82</v>
      </c>
      <c r="AL77" s="138" t="s">
        <v>1049</v>
      </c>
      <c r="AM77" s="136"/>
    </row>
    <row r="78" spans="1:39" ht="26.25" customHeight="1" thickBot="1" x14ac:dyDescent="0.3">
      <c r="A78" s="53" t="s">
        <v>53</v>
      </c>
      <c r="B78" s="53" t="s">
        <v>187</v>
      </c>
      <c r="C78" s="59" t="s">
        <v>188</v>
      </c>
      <c r="D78" s="56"/>
      <c r="E78" s="170" t="s">
        <v>429</v>
      </c>
      <c r="F78" s="170" t="s">
        <v>429</v>
      </c>
      <c r="G78" s="181">
        <v>1.2253050000000001</v>
      </c>
      <c r="H78" s="170" t="s">
        <v>429</v>
      </c>
      <c r="I78" s="181">
        <v>7.7602649999999995E-2</v>
      </c>
      <c r="J78" s="181">
        <v>0.10210875</v>
      </c>
      <c r="K78" s="181">
        <v>0.13069919999999999</v>
      </c>
      <c r="L78" s="173">
        <v>7.7602649999999998E-5</v>
      </c>
      <c r="M78" s="170" t="s">
        <v>429</v>
      </c>
      <c r="N78" s="181">
        <v>7.7602650000000004</v>
      </c>
      <c r="O78" s="181">
        <v>4.4927849999999996</v>
      </c>
      <c r="P78" s="181">
        <v>9.3940050000000004E-3</v>
      </c>
      <c r="Q78" s="181">
        <v>1.63374</v>
      </c>
      <c r="R78" s="181">
        <v>6.5349599999999999</v>
      </c>
      <c r="S78" s="181">
        <v>13.06992</v>
      </c>
      <c r="T78" s="181">
        <v>5.7180900000000001</v>
      </c>
      <c r="U78" s="170" t="s">
        <v>429</v>
      </c>
      <c r="V78" s="170" t="s">
        <v>429</v>
      </c>
      <c r="W78" s="174">
        <v>2.0421749999999999</v>
      </c>
      <c r="X78" s="170" t="s">
        <v>429</v>
      </c>
      <c r="Y78" s="170" t="s">
        <v>429</v>
      </c>
      <c r="Z78" s="170" t="s">
        <v>429</v>
      </c>
      <c r="AA78" s="170" t="s">
        <v>429</v>
      </c>
      <c r="AB78" s="170" t="s">
        <v>429</v>
      </c>
      <c r="AC78" s="170" t="s">
        <v>429</v>
      </c>
      <c r="AD78" s="181">
        <v>0.36759150000000002</v>
      </c>
      <c r="AE78" s="274"/>
      <c r="AF78" s="140" t="s">
        <v>430</v>
      </c>
      <c r="AG78" s="140" t="s">
        <v>430</v>
      </c>
      <c r="AH78" s="140" t="s">
        <v>430</v>
      </c>
      <c r="AI78" s="140" t="s">
        <v>430</v>
      </c>
      <c r="AJ78" s="140" t="s">
        <v>430</v>
      </c>
      <c r="AK78" s="140">
        <v>408.435</v>
      </c>
      <c r="AL78" s="138" t="s">
        <v>1050</v>
      </c>
      <c r="AM78" s="136"/>
    </row>
    <row r="79" spans="1:39" ht="26.25" customHeight="1" thickBot="1" x14ac:dyDescent="0.3">
      <c r="A79" s="53" t="s">
        <v>53</v>
      </c>
      <c r="B79" s="53" t="s">
        <v>189</v>
      </c>
      <c r="C79" s="59" t="s">
        <v>190</v>
      </c>
      <c r="D79" s="56"/>
      <c r="E79" s="170" t="s">
        <v>429</v>
      </c>
      <c r="F79" s="170" t="s">
        <v>429</v>
      </c>
      <c r="G79" s="170" t="s">
        <v>434</v>
      </c>
      <c r="H79" s="170" t="s">
        <v>429</v>
      </c>
      <c r="I79" s="170" t="s">
        <v>429</v>
      </c>
      <c r="J79" s="170" t="s">
        <v>429</v>
      </c>
      <c r="K79" s="170" t="s">
        <v>434</v>
      </c>
      <c r="L79" s="170" t="s">
        <v>429</v>
      </c>
      <c r="M79" s="170" t="s">
        <v>429</v>
      </c>
      <c r="N79" s="170" t="s">
        <v>429</v>
      </c>
      <c r="O79" s="170" t="s">
        <v>429</v>
      </c>
      <c r="P79" s="170" t="s">
        <v>429</v>
      </c>
      <c r="Q79" s="170" t="s">
        <v>429</v>
      </c>
      <c r="R79" s="170" t="s">
        <v>429</v>
      </c>
      <c r="S79" s="170" t="s">
        <v>429</v>
      </c>
      <c r="T79" s="170" t="s">
        <v>434</v>
      </c>
      <c r="U79" s="170" t="s">
        <v>429</v>
      </c>
      <c r="V79" s="170" t="s">
        <v>429</v>
      </c>
      <c r="W79" s="170" t="s">
        <v>429</v>
      </c>
      <c r="X79" s="170" t="s">
        <v>429</v>
      </c>
      <c r="Y79" s="170" t="s">
        <v>429</v>
      </c>
      <c r="Z79" s="170" t="s">
        <v>429</v>
      </c>
      <c r="AA79" s="170" t="s">
        <v>429</v>
      </c>
      <c r="AB79" s="170" t="s">
        <v>429</v>
      </c>
      <c r="AC79" s="170" t="s">
        <v>434</v>
      </c>
      <c r="AD79" s="170" t="s">
        <v>429</v>
      </c>
      <c r="AE79" s="274"/>
      <c r="AF79" s="140" t="s">
        <v>430</v>
      </c>
      <c r="AG79" s="140" t="s">
        <v>430</v>
      </c>
      <c r="AH79" s="140" t="s">
        <v>430</v>
      </c>
      <c r="AI79" s="140" t="s">
        <v>430</v>
      </c>
      <c r="AJ79" s="140" t="s">
        <v>430</v>
      </c>
      <c r="AK79" s="140" t="s">
        <v>434</v>
      </c>
      <c r="AL79" s="138" t="s">
        <v>191</v>
      </c>
      <c r="AM79" s="136"/>
    </row>
    <row r="80" spans="1:39" ht="26.25" customHeight="1" thickBot="1" x14ac:dyDescent="0.3">
      <c r="A80" s="53" t="s">
        <v>53</v>
      </c>
      <c r="B80" s="57" t="s">
        <v>192</v>
      </c>
      <c r="C80" s="59" t="s">
        <v>193</v>
      </c>
      <c r="D80" s="56"/>
      <c r="E80" s="170" t="s">
        <v>429</v>
      </c>
      <c r="F80" s="170" t="s">
        <v>429</v>
      </c>
      <c r="G80" s="181">
        <v>0.69092400000000009</v>
      </c>
      <c r="H80" s="170" t="s">
        <v>429</v>
      </c>
      <c r="I80" s="170" t="s">
        <v>429</v>
      </c>
      <c r="J80" s="170" t="s">
        <v>429</v>
      </c>
      <c r="K80" s="181">
        <v>0.42518400000000001</v>
      </c>
      <c r="L80" s="170" t="s">
        <v>429</v>
      </c>
      <c r="M80" s="170" t="s">
        <v>429</v>
      </c>
      <c r="N80" s="170" t="s">
        <v>429</v>
      </c>
      <c r="O80" s="170" t="s">
        <v>429</v>
      </c>
      <c r="P80" s="170" t="s">
        <v>429</v>
      </c>
      <c r="Q80" s="170" t="s">
        <v>429</v>
      </c>
      <c r="R80" s="170" t="s">
        <v>429</v>
      </c>
      <c r="S80" s="170" t="s">
        <v>429</v>
      </c>
      <c r="T80" s="170" t="s">
        <v>429</v>
      </c>
      <c r="U80" s="170" t="s">
        <v>429</v>
      </c>
      <c r="V80" s="170" t="s">
        <v>429</v>
      </c>
      <c r="W80" s="170" t="s">
        <v>429</v>
      </c>
      <c r="X80" s="170" t="s">
        <v>429</v>
      </c>
      <c r="Y80" s="170" t="s">
        <v>429</v>
      </c>
      <c r="Z80" s="170" t="s">
        <v>429</v>
      </c>
      <c r="AA80" s="170" t="s">
        <v>429</v>
      </c>
      <c r="AB80" s="170" t="s">
        <v>429</v>
      </c>
      <c r="AC80" s="170" t="s">
        <v>429</v>
      </c>
      <c r="AD80" s="170" t="s">
        <v>429</v>
      </c>
      <c r="AE80" s="274"/>
      <c r="AF80" s="140" t="s">
        <v>430</v>
      </c>
      <c r="AG80" s="140" t="s">
        <v>430</v>
      </c>
      <c r="AH80" s="140" t="s">
        <v>430</v>
      </c>
      <c r="AI80" s="140" t="s">
        <v>430</v>
      </c>
      <c r="AJ80" s="140" t="s">
        <v>430</v>
      </c>
      <c r="AK80" s="140">
        <v>26.574000000000002</v>
      </c>
      <c r="AL80" s="138" t="s">
        <v>399</v>
      </c>
      <c r="AM80" s="136"/>
    </row>
    <row r="81" spans="1:39" ht="26.25" customHeight="1" thickBot="1" x14ac:dyDescent="0.3">
      <c r="A81" s="53" t="s">
        <v>53</v>
      </c>
      <c r="B81" s="57" t="s">
        <v>194</v>
      </c>
      <c r="C81" s="59" t="s">
        <v>195</v>
      </c>
      <c r="D81" s="56"/>
      <c r="E81" s="170" t="s">
        <v>430</v>
      </c>
      <c r="F81" s="170" t="s">
        <v>430</v>
      </c>
      <c r="G81" s="170" t="s">
        <v>430</v>
      </c>
      <c r="H81" s="170" t="s">
        <v>430</v>
      </c>
      <c r="I81" s="170" t="s">
        <v>430</v>
      </c>
      <c r="J81" s="170" t="s">
        <v>430</v>
      </c>
      <c r="K81" s="170" t="s">
        <v>430</v>
      </c>
      <c r="L81" s="170" t="s">
        <v>430</v>
      </c>
      <c r="M81" s="170" t="s">
        <v>430</v>
      </c>
      <c r="N81" s="170" t="s">
        <v>430</v>
      </c>
      <c r="O81" s="170" t="s">
        <v>430</v>
      </c>
      <c r="P81" s="170" t="s">
        <v>430</v>
      </c>
      <c r="Q81" s="170" t="s">
        <v>430</v>
      </c>
      <c r="R81" s="170" t="s">
        <v>430</v>
      </c>
      <c r="S81" s="170" t="s">
        <v>430</v>
      </c>
      <c r="T81" s="170" t="s">
        <v>430</v>
      </c>
      <c r="U81" s="170" t="s">
        <v>430</v>
      </c>
      <c r="V81" s="170" t="s">
        <v>430</v>
      </c>
      <c r="W81" s="170" t="s">
        <v>430</v>
      </c>
      <c r="X81" s="170" t="s">
        <v>430</v>
      </c>
      <c r="Y81" s="170" t="s">
        <v>430</v>
      </c>
      <c r="Z81" s="170" t="s">
        <v>430</v>
      </c>
      <c r="AA81" s="170" t="s">
        <v>430</v>
      </c>
      <c r="AB81" s="170" t="s">
        <v>430</v>
      </c>
      <c r="AC81" s="170" t="s">
        <v>430</v>
      </c>
      <c r="AD81" s="170" t="s">
        <v>430</v>
      </c>
      <c r="AE81" s="274"/>
      <c r="AF81" s="140" t="s">
        <v>430</v>
      </c>
      <c r="AG81" s="140" t="s">
        <v>430</v>
      </c>
      <c r="AH81" s="140" t="s">
        <v>430</v>
      </c>
      <c r="AI81" s="140" t="s">
        <v>430</v>
      </c>
      <c r="AJ81" s="140" t="s">
        <v>430</v>
      </c>
      <c r="AK81" s="140" t="s">
        <v>431</v>
      </c>
      <c r="AL81" s="138" t="s">
        <v>572</v>
      </c>
      <c r="AM81" s="136"/>
    </row>
    <row r="82" spans="1:39" ht="26.25" customHeight="1" thickBot="1" x14ac:dyDescent="0.3">
      <c r="A82" s="53" t="s">
        <v>196</v>
      </c>
      <c r="B82" s="57" t="s">
        <v>197</v>
      </c>
      <c r="C82" s="62" t="s">
        <v>198</v>
      </c>
      <c r="D82" s="56"/>
      <c r="E82" s="170" t="s">
        <v>430</v>
      </c>
      <c r="F82" s="170">
        <v>21.501856800000002</v>
      </c>
      <c r="G82" s="170" t="s">
        <v>430</v>
      </c>
      <c r="H82" s="170" t="s">
        <v>430</v>
      </c>
      <c r="I82" s="170" t="s">
        <v>429</v>
      </c>
      <c r="J82" s="170" t="s">
        <v>430</v>
      </c>
      <c r="K82" s="170" t="s">
        <v>430</v>
      </c>
      <c r="L82" s="170" t="s">
        <v>430</v>
      </c>
      <c r="M82" s="170" t="s">
        <v>430</v>
      </c>
      <c r="N82" s="170" t="s">
        <v>430</v>
      </c>
      <c r="O82" s="170" t="s">
        <v>430</v>
      </c>
      <c r="P82" s="170" t="s">
        <v>430</v>
      </c>
      <c r="Q82" s="170" t="s">
        <v>430</v>
      </c>
      <c r="R82" s="170" t="s">
        <v>430</v>
      </c>
      <c r="S82" s="170" t="s">
        <v>430</v>
      </c>
      <c r="T82" s="170" t="s">
        <v>430</v>
      </c>
      <c r="U82" s="170" t="s">
        <v>430</v>
      </c>
      <c r="V82" s="170" t="s">
        <v>430</v>
      </c>
      <c r="W82" s="170" t="s">
        <v>430</v>
      </c>
      <c r="X82" s="170" t="s">
        <v>430</v>
      </c>
      <c r="Y82" s="170" t="s">
        <v>430</v>
      </c>
      <c r="Z82" s="170" t="s">
        <v>430</v>
      </c>
      <c r="AA82" s="170" t="s">
        <v>430</v>
      </c>
      <c r="AB82" s="170" t="s">
        <v>430</v>
      </c>
      <c r="AC82" s="170" t="s">
        <v>430</v>
      </c>
      <c r="AD82" s="170" t="s">
        <v>430</v>
      </c>
      <c r="AE82" s="276"/>
      <c r="AF82" s="56" t="s">
        <v>430</v>
      </c>
      <c r="AG82" s="56" t="s">
        <v>430</v>
      </c>
      <c r="AH82" s="56" t="s">
        <v>430</v>
      </c>
      <c r="AI82" s="56" t="s">
        <v>430</v>
      </c>
      <c r="AJ82" s="56" t="s">
        <v>430</v>
      </c>
      <c r="AK82" s="56">
        <v>17918214</v>
      </c>
      <c r="AL82" s="200" t="s">
        <v>1066</v>
      </c>
      <c r="AM82" s="136"/>
    </row>
    <row r="83" spans="1:39" ht="26.25" customHeight="1" thickBot="1" x14ac:dyDescent="0.3">
      <c r="A83" s="53" t="s">
        <v>53</v>
      </c>
      <c r="B83" s="61" t="s">
        <v>199</v>
      </c>
      <c r="C83" s="62" t="s">
        <v>200</v>
      </c>
      <c r="D83" s="56"/>
      <c r="E83" s="171" t="s">
        <v>429</v>
      </c>
      <c r="F83" s="173">
        <v>1.904702136E-3</v>
      </c>
      <c r="G83" s="171" t="s">
        <v>429</v>
      </c>
      <c r="H83" s="170" t="s">
        <v>430</v>
      </c>
      <c r="I83" s="173">
        <v>4.7617553399999998E-2</v>
      </c>
      <c r="J83" s="173">
        <v>0.35713165050000001</v>
      </c>
      <c r="K83" s="173">
        <v>1.6666143689999999</v>
      </c>
      <c r="L83" s="173">
        <v>2.7142005437999998E-3</v>
      </c>
      <c r="M83" s="171" t="s">
        <v>429</v>
      </c>
      <c r="N83" s="170" t="s">
        <v>430</v>
      </c>
      <c r="O83" s="170" t="s">
        <v>430</v>
      </c>
      <c r="P83" s="170" t="s">
        <v>430</v>
      </c>
      <c r="Q83" s="170" t="s">
        <v>430</v>
      </c>
      <c r="R83" s="170" t="s">
        <v>430</v>
      </c>
      <c r="S83" s="170" t="s">
        <v>430</v>
      </c>
      <c r="T83" s="170" t="s">
        <v>430</v>
      </c>
      <c r="U83" s="170" t="s">
        <v>430</v>
      </c>
      <c r="V83" s="170" t="s">
        <v>430</v>
      </c>
      <c r="W83" s="171" t="s">
        <v>429</v>
      </c>
      <c r="X83" s="171" t="s">
        <v>429</v>
      </c>
      <c r="Y83" s="171" t="s">
        <v>429</v>
      </c>
      <c r="Z83" s="171" t="s">
        <v>429</v>
      </c>
      <c r="AA83" s="171" t="s">
        <v>429</v>
      </c>
      <c r="AB83" s="171" t="s">
        <v>429</v>
      </c>
      <c r="AC83" s="171" t="s">
        <v>429</v>
      </c>
      <c r="AD83" s="170" t="s">
        <v>430</v>
      </c>
      <c r="AE83" s="276"/>
      <c r="AF83" s="56" t="s">
        <v>430</v>
      </c>
      <c r="AG83" s="56" t="s">
        <v>430</v>
      </c>
      <c r="AH83" s="56" t="s">
        <v>430</v>
      </c>
      <c r="AI83" s="56" t="s">
        <v>430</v>
      </c>
      <c r="AJ83" s="56" t="s">
        <v>430</v>
      </c>
      <c r="AK83" s="56">
        <v>79362589</v>
      </c>
      <c r="AL83" s="200" t="s">
        <v>1067</v>
      </c>
      <c r="AM83" s="136"/>
    </row>
    <row r="84" spans="1:39" ht="26.25" customHeight="1" thickBot="1" x14ac:dyDescent="0.3">
      <c r="A84" s="53" t="s">
        <v>53</v>
      </c>
      <c r="B84" s="61" t="s">
        <v>201</v>
      </c>
      <c r="C84" s="62" t="s">
        <v>202</v>
      </c>
      <c r="D84" s="56"/>
      <c r="E84" s="171" t="s">
        <v>429</v>
      </c>
      <c r="F84" s="173">
        <v>3.4425884999999997E-4</v>
      </c>
      <c r="G84" s="170" t="s">
        <v>430</v>
      </c>
      <c r="H84" s="170" t="s">
        <v>430</v>
      </c>
      <c r="I84" s="173">
        <v>2.118516E-4</v>
      </c>
      <c r="J84" s="173">
        <v>1.059258E-3</v>
      </c>
      <c r="K84" s="173">
        <v>4.237032E-3</v>
      </c>
      <c r="L84" s="178">
        <v>2.7540708000000001E-8</v>
      </c>
      <c r="M84" s="178">
        <v>2.5157377499999999E-5</v>
      </c>
      <c r="N84" s="171" t="s">
        <v>429</v>
      </c>
      <c r="O84" s="171" t="s">
        <v>429</v>
      </c>
      <c r="P84" s="171" t="s">
        <v>429</v>
      </c>
      <c r="Q84" s="170" t="s">
        <v>430</v>
      </c>
      <c r="R84" s="170" t="s">
        <v>430</v>
      </c>
      <c r="S84" s="170" t="s">
        <v>430</v>
      </c>
      <c r="T84" s="170" t="s">
        <v>430</v>
      </c>
      <c r="U84" s="170" t="s">
        <v>430</v>
      </c>
      <c r="V84" s="170" t="s">
        <v>430</v>
      </c>
      <c r="W84" s="171" t="s">
        <v>429</v>
      </c>
      <c r="X84" s="171" t="s">
        <v>429</v>
      </c>
      <c r="Y84" s="171" t="s">
        <v>429</v>
      </c>
      <c r="Z84" s="171" t="s">
        <v>429</v>
      </c>
      <c r="AA84" s="171" t="s">
        <v>429</v>
      </c>
      <c r="AB84" s="171" t="s">
        <v>429</v>
      </c>
      <c r="AC84" s="171" t="s">
        <v>429</v>
      </c>
      <c r="AD84" s="170" t="s">
        <v>430</v>
      </c>
      <c r="AE84" s="276"/>
      <c r="AF84" s="56" t="s">
        <v>430</v>
      </c>
      <c r="AG84" s="56" t="s">
        <v>430</v>
      </c>
      <c r="AH84" s="56" t="s">
        <v>430</v>
      </c>
      <c r="AI84" s="56" t="s">
        <v>430</v>
      </c>
      <c r="AJ84" s="56" t="s">
        <v>430</v>
      </c>
      <c r="AK84" s="56">
        <v>1765430</v>
      </c>
      <c r="AL84" s="200" t="s">
        <v>399</v>
      </c>
      <c r="AM84" s="136"/>
    </row>
    <row r="85" spans="1:39" ht="26.25" customHeight="1" thickBot="1" x14ac:dyDescent="0.3">
      <c r="A85" s="53" t="s">
        <v>196</v>
      </c>
      <c r="B85" s="59" t="s">
        <v>203</v>
      </c>
      <c r="C85" s="62" t="s">
        <v>390</v>
      </c>
      <c r="D85" s="56"/>
      <c r="E85" s="170" t="s">
        <v>430</v>
      </c>
      <c r="F85" s="170">
        <v>44.27</v>
      </c>
      <c r="G85" s="170" t="s">
        <v>430</v>
      </c>
      <c r="H85" s="170" t="s">
        <v>430</v>
      </c>
      <c r="I85" s="170" t="s">
        <v>430</v>
      </c>
      <c r="J85" s="170" t="s">
        <v>430</v>
      </c>
      <c r="K85" s="170" t="s">
        <v>430</v>
      </c>
      <c r="L85" s="170" t="s">
        <v>430</v>
      </c>
      <c r="M85" s="170" t="s">
        <v>430</v>
      </c>
      <c r="N85" s="170" t="s">
        <v>430</v>
      </c>
      <c r="O85" s="170" t="s">
        <v>430</v>
      </c>
      <c r="P85" s="170" t="s">
        <v>430</v>
      </c>
      <c r="Q85" s="170" t="s">
        <v>430</v>
      </c>
      <c r="R85" s="170" t="s">
        <v>430</v>
      </c>
      <c r="S85" s="170" t="s">
        <v>430</v>
      </c>
      <c r="T85" s="170" t="s">
        <v>430</v>
      </c>
      <c r="U85" s="170" t="s">
        <v>430</v>
      </c>
      <c r="V85" s="170" t="s">
        <v>430</v>
      </c>
      <c r="W85" s="170" t="s">
        <v>430</v>
      </c>
      <c r="X85" s="170" t="s">
        <v>430</v>
      </c>
      <c r="Y85" s="170" t="s">
        <v>430</v>
      </c>
      <c r="Z85" s="170" t="s">
        <v>430</v>
      </c>
      <c r="AA85" s="170" t="s">
        <v>430</v>
      </c>
      <c r="AB85" s="170" t="s">
        <v>430</v>
      </c>
      <c r="AC85" s="170" t="s">
        <v>430</v>
      </c>
      <c r="AD85" s="170" t="s">
        <v>430</v>
      </c>
      <c r="AE85" s="276"/>
      <c r="AF85" s="56" t="s">
        <v>430</v>
      </c>
      <c r="AG85" s="56" t="s">
        <v>430</v>
      </c>
      <c r="AH85" s="56" t="s">
        <v>430</v>
      </c>
      <c r="AI85" s="56" t="s">
        <v>430</v>
      </c>
      <c r="AJ85" s="56">
        <v>2.6</v>
      </c>
      <c r="AK85" s="56">
        <v>109.7</v>
      </c>
      <c r="AL85" s="200" t="s">
        <v>204</v>
      </c>
      <c r="AM85" s="136"/>
    </row>
    <row r="86" spans="1:39" ht="26.25" customHeight="1" thickBot="1" x14ac:dyDescent="0.3">
      <c r="A86" s="53" t="s">
        <v>196</v>
      </c>
      <c r="B86" s="59" t="s">
        <v>205</v>
      </c>
      <c r="C86" s="62" t="s">
        <v>206</v>
      </c>
      <c r="D86" s="56"/>
      <c r="E86" s="170" t="s">
        <v>430</v>
      </c>
      <c r="F86" s="170" t="s">
        <v>429</v>
      </c>
      <c r="G86" s="170" t="s">
        <v>430</v>
      </c>
      <c r="H86" s="170" t="s">
        <v>430</v>
      </c>
      <c r="I86" s="170" t="s">
        <v>429</v>
      </c>
      <c r="J86" s="170" t="s">
        <v>430</v>
      </c>
      <c r="K86" s="170" t="s">
        <v>430</v>
      </c>
      <c r="L86" s="170" t="s">
        <v>430</v>
      </c>
      <c r="M86" s="170" t="s">
        <v>430</v>
      </c>
      <c r="N86" s="170" t="s">
        <v>430</v>
      </c>
      <c r="O86" s="170" t="s">
        <v>430</v>
      </c>
      <c r="P86" s="170" t="s">
        <v>430</v>
      </c>
      <c r="Q86" s="170" t="s">
        <v>430</v>
      </c>
      <c r="R86" s="170" t="s">
        <v>430</v>
      </c>
      <c r="S86" s="170" t="s">
        <v>430</v>
      </c>
      <c r="T86" s="170" t="s">
        <v>430</v>
      </c>
      <c r="U86" s="170" t="s">
        <v>430</v>
      </c>
      <c r="V86" s="170" t="s">
        <v>430</v>
      </c>
      <c r="W86" s="170" t="s">
        <v>430</v>
      </c>
      <c r="X86" s="170" t="s">
        <v>430</v>
      </c>
      <c r="Y86" s="170" t="s">
        <v>430</v>
      </c>
      <c r="Z86" s="170" t="s">
        <v>430</v>
      </c>
      <c r="AA86" s="170" t="s">
        <v>430</v>
      </c>
      <c r="AB86" s="170" t="s">
        <v>430</v>
      </c>
      <c r="AC86" s="170" t="s">
        <v>430</v>
      </c>
      <c r="AD86" s="170" t="s">
        <v>430</v>
      </c>
      <c r="AE86" s="276"/>
      <c r="AF86" s="56" t="s">
        <v>430</v>
      </c>
      <c r="AG86" s="56" t="s">
        <v>430</v>
      </c>
      <c r="AH86" s="56" t="s">
        <v>430</v>
      </c>
      <c r="AI86" s="56" t="s">
        <v>430</v>
      </c>
      <c r="AJ86" s="56" t="s">
        <v>430</v>
      </c>
      <c r="AK86" s="56" t="s">
        <v>429</v>
      </c>
      <c r="AL86" s="200" t="s">
        <v>207</v>
      </c>
      <c r="AM86" s="136"/>
    </row>
    <row r="87" spans="1:39" ht="26.25" customHeight="1" thickBot="1" x14ac:dyDescent="0.3">
      <c r="A87" s="53" t="s">
        <v>196</v>
      </c>
      <c r="B87" s="59" t="s">
        <v>208</v>
      </c>
      <c r="C87" s="62" t="s">
        <v>209</v>
      </c>
      <c r="D87" s="56"/>
      <c r="E87" s="170" t="s">
        <v>430</v>
      </c>
      <c r="F87" s="170">
        <v>0.21501856799999999</v>
      </c>
      <c r="G87" s="170" t="s">
        <v>430</v>
      </c>
      <c r="H87" s="170" t="s">
        <v>430</v>
      </c>
      <c r="I87" s="170" t="s">
        <v>429</v>
      </c>
      <c r="J87" s="170" t="s">
        <v>430</v>
      </c>
      <c r="K87" s="170" t="s">
        <v>430</v>
      </c>
      <c r="L87" s="170" t="s">
        <v>430</v>
      </c>
      <c r="M87" s="170" t="s">
        <v>430</v>
      </c>
      <c r="N87" s="170" t="s">
        <v>430</v>
      </c>
      <c r="O87" s="170" t="s">
        <v>430</v>
      </c>
      <c r="P87" s="170" t="s">
        <v>430</v>
      </c>
      <c r="Q87" s="170" t="s">
        <v>430</v>
      </c>
      <c r="R87" s="170" t="s">
        <v>430</v>
      </c>
      <c r="S87" s="170" t="s">
        <v>430</v>
      </c>
      <c r="T87" s="170" t="s">
        <v>430</v>
      </c>
      <c r="U87" s="170" t="s">
        <v>430</v>
      </c>
      <c r="V87" s="170" t="s">
        <v>430</v>
      </c>
      <c r="W87" s="170" t="s">
        <v>430</v>
      </c>
      <c r="X87" s="170" t="s">
        <v>430</v>
      </c>
      <c r="Y87" s="170" t="s">
        <v>430</v>
      </c>
      <c r="Z87" s="170" t="s">
        <v>430</v>
      </c>
      <c r="AA87" s="170" t="s">
        <v>430</v>
      </c>
      <c r="AB87" s="170" t="s">
        <v>430</v>
      </c>
      <c r="AC87" s="170" t="s">
        <v>430</v>
      </c>
      <c r="AD87" s="170" t="s">
        <v>430</v>
      </c>
      <c r="AE87" s="276"/>
      <c r="AF87" s="56" t="s">
        <v>430</v>
      </c>
      <c r="AG87" s="56" t="s">
        <v>430</v>
      </c>
      <c r="AH87" s="56" t="s">
        <v>430</v>
      </c>
      <c r="AI87" s="56" t="s">
        <v>430</v>
      </c>
      <c r="AJ87" s="56" t="s">
        <v>430</v>
      </c>
      <c r="AK87" s="56">
        <v>17918214</v>
      </c>
      <c r="AL87" s="200" t="s">
        <v>1066</v>
      </c>
      <c r="AM87" s="136"/>
    </row>
    <row r="88" spans="1:39" ht="26.25" customHeight="1" thickBot="1" x14ac:dyDescent="0.3">
      <c r="A88" s="53" t="s">
        <v>196</v>
      </c>
      <c r="B88" s="59" t="s">
        <v>210</v>
      </c>
      <c r="C88" s="62" t="s">
        <v>211</v>
      </c>
      <c r="D88" s="56"/>
      <c r="E88" s="171" t="s">
        <v>429</v>
      </c>
      <c r="F88" s="171">
        <v>0.89322999999999997</v>
      </c>
      <c r="G88" s="171" t="s">
        <v>429</v>
      </c>
      <c r="H88" s="171" t="s">
        <v>429</v>
      </c>
      <c r="I88" s="171" t="s">
        <v>429</v>
      </c>
      <c r="J88" s="171" t="s">
        <v>429</v>
      </c>
      <c r="K88" s="171" t="s">
        <v>429</v>
      </c>
      <c r="L88" s="171" t="s">
        <v>429</v>
      </c>
      <c r="M88" s="171" t="s">
        <v>429</v>
      </c>
      <c r="N88" s="171" t="s">
        <v>429</v>
      </c>
      <c r="O88" s="171" t="s">
        <v>429</v>
      </c>
      <c r="P88" s="171" t="s">
        <v>429</v>
      </c>
      <c r="Q88" s="171" t="s">
        <v>429</v>
      </c>
      <c r="R88" s="171" t="s">
        <v>429</v>
      </c>
      <c r="S88" s="171" t="s">
        <v>429</v>
      </c>
      <c r="T88" s="171" t="s">
        <v>429</v>
      </c>
      <c r="U88" s="171" t="s">
        <v>429</v>
      </c>
      <c r="V88" s="171" t="s">
        <v>429</v>
      </c>
      <c r="W88" s="171" t="s">
        <v>429</v>
      </c>
      <c r="X88" s="171" t="s">
        <v>429</v>
      </c>
      <c r="Y88" s="171" t="s">
        <v>429</v>
      </c>
      <c r="Z88" s="171" t="s">
        <v>429</v>
      </c>
      <c r="AA88" s="171" t="s">
        <v>429</v>
      </c>
      <c r="AB88" s="171" t="s">
        <v>429</v>
      </c>
      <c r="AC88" s="171" t="s">
        <v>429</v>
      </c>
      <c r="AD88" s="171" t="s">
        <v>429</v>
      </c>
      <c r="AE88" s="276"/>
      <c r="AF88" s="56" t="s">
        <v>430</v>
      </c>
      <c r="AG88" s="56" t="s">
        <v>430</v>
      </c>
      <c r="AH88" s="56" t="s">
        <v>430</v>
      </c>
      <c r="AI88" s="56" t="s">
        <v>430</v>
      </c>
      <c r="AJ88" s="56" t="s">
        <v>430</v>
      </c>
      <c r="AK88" s="56">
        <v>89323</v>
      </c>
      <c r="AL88" s="200" t="s">
        <v>976</v>
      </c>
      <c r="AM88" s="136"/>
    </row>
    <row r="89" spans="1:39" ht="26.25" customHeight="1" thickBot="1" x14ac:dyDescent="0.3">
      <c r="A89" s="53" t="s">
        <v>196</v>
      </c>
      <c r="B89" s="59" t="s">
        <v>212</v>
      </c>
      <c r="C89" s="62" t="s">
        <v>213</v>
      </c>
      <c r="D89" s="56"/>
      <c r="E89" s="170" t="s">
        <v>430</v>
      </c>
      <c r="F89" s="170" t="s">
        <v>429</v>
      </c>
      <c r="G89" s="170" t="s">
        <v>430</v>
      </c>
      <c r="H89" s="170" t="s">
        <v>430</v>
      </c>
      <c r="I89" s="171" t="s">
        <v>429</v>
      </c>
      <c r="J89" s="170" t="s">
        <v>430</v>
      </c>
      <c r="K89" s="170" t="s">
        <v>430</v>
      </c>
      <c r="L89" s="171" t="s">
        <v>429</v>
      </c>
      <c r="M89" s="170" t="s">
        <v>430</v>
      </c>
      <c r="N89" s="170" t="s">
        <v>430</v>
      </c>
      <c r="O89" s="170" t="s">
        <v>430</v>
      </c>
      <c r="P89" s="170" t="s">
        <v>430</v>
      </c>
      <c r="Q89" s="170" t="s">
        <v>430</v>
      </c>
      <c r="R89" s="170" t="s">
        <v>430</v>
      </c>
      <c r="S89" s="170" t="s">
        <v>430</v>
      </c>
      <c r="T89" s="170" t="s">
        <v>430</v>
      </c>
      <c r="U89" s="170" t="s">
        <v>430</v>
      </c>
      <c r="V89" s="170" t="s">
        <v>430</v>
      </c>
      <c r="W89" s="170" t="s">
        <v>430</v>
      </c>
      <c r="X89" s="170" t="s">
        <v>430</v>
      </c>
      <c r="Y89" s="170" t="s">
        <v>430</v>
      </c>
      <c r="Z89" s="170" t="s">
        <v>430</v>
      </c>
      <c r="AA89" s="170" t="s">
        <v>430</v>
      </c>
      <c r="AB89" s="170" t="s">
        <v>430</v>
      </c>
      <c r="AC89" s="170" t="s">
        <v>430</v>
      </c>
      <c r="AD89" s="170" t="s">
        <v>430</v>
      </c>
      <c r="AE89" s="276"/>
      <c r="AF89" s="56" t="s">
        <v>430</v>
      </c>
      <c r="AG89" s="56" t="s">
        <v>430</v>
      </c>
      <c r="AH89" s="56" t="s">
        <v>430</v>
      </c>
      <c r="AI89" s="56" t="s">
        <v>430</v>
      </c>
      <c r="AJ89" s="56" t="s">
        <v>430</v>
      </c>
      <c r="AK89" s="56" t="s">
        <v>429</v>
      </c>
      <c r="AL89" s="200" t="s">
        <v>399</v>
      </c>
      <c r="AM89" s="136"/>
    </row>
    <row r="90" spans="1:39" s="4" customFormat="1" ht="26.25" customHeight="1" thickBot="1" x14ac:dyDescent="0.25">
      <c r="A90" s="53" t="s">
        <v>196</v>
      </c>
      <c r="B90" s="59" t="s">
        <v>214</v>
      </c>
      <c r="C90" s="62" t="s">
        <v>215</v>
      </c>
      <c r="D90" s="56"/>
      <c r="E90" s="170" t="s">
        <v>429</v>
      </c>
      <c r="F90" s="171">
        <v>7.5086E-2</v>
      </c>
      <c r="G90" s="170" t="s">
        <v>429</v>
      </c>
      <c r="H90" s="170" t="s">
        <v>429</v>
      </c>
      <c r="I90" s="170" t="s">
        <v>429</v>
      </c>
      <c r="J90" s="170" t="s">
        <v>429</v>
      </c>
      <c r="K90" s="170" t="s">
        <v>429</v>
      </c>
      <c r="L90" s="170" t="s">
        <v>429</v>
      </c>
      <c r="M90" s="170" t="s">
        <v>429</v>
      </c>
      <c r="N90" s="170" t="s">
        <v>429</v>
      </c>
      <c r="O90" s="170" t="s">
        <v>429</v>
      </c>
      <c r="P90" s="170" t="s">
        <v>429</v>
      </c>
      <c r="Q90" s="170" t="s">
        <v>429</v>
      </c>
      <c r="R90" s="170" t="s">
        <v>429</v>
      </c>
      <c r="S90" s="170" t="s">
        <v>429</v>
      </c>
      <c r="T90" s="170" t="s">
        <v>429</v>
      </c>
      <c r="U90" s="170" t="s">
        <v>429</v>
      </c>
      <c r="V90" s="170" t="s">
        <v>429</v>
      </c>
      <c r="W90" s="170" t="s">
        <v>429</v>
      </c>
      <c r="X90" s="170" t="s">
        <v>429</v>
      </c>
      <c r="Y90" s="170" t="s">
        <v>429</v>
      </c>
      <c r="Z90" s="170" t="s">
        <v>429</v>
      </c>
      <c r="AA90" s="170" t="s">
        <v>429</v>
      </c>
      <c r="AB90" s="170" t="s">
        <v>429</v>
      </c>
      <c r="AC90" s="170" t="s">
        <v>429</v>
      </c>
      <c r="AD90" s="170" t="s">
        <v>429</v>
      </c>
      <c r="AE90" s="276"/>
      <c r="AF90" s="56" t="s">
        <v>430</v>
      </c>
      <c r="AG90" s="56" t="s">
        <v>430</v>
      </c>
      <c r="AH90" s="56" t="s">
        <v>430</v>
      </c>
      <c r="AI90" s="56" t="s">
        <v>430</v>
      </c>
      <c r="AJ90" s="56" t="s">
        <v>430</v>
      </c>
      <c r="AK90" s="56">
        <v>37543</v>
      </c>
      <c r="AL90" s="200" t="s">
        <v>976</v>
      </c>
      <c r="AM90" s="260"/>
    </row>
    <row r="91" spans="1:39" ht="26.25" customHeight="1" thickBot="1" x14ac:dyDescent="0.3">
      <c r="A91" s="53" t="s">
        <v>196</v>
      </c>
      <c r="B91" s="57" t="s">
        <v>391</v>
      </c>
      <c r="C91" s="59" t="s">
        <v>216</v>
      </c>
      <c r="D91" s="56"/>
      <c r="E91" s="170" t="s">
        <v>429</v>
      </c>
      <c r="F91" s="170" t="s">
        <v>429</v>
      </c>
      <c r="G91" s="170" t="s">
        <v>429</v>
      </c>
      <c r="H91" s="170" t="s">
        <v>429</v>
      </c>
      <c r="I91" s="170" t="s">
        <v>429</v>
      </c>
      <c r="J91" s="170" t="s">
        <v>429</v>
      </c>
      <c r="K91" s="170" t="s">
        <v>429</v>
      </c>
      <c r="L91" s="170" t="s">
        <v>429</v>
      </c>
      <c r="M91" s="170" t="s">
        <v>429</v>
      </c>
      <c r="N91" s="170" t="s">
        <v>429</v>
      </c>
      <c r="O91" s="170" t="s">
        <v>429</v>
      </c>
      <c r="P91" s="170" t="s">
        <v>429</v>
      </c>
      <c r="Q91" s="170" t="s">
        <v>429</v>
      </c>
      <c r="R91" s="170" t="s">
        <v>429</v>
      </c>
      <c r="S91" s="170" t="s">
        <v>429</v>
      </c>
      <c r="T91" s="170" t="s">
        <v>429</v>
      </c>
      <c r="U91" s="170" t="s">
        <v>429</v>
      </c>
      <c r="V91" s="170" t="s">
        <v>429</v>
      </c>
      <c r="W91" s="170" t="s">
        <v>429</v>
      </c>
      <c r="X91" s="170" t="s">
        <v>429</v>
      </c>
      <c r="Y91" s="170" t="s">
        <v>429</v>
      </c>
      <c r="Z91" s="170" t="s">
        <v>429</v>
      </c>
      <c r="AA91" s="170" t="s">
        <v>429</v>
      </c>
      <c r="AB91" s="170" t="s">
        <v>429</v>
      </c>
      <c r="AC91" s="170" t="s">
        <v>429</v>
      </c>
      <c r="AD91" s="170" t="s">
        <v>429</v>
      </c>
      <c r="AE91" s="276"/>
      <c r="AF91" s="56" t="s">
        <v>430</v>
      </c>
      <c r="AG91" s="56" t="s">
        <v>430</v>
      </c>
      <c r="AH91" s="56" t="s">
        <v>430</v>
      </c>
      <c r="AI91" s="56" t="s">
        <v>430</v>
      </c>
      <c r="AJ91" s="56" t="s">
        <v>430</v>
      </c>
      <c r="AK91" s="56" t="s">
        <v>429</v>
      </c>
      <c r="AL91" s="200" t="s">
        <v>399</v>
      </c>
      <c r="AM91" s="136"/>
    </row>
    <row r="92" spans="1:39" ht="26.25" customHeight="1" thickBot="1" x14ac:dyDescent="0.3">
      <c r="A92" s="53" t="s">
        <v>53</v>
      </c>
      <c r="B92" s="53" t="s">
        <v>217</v>
      </c>
      <c r="C92" s="59" t="s">
        <v>218</v>
      </c>
      <c r="D92" s="64"/>
      <c r="E92" s="170">
        <v>0.14299999999999999</v>
      </c>
      <c r="F92" s="170">
        <v>0.28599999999999998</v>
      </c>
      <c r="G92" s="170">
        <v>0.28599999999999998</v>
      </c>
      <c r="H92" s="170" t="s">
        <v>429</v>
      </c>
      <c r="I92" s="170">
        <v>8.5800000000000001E-2</v>
      </c>
      <c r="J92" s="170">
        <v>0.1144</v>
      </c>
      <c r="K92" s="170">
        <v>0.14299999999999999</v>
      </c>
      <c r="L92" s="174">
        <v>2.2307999999999998E-3</v>
      </c>
      <c r="M92" s="170">
        <v>0.78649999999999998</v>
      </c>
      <c r="N92" s="170" t="s">
        <v>430</v>
      </c>
      <c r="O92" s="170" t="s">
        <v>430</v>
      </c>
      <c r="P92" s="170" t="s">
        <v>430</v>
      </c>
      <c r="Q92" s="170" t="s">
        <v>430</v>
      </c>
      <c r="R92" s="170" t="s">
        <v>430</v>
      </c>
      <c r="S92" s="170" t="s">
        <v>430</v>
      </c>
      <c r="T92" s="170" t="s">
        <v>430</v>
      </c>
      <c r="U92" s="170" t="s">
        <v>430</v>
      </c>
      <c r="V92" s="170" t="s">
        <v>430</v>
      </c>
      <c r="W92" s="170" t="s">
        <v>430</v>
      </c>
      <c r="X92" s="170" t="s">
        <v>429</v>
      </c>
      <c r="Y92" s="170" t="s">
        <v>429</v>
      </c>
      <c r="Z92" s="170" t="s">
        <v>429</v>
      </c>
      <c r="AA92" s="170" t="s">
        <v>429</v>
      </c>
      <c r="AB92" s="170" t="s">
        <v>429</v>
      </c>
      <c r="AC92" s="170" t="s">
        <v>429</v>
      </c>
      <c r="AD92" s="170" t="s">
        <v>430</v>
      </c>
      <c r="AE92" s="276"/>
      <c r="AF92" s="56" t="s">
        <v>430</v>
      </c>
      <c r="AG92" s="56" t="s">
        <v>430</v>
      </c>
      <c r="AH92" s="56" t="s">
        <v>430</v>
      </c>
      <c r="AI92" s="56" t="s">
        <v>430</v>
      </c>
      <c r="AJ92" s="56" t="s">
        <v>430</v>
      </c>
      <c r="AK92" s="56">
        <v>143</v>
      </c>
      <c r="AL92" s="135" t="s">
        <v>219</v>
      </c>
      <c r="AM92" s="136"/>
    </row>
    <row r="93" spans="1:39" ht="26.25" customHeight="1" thickBot="1" x14ac:dyDescent="0.3">
      <c r="A93" s="53" t="s">
        <v>53</v>
      </c>
      <c r="B93" s="57" t="s">
        <v>220</v>
      </c>
      <c r="C93" s="59" t="s">
        <v>392</v>
      </c>
      <c r="D93" s="64"/>
      <c r="E93" s="170" t="s">
        <v>430</v>
      </c>
      <c r="F93" s="170">
        <v>13.293940000000001</v>
      </c>
      <c r="G93" s="170" t="s">
        <v>430</v>
      </c>
      <c r="H93" s="170" t="s">
        <v>430</v>
      </c>
      <c r="I93" s="170" t="s">
        <v>429</v>
      </c>
      <c r="J93" s="170" t="s">
        <v>429</v>
      </c>
      <c r="K93" s="170" t="s">
        <v>429</v>
      </c>
      <c r="L93" s="170" t="s">
        <v>429</v>
      </c>
      <c r="M93" s="170" t="s">
        <v>430</v>
      </c>
      <c r="N93" s="170" t="s">
        <v>430</v>
      </c>
      <c r="O93" s="170" t="s">
        <v>430</v>
      </c>
      <c r="P93" s="170" t="s">
        <v>430</v>
      </c>
      <c r="Q93" s="170" t="s">
        <v>430</v>
      </c>
      <c r="R93" s="170" t="s">
        <v>430</v>
      </c>
      <c r="S93" s="170" t="s">
        <v>430</v>
      </c>
      <c r="T93" s="170" t="s">
        <v>430</v>
      </c>
      <c r="U93" s="170" t="s">
        <v>430</v>
      </c>
      <c r="V93" s="170" t="s">
        <v>430</v>
      </c>
      <c r="W93" s="170" t="s">
        <v>430</v>
      </c>
      <c r="X93" s="170" t="s">
        <v>430</v>
      </c>
      <c r="Y93" s="170" t="s">
        <v>430</v>
      </c>
      <c r="Z93" s="170" t="s">
        <v>430</v>
      </c>
      <c r="AA93" s="170" t="s">
        <v>430</v>
      </c>
      <c r="AB93" s="170" t="s">
        <v>430</v>
      </c>
      <c r="AC93" s="170" t="s">
        <v>430</v>
      </c>
      <c r="AD93" s="170" t="s">
        <v>430</v>
      </c>
      <c r="AE93" s="276"/>
      <c r="AF93" s="56" t="s">
        <v>430</v>
      </c>
      <c r="AG93" s="56" t="s">
        <v>430</v>
      </c>
      <c r="AH93" s="56" t="s">
        <v>430</v>
      </c>
      <c r="AI93" s="56" t="s">
        <v>430</v>
      </c>
      <c r="AJ93" s="56" t="s">
        <v>430</v>
      </c>
      <c r="AK93" s="56">
        <v>6646.97</v>
      </c>
      <c r="AL93" s="135" t="s">
        <v>221</v>
      </c>
      <c r="AM93" s="136"/>
    </row>
    <row r="94" spans="1:39" ht="26.25" customHeight="1" thickBot="1" x14ac:dyDescent="0.3">
      <c r="A94" s="53" t="s">
        <v>53</v>
      </c>
      <c r="B94" s="63" t="s">
        <v>393</v>
      </c>
      <c r="C94" s="59" t="s">
        <v>222</v>
      </c>
      <c r="D94" s="56"/>
      <c r="E94" s="170" t="s">
        <v>430</v>
      </c>
      <c r="F94" s="170" t="s">
        <v>429</v>
      </c>
      <c r="G94" s="170" t="s">
        <v>430</v>
      </c>
      <c r="H94" s="170" t="s">
        <v>430</v>
      </c>
      <c r="I94" s="170" t="s">
        <v>429</v>
      </c>
      <c r="J94" s="170" t="s">
        <v>429</v>
      </c>
      <c r="K94" s="170" t="s">
        <v>429</v>
      </c>
      <c r="L94" s="170" t="s">
        <v>429</v>
      </c>
      <c r="M94" s="170" t="s">
        <v>430</v>
      </c>
      <c r="N94" s="170" t="s">
        <v>430</v>
      </c>
      <c r="O94" s="170" t="s">
        <v>430</v>
      </c>
      <c r="P94" s="170" t="s">
        <v>430</v>
      </c>
      <c r="Q94" s="170" t="s">
        <v>430</v>
      </c>
      <c r="R94" s="170" t="s">
        <v>430</v>
      </c>
      <c r="S94" s="170" t="s">
        <v>430</v>
      </c>
      <c r="T94" s="170" t="s">
        <v>430</v>
      </c>
      <c r="U94" s="170" t="s">
        <v>430</v>
      </c>
      <c r="V94" s="170" t="s">
        <v>430</v>
      </c>
      <c r="W94" s="170" t="s">
        <v>430</v>
      </c>
      <c r="X94" s="170" t="s">
        <v>430</v>
      </c>
      <c r="Y94" s="170" t="s">
        <v>430</v>
      </c>
      <c r="Z94" s="170" t="s">
        <v>430</v>
      </c>
      <c r="AA94" s="170" t="s">
        <v>430</v>
      </c>
      <c r="AB94" s="170" t="s">
        <v>430</v>
      </c>
      <c r="AC94" s="170" t="s">
        <v>430</v>
      </c>
      <c r="AD94" s="170" t="s">
        <v>430</v>
      </c>
      <c r="AE94" s="276"/>
      <c r="AF94" s="56" t="s">
        <v>430</v>
      </c>
      <c r="AG94" s="56" t="s">
        <v>430</v>
      </c>
      <c r="AH94" s="56" t="s">
        <v>430</v>
      </c>
      <c r="AI94" s="56" t="s">
        <v>430</v>
      </c>
      <c r="AJ94" s="56" t="s">
        <v>430</v>
      </c>
      <c r="AK94" s="197" t="s">
        <v>429</v>
      </c>
      <c r="AL94" s="200" t="s">
        <v>399</v>
      </c>
      <c r="AM94" s="136"/>
    </row>
    <row r="95" spans="1:39" ht="26.25" customHeight="1" thickBot="1" x14ac:dyDescent="0.3">
      <c r="A95" s="53" t="s">
        <v>53</v>
      </c>
      <c r="B95" s="63" t="s">
        <v>223</v>
      </c>
      <c r="C95" s="59" t="s">
        <v>224</v>
      </c>
      <c r="D95" s="64"/>
      <c r="E95" s="170" t="s">
        <v>429</v>
      </c>
      <c r="F95" s="170" t="s">
        <v>429</v>
      </c>
      <c r="G95" s="170" t="s">
        <v>429</v>
      </c>
      <c r="H95" s="170" t="s">
        <v>429</v>
      </c>
      <c r="I95" s="170" t="s">
        <v>429</v>
      </c>
      <c r="J95" s="170" t="s">
        <v>429</v>
      </c>
      <c r="K95" s="170">
        <v>0.61360000000000003</v>
      </c>
      <c r="L95" s="170" t="s">
        <v>984</v>
      </c>
      <c r="M95" s="170" t="s">
        <v>984</v>
      </c>
      <c r="N95" s="170" t="s">
        <v>430</v>
      </c>
      <c r="O95" s="170" t="s">
        <v>430</v>
      </c>
      <c r="P95" s="170" t="s">
        <v>430</v>
      </c>
      <c r="Q95" s="170" t="s">
        <v>430</v>
      </c>
      <c r="R95" s="170" t="s">
        <v>430</v>
      </c>
      <c r="S95" s="170" t="s">
        <v>430</v>
      </c>
      <c r="T95" s="170" t="s">
        <v>430</v>
      </c>
      <c r="U95" s="170" t="s">
        <v>430</v>
      </c>
      <c r="V95" s="170" t="s">
        <v>430</v>
      </c>
      <c r="W95" s="170" t="s">
        <v>430</v>
      </c>
      <c r="X95" s="170" t="s">
        <v>430</v>
      </c>
      <c r="Y95" s="170" t="s">
        <v>430</v>
      </c>
      <c r="Z95" s="170" t="s">
        <v>430</v>
      </c>
      <c r="AA95" s="170" t="s">
        <v>430</v>
      </c>
      <c r="AB95" s="170" t="s">
        <v>430</v>
      </c>
      <c r="AC95" s="170" t="s">
        <v>430</v>
      </c>
      <c r="AD95" s="170" t="s">
        <v>430</v>
      </c>
      <c r="AE95" s="276"/>
      <c r="AF95" s="56" t="s">
        <v>430</v>
      </c>
      <c r="AG95" s="56" t="s">
        <v>430</v>
      </c>
      <c r="AH95" s="56" t="s">
        <v>430</v>
      </c>
      <c r="AI95" s="56" t="s">
        <v>430</v>
      </c>
      <c r="AJ95" s="56" t="s">
        <v>430</v>
      </c>
      <c r="AK95" s="56">
        <v>613.6</v>
      </c>
      <c r="AL95" s="139" t="s">
        <v>438</v>
      </c>
      <c r="AM95" s="136"/>
    </row>
    <row r="96" spans="1:39" ht="26.25" customHeight="1" thickBot="1" x14ac:dyDescent="0.3">
      <c r="A96" s="53" t="s">
        <v>53</v>
      </c>
      <c r="B96" s="57" t="s">
        <v>225</v>
      </c>
      <c r="C96" s="59" t="s">
        <v>226</v>
      </c>
      <c r="D96" s="64"/>
      <c r="E96" s="170" t="s">
        <v>984</v>
      </c>
      <c r="F96" s="170" t="s">
        <v>984</v>
      </c>
      <c r="G96" s="170" t="s">
        <v>984</v>
      </c>
      <c r="H96" s="170" t="s">
        <v>984</v>
      </c>
      <c r="I96" s="170" t="s">
        <v>984</v>
      </c>
      <c r="J96" s="170" t="s">
        <v>984</v>
      </c>
      <c r="K96" s="170" t="s">
        <v>984</v>
      </c>
      <c r="L96" s="170" t="s">
        <v>984</v>
      </c>
      <c r="M96" s="170" t="s">
        <v>984</v>
      </c>
      <c r="N96" s="170" t="s">
        <v>430</v>
      </c>
      <c r="O96" s="170" t="s">
        <v>430</v>
      </c>
      <c r="P96" s="170" t="s">
        <v>430</v>
      </c>
      <c r="Q96" s="170" t="s">
        <v>430</v>
      </c>
      <c r="R96" s="170" t="s">
        <v>430</v>
      </c>
      <c r="S96" s="170" t="s">
        <v>430</v>
      </c>
      <c r="T96" s="170" t="s">
        <v>430</v>
      </c>
      <c r="U96" s="170" t="s">
        <v>430</v>
      </c>
      <c r="V96" s="170" t="s">
        <v>430</v>
      </c>
      <c r="W96" s="170" t="s">
        <v>430</v>
      </c>
      <c r="X96" s="170" t="s">
        <v>430</v>
      </c>
      <c r="Y96" s="170" t="s">
        <v>430</v>
      </c>
      <c r="Z96" s="170" t="s">
        <v>430</v>
      </c>
      <c r="AA96" s="170" t="s">
        <v>430</v>
      </c>
      <c r="AB96" s="170" t="s">
        <v>430</v>
      </c>
      <c r="AC96" s="171" t="s">
        <v>429</v>
      </c>
      <c r="AD96" s="171" t="s">
        <v>429</v>
      </c>
      <c r="AE96" s="276"/>
      <c r="AF96" s="56" t="s">
        <v>430</v>
      </c>
      <c r="AG96" s="56" t="s">
        <v>430</v>
      </c>
      <c r="AH96" s="56" t="s">
        <v>430</v>
      </c>
      <c r="AI96" s="56" t="s">
        <v>430</v>
      </c>
      <c r="AJ96" s="56" t="s">
        <v>430</v>
      </c>
      <c r="AK96" s="56" t="s">
        <v>429</v>
      </c>
      <c r="AL96" s="138" t="s">
        <v>399</v>
      </c>
      <c r="AM96" s="136"/>
    </row>
    <row r="97" spans="1:39" ht="26.25" customHeight="1" thickBot="1" x14ac:dyDescent="0.3">
      <c r="A97" s="53" t="s">
        <v>53</v>
      </c>
      <c r="B97" s="57" t="s">
        <v>227</v>
      </c>
      <c r="C97" s="59" t="s">
        <v>228</v>
      </c>
      <c r="D97" s="64"/>
      <c r="E97" s="170" t="s">
        <v>430</v>
      </c>
      <c r="F97" s="170" t="s">
        <v>430</v>
      </c>
      <c r="G97" s="170" t="s">
        <v>430</v>
      </c>
      <c r="H97" s="170" t="s">
        <v>430</v>
      </c>
      <c r="I97" s="170" t="s">
        <v>430</v>
      </c>
      <c r="J97" s="170" t="s">
        <v>430</v>
      </c>
      <c r="K97" s="170" t="s">
        <v>430</v>
      </c>
      <c r="L97" s="170" t="s">
        <v>430</v>
      </c>
      <c r="M97" s="170" t="s">
        <v>430</v>
      </c>
      <c r="N97" s="170" t="s">
        <v>429</v>
      </c>
      <c r="O97" s="170" t="s">
        <v>429</v>
      </c>
      <c r="P97" s="170">
        <v>0.17918214000000002</v>
      </c>
      <c r="Q97" s="170" t="s">
        <v>429</v>
      </c>
      <c r="R97" s="170" t="s">
        <v>429</v>
      </c>
      <c r="S97" s="170" t="s">
        <v>429</v>
      </c>
      <c r="T97" s="170" t="s">
        <v>429</v>
      </c>
      <c r="U97" s="170" t="s">
        <v>429</v>
      </c>
      <c r="V97" s="170" t="s">
        <v>429</v>
      </c>
      <c r="W97" s="170" t="s">
        <v>430</v>
      </c>
      <c r="X97" s="170" t="s">
        <v>430</v>
      </c>
      <c r="Y97" s="170" t="s">
        <v>430</v>
      </c>
      <c r="Z97" s="170" t="s">
        <v>430</v>
      </c>
      <c r="AA97" s="170" t="s">
        <v>430</v>
      </c>
      <c r="AB97" s="170" t="s">
        <v>430</v>
      </c>
      <c r="AC97" s="171" t="s">
        <v>429</v>
      </c>
      <c r="AD97" s="170">
        <v>1.7918214000000001</v>
      </c>
      <c r="AE97" s="276"/>
      <c r="AF97" s="56" t="s">
        <v>430</v>
      </c>
      <c r="AG97" s="56" t="s">
        <v>430</v>
      </c>
      <c r="AH97" s="56" t="s">
        <v>430</v>
      </c>
      <c r="AI97" s="56" t="s">
        <v>430</v>
      </c>
      <c r="AJ97" s="56" t="s">
        <v>430</v>
      </c>
      <c r="AK97" s="56">
        <v>17918214</v>
      </c>
      <c r="AL97" s="200" t="s">
        <v>1066</v>
      </c>
      <c r="AM97" s="136"/>
    </row>
    <row r="98" spans="1:39" ht="26.25" customHeight="1" thickBot="1" x14ac:dyDescent="0.3">
      <c r="A98" s="53" t="s">
        <v>53</v>
      </c>
      <c r="B98" s="57" t="s">
        <v>229</v>
      </c>
      <c r="C98" s="59" t="s">
        <v>230</v>
      </c>
      <c r="D98" s="64"/>
      <c r="E98" s="170" t="s">
        <v>984</v>
      </c>
      <c r="F98" s="170" t="s">
        <v>984</v>
      </c>
      <c r="G98" s="170" t="s">
        <v>984</v>
      </c>
      <c r="H98" s="170" t="s">
        <v>984</v>
      </c>
      <c r="I98" s="170" t="s">
        <v>984</v>
      </c>
      <c r="J98" s="170" t="s">
        <v>984</v>
      </c>
      <c r="K98" s="170" t="s">
        <v>984</v>
      </c>
      <c r="L98" s="170" t="s">
        <v>984</v>
      </c>
      <c r="M98" s="170" t="s">
        <v>984</v>
      </c>
      <c r="N98" s="170" t="s">
        <v>984</v>
      </c>
      <c r="O98" s="170" t="s">
        <v>984</v>
      </c>
      <c r="P98" s="170" t="s">
        <v>984</v>
      </c>
      <c r="Q98" s="170" t="s">
        <v>984</v>
      </c>
      <c r="R98" s="170" t="s">
        <v>984</v>
      </c>
      <c r="S98" s="170" t="s">
        <v>984</v>
      </c>
      <c r="T98" s="170" t="s">
        <v>984</v>
      </c>
      <c r="U98" s="170" t="s">
        <v>984</v>
      </c>
      <c r="V98" s="170" t="s">
        <v>984</v>
      </c>
      <c r="W98" s="170" t="s">
        <v>984</v>
      </c>
      <c r="X98" s="170" t="s">
        <v>984</v>
      </c>
      <c r="Y98" s="170" t="s">
        <v>984</v>
      </c>
      <c r="Z98" s="170" t="s">
        <v>984</v>
      </c>
      <c r="AA98" s="170" t="s">
        <v>984</v>
      </c>
      <c r="AB98" s="170" t="s">
        <v>984</v>
      </c>
      <c r="AC98" s="170" t="s">
        <v>984</v>
      </c>
      <c r="AD98" s="170" t="s">
        <v>984</v>
      </c>
      <c r="AE98" s="276"/>
      <c r="AF98" s="56" t="s">
        <v>430</v>
      </c>
      <c r="AG98" s="56" t="s">
        <v>430</v>
      </c>
      <c r="AH98" s="56" t="s">
        <v>430</v>
      </c>
      <c r="AI98" s="56" t="s">
        <v>430</v>
      </c>
      <c r="AJ98" s="56" t="s">
        <v>430</v>
      </c>
      <c r="AK98" s="197" t="s">
        <v>429</v>
      </c>
      <c r="AL98" s="138" t="s">
        <v>399</v>
      </c>
      <c r="AM98" s="136"/>
    </row>
    <row r="99" spans="1:39" ht="26.25" customHeight="1" thickBot="1" x14ac:dyDescent="0.3">
      <c r="A99" s="53" t="s">
        <v>231</v>
      </c>
      <c r="B99" s="53" t="s">
        <v>232</v>
      </c>
      <c r="C99" s="59" t="s">
        <v>394</v>
      </c>
      <c r="D99" s="64"/>
      <c r="E99" s="180">
        <v>1.6049725000000001E-2</v>
      </c>
      <c r="F99" s="180">
        <v>57.576783465000005</v>
      </c>
      <c r="G99" s="172" t="s">
        <v>430</v>
      </c>
      <c r="H99" s="175">
        <v>70.618790000000004</v>
      </c>
      <c r="I99" s="175">
        <v>1.3160774500000001</v>
      </c>
      <c r="J99" s="175">
        <v>2.0222653500000001</v>
      </c>
      <c r="K99" s="175">
        <v>4.4297240999999996</v>
      </c>
      <c r="L99" s="172" t="s">
        <v>430</v>
      </c>
      <c r="M99" s="172" t="s">
        <v>430</v>
      </c>
      <c r="N99" s="172" t="s">
        <v>430</v>
      </c>
      <c r="O99" s="172" t="s">
        <v>430</v>
      </c>
      <c r="P99" s="172" t="s">
        <v>430</v>
      </c>
      <c r="Q99" s="172" t="s">
        <v>430</v>
      </c>
      <c r="R99" s="172" t="s">
        <v>430</v>
      </c>
      <c r="S99" s="172" t="s">
        <v>430</v>
      </c>
      <c r="T99" s="172" t="s">
        <v>430</v>
      </c>
      <c r="U99" s="172" t="s">
        <v>430</v>
      </c>
      <c r="V99" s="172" t="s">
        <v>430</v>
      </c>
      <c r="W99" s="172" t="s">
        <v>430</v>
      </c>
      <c r="X99" s="172" t="s">
        <v>430</v>
      </c>
      <c r="Y99" s="172" t="s">
        <v>430</v>
      </c>
      <c r="Z99" s="172" t="s">
        <v>430</v>
      </c>
      <c r="AA99" s="172" t="s">
        <v>430</v>
      </c>
      <c r="AB99" s="172" t="s">
        <v>430</v>
      </c>
      <c r="AC99" s="172" t="s">
        <v>430</v>
      </c>
      <c r="AD99" s="172" t="s">
        <v>430</v>
      </c>
      <c r="AE99" s="274"/>
      <c r="AF99" s="140" t="s">
        <v>430</v>
      </c>
      <c r="AG99" s="140" t="s">
        <v>430</v>
      </c>
      <c r="AH99" s="140" t="s">
        <v>430</v>
      </c>
      <c r="AI99" s="140" t="s">
        <v>430</v>
      </c>
      <c r="AJ99" s="140" t="s">
        <v>430</v>
      </c>
      <c r="AK99" s="140">
        <v>3209.9450000000002</v>
      </c>
      <c r="AL99" s="139" t="s">
        <v>233</v>
      </c>
      <c r="AM99" s="136"/>
    </row>
    <row r="100" spans="1:39" ht="26.25" customHeight="1" thickBot="1" x14ac:dyDescent="0.3">
      <c r="A100" s="53" t="s">
        <v>231</v>
      </c>
      <c r="B100" s="53" t="s">
        <v>234</v>
      </c>
      <c r="C100" s="59" t="s">
        <v>395</v>
      </c>
      <c r="D100" s="64"/>
      <c r="E100" s="180">
        <v>4.80489E-3</v>
      </c>
      <c r="F100" s="180">
        <v>28.515420519999999</v>
      </c>
      <c r="G100" s="172" t="s">
        <v>430</v>
      </c>
      <c r="H100" s="175">
        <v>25.305754000000004</v>
      </c>
      <c r="I100" s="175">
        <v>0.57658680000000007</v>
      </c>
      <c r="J100" s="175">
        <v>0.86488020000000021</v>
      </c>
      <c r="K100" s="175">
        <v>1.8899234</v>
      </c>
      <c r="L100" s="172" t="s">
        <v>430</v>
      </c>
      <c r="M100" s="172" t="s">
        <v>430</v>
      </c>
      <c r="N100" s="172" t="s">
        <v>430</v>
      </c>
      <c r="O100" s="172" t="s">
        <v>430</v>
      </c>
      <c r="P100" s="172" t="s">
        <v>430</v>
      </c>
      <c r="Q100" s="172" t="s">
        <v>430</v>
      </c>
      <c r="R100" s="172" t="s">
        <v>430</v>
      </c>
      <c r="S100" s="172" t="s">
        <v>430</v>
      </c>
      <c r="T100" s="172" t="s">
        <v>430</v>
      </c>
      <c r="U100" s="172" t="s">
        <v>430</v>
      </c>
      <c r="V100" s="172" t="s">
        <v>430</v>
      </c>
      <c r="W100" s="172" t="s">
        <v>430</v>
      </c>
      <c r="X100" s="172" t="s">
        <v>430</v>
      </c>
      <c r="Y100" s="172" t="s">
        <v>430</v>
      </c>
      <c r="Z100" s="172" t="s">
        <v>430</v>
      </c>
      <c r="AA100" s="172" t="s">
        <v>430</v>
      </c>
      <c r="AB100" s="172" t="s">
        <v>430</v>
      </c>
      <c r="AC100" s="172" t="s">
        <v>430</v>
      </c>
      <c r="AD100" s="172" t="s">
        <v>430</v>
      </c>
      <c r="AE100" s="274"/>
      <c r="AF100" s="140" t="s">
        <v>430</v>
      </c>
      <c r="AG100" s="140" t="s">
        <v>430</v>
      </c>
      <c r="AH100" s="140" t="s">
        <v>430</v>
      </c>
      <c r="AI100" s="140" t="s">
        <v>430</v>
      </c>
      <c r="AJ100" s="140" t="s">
        <v>430</v>
      </c>
      <c r="AK100" s="140">
        <v>3203.26</v>
      </c>
      <c r="AL100" s="139" t="s">
        <v>233</v>
      </c>
      <c r="AM100" s="136"/>
    </row>
    <row r="101" spans="1:39" s="136" customFormat="1" ht="26.25" customHeight="1" thickBot="1" x14ac:dyDescent="0.3">
      <c r="A101" s="57" t="s">
        <v>231</v>
      </c>
      <c r="B101" s="57" t="s">
        <v>235</v>
      </c>
      <c r="C101" s="59" t="s">
        <v>236</v>
      </c>
      <c r="D101" s="64"/>
      <c r="E101" s="180">
        <v>9.530888400000001E-2</v>
      </c>
      <c r="F101" s="180">
        <v>2.6845335660000003</v>
      </c>
      <c r="G101" s="172" t="s">
        <v>430</v>
      </c>
      <c r="H101" s="175">
        <v>6.3539256000000002</v>
      </c>
      <c r="I101" s="175">
        <v>0.31769628</v>
      </c>
      <c r="J101" s="175">
        <v>0.95308884000000005</v>
      </c>
      <c r="K101" s="175">
        <v>2.2238739600000001</v>
      </c>
      <c r="L101" s="172" t="s">
        <v>430</v>
      </c>
      <c r="M101" s="172" t="s">
        <v>430</v>
      </c>
      <c r="N101" s="172" t="s">
        <v>430</v>
      </c>
      <c r="O101" s="172" t="s">
        <v>430</v>
      </c>
      <c r="P101" s="172" t="s">
        <v>430</v>
      </c>
      <c r="Q101" s="172" t="s">
        <v>430</v>
      </c>
      <c r="R101" s="172" t="s">
        <v>430</v>
      </c>
      <c r="S101" s="172" t="s">
        <v>430</v>
      </c>
      <c r="T101" s="172" t="s">
        <v>430</v>
      </c>
      <c r="U101" s="172" t="s">
        <v>430</v>
      </c>
      <c r="V101" s="172" t="s">
        <v>430</v>
      </c>
      <c r="W101" s="172" t="s">
        <v>430</v>
      </c>
      <c r="X101" s="172" t="s">
        <v>430</v>
      </c>
      <c r="Y101" s="172" t="s">
        <v>430</v>
      </c>
      <c r="Z101" s="172" t="s">
        <v>430</v>
      </c>
      <c r="AA101" s="172" t="s">
        <v>430</v>
      </c>
      <c r="AB101" s="172" t="s">
        <v>430</v>
      </c>
      <c r="AC101" s="172" t="s">
        <v>430</v>
      </c>
      <c r="AD101" s="172" t="s">
        <v>430</v>
      </c>
      <c r="AE101" s="274"/>
      <c r="AF101" s="140" t="s">
        <v>430</v>
      </c>
      <c r="AG101" s="140" t="s">
        <v>430</v>
      </c>
      <c r="AH101" s="140" t="s">
        <v>430</v>
      </c>
      <c r="AI101" s="140" t="s">
        <v>430</v>
      </c>
      <c r="AJ101" s="140" t="s">
        <v>430</v>
      </c>
      <c r="AK101" s="140">
        <v>15884.814</v>
      </c>
      <c r="AL101" s="139" t="s">
        <v>233</v>
      </c>
    </row>
    <row r="102" spans="1:39" ht="26.25" customHeight="1" thickBot="1" x14ac:dyDescent="0.3">
      <c r="A102" s="53" t="s">
        <v>231</v>
      </c>
      <c r="B102" s="53" t="s">
        <v>237</v>
      </c>
      <c r="C102" s="59" t="s">
        <v>373</v>
      </c>
      <c r="D102" s="64"/>
      <c r="E102" s="180">
        <v>1.6684600000000001E-3</v>
      </c>
      <c r="F102" s="180">
        <v>0.45966073000000007</v>
      </c>
      <c r="G102" s="172" t="s">
        <v>430</v>
      </c>
      <c r="H102" s="175">
        <v>3.0866510000000003</v>
      </c>
      <c r="I102" s="180">
        <v>5.0053800000000002E-3</v>
      </c>
      <c r="J102" s="180">
        <v>0.11679220000000001</v>
      </c>
      <c r="K102" s="180">
        <v>0.87594150000000004</v>
      </c>
      <c r="L102" s="172" t="s">
        <v>430</v>
      </c>
      <c r="M102" s="172" t="s">
        <v>430</v>
      </c>
      <c r="N102" s="172" t="s">
        <v>430</v>
      </c>
      <c r="O102" s="172" t="s">
        <v>430</v>
      </c>
      <c r="P102" s="172" t="s">
        <v>430</v>
      </c>
      <c r="Q102" s="172" t="s">
        <v>430</v>
      </c>
      <c r="R102" s="172" t="s">
        <v>430</v>
      </c>
      <c r="S102" s="172" t="s">
        <v>430</v>
      </c>
      <c r="T102" s="172" t="s">
        <v>430</v>
      </c>
      <c r="U102" s="172" t="s">
        <v>430</v>
      </c>
      <c r="V102" s="172" t="s">
        <v>430</v>
      </c>
      <c r="W102" s="172" t="s">
        <v>430</v>
      </c>
      <c r="X102" s="172" t="s">
        <v>430</v>
      </c>
      <c r="Y102" s="172" t="s">
        <v>430</v>
      </c>
      <c r="Z102" s="172" t="s">
        <v>430</v>
      </c>
      <c r="AA102" s="172" t="s">
        <v>430</v>
      </c>
      <c r="AB102" s="172" t="s">
        <v>430</v>
      </c>
      <c r="AC102" s="172" t="s">
        <v>430</v>
      </c>
      <c r="AD102" s="172" t="s">
        <v>430</v>
      </c>
      <c r="AE102" s="274"/>
      <c r="AF102" s="140" t="s">
        <v>430</v>
      </c>
      <c r="AG102" s="140" t="s">
        <v>430</v>
      </c>
      <c r="AH102" s="140" t="s">
        <v>430</v>
      </c>
      <c r="AI102" s="140" t="s">
        <v>430</v>
      </c>
      <c r="AJ102" s="140" t="s">
        <v>430</v>
      </c>
      <c r="AK102" s="140">
        <v>834.23</v>
      </c>
      <c r="AL102" s="139" t="s">
        <v>233</v>
      </c>
      <c r="AM102" s="136"/>
    </row>
    <row r="103" spans="1:39" ht="26.25" customHeight="1" thickBot="1" x14ac:dyDescent="0.3">
      <c r="A103" s="53" t="s">
        <v>231</v>
      </c>
      <c r="B103" s="53" t="s">
        <v>238</v>
      </c>
      <c r="C103" s="59" t="s">
        <v>239</v>
      </c>
      <c r="D103" s="64"/>
      <c r="E103" s="174" t="s">
        <v>429</v>
      </c>
      <c r="F103" s="174" t="s">
        <v>429</v>
      </c>
      <c r="G103" s="172" t="s">
        <v>430</v>
      </c>
      <c r="H103" s="174" t="s">
        <v>429</v>
      </c>
      <c r="I103" s="174" t="s">
        <v>429</v>
      </c>
      <c r="J103" s="174" t="s">
        <v>429</v>
      </c>
      <c r="K103" s="174" t="s">
        <v>429</v>
      </c>
      <c r="L103" s="172" t="s">
        <v>430</v>
      </c>
      <c r="M103" s="172" t="s">
        <v>430</v>
      </c>
      <c r="N103" s="172" t="s">
        <v>430</v>
      </c>
      <c r="O103" s="172" t="s">
        <v>430</v>
      </c>
      <c r="P103" s="172" t="s">
        <v>430</v>
      </c>
      <c r="Q103" s="172" t="s">
        <v>430</v>
      </c>
      <c r="R103" s="172" t="s">
        <v>430</v>
      </c>
      <c r="S103" s="172" t="s">
        <v>430</v>
      </c>
      <c r="T103" s="172" t="s">
        <v>430</v>
      </c>
      <c r="U103" s="172" t="s">
        <v>430</v>
      </c>
      <c r="V103" s="172" t="s">
        <v>430</v>
      </c>
      <c r="W103" s="172" t="s">
        <v>430</v>
      </c>
      <c r="X103" s="172" t="s">
        <v>430</v>
      </c>
      <c r="Y103" s="172" t="s">
        <v>430</v>
      </c>
      <c r="Z103" s="172" t="s">
        <v>430</v>
      </c>
      <c r="AA103" s="172" t="s">
        <v>430</v>
      </c>
      <c r="AB103" s="172" t="s">
        <v>430</v>
      </c>
      <c r="AC103" s="172" t="s">
        <v>430</v>
      </c>
      <c r="AD103" s="172" t="s">
        <v>430</v>
      </c>
      <c r="AE103" s="274"/>
      <c r="AF103" s="140" t="s">
        <v>430</v>
      </c>
      <c r="AG103" s="140" t="s">
        <v>430</v>
      </c>
      <c r="AH103" s="140" t="s">
        <v>430</v>
      </c>
      <c r="AI103" s="140" t="s">
        <v>430</v>
      </c>
      <c r="AJ103" s="140" t="s">
        <v>430</v>
      </c>
      <c r="AK103" s="140" t="s">
        <v>429</v>
      </c>
      <c r="AL103" s="139" t="s">
        <v>233</v>
      </c>
      <c r="AM103" s="136"/>
    </row>
    <row r="104" spans="1:39" s="136" customFormat="1" ht="26.25" customHeight="1" thickBot="1" x14ac:dyDescent="0.3">
      <c r="A104" s="57" t="s">
        <v>231</v>
      </c>
      <c r="B104" s="57" t="s">
        <v>240</v>
      </c>
      <c r="C104" s="59" t="s">
        <v>241</v>
      </c>
      <c r="D104" s="64"/>
      <c r="E104" s="180">
        <v>1.3796544000000001E-2</v>
      </c>
      <c r="F104" s="180">
        <v>1.2462878079999999</v>
      </c>
      <c r="G104" s="172" t="s">
        <v>430</v>
      </c>
      <c r="H104" s="175">
        <v>0.91976960000000008</v>
      </c>
      <c r="I104" s="175">
        <v>4.5988480000000005E-2</v>
      </c>
      <c r="J104" s="175">
        <v>0.13796543999999999</v>
      </c>
      <c r="K104" s="175">
        <v>0.32191936000000004</v>
      </c>
      <c r="L104" s="172" t="s">
        <v>430</v>
      </c>
      <c r="M104" s="172" t="s">
        <v>430</v>
      </c>
      <c r="N104" s="172" t="s">
        <v>430</v>
      </c>
      <c r="O104" s="172" t="s">
        <v>430</v>
      </c>
      <c r="P104" s="172" t="s">
        <v>430</v>
      </c>
      <c r="Q104" s="172" t="s">
        <v>430</v>
      </c>
      <c r="R104" s="172" t="s">
        <v>430</v>
      </c>
      <c r="S104" s="172" t="s">
        <v>430</v>
      </c>
      <c r="T104" s="172" t="s">
        <v>430</v>
      </c>
      <c r="U104" s="172" t="s">
        <v>430</v>
      </c>
      <c r="V104" s="172" t="s">
        <v>430</v>
      </c>
      <c r="W104" s="172" t="s">
        <v>430</v>
      </c>
      <c r="X104" s="172" t="s">
        <v>430</v>
      </c>
      <c r="Y104" s="172" t="s">
        <v>430</v>
      </c>
      <c r="Z104" s="172" t="s">
        <v>430</v>
      </c>
      <c r="AA104" s="172" t="s">
        <v>430</v>
      </c>
      <c r="AB104" s="172" t="s">
        <v>430</v>
      </c>
      <c r="AC104" s="172" t="s">
        <v>430</v>
      </c>
      <c r="AD104" s="172" t="s">
        <v>430</v>
      </c>
      <c r="AE104" s="274"/>
      <c r="AF104" s="140" t="s">
        <v>430</v>
      </c>
      <c r="AG104" s="140" t="s">
        <v>430</v>
      </c>
      <c r="AH104" s="140" t="s">
        <v>430</v>
      </c>
      <c r="AI104" s="140" t="s">
        <v>430</v>
      </c>
      <c r="AJ104" s="140" t="s">
        <v>430</v>
      </c>
      <c r="AK104" s="140">
        <v>2299.424</v>
      </c>
      <c r="AL104" s="139" t="s">
        <v>233</v>
      </c>
    </row>
    <row r="105" spans="1:39" ht="26.25" customHeight="1" thickBot="1" x14ac:dyDescent="0.3">
      <c r="A105" s="53" t="s">
        <v>231</v>
      </c>
      <c r="B105" s="53" t="s">
        <v>242</v>
      </c>
      <c r="C105" s="59" t="s">
        <v>243</v>
      </c>
      <c r="D105" s="64"/>
      <c r="E105" s="180">
        <v>0.28240224999999997</v>
      </c>
      <c r="F105" s="180">
        <v>9.6581569500000004</v>
      </c>
      <c r="G105" s="172" t="s">
        <v>430</v>
      </c>
      <c r="H105" s="175">
        <v>15.814525999999997</v>
      </c>
      <c r="I105" s="175">
        <v>0.31629052000000002</v>
      </c>
      <c r="J105" s="175">
        <v>0.49702795999999994</v>
      </c>
      <c r="K105" s="175">
        <v>1.0844246399999999</v>
      </c>
      <c r="L105" s="172" t="s">
        <v>430</v>
      </c>
      <c r="M105" s="172" t="s">
        <v>430</v>
      </c>
      <c r="N105" s="172" t="s">
        <v>430</v>
      </c>
      <c r="O105" s="172" t="s">
        <v>430</v>
      </c>
      <c r="P105" s="172" t="s">
        <v>430</v>
      </c>
      <c r="Q105" s="172" t="s">
        <v>430</v>
      </c>
      <c r="R105" s="172" t="s">
        <v>430</v>
      </c>
      <c r="S105" s="172" t="s">
        <v>430</v>
      </c>
      <c r="T105" s="172" t="s">
        <v>430</v>
      </c>
      <c r="U105" s="172" t="s">
        <v>430</v>
      </c>
      <c r="V105" s="172" t="s">
        <v>430</v>
      </c>
      <c r="W105" s="172" t="s">
        <v>430</v>
      </c>
      <c r="X105" s="172" t="s">
        <v>430</v>
      </c>
      <c r="Y105" s="172" t="s">
        <v>430</v>
      </c>
      <c r="Z105" s="172" t="s">
        <v>430</v>
      </c>
      <c r="AA105" s="172" t="s">
        <v>430</v>
      </c>
      <c r="AB105" s="172" t="s">
        <v>430</v>
      </c>
      <c r="AC105" s="172" t="s">
        <v>430</v>
      </c>
      <c r="AD105" s="172" t="s">
        <v>430</v>
      </c>
      <c r="AE105" s="274"/>
      <c r="AF105" s="140" t="s">
        <v>430</v>
      </c>
      <c r="AG105" s="140" t="s">
        <v>430</v>
      </c>
      <c r="AH105" s="140" t="s">
        <v>430</v>
      </c>
      <c r="AI105" s="140" t="s">
        <v>430</v>
      </c>
      <c r="AJ105" s="140" t="s">
        <v>430</v>
      </c>
      <c r="AK105" s="140">
        <v>2259.2179999999998</v>
      </c>
      <c r="AL105" s="139" t="s">
        <v>233</v>
      </c>
      <c r="AM105" s="136"/>
    </row>
    <row r="106" spans="1:39" ht="26.25" customHeight="1" thickBot="1" x14ac:dyDescent="0.3">
      <c r="A106" s="53" t="s">
        <v>231</v>
      </c>
      <c r="B106" s="53" t="s">
        <v>244</v>
      </c>
      <c r="C106" s="59" t="s">
        <v>245</v>
      </c>
      <c r="D106" s="64"/>
      <c r="E106" s="174" t="s">
        <v>429</v>
      </c>
      <c r="F106" s="174" t="s">
        <v>429</v>
      </c>
      <c r="G106" s="172" t="s">
        <v>430</v>
      </c>
      <c r="H106" s="174" t="s">
        <v>429</v>
      </c>
      <c r="I106" s="174" t="s">
        <v>429</v>
      </c>
      <c r="J106" s="174" t="s">
        <v>429</v>
      </c>
      <c r="K106" s="174" t="s">
        <v>429</v>
      </c>
      <c r="L106" s="172" t="s">
        <v>430</v>
      </c>
      <c r="M106" s="172" t="s">
        <v>430</v>
      </c>
      <c r="N106" s="172" t="s">
        <v>430</v>
      </c>
      <c r="O106" s="172" t="s">
        <v>430</v>
      </c>
      <c r="P106" s="172" t="s">
        <v>430</v>
      </c>
      <c r="Q106" s="172" t="s">
        <v>430</v>
      </c>
      <c r="R106" s="172" t="s">
        <v>430</v>
      </c>
      <c r="S106" s="172" t="s">
        <v>430</v>
      </c>
      <c r="T106" s="172" t="s">
        <v>430</v>
      </c>
      <c r="U106" s="172" t="s">
        <v>430</v>
      </c>
      <c r="V106" s="172" t="s">
        <v>430</v>
      </c>
      <c r="W106" s="172" t="s">
        <v>430</v>
      </c>
      <c r="X106" s="172" t="s">
        <v>430</v>
      </c>
      <c r="Y106" s="172" t="s">
        <v>430</v>
      </c>
      <c r="Z106" s="172" t="s">
        <v>430</v>
      </c>
      <c r="AA106" s="172" t="s">
        <v>430</v>
      </c>
      <c r="AB106" s="172" t="s">
        <v>430</v>
      </c>
      <c r="AC106" s="172" t="s">
        <v>430</v>
      </c>
      <c r="AD106" s="172" t="s">
        <v>430</v>
      </c>
      <c r="AE106" s="274"/>
      <c r="AF106" s="140" t="s">
        <v>430</v>
      </c>
      <c r="AG106" s="140" t="s">
        <v>430</v>
      </c>
      <c r="AH106" s="140" t="s">
        <v>430</v>
      </c>
      <c r="AI106" s="140" t="s">
        <v>430</v>
      </c>
      <c r="AJ106" s="140" t="s">
        <v>430</v>
      </c>
      <c r="AK106" s="140" t="s">
        <v>429</v>
      </c>
      <c r="AL106" s="139" t="s">
        <v>233</v>
      </c>
      <c r="AM106" s="136"/>
    </row>
    <row r="107" spans="1:39" ht="26.25" customHeight="1" thickBot="1" x14ac:dyDescent="0.3">
      <c r="A107" s="53" t="s">
        <v>231</v>
      </c>
      <c r="B107" s="53" t="s">
        <v>246</v>
      </c>
      <c r="C107" s="59" t="s">
        <v>366</v>
      </c>
      <c r="D107" s="64"/>
      <c r="E107" s="180">
        <v>0.51593056199999998</v>
      </c>
      <c r="F107" s="180">
        <v>6.0806101950000002</v>
      </c>
      <c r="G107" s="172" t="s">
        <v>430</v>
      </c>
      <c r="H107" s="175">
        <v>5.896349279999999</v>
      </c>
      <c r="I107" s="175">
        <v>0.11055654899999999</v>
      </c>
      <c r="J107" s="175">
        <v>1.4740873199999998</v>
      </c>
      <c r="K107" s="175">
        <v>7.0019147699999991</v>
      </c>
      <c r="L107" s="172" t="s">
        <v>430</v>
      </c>
      <c r="M107" s="172" t="s">
        <v>430</v>
      </c>
      <c r="N107" s="172" t="s">
        <v>430</v>
      </c>
      <c r="O107" s="172" t="s">
        <v>430</v>
      </c>
      <c r="P107" s="172" t="s">
        <v>430</v>
      </c>
      <c r="Q107" s="172" t="s">
        <v>430</v>
      </c>
      <c r="R107" s="172" t="s">
        <v>430</v>
      </c>
      <c r="S107" s="172" t="s">
        <v>430</v>
      </c>
      <c r="T107" s="172" t="s">
        <v>430</v>
      </c>
      <c r="U107" s="172" t="s">
        <v>430</v>
      </c>
      <c r="V107" s="172" t="s">
        <v>430</v>
      </c>
      <c r="W107" s="172" t="s">
        <v>430</v>
      </c>
      <c r="X107" s="172" t="s">
        <v>430</v>
      </c>
      <c r="Y107" s="172" t="s">
        <v>430</v>
      </c>
      <c r="Z107" s="172" t="s">
        <v>430</v>
      </c>
      <c r="AA107" s="172" t="s">
        <v>430</v>
      </c>
      <c r="AB107" s="172" t="s">
        <v>430</v>
      </c>
      <c r="AC107" s="172" t="s">
        <v>430</v>
      </c>
      <c r="AD107" s="172" t="s">
        <v>430</v>
      </c>
      <c r="AE107" s="274"/>
      <c r="AF107" s="140" t="s">
        <v>430</v>
      </c>
      <c r="AG107" s="140" t="s">
        <v>430</v>
      </c>
      <c r="AH107" s="140" t="s">
        <v>430</v>
      </c>
      <c r="AI107" s="140" t="s">
        <v>430</v>
      </c>
      <c r="AJ107" s="140" t="s">
        <v>430</v>
      </c>
      <c r="AK107" s="140">
        <v>36852.182999999997</v>
      </c>
      <c r="AL107" s="139" t="s">
        <v>233</v>
      </c>
      <c r="AM107" s="136"/>
    </row>
    <row r="108" spans="1:39" ht="26.25" customHeight="1" thickBot="1" x14ac:dyDescent="0.3">
      <c r="A108" s="53" t="s">
        <v>231</v>
      </c>
      <c r="B108" s="53" t="s">
        <v>247</v>
      </c>
      <c r="C108" s="59" t="s">
        <v>367</v>
      </c>
      <c r="D108" s="64"/>
      <c r="E108" s="174" t="s">
        <v>431</v>
      </c>
      <c r="F108" s="174" t="s">
        <v>431</v>
      </c>
      <c r="G108" s="172" t="s">
        <v>430</v>
      </c>
      <c r="H108" s="174" t="s">
        <v>431</v>
      </c>
      <c r="I108" s="174" t="s">
        <v>431</v>
      </c>
      <c r="J108" s="174" t="s">
        <v>431</v>
      </c>
      <c r="K108" s="174" t="s">
        <v>431</v>
      </c>
      <c r="L108" s="172" t="s">
        <v>430</v>
      </c>
      <c r="M108" s="172" t="s">
        <v>430</v>
      </c>
      <c r="N108" s="172" t="s">
        <v>430</v>
      </c>
      <c r="O108" s="172" t="s">
        <v>430</v>
      </c>
      <c r="P108" s="172" t="s">
        <v>430</v>
      </c>
      <c r="Q108" s="172" t="s">
        <v>430</v>
      </c>
      <c r="R108" s="172" t="s">
        <v>430</v>
      </c>
      <c r="S108" s="172" t="s">
        <v>430</v>
      </c>
      <c r="T108" s="172" t="s">
        <v>430</v>
      </c>
      <c r="U108" s="172" t="s">
        <v>430</v>
      </c>
      <c r="V108" s="172" t="s">
        <v>430</v>
      </c>
      <c r="W108" s="172" t="s">
        <v>430</v>
      </c>
      <c r="X108" s="172" t="s">
        <v>430</v>
      </c>
      <c r="Y108" s="172" t="s">
        <v>430</v>
      </c>
      <c r="Z108" s="172" t="s">
        <v>430</v>
      </c>
      <c r="AA108" s="172" t="s">
        <v>430</v>
      </c>
      <c r="AB108" s="172" t="s">
        <v>430</v>
      </c>
      <c r="AC108" s="172" t="s">
        <v>430</v>
      </c>
      <c r="AD108" s="172" t="s">
        <v>430</v>
      </c>
      <c r="AE108" s="274"/>
      <c r="AF108" s="140" t="s">
        <v>430</v>
      </c>
      <c r="AG108" s="140" t="s">
        <v>430</v>
      </c>
      <c r="AH108" s="140" t="s">
        <v>430</v>
      </c>
      <c r="AI108" s="140" t="s">
        <v>430</v>
      </c>
      <c r="AJ108" s="140" t="s">
        <v>430</v>
      </c>
      <c r="AK108" s="140" t="s">
        <v>431</v>
      </c>
      <c r="AL108" s="139" t="s">
        <v>233</v>
      </c>
      <c r="AM108" s="136"/>
    </row>
    <row r="109" spans="1:39" ht="26.25" customHeight="1" thickBot="1" x14ac:dyDescent="0.3">
      <c r="A109" s="53" t="s">
        <v>231</v>
      </c>
      <c r="B109" s="53" t="s">
        <v>248</v>
      </c>
      <c r="C109" s="59" t="s">
        <v>368</v>
      </c>
      <c r="D109" s="64"/>
      <c r="E109" s="174" t="s">
        <v>431</v>
      </c>
      <c r="F109" s="174" t="s">
        <v>431</v>
      </c>
      <c r="G109" s="172" t="s">
        <v>430</v>
      </c>
      <c r="H109" s="174" t="s">
        <v>431</v>
      </c>
      <c r="I109" s="174" t="s">
        <v>431</v>
      </c>
      <c r="J109" s="174" t="s">
        <v>431</v>
      </c>
      <c r="K109" s="174" t="s">
        <v>431</v>
      </c>
      <c r="L109" s="172" t="s">
        <v>430</v>
      </c>
      <c r="M109" s="172" t="s">
        <v>430</v>
      </c>
      <c r="N109" s="172" t="s">
        <v>430</v>
      </c>
      <c r="O109" s="172" t="s">
        <v>430</v>
      </c>
      <c r="P109" s="172" t="s">
        <v>430</v>
      </c>
      <c r="Q109" s="172" t="s">
        <v>430</v>
      </c>
      <c r="R109" s="172" t="s">
        <v>430</v>
      </c>
      <c r="S109" s="172" t="s">
        <v>430</v>
      </c>
      <c r="T109" s="172" t="s">
        <v>430</v>
      </c>
      <c r="U109" s="172" t="s">
        <v>430</v>
      </c>
      <c r="V109" s="172" t="s">
        <v>430</v>
      </c>
      <c r="W109" s="172" t="s">
        <v>430</v>
      </c>
      <c r="X109" s="172" t="s">
        <v>430</v>
      </c>
      <c r="Y109" s="172" t="s">
        <v>430</v>
      </c>
      <c r="Z109" s="172" t="s">
        <v>430</v>
      </c>
      <c r="AA109" s="172" t="s">
        <v>430</v>
      </c>
      <c r="AB109" s="172" t="s">
        <v>430</v>
      </c>
      <c r="AC109" s="172" t="s">
        <v>430</v>
      </c>
      <c r="AD109" s="172" t="s">
        <v>430</v>
      </c>
      <c r="AE109" s="274"/>
      <c r="AF109" s="140" t="s">
        <v>430</v>
      </c>
      <c r="AG109" s="140" t="s">
        <v>430</v>
      </c>
      <c r="AH109" s="140" t="s">
        <v>430</v>
      </c>
      <c r="AI109" s="140" t="s">
        <v>430</v>
      </c>
      <c r="AJ109" s="140" t="s">
        <v>430</v>
      </c>
      <c r="AK109" s="140" t="s">
        <v>431</v>
      </c>
      <c r="AL109" s="139" t="s">
        <v>233</v>
      </c>
      <c r="AM109" s="136"/>
    </row>
    <row r="110" spans="1:39" ht="26.25" customHeight="1" thickBot="1" x14ac:dyDescent="0.3">
      <c r="A110" s="53" t="s">
        <v>231</v>
      </c>
      <c r="B110" s="53" t="s">
        <v>249</v>
      </c>
      <c r="C110" s="59" t="s">
        <v>369</v>
      </c>
      <c r="D110" s="64"/>
      <c r="E110" s="174" t="s">
        <v>431</v>
      </c>
      <c r="F110" s="174" t="s">
        <v>431</v>
      </c>
      <c r="G110" s="172" t="s">
        <v>430</v>
      </c>
      <c r="H110" s="174" t="s">
        <v>431</v>
      </c>
      <c r="I110" s="174" t="s">
        <v>431</v>
      </c>
      <c r="J110" s="174" t="s">
        <v>431</v>
      </c>
      <c r="K110" s="174" t="s">
        <v>431</v>
      </c>
      <c r="L110" s="172" t="s">
        <v>430</v>
      </c>
      <c r="M110" s="172" t="s">
        <v>430</v>
      </c>
      <c r="N110" s="172" t="s">
        <v>430</v>
      </c>
      <c r="O110" s="172" t="s">
        <v>430</v>
      </c>
      <c r="P110" s="172" t="s">
        <v>430</v>
      </c>
      <c r="Q110" s="172" t="s">
        <v>430</v>
      </c>
      <c r="R110" s="172" t="s">
        <v>430</v>
      </c>
      <c r="S110" s="172" t="s">
        <v>430</v>
      </c>
      <c r="T110" s="172" t="s">
        <v>430</v>
      </c>
      <c r="U110" s="172" t="s">
        <v>430</v>
      </c>
      <c r="V110" s="172" t="s">
        <v>430</v>
      </c>
      <c r="W110" s="172" t="s">
        <v>430</v>
      </c>
      <c r="X110" s="172" t="s">
        <v>430</v>
      </c>
      <c r="Y110" s="172" t="s">
        <v>430</v>
      </c>
      <c r="Z110" s="172" t="s">
        <v>430</v>
      </c>
      <c r="AA110" s="172" t="s">
        <v>430</v>
      </c>
      <c r="AB110" s="172" t="s">
        <v>430</v>
      </c>
      <c r="AC110" s="172" t="s">
        <v>430</v>
      </c>
      <c r="AD110" s="172" t="s">
        <v>430</v>
      </c>
      <c r="AE110" s="274"/>
      <c r="AF110" s="140" t="s">
        <v>430</v>
      </c>
      <c r="AG110" s="140" t="s">
        <v>430</v>
      </c>
      <c r="AH110" s="140" t="s">
        <v>430</v>
      </c>
      <c r="AI110" s="140" t="s">
        <v>430</v>
      </c>
      <c r="AJ110" s="140" t="s">
        <v>430</v>
      </c>
      <c r="AK110" s="140" t="s">
        <v>431</v>
      </c>
      <c r="AL110" s="139" t="s">
        <v>233</v>
      </c>
      <c r="AM110" s="136"/>
    </row>
    <row r="111" spans="1:39" ht="26.25" customHeight="1" thickBot="1" x14ac:dyDescent="0.3">
      <c r="A111" s="53" t="s">
        <v>231</v>
      </c>
      <c r="B111" s="53" t="s">
        <v>250</v>
      </c>
      <c r="C111" s="59" t="s">
        <v>363</v>
      </c>
      <c r="D111" s="64"/>
      <c r="E111" s="183">
        <v>9.0038500000000002E-5</v>
      </c>
      <c r="F111" s="180">
        <v>4.8800867000000005E-2</v>
      </c>
      <c r="G111" s="172" t="s">
        <v>430</v>
      </c>
      <c r="H111" s="175">
        <v>1.8908085000000001</v>
      </c>
      <c r="I111" s="175" t="s">
        <v>429</v>
      </c>
      <c r="J111" s="175" t="s">
        <v>429</v>
      </c>
      <c r="K111" s="175" t="s">
        <v>429</v>
      </c>
      <c r="L111" s="172" t="s">
        <v>430</v>
      </c>
      <c r="M111" s="172" t="s">
        <v>430</v>
      </c>
      <c r="N111" s="172" t="s">
        <v>430</v>
      </c>
      <c r="O111" s="172" t="s">
        <v>430</v>
      </c>
      <c r="P111" s="172" t="s">
        <v>430</v>
      </c>
      <c r="Q111" s="172" t="s">
        <v>430</v>
      </c>
      <c r="R111" s="172" t="s">
        <v>430</v>
      </c>
      <c r="S111" s="172" t="s">
        <v>430</v>
      </c>
      <c r="T111" s="172" t="s">
        <v>430</v>
      </c>
      <c r="U111" s="172" t="s">
        <v>430</v>
      </c>
      <c r="V111" s="172" t="s">
        <v>430</v>
      </c>
      <c r="W111" s="172" t="s">
        <v>430</v>
      </c>
      <c r="X111" s="172" t="s">
        <v>430</v>
      </c>
      <c r="Y111" s="172" t="s">
        <v>430</v>
      </c>
      <c r="Z111" s="172" t="s">
        <v>430</v>
      </c>
      <c r="AA111" s="172" t="s">
        <v>430</v>
      </c>
      <c r="AB111" s="172" t="s">
        <v>430</v>
      </c>
      <c r="AC111" s="172" t="s">
        <v>430</v>
      </c>
      <c r="AD111" s="172" t="s">
        <v>430</v>
      </c>
      <c r="AE111" s="274"/>
      <c r="AF111" s="140" t="s">
        <v>430</v>
      </c>
      <c r="AG111" s="140" t="s">
        <v>430</v>
      </c>
      <c r="AH111" s="140" t="s">
        <v>430</v>
      </c>
      <c r="AI111" s="140" t="s">
        <v>430</v>
      </c>
      <c r="AJ111" s="140" t="s">
        <v>430</v>
      </c>
      <c r="AK111" s="140">
        <v>180.077</v>
      </c>
      <c r="AL111" s="139" t="s">
        <v>233</v>
      </c>
      <c r="AM111" s="136"/>
    </row>
    <row r="112" spans="1:39" ht="26.25" customHeight="1" thickBot="1" x14ac:dyDescent="0.3">
      <c r="A112" s="53" t="s">
        <v>251</v>
      </c>
      <c r="B112" s="53" t="s">
        <v>252</v>
      </c>
      <c r="C112" s="59" t="s">
        <v>253</v>
      </c>
      <c r="D112" s="56"/>
      <c r="E112" s="184">
        <v>0.73427999999999993</v>
      </c>
      <c r="F112" s="172" t="s">
        <v>429</v>
      </c>
      <c r="G112" s="172" t="s">
        <v>430</v>
      </c>
      <c r="H112" s="184">
        <v>0.91784999999999994</v>
      </c>
      <c r="I112" s="172" t="s">
        <v>429</v>
      </c>
      <c r="J112" s="172" t="s">
        <v>429</v>
      </c>
      <c r="K112" s="172" t="s">
        <v>430</v>
      </c>
      <c r="L112" s="172" t="s">
        <v>430</v>
      </c>
      <c r="M112" s="172" t="s">
        <v>430</v>
      </c>
      <c r="N112" s="172" t="s">
        <v>430</v>
      </c>
      <c r="O112" s="172" t="s">
        <v>430</v>
      </c>
      <c r="P112" s="172" t="s">
        <v>430</v>
      </c>
      <c r="Q112" s="172" t="s">
        <v>430</v>
      </c>
      <c r="R112" s="172" t="s">
        <v>430</v>
      </c>
      <c r="S112" s="172" t="s">
        <v>430</v>
      </c>
      <c r="T112" s="172" t="s">
        <v>430</v>
      </c>
      <c r="U112" s="172" t="s">
        <v>430</v>
      </c>
      <c r="V112" s="172" t="s">
        <v>430</v>
      </c>
      <c r="W112" s="172" t="s">
        <v>430</v>
      </c>
      <c r="X112" s="172" t="s">
        <v>430</v>
      </c>
      <c r="Y112" s="172" t="s">
        <v>430</v>
      </c>
      <c r="Z112" s="172" t="s">
        <v>430</v>
      </c>
      <c r="AA112" s="172" t="s">
        <v>430</v>
      </c>
      <c r="AB112" s="172" t="s">
        <v>430</v>
      </c>
      <c r="AC112" s="172" t="s">
        <v>430</v>
      </c>
      <c r="AD112" s="172" t="s">
        <v>430</v>
      </c>
      <c r="AE112" s="274"/>
      <c r="AF112" s="140" t="s">
        <v>430</v>
      </c>
      <c r="AG112" s="140" t="s">
        <v>430</v>
      </c>
      <c r="AH112" s="140" t="s">
        <v>430</v>
      </c>
      <c r="AI112" s="140" t="s">
        <v>430</v>
      </c>
      <c r="AJ112" s="140" t="s">
        <v>430</v>
      </c>
      <c r="AK112" s="272">
        <v>63.3</v>
      </c>
      <c r="AL112" s="138" t="s">
        <v>972</v>
      </c>
      <c r="AM112" s="136"/>
    </row>
    <row r="113" spans="1:39" ht="26.25" customHeight="1" thickBot="1" x14ac:dyDescent="0.3">
      <c r="A113" s="53" t="s">
        <v>251</v>
      </c>
      <c r="B113" s="65" t="s">
        <v>254</v>
      </c>
      <c r="C113" s="61" t="s">
        <v>255</v>
      </c>
      <c r="D113" s="56"/>
      <c r="E113" s="184">
        <v>0.20088</v>
      </c>
      <c r="F113" s="172" t="s">
        <v>429</v>
      </c>
      <c r="G113" s="172" t="s">
        <v>430</v>
      </c>
      <c r="H113" s="175">
        <v>86.25312065</v>
      </c>
      <c r="I113" s="172" t="s">
        <v>429</v>
      </c>
      <c r="J113" s="172" t="s">
        <v>429</v>
      </c>
      <c r="K113" s="172" t="s">
        <v>430</v>
      </c>
      <c r="L113" s="172" t="s">
        <v>430</v>
      </c>
      <c r="M113" s="172" t="s">
        <v>430</v>
      </c>
      <c r="N113" s="172" t="s">
        <v>430</v>
      </c>
      <c r="O113" s="172" t="s">
        <v>430</v>
      </c>
      <c r="P113" s="172" t="s">
        <v>430</v>
      </c>
      <c r="Q113" s="172" t="s">
        <v>430</v>
      </c>
      <c r="R113" s="172" t="s">
        <v>430</v>
      </c>
      <c r="S113" s="172" t="s">
        <v>430</v>
      </c>
      <c r="T113" s="172" t="s">
        <v>430</v>
      </c>
      <c r="U113" s="172" t="s">
        <v>430</v>
      </c>
      <c r="V113" s="172" t="s">
        <v>430</v>
      </c>
      <c r="W113" s="172" t="s">
        <v>430</v>
      </c>
      <c r="X113" s="172" t="s">
        <v>430</v>
      </c>
      <c r="Y113" s="172" t="s">
        <v>430</v>
      </c>
      <c r="Z113" s="172" t="s">
        <v>430</v>
      </c>
      <c r="AA113" s="172" t="s">
        <v>430</v>
      </c>
      <c r="AB113" s="172" t="s">
        <v>430</v>
      </c>
      <c r="AC113" s="172" t="s">
        <v>430</v>
      </c>
      <c r="AD113" s="172" t="s">
        <v>430</v>
      </c>
      <c r="AE113" s="274"/>
      <c r="AF113" s="140" t="s">
        <v>430</v>
      </c>
      <c r="AG113" s="140" t="s">
        <v>430</v>
      </c>
      <c r="AH113" s="140" t="s">
        <v>430</v>
      </c>
      <c r="AI113" s="140" t="s">
        <v>430</v>
      </c>
      <c r="AJ113" s="140" t="s">
        <v>430</v>
      </c>
      <c r="AK113" s="135" t="s">
        <v>991</v>
      </c>
      <c r="AL113" s="138" t="s">
        <v>973</v>
      </c>
      <c r="AM113" s="136"/>
    </row>
    <row r="114" spans="1:39" ht="26.25" customHeight="1" thickBot="1" x14ac:dyDescent="0.3">
      <c r="A114" s="53" t="s">
        <v>251</v>
      </c>
      <c r="B114" s="65" t="s">
        <v>256</v>
      </c>
      <c r="C114" s="61" t="s">
        <v>374</v>
      </c>
      <c r="D114" s="56"/>
      <c r="E114" s="174" t="s">
        <v>431</v>
      </c>
      <c r="F114" s="174" t="s">
        <v>431</v>
      </c>
      <c r="G114" s="174" t="s">
        <v>431</v>
      </c>
      <c r="H114" s="174" t="s">
        <v>431</v>
      </c>
      <c r="I114" s="174" t="s">
        <v>431</v>
      </c>
      <c r="J114" s="174" t="s">
        <v>431</v>
      </c>
      <c r="K114" s="174" t="s">
        <v>431</v>
      </c>
      <c r="L114" s="174" t="s">
        <v>431</v>
      </c>
      <c r="M114" s="174" t="s">
        <v>431</v>
      </c>
      <c r="N114" s="174" t="s">
        <v>431</v>
      </c>
      <c r="O114" s="174" t="s">
        <v>431</v>
      </c>
      <c r="P114" s="174" t="s">
        <v>431</v>
      </c>
      <c r="Q114" s="174" t="s">
        <v>431</v>
      </c>
      <c r="R114" s="174" t="s">
        <v>431</v>
      </c>
      <c r="S114" s="174" t="s">
        <v>431</v>
      </c>
      <c r="T114" s="174" t="s">
        <v>431</v>
      </c>
      <c r="U114" s="174" t="s">
        <v>431</v>
      </c>
      <c r="V114" s="174" t="s">
        <v>431</v>
      </c>
      <c r="W114" s="174" t="s">
        <v>430</v>
      </c>
      <c r="X114" s="174" t="s">
        <v>431</v>
      </c>
      <c r="Y114" s="174" t="s">
        <v>431</v>
      </c>
      <c r="Z114" s="174" t="s">
        <v>431</v>
      </c>
      <c r="AA114" s="174" t="s">
        <v>431</v>
      </c>
      <c r="AB114" s="174" t="s">
        <v>431</v>
      </c>
      <c r="AC114" s="174" t="s">
        <v>430</v>
      </c>
      <c r="AD114" s="174" t="s">
        <v>430</v>
      </c>
      <c r="AE114" s="274"/>
      <c r="AF114" s="140" t="s">
        <v>434</v>
      </c>
      <c r="AG114" s="140" t="s">
        <v>434</v>
      </c>
      <c r="AH114" s="140" t="s">
        <v>434</v>
      </c>
      <c r="AI114" s="140" t="s">
        <v>434</v>
      </c>
      <c r="AJ114" s="140" t="s">
        <v>434</v>
      </c>
      <c r="AK114" s="135" t="s">
        <v>434</v>
      </c>
      <c r="AL114" s="138" t="s">
        <v>399</v>
      </c>
      <c r="AM114" s="136"/>
    </row>
    <row r="115" spans="1:39" ht="26.25" customHeight="1" thickBot="1" x14ac:dyDescent="0.3">
      <c r="A115" s="53" t="s">
        <v>251</v>
      </c>
      <c r="B115" s="65" t="s">
        <v>257</v>
      </c>
      <c r="C115" s="61" t="s">
        <v>258</v>
      </c>
      <c r="D115" s="56"/>
      <c r="E115" s="184" t="s">
        <v>431</v>
      </c>
      <c r="F115" s="172" t="s">
        <v>429</v>
      </c>
      <c r="G115" s="172" t="s">
        <v>430</v>
      </c>
      <c r="H115" s="184" t="s">
        <v>431</v>
      </c>
      <c r="I115" s="172" t="s">
        <v>429</v>
      </c>
      <c r="J115" s="172" t="s">
        <v>429</v>
      </c>
      <c r="K115" s="172" t="s">
        <v>430</v>
      </c>
      <c r="L115" s="172" t="s">
        <v>430</v>
      </c>
      <c r="M115" s="172" t="s">
        <v>430</v>
      </c>
      <c r="N115" s="172" t="s">
        <v>430</v>
      </c>
      <c r="O115" s="172" t="s">
        <v>430</v>
      </c>
      <c r="P115" s="172" t="s">
        <v>430</v>
      </c>
      <c r="Q115" s="172" t="s">
        <v>430</v>
      </c>
      <c r="R115" s="172" t="s">
        <v>430</v>
      </c>
      <c r="S115" s="172" t="s">
        <v>430</v>
      </c>
      <c r="T115" s="172" t="s">
        <v>430</v>
      </c>
      <c r="U115" s="172" t="s">
        <v>430</v>
      </c>
      <c r="V115" s="172" t="s">
        <v>430</v>
      </c>
      <c r="W115" s="172" t="s">
        <v>430</v>
      </c>
      <c r="X115" s="172" t="s">
        <v>430</v>
      </c>
      <c r="Y115" s="172" t="s">
        <v>430</v>
      </c>
      <c r="Z115" s="172" t="s">
        <v>430</v>
      </c>
      <c r="AA115" s="172" t="s">
        <v>430</v>
      </c>
      <c r="AB115" s="172" t="s">
        <v>430</v>
      </c>
      <c r="AC115" s="172" t="s">
        <v>430</v>
      </c>
      <c r="AD115" s="172" t="s">
        <v>430</v>
      </c>
      <c r="AE115" s="274"/>
      <c r="AF115" s="140" t="s">
        <v>434</v>
      </c>
      <c r="AG115" s="140" t="s">
        <v>434</v>
      </c>
      <c r="AH115" s="140" t="s">
        <v>434</v>
      </c>
      <c r="AI115" s="140" t="s">
        <v>434</v>
      </c>
      <c r="AJ115" s="140" t="s">
        <v>434</v>
      </c>
      <c r="AK115" s="135" t="s">
        <v>431</v>
      </c>
      <c r="AL115" s="138" t="s">
        <v>973</v>
      </c>
      <c r="AM115" s="136"/>
    </row>
    <row r="116" spans="1:39" ht="26.25" customHeight="1" thickBot="1" x14ac:dyDescent="0.3">
      <c r="A116" s="53" t="s">
        <v>251</v>
      </c>
      <c r="B116" s="53" t="s">
        <v>259</v>
      </c>
      <c r="C116" s="59" t="s">
        <v>396</v>
      </c>
      <c r="D116" s="56"/>
      <c r="E116" s="184">
        <v>0.41245233149999994</v>
      </c>
      <c r="F116" s="172" t="s">
        <v>430</v>
      </c>
      <c r="G116" s="172" t="s">
        <v>430</v>
      </c>
      <c r="H116" s="175">
        <v>48.858898199999999</v>
      </c>
      <c r="I116" s="172" t="s">
        <v>430</v>
      </c>
      <c r="J116" s="172" t="s">
        <v>430</v>
      </c>
      <c r="K116" s="172" t="s">
        <v>430</v>
      </c>
      <c r="L116" s="172" t="s">
        <v>430</v>
      </c>
      <c r="M116" s="172" t="s">
        <v>430</v>
      </c>
      <c r="N116" s="172" t="s">
        <v>430</v>
      </c>
      <c r="O116" s="172" t="s">
        <v>430</v>
      </c>
      <c r="P116" s="172" t="s">
        <v>430</v>
      </c>
      <c r="Q116" s="172" t="s">
        <v>430</v>
      </c>
      <c r="R116" s="172" t="s">
        <v>430</v>
      </c>
      <c r="S116" s="172" t="s">
        <v>430</v>
      </c>
      <c r="T116" s="172" t="s">
        <v>430</v>
      </c>
      <c r="U116" s="172" t="s">
        <v>430</v>
      </c>
      <c r="V116" s="172" t="s">
        <v>430</v>
      </c>
      <c r="W116" s="172" t="s">
        <v>430</v>
      </c>
      <c r="X116" s="172" t="s">
        <v>430</v>
      </c>
      <c r="Y116" s="172" t="s">
        <v>430</v>
      </c>
      <c r="Z116" s="172" t="s">
        <v>430</v>
      </c>
      <c r="AA116" s="172" t="s">
        <v>430</v>
      </c>
      <c r="AB116" s="172" t="s">
        <v>430</v>
      </c>
      <c r="AC116" s="172" t="s">
        <v>430</v>
      </c>
      <c r="AD116" s="172" t="s">
        <v>430</v>
      </c>
      <c r="AE116" s="274"/>
      <c r="AF116" s="140" t="s">
        <v>430</v>
      </c>
      <c r="AG116" s="140" t="s">
        <v>430</v>
      </c>
      <c r="AH116" s="140" t="s">
        <v>430</v>
      </c>
      <c r="AI116" s="140" t="s">
        <v>430</v>
      </c>
      <c r="AJ116" s="140" t="s">
        <v>430</v>
      </c>
      <c r="AK116" s="140"/>
      <c r="AL116" s="291" t="s">
        <v>399</v>
      </c>
      <c r="AM116" s="136"/>
    </row>
    <row r="117" spans="1:39" ht="26.25" customHeight="1" thickBot="1" x14ac:dyDescent="0.3">
      <c r="A117" s="53" t="s">
        <v>251</v>
      </c>
      <c r="B117" s="53" t="s">
        <v>260</v>
      </c>
      <c r="C117" s="59" t="s">
        <v>261</v>
      </c>
      <c r="D117" s="56"/>
      <c r="E117" s="172" t="s">
        <v>430</v>
      </c>
      <c r="F117" s="172" t="s">
        <v>430</v>
      </c>
      <c r="G117" s="172" t="s">
        <v>430</v>
      </c>
      <c r="H117" s="172" t="s">
        <v>430</v>
      </c>
      <c r="I117" s="172" t="s">
        <v>430</v>
      </c>
      <c r="J117" s="172" t="s">
        <v>430</v>
      </c>
      <c r="K117" s="172" t="s">
        <v>430</v>
      </c>
      <c r="L117" s="172" t="s">
        <v>430</v>
      </c>
      <c r="M117" s="172" t="s">
        <v>430</v>
      </c>
      <c r="N117" s="172" t="s">
        <v>430</v>
      </c>
      <c r="O117" s="172" t="s">
        <v>430</v>
      </c>
      <c r="P117" s="172" t="s">
        <v>430</v>
      </c>
      <c r="Q117" s="172" t="s">
        <v>430</v>
      </c>
      <c r="R117" s="172" t="s">
        <v>430</v>
      </c>
      <c r="S117" s="172" t="s">
        <v>430</v>
      </c>
      <c r="T117" s="172" t="s">
        <v>430</v>
      </c>
      <c r="U117" s="172" t="s">
        <v>430</v>
      </c>
      <c r="V117" s="172" t="s">
        <v>430</v>
      </c>
      <c r="W117" s="172" t="s">
        <v>430</v>
      </c>
      <c r="X117" s="172" t="s">
        <v>430</v>
      </c>
      <c r="Y117" s="172" t="s">
        <v>430</v>
      </c>
      <c r="Z117" s="172" t="s">
        <v>430</v>
      </c>
      <c r="AA117" s="172" t="s">
        <v>430</v>
      </c>
      <c r="AB117" s="172" t="s">
        <v>430</v>
      </c>
      <c r="AC117" s="172" t="s">
        <v>430</v>
      </c>
      <c r="AD117" s="172" t="s">
        <v>430</v>
      </c>
      <c r="AE117" s="274"/>
      <c r="AF117" s="56" t="s">
        <v>430</v>
      </c>
      <c r="AG117" s="56" t="s">
        <v>430</v>
      </c>
      <c r="AH117" s="56" t="s">
        <v>430</v>
      </c>
      <c r="AI117" s="56" t="s">
        <v>430</v>
      </c>
      <c r="AJ117" s="56" t="s">
        <v>430</v>
      </c>
      <c r="AK117" s="140">
        <v>6024.5</v>
      </c>
      <c r="AL117" s="291" t="s">
        <v>450</v>
      </c>
      <c r="AM117" s="136"/>
    </row>
    <row r="118" spans="1:39" ht="26.25" customHeight="1" thickBot="1" x14ac:dyDescent="0.3">
      <c r="A118" s="53" t="s">
        <v>251</v>
      </c>
      <c r="B118" s="53" t="s">
        <v>262</v>
      </c>
      <c r="C118" s="59" t="s">
        <v>397</v>
      </c>
      <c r="D118" s="56"/>
      <c r="E118" s="172" t="s">
        <v>430</v>
      </c>
      <c r="F118" s="172" t="s">
        <v>430</v>
      </c>
      <c r="G118" s="172" t="s">
        <v>430</v>
      </c>
      <c r="H118" s="172" t="s">
        <v>430</v>
      </c>
      <c r="I118" s="172" t="s">
        <v>430</v>
      </c>
      <c r="J118" s="172" t="s">
        <v>430</v>
      </c>
      <c r="K118" s="172" t="s">
        <v>430</v>
      </c>
      <c r="L118" s="172" t="s">
        <v>430</v>
      </c>
      <c r="M118" s="172" t="s">
        <v>430</v>
      </c>
      <c r="N118" s="172" t="s">
        <v>430</v>
      </c>
      <c r="O118" s="172" t="s">
        <v>430</v>
      </c>
      <c r="P118" s="172" t="s">
        <v>430</v>
      </c>
      <c r="Q118" s="172" t="s">
        <v>430</v>
      </c>
      <c r="R118" s="172" t="s">
        <v>430</v>
      </c>
      <c r="S118" s="172" t="s">
        <v>430</v>
      </c>
      <c r="T118" s="172" t="s">
        <v>430</v>
      </c>
      <c r="U118" s="172" t="s">
        <v>430</v>
      </c>
      <c r="V118" s="172" t="s">
        <v>430</v>
      </c>
      <c r="W118" s="172" t="s">
        <v>430</v>
      </c>
      <c r="X118" s="172" t="s">
        <v>430</v>
      </c>
      <c r="Y118" s="172" t="s">
        <v>430</v>
      </c>
      <c r="Z118" s="172" t="s">
        <v>430</v>
      </c>
      <c r="AA118" s="172" t="s">
        <v>430</v>
      </c>
      <c r="AB118" s="172" t="s">
        <v>430</v>
      </c>
      <c r="AC118" s="172" t="s">
        <v>430</v>
      </c>
      <c r="AD118" s="172" t="s">
        <v>430</v>
      </c>
      <c r="AE118" s="274"/>
      <c r="AF118" s="56" t="s">
        <v>430</v>
      </c>
      <c r="AG118" s="56" t="s">
        <v>430</v>
      </c>
      <c r="AH118" s="56" t="s">
        <v>430</v>
      </c>
      <c r="AI118" s="56" t="s">
        <v>430</v>
      </c>
      <c r="AJ118" s="56" t="s">
        <v>430</v>
      </c>
      <c r="AK118" s="151" t="s">
        <v>1031</v>
      </c>
      <c r="AL118" s="291" t="s">
        <v>450</v>
      </c>
      <c r="AM118" s="136"/>
    </row>
    <row r="119" spans="1:39" ht="26.25" customHeight="1" thickBot="1" x14ac:dyDescent="0.3">
      <c r="A119" s="53" t="s">
        <v>251</v>
      </c>
      <c r="B119" s="53" t="s">
        <v>263</v>
      </c>
      <c r="C119" s="59" t="s">
        <v>264</v>
      </c>
      <c r="D119" s="56"/>
      <c r="E119" s="172" t="s">
        <v>430</v>
      </c>
      <c r="F119" s="172" t="s">
        <v>430</v>
      </c>
      <c r="G119" s="172" t="s">
        <v>430</v>
      </c>
      <c r="H119" s="172" t="s">
        <v>430</v>
      </c>
      <c r="I119" s="174">
        <v>1.288416</v>
      </c>
      <c r="J119" s="174">
        <v>33.498815999999998</v>
      </c>
      <c r="K119" s="174">
        <v>33.498815999999998</v>
      </c>
      <c r="L119" s="172" t="s">
        <v>430</v>
      </c>
      <c r="M119" s="172" t="s">
        <v>430</v>
      </c>
      <c r="N119" s="172" t="s">
        <v>430</v>
      </c>
      <c r="O119" s="172" t="s">
        <v>430</v>
      </c>
      <c r="P119" s="172" t="s">
        <v>430</v>
      </c>
      <c r="Q119" s="172" t="s">
        <v>430</v>
      </c>
      <c r="R119" s="172" t="s">
        <v>430</v>
      </c>
      <c r="S119" s="172" t="s">
        <v>430</v>
      </c>
      <c r="T119" s="172" t="s">
        <v>430</v>
      </c>
      <c r="U119" s="172" t="s">
        <v>430</v>
      </c>
      <c r="V119" s="172" t="s">
        <v>430</v>
      </c>
      <c r="W119" s="172" t="s">
        <v>430</v>
      </c>
      <c r="X119" s="172" t="s">
        <v>430</v>
      </c>
      <c r="Y119" s="172" t="s">
        <v>430</v>
      </c>
      <c r="Z119" s="172" t="s">
        <v>430</v>
      </c>
      <c r="AA119" s="172" t="s">
        <v>430</v>
      </c>
      <c r="AB119" s="172" t="s">
        <v>430</v>
      </c>
      <c r="AC119" s="172" t="s">
        <v>430</v>
      </c>
      <c r="AD119" s="172" t="s">
        <v>430</v>
      </c>
      <c r="AE119" s="274"/>
      <c r="AF119" s="56" t="s">
        <v>430</v>
      </c>
      <c r="AG119" s="56" t="s">
        <v>430</v>
      </c>
      <c r="AH119" s="56" t="s">
        <v>430</v>
      </c>
      <c r="AI119" s="56" t="s">
        <v>430</v>
      </c>
      <c r="AJ119" s="56" t="s">
        <v>430</v>
      </c>
      <c r="AK119" s="140">
        <v>21473.599999999999</v>
      </c>
      <c r="AL119" s="291" t="s">
        <v>450</v>
      </c>
      <c r="AM119" s="136"/>
    </row>
    <row r="120" spans="1:39" ht="26.25" customHeight="1" thickBot="1" x14ac:dyDescent="0.3">
      <c r="A120" s="53" t="s">
        <v>251</v>
      </c>
      <c r="B120" s="53" t="s">
        <v>265</v>
      </c>
      <c r="C120" s="59" t="s">
        <v>266</v>
      </c>
      <c r="D120" s="56"/>
      <c r="E120" s="172" t="s">
        <v>430</v>
      </c>
      <c r="F120" s="172" t="s">
        <v>430</v>
      </c>
      <c r="G120" s="172" t="s">
        <v>430</v>
      </c>
      <c r="H120" s="172" t="s">
        <v>430</v>
      </c>
      <c r="I120" s="172" t="s">
        <v>430</v>
      </c>
      <c r="J120" s="172" t="s">
        <v>430</v>
      </c>
      <c r="K120" s="172" t="s">
        <v>430</v>
      </c>
      <c r="L120" s="172" t="s">
        <v>430</v>
      </c>
      <c r="M120" s="172" t="s">
        <v>430</v>
      </c>
      <c r="N120" s="172" t="s">
        <v>430</v>
      </c>
      <c r="O120" s="172" t="s">
        <v>430</v>
      </c>
      <c r="P120" s="172" t="s">
        <v>430</v>
      </c>
      <c r="Q120" s="172" t="s">
        <v>430</v>
      </c>
      <c r="R120" s="172" t="s">
        <v>430</v>
      </c>
      <c r="S120" s="172" t="s">
        <v>430</v>
      </c>
      <c r="T120" s="172" t="s">
        <v>430</v>
      </c>
      <c r="U120" s="172" t="s">
        <v>430</v>
      </c>
      <c r="V120" s="172" t="s">
        <v>430</v>
      </c>
      <c r="W120" s="172" t="s">
        <v>430</v>
      </c>
      <c r="X120" s="172" t="s">
        <v>430</v>
      </c>
      <c r="Y120" s="172" t="s">
        <v>430</v>
      </c>
      <c r="Z120" s="172" t="s">
        <v>430</v>
      </c>
      <c r="AA120" s="172" t="s">
        <v>430</v>
      </c>
      <c r="AB120" s="172" t="s">
        <v>430</v>
      </c>
      <c r="AC120" s="172" t="s">
        <v>430</v>
      </c>
      <c r="AD120" s="172" t="s">
        <v>430</v>
      </c>
      <c r="AE120" s="274"/>
      <c r="AF120" s="56" t="s">
        <v>430</v>
      </c>
      <c r="AG120" s="56" t="s">
        <v>430</v>
      </c>
      <c r="AH120" s="56" t="s">
        <v>430</v>
      </c>
      <c r="AI120" s="56" t="s">
        <v>430</v>
      </c>
      <c r="AJ120" s="56" t="s">
        <v>430</v>
      </c>
      <c r="AK120" s="140">
        <v>14985.4</v>
      </c>
      <c r="AL120" s="291" t="s">
        <v>1022</v>
      </c>
      <c r="AM120" s="136"/>
    </row>
    <row r="121" spans="1:39" ht="26.25" customHeight="1" thickBot="1" x14ac:dyDescent="0.3">
      <c r="A121" s="53" t="s">
        <v>251</v>
      </c>
      <c r="B121" s="53" t="s">
        <v>267</v>
      </c>
      <c r="C121" s="59" t="s">
        <v>268</v>
      </c>
      <c r="D121" s="56"/>
      <c r="E121" s="172" t="s">
        <v>430</v>
      </c>
      <c r="F121" s="174">
        <v>18.467295999999997</v>
      </c>
      <c r="G121" s="172" t="s">
        <v>430</v>
      </c>
      <c r="H121" s="172" t="s">
        <v>430</v>
      </c>
      <c r="I121" s="172" t="s">
        <v>430</v>
      </c>
      <c r="J121" s="172" t="s">
        <v>430</v>
      </c>
      <c r="K121" s="172" t="s">
        <v>430</v>
      </c>
      <c r="L121" s="172" t="s">
        <v>430</v>
      </c>
      <c r="M121" s="172" t="s">
        <v>430</v>
      </c>
      <c r="N121" s="172" t="s">
        <v>430</v>
      </c>
      <c r="O121" s="172" t="s">
        <v>430</v>
      </c>
      <c r="P121" s="172" t="s">
        <v>430</v>
      </c>
      <c r="Q121" s="172" t="s">
        <v>430</v>
      </c>
      <c r="R121" s="172" t="s">
        <v>430</v>
      </c>
      <c r="S121" s="172" t="s">
        <v>430</v>
      </c>
      <c r="T121" s="172" t="s">
        <v>430</v>
      </c>
      <c r="U121" s="172" t="s">
        <v>430</v>
      </c>
      <c r="V121" s="172" t="s">
        <v>430</v>
      </c>
      <c r="W121" s="172" t="s">
        <v>430</v>
      </c>
      <c r="X121" s="172" t="s">
        <v>430</v>
      </c>
      <c r="Y121" s="172" t="s">
        <v>430</v>
      </c>
      <c r="Z121" s="172" t="s">
        <v>430</v>
      </c>
      <c r="AA121" s="172" t="s">
        <v>430</v>
      </c>
      <c r="AB121" s="172" t="s">
        <v>430</v>
      </c>
      <c r="AC121" s="172" t="s">
        <v>430</v>
      </c>
      <c r="AD121" s="172" t="s">
        <v>430</v>
      </c>
      <c r="AE121" s="274"/>
      <c r="AF121" s="56" t="s">
        <v>430</v>
      </c>
      <c r="AG121" s="56" t="s">
        <v>430</v>
      </c>
      <c r="AH121" s="56" t="s">
        <v>430</v>
      </c>
      <c r="AI121" s="56" t="s">
        <v>430</v>
      </c>
      <c r="AJ121" s="56" t="s">
        <v>430</v>
      </c>
      <c r="AK121" s="140">
        <v>21473.599999999999</v>
      </c>
      <c r="AL121" s="291" t="s">
        <v>974</v>
      </c>
      <c r="AM121" s="136"/>
    </row>
    <row r="122" spans="1:39" ht="26.25" customHeight="1" thickBot="1" x14ac:dyDescent="0.3">
      <c r="A122" s="53" t="s">
        <v>251</v>
      </c>
      <c r="B122" s="65" t="s">
        <v>270</v>
      </c>
      <c r="C122" s="61" t="s">
        <v>271</v>
      </c>
      <c r="D122" s="56"/>
      <c r="E122" s="172" t="s">
        <v>430</v>
      </c>
      <c r="F122" s="172" t="s">
        <v>430</v>
      </c>
      <c r="G122" s="172" t="s">
        <v>430</v>
      </c>
      <c r="H122" s="172" t="s">
        <v>430</v>
      </c>
      <c r="I122" s="172" t="s">
        <v>430</v>
      </c>
      <c r="J122" s="172" t="s">
        <v>430</v>
      </c>
      <c r="K122" s="172" t="s">
        <v>430</v>
      </c>
      <c r="L122" s="172" t="s">
        <v>430</v>
      </c>
      <c r="M122" s="172" t="s">
        <v>430</v>
      </c>
      <c r="N122" s="172" t="s">
        <v>430</v>
      </c>
      <c r="O122" s="172" t="s">
        <v>430</v>
      </c>
      <c r="P122" s="172" t="s">
        <v>430</v>
      </c>
      <c r="Q122" s="172" t="s">
        <v>430</v>
      </c>
      <c r="R122" s="172" t="s">
        <v>430</v>
      </c>
      <c r="S122" s="172" t="s">
        <v>430</v>
      </c>
      <c r="T122" s="172" t="s">
        <v>430</v>
      </c>
      <c r="U122" s="172" t="s">
        <v>430</v>
      </c>
      <c r="V122" s="172" t="s">
        <v>430</v>
      </c>
      <c r="W122" s="172" t="s">
        <v>430</v>
      </c>
      <c r="X122" s="172" t="s">
        <v>430</v>
      </c>
      <c r="Y122" s="172" t="s">
        <v>430</v>
      </c>
      <c r="Z122" s="172" t="s">
        <v>430</v>
      </c>
      <c r="AA122" s="172" t="s">
        <v>430</v>
      </c>
      <c r="AB122" s="172" t="s">
        <v>430</v>
      </c>
      <c r="AC122" s="174">
        <v>17.607200000000002</v>
      </c>
      <c r="AD122" s="172" t="s">
        <v>430</v>
      </c>
      <c r="AE122" s="274"/>
      <c r="AF122" s="56" t="s">
        <v>430</v>
      </c>
      <c r="AG122" s="56" t="s">
        <v>430</v>
      </c>
      <c r="AH122" s="56" t="s">
        <v>430</v>
      </c>
      <c r="AI122" s="56" t="s">
        <v>430</v>
      </c>
      <c r="AJ122" s="56" t="s">
        <v>430</v>
      </c>
      <c r="AK122" s="140">
        <v>2200.9</v>
      </c>
      <c r="AL122" s="291" t="s">
        <v>399</v>
      </c>
      <c r="AM122" s="136"/>
    </row>
    <row r="123" spans="1:39" ht="26.25" customHeight="1" thickBot="1" x14ac:dyDescent="0.3">
      <c r="A123" s="53" t="s">
        <v>251</v>
      </c>
      <c r="B123" s="53" t="s">
        <v>272</v>
      </c>
      <c r="C123" s="59" t="s">
        <v>273</v>
      </c>
      <c r="D123" s="56"/>
      <c r="E123" s="174" t="s">
        <v>434</v>
      </c>
      <c r="F123" s="174" t="s">
        <v>434</v>
      </c>
      <c r="G123" s="174" t="s">
        <v>434</v>
      </c>
      <c r="H123" s="174" t="s">
        <v>434</v>
      </c>
      <c r="I123" s="174" t="s">
        <v>434</v>
      </c>
      <c r="J123" s="174" t="s">
        <v>434</v>
      </c>
      <c r="K123" s="174" t="s">
        <v>434</v>
      </c>
      <c r="L123" s="174" t="s">
        <v>434</v>
      </c>
      <c r="M123" s="174" t="s">
        <v>434</v>
      </c>
      <c r="N123" s="174" t="s">
        <v>434</v>
      </c>
      <c r="O123" s="174" t="s">
        <v>434</v>
      </c>
      <c r="P123" s="174" t="s">
        <v>434</v>
      </c>
      <c r="Q123" s="174" t="s">
        <v>434</v>
      </c>
      <c r="R123" s="174" t="s">
        <v>434</v>
      </c>
      <c r="S123" s="174" t="s">
        <v>434</v>
      </c>
      <c r="T123" s="174" t="s">
        <v>434</v>
      </c>
      <c r="U123" s="174" t="s">
        <v>434</v>
      </c>
      <c r="V123" s="174" t="s">
        <v>434</v>
      </c>
      <c r="W123" s="174" t="s">
        <v>430</v>
      </c>
      <c r="X123" s="174" t="s">
        <v>434</v>
      </c>
      <c r="Y123" s="174" t="s">
        <v>434</v>
      </c>
      <c r="Z123" s="174" t="s">
        <v>434</v>
      </c>
      <c r="AA123" s="174" t="s">
        <v>434</v>
      </c>
      <c r="AB123" s="174" t="s">
        <v>434</v>
      </c>
      <c r="AC123" s="174" t="s">
        <v>430</v>
      </c>
      <c r="AD123" s="174" t="s">
        <v>430</v>
      </c>
      <c r="AE123" s="274"/>
      <c r="AF123" s="56" t="s">
        <v>430</v>
      </c>
      <c r="AG123" s="56" t="s">
        <v>430</v>
      </c>
      <c r="AH123" s="56" t="s">
        <v>430</v>
      </c>
      <c r="AI123" s="56" t="s">
        <v>430</v>
      </c>
      <c r="AJ123" s="56" t="s">
        <v>430</v>
      </c>
      <c r="AK123" s="140" t="s">
        <v>431</v>
      </c>
      <c r="AL123" s="291" t="s">
        <v>404</v>
      </c>
      <c r="AM123" s="136"/>
    </row>
    <row r="124" spans="1:39" ht="26.25" customHeight="1" thickBot="1" x14ac:dyDescent="0.3">
      <c r="A124" s="53" t="s">
        <v>251</v>
      </c>
      <c r="B124" s="66" t="s">
        <v>274</v>
      </c>
      <c r="C124" s="59" t="s">
        <v>275</v>
      </c>
      <c r="D124" s="56"/>
      <c r="E124" s="174" t="s">
        <v>430</v>
      </c>
      <c r="F124" s="174" t="s">
        <v>430</v>
      </c>
      <c r="G124" s="174" t="s">
        <v>430</v>
      </c>
      <c r="H124" s="174">
        <v>22.999701600000005</v>
      </c>
      <c r="I124" s="174" t="s">
        <v>430</v>
      </c>
      <c r="J124" s="174" t="s">
        <v>430</v>
      </c>
      <c r="K124" s="174" t="s">
        <v>430</v>
      </c>
      <c r="L124" s="174" t="s">
        <v>430</v>
      </c>
      <c r="M124" s="174" t="s">
        <v>430</v>
      </c>
      <c r="N124" s="174" t="s">
        <v>430</v>
      </c>
      <c r="O124" s="174" t="s">
        <v>430</v>
      </c>
      <c r="P124" s="174" t="s">
        <v>430</v>
      </c>
      <c r="Q124" s="174" t="s">
        <v>430</v>
      </c>
      <c r="R124" s="174" t="s">
        <v>430</v>
      </c>
      <c r="S124" s="174" t="s">
        <v>430</v>
      </c>
      <c r="T124" s="174" t="s">
        <v>430</v>
      </c>
      <c r="U124" s="174" t="s">
        <v>430</v>
      </c>
      <c r="V124" s="174" t="s">
        <v>430</v>
      </c>
      <c r="W124" s="174" t="s">
        <v>430</v>
      </c>
      <c r="X124" s="174" t="s">
        <v>430</v>
      </c>
      <c r="Y124" s="174" t="s">
        <v>430</v>
      </c>
      <c r="Z124" s="174" t="s">
        <v>430</v>
      </c>
      <c r="AA124" s="174" t="s">
        <v>430</v>
      </c>
      <c r="AB124" s="174" t="s">
        <v>430</v>
      </c>
      <c r="AC124" s="174" t="s">
        <v>430</v>
      </c>
      <c r="AD124" s="174" t="s">
        <v>430</v>
      </c>
      <c r="AE124" s="274"/>
      <c r="AF124" s="56" t="s">
        <v>430</v>
      </c>
      <c r="AG124" s="56" t="s">
        <v>430</v>
      </c>
      <c r="AH124" s="56" t="s">
        <v>430</v>
      </c>
      <c r="AI124" s="56" t="s">
        <v>430</v>
      </c>
      <c r="AJ124" s="56" t="s">
        <v>430</v>
      </c>
      <c r="AK124" s="140">
        <v>212960.2</v>
      </c>
      <c r="AL124" s="291" t="s">
        <v>399</v>
      </c>
      <c r="AM124" s="136"/>
    </row>
    <row r="125" spans="1:39" ht="26.25" customHeight="1" thickBot="1" x14ac:dyDescent="0.3">
      <c r="A125" s="53" t="s">
        <v>276</v>
      </c>
      <c r="B125" s="53" t="s">
        <v>277</v>
      </c>
      <c r="C125" s="59" t="s">
        <v>278</v>
      </c>
      <c r="D125" s="56"/>
      <c r="E125" s="174" t="s">
        <v>430</v>
      </c>
      <c r="F125" s="174">
        <v>4.3892160000000002</v>
      </c>
      <c r="G125" s="174" t="s">
        <v>430</v>
      </c>
      <c r="H125" s="174" t="s">
        <v>429</v>
      </c>
      <c r="I125" s="173">
        <v>6.1617840000000002E-4</v>
      </c>
      <c r="J125" s="173">
        <v>9.2848799999999991E-5</v>
      </c>
      <c r="K125" s="173">
        <v>1.3026967999999999E-3</v>
      </c>
      <c r="L125" s="174" t="s">
        <v>430</v>
      </c>
      <c r="M125" s="174" t="s">
        <v>429</v>
      </c>
      <c r="N125" s="174" t="s">
        <v>430</v>
      </c>
      <c r="O125" s="174" t="s">
        <v>430</v>
      </c>
      <c r="P125" s="174" t="s">
        <v>429</v>
      </c>
      <c r="Q125" s="174" t="s">
        <v>430</v>
      </c>
      <c r="R125" s="174" t="s">
        <v>430</v>
      </c>
      <c r="S125" s="174" t="s">
        <v>430</v>
      </c>
      <c r="T125" s="174" t="s">
        <v>430</v>
      </c>
      <c r="U125" s="174" t="s">
        <v>430</v>
      </c>
      <c r="V125" s="174" t="s">
        <v>430</v>
      </c>
      <c r="W125" s="174" t="s">
        <v>430</v>
      </c>
      <c r="X125" s="174" t="s">
        <v>430</v>
      </c>
      <c r="Y125" s="174" t="s">
        <v>430</v>
      </c>
      <c r="Z125" s="174" t="s">
        <v>430</v>
      </c>
      <c r="AA125" s="174" t="s">
        <v>430</v>
      </c>
      <c r="AB125" s="174" t="s">
        <v>430</v>
      </c>
      <c r="AC125" s="174" t="s">
        <v>430</v>
      </c>
      <c r="AD125" s="174" t="s">
        <v>430</v>
      </c>
      <c r="AE125" s="276"/>
      <c r="AF125" s="56" t="s">
        <v>430</v>
      </c>
      <c r="AG125" s="56" t="s">
        <v>430</v>
      </c>
      <c r="AH125" s="56" t="s">
        <v>430</v>
      </c>
      <c r="AI125" s="56" t="s">
        <v>430</v>
      </c>
      <c r="AJ125" s="56" t="s">
        <v>430</v>
      </c>
      <c r="AK125" s="140">
        <v>2813.6</v>
      </c>
      <c r="AL125" s="291" t="s">
        <v>446</v>
      </c>
      <c r="AM125" s="136"/>
    </row>
    <row r="126" spans="1:39" ht="26.25" customHeight="1" thickBot="1" x14ac:dyDescent="0.3">
      <c r="A126" s="53" t="s">
        <v>276</v>
      </c>
      <c r="B126" s="53" t="s">
        <v>279</v>
      </c>
      <c r="C126" s="59" t="s">
        <v>280</v>
      </c>
      <c r="D126" s="56"/>
      <c r="E126" s="174" t="s">
        <v>429</v>
      </c>
      <c r="F126" s="174" t="s">
        <v>429</v>
      </c>
      <c r="G126" s="174" t="s">
        <v>429</v>
      </c>
      <c r="H126" s="174" t="s">
        <v>429</v>
      </c>
      <c r="I126" s="174" t="s">
        <v>429</v>
      </c>
      <c r="J126" s="174" t="s">
        <v>429</v>
      </c>
      <c r="K126" s="174" t="s">
        <v>429</v>
      </c>
      <c r="L126" s="174" t="s">
        <v>429</v>
      </c>
      <c r="M126" s="174" t="s">
        <v>429</v>
      </c>
      <c r="N126" s="174" t="s">
        <v>430</v>
      </c>
      <c r="O126" s="174" t="s">
        <v>430</v>
      </c>
      <c r="P126" s="174" t="s">
        <v>430</v>
      </c>
      <c r="Q126" s="174" t="s">
        <v>430</v>
      </c>
      <c r="R126" s="174" t="s">
        <v>430</v>
      </c>
      <c r="S126" s="174" t="s">
        <v>430</v>
      </c>
      <c r="T126" s="174" t="s">
        <v>430</v>
      </c>
      <c r="U126" s="174" t="s">
        <v>430</v>
      </c>
      <c r="V126" s="174" t="s">
        <v>430</v>
      </c>
      <c r="W126" s="174" t="s">
        <v>430</v>
      </c>
      <c r="X126" s="174" t="s">
        <v>430</v>
      </c>
      <c r="Y126" s="174" t="s">
        <v>430</v>
      </c>
      <c r="Z126" s="174" t="s">
        <v>430</v>
      </c>
      <c r="AA126" s="174" t="s">
        <v>430</v>
      </c>
      <c r="AB126" s="174" t="s">
        <v>430</v>
      </c>
      <c r="AC126" s="174" t="s">
        <v>430</v>
      </c>
      <c r="AD126" s="174" t="s">
        <v>430</v>
      </c>
      <c r="AE126" s="276"/>
      <c r="AF126" s="56" t="s">
        <v>430</v>
      </c>
      <c r="AG126" s="56" t="s">
        <v>430</v>
      </c>
      <c r="AH126" s="56" t="s">
        <v>430</v>
      </c>
      <c r="AI126" s="56" t="s">
        <v>430</v>
      </c>
      <c r="AJ126" s="56" t="s">
        <v>430</v>
      </c>
      <c r="AK126" s="56" t="s">
        <v>429</v>
      </c>
      <c r="AL126" s="139" t="s">
        <v>451</v>
      </c>
      <c r="AM126" s="136"/>
    </row>
    <row r="127" spans="1:39" ht="26.25" customHeight="1" thickBot="1" x14ac:dyDescent="0.3">
      <c r="A127" s="53" t="s">
        <v>276</v>
      </c>
      <c r="B127" s="53" t="s">
        <v>281</v>
      </c>
      <c r="C127" s="59" t="s">
        <v>282</v>
      </c>
      <c r="D127" s="56"/>
      <c r="E127" s="174" t="s">
        <v>429</v>
      </c>
      <c r="F127" s="174" t="s">
        <v>429</v>
      </c>
      <c r="G127" s="174" t="s">
        <v>429</v>
      </c>
      <c r="H127" s="174" t="s">
        <v>429</v>
      </c>
      <c r="I127" s="174" t="s">
        <v>429</v>
      </c>
      <c r="J127" s="174" t="s">
        <v>429</v>
      </c>
      <c r="K127" s="174" t="s">
        <v>429</v>
      </c>
      <c r="L127" s="174" t="s">
        <v>429</v>
      </c>
      <c r="M127" s="174" t="s">
        <v>429</v>
      </c>
      <c r="N127" s="174" t="s">
        <v>430</v>
      </c>
      <c r="O127" s="174" t="s">
        <v>430</v>
      </c>
      <c r="P127" s="174" t="s">
        <v>430</v>
      </c>
      <c r="Q127" s="174" t="s">
        <v>430</v>
      </c>
      <c r="R127" s="174" t="s">
        <v>430</v>
      </c>
      <c r="S127" s="174" t="s">
        <v>430</v>
      </c>
      <c r="T127" s="174" t="s">
        <v>430</v>
      </c>
      <c r="U127" s="174" t="s">
        <v>430</v>
      </c>
      <c r="V127" s="174" t="s">
        <v>430</v>
      </c>
      <c r="W127" s="174" t="s">
        <v>430</v>
      </c>
      <c r="X127" s="174" t="s">
        <v>430</v>
      </c>
      <c r="Y127" s="174" t="s">
        <v>430</v>
      </c>
      <c r="Z127" s="174" t="s">
        <v>430</v>
      </c>
      <c r="AA127" s="174" t="s">
        <v>430</v>
      </c>
      <c r="AB127" s="174" t="s">
        <v>430</v>
      </c>
      <c r="AC127" s="174" t="s">
        <v>430</v>
      </c>
      <c r="AD127" s="174" t="s">
        <v>430</v>
      </c>
      <c r="AE127" s="267"/>
      <c r="AF127" s="56" t="s">
        <v>430</v>
      </c>
      <c r="AG127" s="56" t="s">
        <v>430</v>
      </c>
      <c r="AH127" s="56" t="s">
        <v>430</v>
      </c>
      <c r="AI127" s="56" t="s">
        <v>430</v>
      </c>
      <c r="AJ127" s="56" t="s">
        <v>430</v>
      </c>
      <c r="AK127" s="56" t="s">
        <v>429</v>
      </c>
      <c r="AL127" s="139" t="s">
        <v>451</v>
      </c>
      <c r="AM127" s="136"/>
    </row>
    <row r="128" spans="1:39" ht="26.25" customHeight="1" thickBot="1" x14ac:dyDescent="0.3">
      <c r="A128" s="53" t="s">
        <v>276</v>
      </c>
      <c r="B128" s="57" t="s">
        <v>283</v>
      </c>
      <c r="C128" s="59" t="s">
        <v>284</v>
      </c>
      <c r="D128" s="56"/>
      <c r="E128" s="56" t="s">
        <v>434</v>
      </c>
      <c r="F128" s="56" t="s">
        <v>434</v>
      </c>
      <c r="G128" s="56" t="s">
        <v>434</v>
      </c>
      <c r="H128" s="56" t="s">
        <v>434</v>
      </c>
      <c r="I128" s="56" t="s">
        <v>434</v>
      </c>
      <c r="J128" s="56" t="s">
        <v>434</v>
      </c>
      <c r="K128" s="56" t="s">
        <v>434</v>
      </c>
      <c r="L128" s="56" t="s">
        <v>434</v>
      </c>
      <c r="M128" s="56" t="s">
        <v>434</v>
      </c>
      <c r="N128" s="56" t="s">
        <v>434</v>
      </c>
      <c r="O128" s="56" t="s">
        <v>434</v>
      </c>
      <c r="P128" s="56" t="s">
        <v>434</v>
      </c>
      <c r="Q128" s="56" t="s">
        <v>434</v>
      </c>
      <c r="R128" s="56" t="s">
        <v>434</v>
      </c>
      <c r="S128" s="56" t="s">
        <v>434</v>
      </c>
      <c r="T128" s="56" t="s">
        <v>434</v>
      </c>
      <c r="U128" s="56" t="s">
        <v>434</v>
      </c>
      <c r="V128" s="56" t="s">
        <v>434</v>
      </c>
      <c r="W128" s="56" t="s">
        <v>434</v>
      </c>
      <c r="X128" s="56" t="s">
        <v>434</v>
      </c>
      <c r="Y128" s="56" t="s">
        <v>434</v>
      </c>
      <c r="Z128" s="56" t="s">
        <v>434</v>
      </c>
      <c r="AA128" s="56" t="s">
        <v>434</v>
      </c>
      <c r="AB128" s="56" t="s">
        <v>434</v>
      </c>
      <c r="AC128" s="56" t="s">
        <v>434</v>
      </c>
      <c r="AD128" s="56" t="s">
        <v>434</v>
      </c>
      <c r="AE128" s="276"/>
      <c r="AF128" s="56" t="s">
        <v>430</v>
      </c>
      <c r="AG128" s="56" t="s">
        <v>430</v>
      </c>
      <c r="AH128" s="56" t="s">
        <v>430</v>
      </c>
      <c r="AI128" s="56" t="s">
        <v>430</v>
      </c>
      <c r="AJ128" s="56" t="s">
        <v>430</v>
      </c>
      <c r="AK128" s="56" t="s">
        <v>434</v>
      </c>
      <c r="AL128" s="139" t="s">
        <v>447</v>
      </c>
      <c r="AM128" s="136"/>
    </row>
    <row r="129" spans="1:39" ht="26.25" customHeight="1" thickBot="1" x14ac:dyDescent="0.3">
      <c r="A129" s="53" t="s">
        <v>276</v>
      </c>
      <c r="B129" s="57" t="s">
        <v>286</v>
      </c>
      <c r="C129" s="62" t="s">
        <v>287</v>
      </c>
      <c r="D129" s="56"/>
      <c r="E129" s="178">
        <v>1.2528000000000001E-2</v>
      </c>
      <c r="F129" s="178">
        <v>0.10656</v>
      </c>
      <c r="G129" s="178">
        <v>6.7680000000000008E-4</v>
      </c>
      <c r="H129" s="174" t="s">
        <v>429</v>
      </c>
      <c r="I129" s="178">
        <v>3.6000000000000002E-4</v>
      </c>
      <c r="J129" s="178">
        <v>1.008E-4</v>
      </c>
      <c r="K129" s="178">
        <v>1.44E-4</v>
      </c>
      <c r="L129" s="178">
        <v>1.2600000000000001E-5</v>
      </c>
      <c r="M129" s="178">
        <v>1.0080000000000002E-3</v>
      </c>
      <c r="N129" s="178">
        <v>1.8720000000000004E-2</v>
      </c>
      <c r="O129" s="178">
        <v>1.4400000000000001E-3</v>
      </c>
      <c r="P129" s="178">
        <v>8.0639999999999998E-4</v>
      </c>
      <c r="Q129" s="178">
        <v>2.3040000000000002E-4</v>
      </c>
      <c r="R129" s="174" t="s">
        <v>429</v>
      </c>
      <c r="S129" s="174" t="s">
        <v>429</v>
      </c>
      <c r="T129" s="178">
        <v>2.0160000000000004E-3</v>
      </c>
      <c r="U129" s="174" t="s">
        <v>429</v>
      </c>
      <c r="V129" s="174" t="s">
        <v>429</v>
      </c>
      <c r="W129" s="170">
        <v>5.04</v>
      </c>
      <c r="X129" s="174" t="s">
        <v>429</v>
      </c>
      <c r="Y129" s="174" t="s">
        <v>429</v>
      </c>
      <c r="Z129" s="174" t="s">
        <v>429</v>
      </c>
      <c r="AA129" s="174" t="s">
        <v>429</v>
      </c>
      <c r="AB129" s="178">
        <v>2.8800000000000001E-4</v>
      </c>
      <c r="AC129" s="178">
        <v>2.8800000000000003E-2</v>
      </c>
      <c r="AD129" s="174" t="s">
        <v>430</v>
      </c>
      <c r="AE129" s="276"/>
      <c r="AF129" s="56" t="s">
        <v>430</v>
      </c>
      <c r="AG129" s="56" t="s">
        <v>430</v>
      </c>
      <c r="AH129" s="56" t="s">
        <v>430</v>
      </c>
      <c r="AI129" s="56" t="s">
        <v>430</v>
      </c>
      <c r="AJ129" s="56" t="s">
        <v>430</v>
      </c>
      <c r="AK129" s="56">
        <v>14.4</v>
      </c>
      <c r="AL129" s="139" t="s">
        <v>288</v>
      </c>
      <c r="AM129" s="136"/>
    </row>
    <row r="130" spans="1:39" ht="26.25" customHeight="1" thickBot="1" x14ac:dyDescent="0.3">
      <c r="A130" s="53" t="s">
        <v>276</v>
      </c>
      <c r="B130" s="57" t="s">
        <v>289</v>
      </c>
      <c r="C130" s="185" t="s">
        <v>290</v>
      </c>
      <c r="D130" s="56"/>
      <c r="E130" s="178">
        <v>0.30150720000000003</v>
      </c>
      <c r="F130" s="178">
        <v>2.5645440000000002</v>
      </c>
      <c r="G130" s="178">
        <v>1.6288319999999998E-2</v>
      </c>
      <c r="H130" s="174" t="s">
        <v>429</v>
      </c>
      <c r="I130" s="178">
        <v>8.6639999999999998E-3</v>
      </c>
      <c r="J130" s="178">
        <v>2.4259200000000002E-3</v>
      </c>
      <c r="K130" s="178">
        <v>3.4656000000000001E-3</v>
      </c>
      <c r="L130" s="178">
        <v>3.0323999999999998E-4</v>
      </c>
      <c r="M130" s="178">
        <v>2.4259200000000005E-2</v>
      </c>
      <c r="N130" s="178">
        <v>0.45052800000000004</v>
      </c>
      <c r="O130" s="178">
        <v>3.4655999999999999E-2</v>
      </c>
      <c r="P130" s="178">
        <v>1.9407360000000002E-2</v>
      </c>
      <c r="Q130" s="178">
        <v>5.5449600000000007E-3</v>
      </c>
      <c r="R130" s="174" t="s">
        <v>429</v>
      </c>
      <c r="S130" s="174" t="s">
        <v>429</v>
      </c>
      <c r="T130" s="178">
        <v>4.851840000000001E-2</v>
      </c>
      <c r="U130" s="174" t="s">
        <v>429</v>
      </c>
      <c r="V130" s="174" t="s">
        <v>429</v>
      </c>
      <c r="W130" s="170">
        <v>121.29600000000001</v>
      </c>
      <c r="X130" s="174" t="s">
        <v>429</v>
      </c>
      <c r="Y130" s="174" t="s">
        <v>429</v>
      </c>
      <c r="Z130" s="174" t="s">
        <v>429</v>
      </c>
      <c r="AA130" s="174" t="s">
        <v>429</v>
      </c>
      <c r="AB130" s="178">
        <v>6.9312000000000002E-3</v>
      </c>
      <c r="AC130" s="178">
        <v>0.69312000000000007</v>
      </c>
      <c r="AD130" s="174" t="s">
        <v>430</v>
      </c>
      <c r="AE130" s="276"/>
      <c r="AF130" s="56" t="s">
        <v>430</v>
      </c>
      <c r="AG130" s="56" t="s">
        <v>430</v>
      </c>
      <c r="AH130" s="56" t="s">
        <v>430</v>
      </c>
      <c r="AI130" s="56" t="s">
        <v>430</v>
      </c>
      <c r="AJ130" s="56" t="s">
        <v>430</v>
      </c>
      <c r="AK130" s="56">
        <v>346.56</v>
      </c>
      <c r="AL130" s="139" t="s">
        <v>288</v>
      </c>
      <c r="AM130" s="136"/>
    </row>
    <row r="131" spans="1:39" ht="26.25" customHeight="1" thickBot="1" x14ac:dyDescent="0.3">
      <c r="A131" s="53" t="s">
        <v>276</v>
      </c>
      <c r="B131" s="57" t="s">
        <v>291</v>
      </c>
      <c r="C131" s="62" t="s">
        <v>292</v>
      </c>
      <c r="D131" s="56"/>
      <c r="E131" s="174">
        <v>1.690063E-2</v>
      </c>
      <c r="F131" s="174">
        <v>5.1436699999999995E-3</v>
      </c>
      <c r="G131" s="174">
        <v>3.967974E-3</v>
      </c>
      <c r="H131" s="174" t="s">
        <v>429</v>
      </c>
      <c r="I131" s="174" t="s">
        <v>429</v>
      </c>
      <c r="J131" s="174" t="s">
        <v>429</v>
      </c>
      <c r="K131" s="174">
        <v>0.12491769999999999</v>
      </c>
      <c r="L131" s="174">
        <v>2.8731070999999998E-3</v>
      </c>
      <c r="M131" s="174">
        <v>1.396139E-3</v>
      </c>
      <c r="N131" s="174">
        <v>0.45558219999999999</v>
      </c>
      <c r="O131" s="174">
        <v>5.8784799999999998E-2</v>
      </c>
      <c r="P131" s="174">
        <v>0.31596829999999998</v>
      </c>
      <c r="Q131" s="174">
        <v>1.4696199999999998E-3</v>
      </c>
      <c r="R131" s="174">
        <v>1.46962E-2</v>
      </c>
      <c r="S131" s="174">
        <v>0.72011379999999992</v>
      </c>
      <c r="T131" s="174">
        <v>1.46962E-2</v>
      </c>
      <c r="U131" s="174" t="s">
        <v>429</v>
      </c>
      <c r="V131" s="174" t="s">
        <v>429</v>
      </c>
      <c r="W131" s="170">
        <v>0.29392399999999996</v>
      </c>
      <c r="X131" s="174" t="s">
        <v>429</v>
      </c>
      <c r="Y131" s="174" t="s">
        <v>429</v>
      </c>
      <c r="Z131" s="174" t="s">
        <v>429</v>
      </c>
      <c r="AA131" s="174" t="s">
        <v>429</v>
      </c>
      <c r="AB131" s="174">
        <v>2.9392400000000004E-4</v>
      </c>
      <c r="AC131" s="174">
        <v>0.73480999999999996</v>
      </c>
      <c r="AD131" s="174">
        <v>0.14696200000000001</v>
      </c>
      <c r="AE131" s="276"/>
      <c r="AF131" s="56" t="s">
        <v>430</v>
      </c>
      <c r="AG131" s="56" t="s">
        <v>430</v>
      </c>
      <c r="AH131" s="56" t="s">
        <v>430</v>
      </c>
      <c r="AI131" s="56" t="s">
        <v>430</v>
      </c>
      <c r="AJ131" s="56" t="s">
        <v>430</v>
      </c>
      <c r="AK131" s="56">
        <v>7.3480999999999996</v>
      </c>
      <c r="AL131" s="139" t="s">
        <v>288</v>
      </c>
      <c r="AM131" s="136"/>
    </row>
    <row r="132" spans="1:39" ht="26.25" customHeight="1" thickBot="1" x14ac:dyDescent="0.3">
      <c r="A132" s="53" t="s">
        <v>276</v>
      </c>
      <c r="B132" s="57" t="s">
        <v>293</v>
      </c>
      <c r="C132" s="62" t="s">
        <v>294</v>
      </c>
      <c r="D132" s="56"/>
      <c r="E132" s="174" t="s">
        <v>434</v>
      </c>
      <c r="F132" s="174" t="s">
        <v>434</v>
      </c>
      <c r="G132" s="174" t="s">
        <v>434</v>
      </c>
      <c r="H132" s="174" t="s">
        <v>429</v>
      </c>
      <c r="I132" s="174" t="s">
        <v>434</v>
      </c>
      <c r="J132" s="174" t="s">
        <v>434</v>
      </c>
      <c r="K132" s="174" t="s">
        <v>434</v>
      </c>
      <c r="L132" s="174" t="s">
        <v>434</v>
      </c>
      <c r="M132" s="174" t="s">
        <v>434</v>
      </c>
      <c r="N132" s="174" t="s">
        <v>434</v>
      </c>
      <c r="O132" s="174" t="s">
        <v>434</v>
      </c>
      <c r="P132" s="174" t="s">
        <v>434</v>
      </c>
      <c r="Q132" s="174" t="s">
        <v>434</v>
      </c>
      <c r="R132" s="174" t="s">
        <v>434</v>
      </c>
      <c r="S132" s="174" t="s">
        <v>434</v>
      </c>
      <c r="T132" s="174" t="s">
        <v>434</v>
      </c>
      <c r="U132" s="174" t="s">
        <v>434</v>
      </c>
      <c r="V132" s="174" t="s">
        <v>434</v>
      </c>
      <c r="W132" s="174" t="s">
        <v>434</v>
      </c>
      <c r="X132" s="174" t="s">
        <v>429</v>
      </c>
      <c r="Y132" s="174" t="s">
        <v>429</v>
      </c>
      <c r="Z132" s="174" t="s">
        <v>429</v>
      </c>
      <c r="AA132" s="174" t="s">
        <v>429</v>
      </c>
      <c r="AB132" s="174" t="s">
        <v>429</v>
      </c>
      <c r="AC132" s="174" t="s">
        <v>434</v>
      </c>
      <c r="AD132" s="174" t="s">
        <v>430</v>
      </c>
      <c r="AE132" s="267"/>
      <c r="AF132" s="56" t="s">
        <v>430</v>
      </c>
      <c r="AG132" s="56" t="s">
        <v>430</v>
      </c>
      <c r="AH132" s="56" t="s">
        <v>430</v>
      </c>
      <c r="AI132" s="56" t="s">
        <v>430</v>
      </c>
      <c r="AJ132" s="56" t="s">
        <v>430</v>
      </c>
      <c r="AK132" s="56" t="s">
        <v>434</v>
      </c>
      <c r="AL132" s="139" t="s">
        <v>434</v>
      </c>
      <c r="AM132" s="136"/>
    </row>
    <row r="133" spans="1:39" ht="26.25" customHeight="1" thickBot="1" x14ac:dyDescent="0.3">
      <c r="A133" s="53" t="s">
        <v>276</v>
      </c>
      <c r="B133" s="57" t="s">
        <v>295</v>
      </c>
      <c r="C133" s="62" t="s">
        <v>296</v>
      </c>
      <c r="D133" s="56"/>
      <c r="E133" s="174" t="s">
        <v>434</v>
      </c>
      <c r="F133" s="174" t="s">
        <v>434</v>
      </c>
      <c r="G133" s="174" t="s">
        <v>434</v>
      </c>
      <c r="H133" s="174" t="s">
        <v>467</v>
      </c>
      <c r="I133" s="174" t="s">
        <v>434</v>
      </c>
      <c r="J133" s="174" t="s">
        <v>434</v>
      </c>
      <c r="K133" s="174" t="s">
        <v>434</v>
      </c>
      <c r="L133" s="174" t="s">
        <v>434</v>
      </c>
      <c r="M133" s="174" t="s">
        <v>984</v>
      </c>
      <c r="N133" s="174" t="s">
        <v>434</v>
      </c>
      <c r="O133" s="174" t="s">
        <v>434</v>
      </c>
      <c r="P133" s="174" t="s">
        <v>434</v>
      </c>
      <c r="Q133" s="174" t="s">
        <v>434</v>
      </c>
      <c r="R133" s="174" t="s">
        <v>434</v>
      </c>
      <c r="S133" s="174" t="s">
        <v>434</v>
      </c>
      <c r="T133" s="174" t="s">
        <v>434</v>
      </c>
      <c r="U133" s="174" t="s">
        <v>434</v>
      </c>
      <c r="V133" s="174" t="s">
        <v>434</v>
      </c>
      <c r="W133" s="174" t="s">
        <v>434</v>
      </c>
      <c r="X133" s="174" t="s">
        <v>434</v>
      </c>
      <c r="Y133" s="174" t="s">
        <v>434</v>
      </c>
      <c r="Z133" s="174" t="s">
        <v>434</v>
      </c>
      <c r="AA133" s="174" t="s">
        <v>434</v>
      </c>
      <c r="AB133" s="174" t="s">
        <v>434</v>
      </c>
      <c r="AC133" s="174" t="s">
        <v>434</v>
      </c>
      <c r="AD133" s="174" t="s">
        <v>434</v>
      </c>
      <c r="AE133" s="267"/>
      <c r="AF133" s="56" t="s">
        <v>430</v>
      </c>
      <c r="AG133" s="56" t="s">
        <v>430</v>
      </c>
      <c r="AH133" s="56" t="s">
        <v>430</v>
      </c>
      <c r="AI133" s="56" t="s">
        <v>430</v>
      </c>
      <c r="AJ133" s="56" t="s">
        <v>430</v>
      </c>
      <c r="AK133" s="56" t="s">
        <v>434</v>
      </c>
      <c r="AL133" s="139" t="s">
        <v>448</v>
      </c>
      <c r="AM133" s="136"/>
    </row>
    <row r="134" spans="1:39" ht="26.25" customHeight="1" thickBot="1" x14ac:dyDescent="0.3">
      <c r="A134" s="53" t="s">
        <v>276</v>
      </c>
      <c r="B134" s="57" t="s">
        <v>297</v>
      </c>
      <c r="C134" s="59" t="s">
        <v>298</v>
      </c>
      <c r="D134" s="56"/>
      <c r="E134" s="174" t="s">
        <v>429</v>
      </c>
      <c r="F134" s="174" t="s">
        <v>429</v>
      </c>
      <c r="G134" s="174" t="s">
        <v>429</v>
      </c>
      <c r="H134" s="174" t="s">
        <v>429</v>
      </c>
      <c r="I134" s="174" t="s">
        <v>429</v>
      </c>
      <c r="J134" s="174" t="s">
        <v>429</v>
      </c>
      <c r="K134" s="174" t="s">
        <v>429</v>
      </c>
      <c r="L134" s="174" t="s">
        <v>429</v>
      </c>
      <c r="M134" s="174" t="s">
        <v>429</v>
      </c>
      <c r="N134" s="174" t="s">
        <v>429</v>
      </c>
      <c r="O134" s="174" t="s">
        <v>429</v>
      </c>
      <c r="P134" s="174" t="s">
        <v>429</v>
      </c>
      <c r="Q134" s="174" t="s">
        <v>429</v>
      </c>
      <c r="R134" s="174" t="s">
        <v>429</v>
      </c>
      <c r="S134" s="174" t="s">
        <v>429</v>
      </c>
      <c r="T134" s="174" t="s">
        <v>429</v>
      </c>
      <c r="U134" s="174" t="s">
        <v>429</v>
      </c>
      <c r="V134" s="174" t="s">
        <v>429</v>
      </c>
      <c r="W134" s="174" t="s">
        <v>429</v>
      </c>
      <c r="X134" s="174" t="s">
        <v>429</v>
      </c>
      <c r="Y134" s="174" t="s">
        <v>429</v>
      </c>
      <c r="Z134" s="174" t="s">
        <v>429</v>
      </c>
      <c r="AA134" s="174" t="s">
        <v>429</v>
      </c>
      <c r="AB134" s="174" t="s">
        <v>429</v>
      </c>
      <c r="AC134" s="174" t="s">
        <v>429</v>
      </c>
      <c r="AD134" s="174" t="s">
        <v>430</v>
      </c>
      <c r="AE134" s="267"/>
      <c r="AF134" s="56" t="s">
        <v>430</v>
      </c>
      <c r="AG134" s="56" t="s">
        <v>430</v>
      </c>
      <c r="AH134" s="56" t="s">
        <v>430</v>
      </c>
      <c r="AI134" s="56" t="s">
        <v>430</v>
      </c>
      <c r="AJ134" s="56" t="s">
        <v>430</v>
      </c>
      <c r="AK134" s="56" t="s">
        <v>429</v>
      </c>
      <c r="AL134" s="139" t="s">
        <v>434</v>
      </c>
      <c r="AM134" s="136"/>
    </row>
    <row r="135" spans="1:39" ht="26.25" customHeight="1" thickBot="1" x14ac:dyDescent="0.3">
      <c r="A135" s="53" t="s">
        <v>276</v>
      </c>
      <c r="B135" s="53" t="s">
        <v>299</v>
      </c>
      <c r="C135" s="59" t="s">
        <v>300</v>
      </c>
      <c r="D135" s="56"/>
      <c r="E135" s="174" t="s">
        <v>429</v>
      </c>
      <c r="F135" s="174" t="s">
        <v>429</v>
      </c>
      <c r="G135" s="174" t="s">
        <v>429</v>
      </c>
      <c r="H135" s="174" t="s">
        <v>429</v>
      </c>
      <c r="I135" s="174" t="s">
        <v>429</v>
      </c>
      <c r="J135" s="174" t="s">
        <v>429</v>
      </c>
      <c r="K135" s="174" t="s">
        <v>429</v>
      </c>
      <c r="L135" s="174" t="s">
        <v>429</v>
      </c>
      <c r="M135" s="174" t="s">
        <v>429</v>
      </c>
      <c r="N135" s="174" t="s">
        <v>429</v>
      </c>
      <c r="O135" s="174" t="s">
        <v>429</v>
      </c>
      <c r="P135" s="174" t="s">
        <v>429</v>
      </c>
      <c r="Q135" s="174" t="s">
        <v>429</v>
      </c>
      <c r="R135" s="174" t="s">
        <v>429</v>
      </c>
      <c r="S135" s="174" t="s">
        <v>429</v>
      </c>
      <c r="T135" s="174" t="s">
        <v>429</v>
      </c>
      <c r="U135" s="174" t="s">
        <v>429</v>
      </c>
      <c r="V135" s="174" t="s">
        <v>429</v>
      </c>
      <c r="W135" s="174" t="s">
        <v>429</v>
      </c>
      <c r="X135" s="174" t="s">
        <v>429</v>
      </c>
      <c r="Y135" s="174" t="s">
        <v>429</v>
      </c>
      <c r="Z135" s="174" t="s">
        <v>429</v>
      </c>
      <c r="AA135" s="174" t="s">
        <v>429</v>
      </c>
      <c r="AB135" s="174" t="s">
        <v>429</v>
      </c>
      <c r="AC135" s="174" t="s">
        <v>429</v>
      </c>
      <c r="AD135" s="174" t="s">
        <v>430</v>
      </c>
      <c r="AE135" s="267"/>
      <c r="AF135" s="56" t="s">
        <v>430</v>
      </c>
      <c r="AG135" s="56" t="s">
        <v>430</v>
      </c>
      <c r="AH135" s="56" t="s">
        <v>430</v>
      </c>
      <c r="AI135" s="56" t="s">
        <v>430</v>
      </c>
      <c r="AJ135" s="56" t="s">
        <v>430</v>
      </c>
      <c r="AK135" s="56" t="s">
        <v>429</v>
      </c>
      <c r="AL135" s="139"/>
      <c r="AM135" s="136"/>
    </row>
    <row r="136" spans="1:39" ht="26.25" customHeight="1" thickBot="1" x14ac:dyDescent="0.3">
      <c r="A136" s="53" t="s">
        <v>276</v>
      </c>
      <c r="B136" s="53" t="s">
        <v>301</v>
      </c>
      <c r="C136" s="59" t="s">
        <v>302</v>
      </c>
      <c r="D136" s="56"/>
      <c r="E136" s="171" t="s">
        <v>430</v>
      </c>
      <c r="F136" s="173">
        <v>8.7396404999999996E-3</v>
      </c>
      <c r="G136" s="171" t="s">
        <v>430</v>
      </c>
      <c r="H136" s="171" t="s">
        <v>429</v>
      </c>
      <c r="I136" s="171" t="s">
        <v>429</v>
      </c>
      <c r="J136" s="171" t="s">
        <v>429</v>
      </c>
      <c r="K136" s="171" t="s">
        <v>429</v>
      </c>
      <c r="L136" s="171" t="s">
        <v>429</v>
      </c>
      <c r="M136" s="171" t="s">
        <v>430</v>
      </c>
      <c r="N136" s="171" t="s">
        <v>429</v>
      </c>
      <c r="O136" s="171" t="s">
        <v>429</v>
      </c>
      <c r="P136" s="171" t="s">
        <v>429</v>
      </c>
      <c r="Q136" s="171" t="s">
        <v>429</v>
      </c>
      <c r="R136" s="171" t="s">
        <v>429</v>
      </c>
      <c r="S136" s="171" t="s">
        <v>429</v>
      </c>
      <c r="T136" s="171" t="s">
        <v>429</v>
      </c>
      <c r="U136" s="171" t="s">
        <v>429</v>
      </c>
      <c r="V136" s="171" t="s">
        <v>429</v>
      </c>
      <c r="W136" s="171" t="s">
        <v>430</v>
      </c>
      <c r="X136" s="171" t="s">
        <v>430</v>
      </c>
      <c r="Y136" s="171" t="s">
        <v>430</v>
      </c>
      <c r="Z136" s="171" t="s">
        <v>430</v>
      </c>
      <c r="AA136" s="171" t="s">
        <v>430</v>
      </c>
      <c r="AB136" s="171" t="s">
        <v>430</v>
      </c>
      <c r="AC136" s="171" t="s">
        <v>430</v>
      </c>
      <c r="AD136" s="171" t="s">
        <v>430</v>
      </c>
      <c r="AE136" s="276"/>
      <c r="AF136" s="56" t="s">
        <v>430</v>
      </c>
      <c r="AG136" s="56" t="s">
        <v>430</v>
      </c>
      <c r="AH136" s="56" t="s">
        <v>430</v>
      </c>
      <c r="AI136" s="56" t="s">
        <v>430</v>
      </c>
      <c r="AJ136" s="56" t="s">
        <v>430</v>
      </c>
      <c r="AK136" s="292">
        <v>582642.69999999995</v>
      </c>
      <c r="AL136" s="261" t="s">
        <v>975</v>
      </c>
      <c r="AM136" s="136"/>
    </row>
    <row r="137" spans="1:39" ht="26.25" customHeight="1" thickBot="1" x14ac:dyDescent="0.3">
      <c r="A137" s="53" t="s">
        <v>276</v>
      </c>
      <c r="B137" s="53" t="s">
        <v>303</v>
      </c>
      <c r="C137" s="59" t="s">
        <v>304</v>
      </c>
      <c r="D137" s="56"/>
      <c r="E137" s="171" t="s">
        <v>430</v>
      </c>
      <c r="F137" s="171" t="s">
        <v>431</v>
      </c>
      <c r="G137" s="171" t="s">
        <v>430</v>
      </c>
      <c r="H137" s="171" t="s">
        <v>429</v>
      </c>
      <c r="I137" s="171" t="s">
        <v>429</v>
      </c>
      <c r="J137" s="171" t="s">
        <v>429</v>
      </c>
      <c r="K137" s="171" t="s">
        <v>429</v>
      </c>
      <c r="L137" s="171" t="s">
        <v>429</v>
      </c>
      <c r="M137" s="171" t="s">
        <v>430</v>
      </c>
      <c r="N137" s="171" t="s">
        <v>429</v>
      </c>
      <c r="O137" s="171" t="s">
        <v>429</v>
      </c>
      <c r="P137" s="171" t="s">
        <v>429</v>
      </c>
      <c r="Q137" s="171" t="s">
        <v>429</v>
      </c>
      <c r="R137" s="171" t="s">
        <v>429</v>
      </c>
      <c r="S137" s="171" t="s">
        <v>429</v>
      </c>
      <c r="T137" s="171" t="s">
        <v>429</v>
      </c>
      <c r="U137" s="171" t="s">
        <v>429</v>
      </c>
      <c r="V137" s="171" t="s">
        <v>429</v>
      </c>
      <c r="W137" s="171" t="s">
        <v>430</v>
      </c>
      <c r="X137" s="171" t="s">
        <v>430</v>
      </c>
      <c r="Y137" s="171" t="s">
        <v>430</v>
      </c>
      <c r="Z137" s="171" t="s">
        <v>430</v>
      </c>
      <c r="AA137" s="171" t="s">
        <v>430</v>
      </c>
      <c r="AB137" s="171" t="s">
        <v>430</v>
      </c>
      <c r="AC137" s="171" t="s">
        <v>430</v>
      </c>
      <c r="AD137" s="171" t="s">
        <v>430</v>
      </c>
      <c r="AE137" s="276"/>
      <c r="AF137" s="56" t="s">
        <v>430</v>
      </c>
      <c r="AG137" s="56" t="s">
        <v>430</v>
      </c>
      <c r="AH137" s="56" t="s">
        <v>430</v>
      </c>
      <c r="AI137" s="56" t="s">
        <v>430</v>
      </c>
      <c r="AJ137" s="56" t="s">
        <v>430</v>
      </c>
      <c r="AK137" s="56" t="s">
        <v>431</v>
      </c>
      <c r="AL137" s="139" t="s">
        <v>449</v>
      </c>
      <c r="AM137" s="136"/>
    </row>
    <row r="138" spans="1:39" ht="34.799999999999997" thickBot="1" x14ac:dyDescent="0.3">
      <c r="A138" s="57" t="s">
        <v>276</v>
      </c>
      <c r="B138" s="57" t="s">
        <v>305</v>
      </c>
      <c r="C138" s="59" t="s">
        <v>306</v>
      </c>
      <c r="D138" s="56"/>
      <c r="E138" s="171" t="s">
        <v>430</v>
      </c>
      <c r="F138" s="171" t="s">
        <v>429</v>
      </c>
      <c r="G138" s="171" t="s">
        <v>430</v>
      </c>
      <c r="H138" s="173">
        <v>73.942949999999996</v>
      </c>
      <c r="I138" s="171" t="s">
        <v>429</v>
      </c>
      <c r="J138" s="171" t="s">
        <v>429</v>
      </c>
      <c r="K138" s="171" t="s">
        <v>429</v>
      </c>
      <c r="L138" s="171" t="s">
        <v>429</v>
      </c>
      <c r="M138" s="171" t="s">
        <v>430</v>
      </c>
      <c r="N138" s="171" t="s">
        <v>429</v>
      </c>
      <c r="O138" s="171" t="s">
        <v>429</v>
      </c>
      <c r="P138" s="171" t="s">
        <v>429</v>
      </c>
      <c r="Q138" s="171" t="s">
        <v>429</v>
      </c>
      <c r="R138" s="171" t="s">
        <v>429</v>
      </c>
      <c r="S138" s="171" t="s">
        <v>429</v>
      </c>
      <c r="T138" s="171" t="s">
        <v>429</v>
      </c>
      <c r="U138" s="171" t="s">
        <v>429</v>
      </c>
      <c r="V138" s="171" t="s">
        <v>429</v>
      </c>
      <c r="W138" s="171" t="s">
        <v>430</v>
      </c>
      <c r="X138" s="171" t="s">
        <v>430</v>
      </c>
      <c r="Y138" s="171" t="s">
        <v>430</v>
      </c>
      <c r="Z138" s="171" t="s">
        <v>430</v>
      </c>
      <c r="AA138" s="171" t="s">
        <v>430</v>
      </c>
      <c r="AB138" s="171" t="s">
        <v>430</v>
      </c>
      <c r="AC138" s="171" t="s">
        <v>430</v>
      </c>
      <c r="AD138" s="171" t="s">
        <v>430</v>
      </c>
      <c r="AE138" s="276"/>
      <c r="AF138" s="174" t="s">
        <v>430</v>
      </c>
      <c r="AG138" s="174" t="s">
        <v>430</v>
      </c>
      <c r="AH138" s="174" t="s">
        <v>430</v>
      </c>
      <c r="AI138" s="174" t="s">
        <v>430</v>
      </c>
      <c r="AJ138" s="174" t="s">
        <v>430</v>
      </c>
      <c r="AK138" s="171">
        <v>4929530</v>
      </c>
      <c r="AL138" s="138" t="s">
        <v>986</v>
      </c>
      <c r="AM138" s="136"/>
    </row>
    <row r="139" spans="1:39" ht="26.25" customHeight="1" thickBot="1" x14ac:dyDescent="0.3">
      <c r="A139" s="57" t="s">
        <v>276</v>
      </c>
      <c r="B139" s="57" t="s">
        <v>307</v>
      </c>
      <c r="C139" s="59" t="s">
        <v>364</v>
      </c>
      <c r="D139" s="56"/>
      <c r="E139" s="56" t="s">
        <v>434</v>
      </c>
      <c r="F139" s="56" t="s">
        <v>434</v>
      </c>
      <c r="G139" s="56" t="s">
        <v>434</v>
      </c>
      <c r="H139" s="56" t="s">
        <v>434</v>
      </c>
      <c r="I139" s="56" t="s">
        <v>434</v>
      </c>
      <c r="J139" s="56" t="s">
        <v>434</v>
      </c>
      <c r="K139" s="56" t="s">
        <v>434</v>
      </c>
      <c r="L139" s="56" t="s">
        <v>434</v>
      </c>
      <c r="M139" s="56" t="s">
        <v>434</v>
      </c>
      <c r="N139" s="56" t="s">
        <v>434</v>
      </c>
      <c r="O139" s="56" t="s">
        <v>434</v>
      </c>
      <c r="P139" s="56" t="s">
        <v>434</v>
      </c>
      <c r="Q139" s="56" t="s">
        <v>434</v>
      </c>
      <c r="R139" s="56" t="s">
        <v>434</v>
      </c>
      <c r="S139" s="56" t="s">
        <v>434</v>
      </c>
      <c r="T139" s="56" t="s">
        <v>434</v>
      </c>
      <c r="U139" s="56" t="s">
        <v>434</v>
      </c>
      <c r="V139" s="56" t="s">
        <v>434</v>
      </c>
      <c r="W139" s="56" t="s">
        <v>434</v>
      </c>
      <c r="X139" s="56" t="s">
        <v>434</v>
      </c>
      <c r="Y139" s="56" t="s">
        <v>434</v>
      </c>
      <c r="Z139" s="56" t="s">
        <v>434</v>
      </c>
      <c r="AA139" s="56" t="s">
        <v>434</v>
      </c>
      <c r="AB139" s="56" t="s">
        <v>434</v>
      </c>
      <c r="AC139" s="56" t="s">
        <v>434</v>
      </c>
      <c r="AD139" s="56" t="s">
        <v>434</v>
      </c>
      <c r="AE139" s="276"/>
      <c r="AF139" s="56" t="s">
        <v>434</v>
      </c>
      <c r="AG139" s="56" t="s">
        <v>434</v>
      </c>
      <c r="AH139" s="56" t="s">
        <v>434</v>
      </c>
      <c r="AI139" s="56" t="s">
        <v>434</v>
      </c>
      <c r="AJ139" s="56" t="s">
        <v>434</v>
      </c>
      <c r="AK139" s="56" t="s">
        <v>434</v>
      </c>
      <c r="AL139" s="139" t="s">
        <v>438</v>
      </c>
      <c r="AM139" s="136"/>
    </row>
    <row r="140" spans="1:39" ht="26.25" customHeight="1" thickBot="1" x14ac:dyDescent="0.3">
      <c r="A140" s="53" t="s">
        <v>309</v>
      </c>
      <c r="B140" s="57" t="s">
        <v>310</v>
      </c>
      <c r="C140" s="59" t="s">
        <v>365</v>
      </c>
      <c r="D140" s="56"/>
      <c r="E140" s="56" t="s">
        <v>430</v>
      </c>
      <c r="F140" s="56" t="s">
        <v>430</v>
      </c>
      <c r="G140" s="56" t="s">
        <v>430</v>
      </c>
      <c r="H140" s="56" t="s">
        <v>430</v>
      </c>
      <c r="I140" s="56" t="s">
        <v>430</v>
      </c>
      <c r="J140" s="56" t="s">
        <v>430</v>
      </c>
      <c r="K140" s="56" t="s">
        <v>430</v>
      </c>
      <c r="L140" s="56" t="s">
        <v>430</v>
      </c>
      <c r="M140" s="56" t="s">
        <v>430</v>
      </c>
      <c r="N140" s="56" t="s">
        <v>430</v>
      </c>
      <c r="O140" s="56" t="s">
        <v>430</v>
      </c>
      <c r="P140" s="56" t="s">
        <v>430</v>
      </c>
      <c r="Q140" s="56" t="s">
        <v>430</v>
      </c>
      <c r="R140" s="56" t="s">
        <v>430</v>
      </c>
      <c r="S140" s="56" t="s">
        <v>430</v>
      </c>
      <c r="T140" s="56" t="s">
        <v>430</v>
      </c>
      <c r="U140" s="56" t="s">
        <v>430</v>
      </c>
      <c r="V140" s="56" t="s">
        <v>430</v>
      </c>
      <c r="W140" s="56" t="s">
        <v>430</v>
      </c>
      <c r="X140" s="56" t="s">
        <v>430</v>
      </c>
      <c r="Y140" s="56" t="s">
        <v>430</v>
      </c>
      <c r="Z140" s="56" t="s">
        <v>430</v>
      </c>
      <c r="AA140" s="56" t="s">
        <v>430</v>
      </c>
      <c r="AB140" s="56" t="s">
        <v>430</v>
      </c>
      <c r="AC140" s="56" t="s">
        <v>430</v>
      </c>
      <c r="AD140" s="56" t="s">
        <v>430</v>
      </c>
      <c r="AE140" s="276"/>
      <c r="AF140" s="56" t="s">
        <v>430</v>
      </c>
      <c r="AG140" s="56" t="s">
        <v>430</v>
      </c>
      <c r="AH140" s="56" t="s">
        <v>430</v>
      </c>
      <c r="AI140" s="56" t="s">
        <v>430</v>
      </c>
      <c r="AJ140" s="56" t="s">
        <v>430</v>
      </c>
      <c r="AK140" s="56" t="s">
        <v>430</v>
      </c>
      <c r="AL140" s="293" t="s">
        <v>430</v>
      </c>
      <c r="AM140" s="136"/>
    </row>
    <row r="141" spans="1:39" s="5" customFormat="1" ht="37.5" customHeight="1" thickBot="1" x14ac:dyDescent="0.3">
      <c r="A141" s="67"/>
      <c r="B141" s="68" t="s">
        <v>311</v>
      </c>
      <c r="C141" s="69" t="s">
        <v>375</v>
      </c>
      <c r="D141" s="67" t="s">
        <v>142</v>
      </c>
      <c r="E141" s="15">
        <f>SUM(E14:E140)</f>
        <v>602.1647621448343</v>
      </c>
      <c r="F141" s="15">
        <f t="shared" ref="F141:AD141" si="0">SUM(F14:F140)</f>
        <v>590.65893241746801</v>
      </c>
      <c r="G141" s="15">
        <f t="shared" si="0"/>
        <v>2120.3454121455711</v>
      </c>
      <c r="H141" s="15">
        <f t="shared" si="0"/>
        <v>363.30742547764527</v>
      </c>
      <c r="I141" s="15">
        <f t="shared" si="0"/>
        <v>267.83647529328488</v>
      </c>
      <c r="J141" s="15">
        <f t="shared" si="0"/>
        <v>465.89889194667734</v>
      </c>
      <c r="K141" s="15">
        <f t="shared" si="0"/>
        <v>886.43322300221337</v>
      </c>
      <c r="L141" s="15">
        <f t="shared" si="0"/>
        <v>10.823401824025185</v>
      </c>
      <c r="M141" s="15">
        <f t="shared" si="0"/>
        <v>4522.3839861044389</v>
      </c>
      <c r="N141" s="15">
        <f t="shared" si="0"/>
        <v>206.93324442913888</v>
      </c>
      <c r="O141" s="15">
        <f t="shared" si="0"/>
        <v>12.240657902896766</v>
      </c>
      <c r="P141" s="15">
        <f t="shared" si="0"/>
        <v>56.339117814430153</v>
      </c>
      <c r="Q141" s="15">
        <f t="shared" si="0"/>
        <v>35.564388176602179</v>
      </c>
      <c r="R141" s="15">
        <f>SUM(R14:R140)</f>
        <v>70.472266132136539</v>
      </c>
      <c r="S141" s="15">
        <f t="shared" si="0"/>
        <v>89.842369828116503</v>
      </c>
      <c r="T141" s="15">
        <f t="shared" si="0"/>
        <v>49.203337077390294</v>
      </c>
      <c r="U141" s="15">
        <f t="shared" si="0"/>
        <v>63.813880521888024</v>
      </c>
      <c r="V141" s="15">
        <f t="shared" si="0"/>
        <v>310.35921634690146</v>
      </c>
      <c r="W141" s="15">
        <f t="shared" si="0"/>
        <v>493.99685708051555</v>
      </c>
      <c r="X141" s="15">
        <f t="shared" si="0"/>
        <v>93.842078744280698</v>
      </c>
      <c r="Y141" s="15">
        <f t="shared" si="0"/>
        <v>173.9492425222339</v>
      </c>
      <c r="Z141" s="15">
        <f t="shared" si="0"/>
        <v>112.49597277337142</v>
      </c>
      <c r="AA141" s="15">
        <f t="shared" si="0"/>
        <v>46.056741464716588</v>
      </c>
      <c r="AB141" s="15">
        <f t="shared" si="0"/>
        <v>369.77940789383774</v>
      </c>
      <c r="AC141" s="15">
        <f t="shared" si="0"/>
        <v>30.372477565451451</v>
      </c>
      <c r="AD141" s="15">
        <f t="shared" si="0"/>
        <v>162.1845744781825</v>
      </c>
      <c r="AE141" s="46"/>
      <c r="AF141" s="15"/>
      <c r="AG141" s="15"/>
      <c r="AH141" s="15"/>
      <c r="AI141" s="15"/>
      <c r="AJ141" s="15"/>
      <c r="AK141" s="15"/>
      <c r="AL141" s="36"/>
    </row>
    <row r="142" spans="1:39" ht="15" customHeight="1" thickBot="1" x14ac:dyDescent="0.35">
      <c r="A142" s="70"/>
      <c r="B142" s="37"/>
      <c r="C142" s="71"/>
      <c r="D142" s="72"/>
      <c r="E142"/>
      <c r="F142"/>
      <c r="G142"/>
      <c r="H142"/>
      <c r="I142"/>
      <c r="J142"/>
      <c r="K142"/>
      <c r="L142"/>
      <c r="M142"/>
      <c r="N142"/>
      <c r="O142" s="6"/>
      <c r="P142" s="6"/>
      <c r="Q142" s="6"/>
      <c r="R142" s="6"/>
      <c r="S142" s="6"/>
      <c r="T142" s="6"/>
      <c r="U142" s="6"/>
      <c r="V142" s="6"/>
      <c r="W142" s="6"/>
      <c r="X142" s="6"/>
      <c r="Y142" s="6"/>
      <c r="Z142" s="6"/>
      <c r="AA142" s="6"/>
      <c r="AB142" s="6"/>
      <c r="AC142" s="6"/>
      <c r="AD142" s="6"/>
      <c r="AE142" s="47"/>
      <c r="AF142" s="7"/>
      <c r="AG142" s="7"/>
      <c r="AH142" s="7"/>
      <c r="AI142" s="7"/>
      <c r="AJ142" s="7"/>
      <c r="AK142" s="7"/>
      <c r="AL142" s="37"/>
    </row>
    <row r="143" spans="1:39" ht="26.25" customHeight="1" thickBot="1" x14ac:dyDescent="0.3">
      <c r="A143" s="73"/>
      <c r="B143" s="38" t="s">
        <v>334</v>
      </c>
      <c r="C143" s="74" t="s">
        <v>341</v>
      </c>
      <c r="D143" s="75" t="s">
        <v>269</v>
      </c>
      <c r="E143" s="8">
        <v>22.002462248400001</v>
      </c>
      <c r="F143" s="8">
        <v>4.9541445692799995</v>
      </c>
      <c r="G143" s="8">
        <v>6.2273635300000005E-2</v>
      </c>
      <c r="H143" s="8">
        <v>0.46213712686000008</v>
      </c>
      <c r="I143" s="8">
        <v>1.5722568560000003</v>
      </c>
      <c r="J143" s="8" t="s">
        <v>430</v>
      </c>
      <c r="K143" s="8" t="s">
        <v>430</v>
      </c>
      <c r="L143" s="8" t="s">
        <v>430</v>
      </c>
      <c r="M143" s="8">
        <v>36.698777355400004</v>
      </c>
      <c r="N143" s="8">
        <v>8.4778962999999995E-5</v>
      </c>
      <c r="O143" s="8" t="s">
        <v>430</v>
      </c>
      <c r="P143" s="8" t="s">
        <v>430</v>
      </c>
      <c r="Q143" s="8" t="s">
        <v>430</v>
      </c>
      <c r="R143" s="8" t="s">
        <v>430</v>
      </c>
      <c r="S143" s="8" t="s">
        <v>430</v>
      </c>
      <c r="T143" s="8" t="s">
        <v>430</v>
      </c>
      <c r="U143" s="8" t="s">
        <v>430</v>
      </c>
      <c r="V143" s="8" t="s">
        <v>430</v>
      </c>
      <c r="W143" s="8" t="s">
        <v>430</v>
      </c>
      <c r="X143" s="8">
        <v>3.22242232904E-5</v>
      </c>
      <c r="Y143" s="8">
        <v>3.4429674060000001E-5</v>
      </c>
      <c r="Z143" s="8">
        <v>1.8059749050400002E-5</v>
      </c>
      <c r="AA143" s="8">
        <v>3.3065619030400002E-5</v>
      </c>
      <c r="AB143" s="8" t="s">
        <v>430</v>
      </c>
      <c r="AC143" s="8" t="s">
        <v>430</v>
      </c>
      <c r="AD143" s="8" t="s">
        <v>430</v>
      </c>
      <c r="AE143" s="48"/>
      <c r="AF143" s="8">
        <v>35640</v>
      </c>
      <c r="AG143" s="8" t="s">
        <v>429</v>
      </c>
      <c r="AH143" s="8">
        <v>21774.503399999998</v>
      </c>
      <c r="AI143" s="8" t="s">
        <v>429</v>
      </c>
      <c r="AJ143" s="8">
        <v>1592.2342799999999</v>
      </c>
      <c r="AK143" s="8" t="s">
        <v>429</v>
      </c>
      <c r="AL143" s="38" t="s">
        <v>49</v>
      </c>
    </row>
    <row r="144" spans="1:39" ht="26.25" customHeight="1" thickBot="1" x14ac:dyDescent="0.3">
      <c r="A144" s="73"/>
      <c r="B144" s="38" t="s">
        <v>335</v>
      </c>
      <c r="C144" s="74" t="s">
        <v>342</v>
      </c>
      <c r="D144" s="75" t="s">
        <v>269</v>
      </c>
      <c r="E144" s="8">
        <v>46.321534057950004</v>
      </c>
      <c r="F144" s="8">
        <v>43.251966447300006</v>
      </c>
      <c r="G144" s="8">
        <v>6.9101029800000005E-2</v>
      </c>
      <c r="H144" s="8">
        <v>1.9602201383100002</v>
      </c>
      <c r="I144" s="8">
        <v>0.86019753240000019</v>
      </c>
      <c r="J144" s="8" t="s">
        <v>430</v>
      </c>
      <c r="K144" s="8" t="s">
        <v>430</v>
      </c>
      <c r="L144" s="8" t="s">
        <v>430</v>
      </c>
      <c r="M144" s="8">
        <v>446.91481851300006</v>
      </c>
      <c r="N144" s="8">
        <v>1.2342797874000003E-4</v>
      </c>
      <c r="O144" s="8" t="s">
        <v>430</v>
      </c>
      <c r="P144" s="8" t="s">
        <v>430</v>
      </c>
      <c r="Q144" s="8" t="s">
        <v>430</v>
      </c>
      <c r="R144" s="8" t="s">
        <v>430</v>
      </c>
      <c r="S144" s="8" t="s">
        <v>430</v>
      </c>
      <c r="T144" s="8" t="s">
        <v>430</v>
      </c>
      <c r="U144" s="8" t="s">
        <v>430</v>
      </c>
      <c r="V144" s="8" t="s">
        <v>430</v>
      </c>
      <c r="W144" s="8" t="s">
        <v>430</v>
      </c>
      <c r="X144" s="8">
        <v>2.0553762771000006E-5</v>
      </c>
      <c r="Y144" s="8">
        <v>2.6502599367000006E-5</v>
      </c>
      <c r="Z144" s="8">
        <v>1.3316917981500001E-5</v>
      </c>
      <c r="AA144" s="8">
        <v>2.8407522771000006E-5</v>
      </c>
      <c r="AB144" s="8" t="s">
        <v>430</v>
      </c>
      <c r="AC144" s="8" t="s">
        <v>430</v>
      </c>
      <c r="AD144" s="8" t="s">
        <v>430</v>
      </c>
      <c r="AE144" s="48"/>
      <c r="AF144" s="8">
        <v>137683</v>
      </c>
      <c r="AG144" s="8" t="s">
        <v>429</v>
      </c>
      <c r="AH144" s="8">
        <v>23226.136959999996</v>
      </c>
      <c r="AI144" s="8" t="s">
        <v>429</v>
      </c>
      <c r="AJ144" s="8">
        <v>3821.3622720000003</v>
      </c>
      <c r="AK144" s="8" t="s">
        <v>429</v>
      </c>
      <c r="AL144" s="38" t="s">
        <v>49</v>
      </c>
    </row>
    <row r="145" spans="1:38" ht="26.25" customHeight="1" thickBot="1" x14ac:dyDescent="0.3">
      <c r="A145" s="73"/>
      <c r="B145" s="38" t="s">
        <v>336</v>
      </c>
      <c r="C145" s="74" t="s">
        <v>343</v>
      </c>
      <c r="D145" s="75" t="s">
        <v>269</v>
      </c>
      <c r="E145" s="8">
        <v>17.362607363399999</v>
      </c>
      <c r="F145" s="8">
        <v>4.1112485103400003</v>
      </c>
      <c r="G145" s="8">
        <v>2.2150288900000002E-2</v>
      </c>
      <c r="H145" s="8">
        <v>0.36829093196000007</v>
      </c>
      <c r="I145" s="8">
        <v>0.40398686018000002</v>
      </c>
      <c r="J145" s="8" t="s">
        <v>430</v>
      </c>
      <c r="K145" s="8" t="s">
        <v>430</v>
      </c>
      <c r="L145" s="8" t="s">
        <v>430</v>
      </c>
      <c r="M145" s="8">
        <v>31.194509302900006</v>
      </c>
      <c r="N145" s="8">
        <v>3.2584646439999998E-5</v>
      </c>
      <c r="O145" s="8" t="s">
        <v>430</v>
      </c>
      <c r="P145" s="8" t="s">
        <v>430</v>
      </c>
      <c r="Q145" s="8" t="s">
        <v>430</v>
      </c>
      <c r="R145" s="8" t="s">
        <v>430</v>
      </c>
      <c r="S145" s="8" t="s">
        <v>430</v>
      </c>
      <c r="T145" s="8" t="s">
        <v>430</v>
      </c>
      <c r="U145" s="8" t="s">
        <v>430</v>
      </c>
      <c r="V145" s="8" t="s">
        <v>430</v>
      </c>
      <c r="W145" s="8" t="s">
        <v>430</v>
      </c>
      <c r="X145" s="8">
        <v>3.9383879120000005E-6</v>
      </c>
      <c r="Y145" s="8">
        <v>3.8805481096000003E-6</v>
      </c>
      <c r="Z145" s="8">
        <v>1.5673352588000003E-5</v>
      </c>
      <c r="AA145" s="8">
        <v>6.2254374080000007E-6</v>
      </c>
      <c r="AB145" s="8" t="s">
        <v>430</v>
      </c>
      <c r="AC145" s="8" t="s">
        <v>430</v>
      </c>
      <c r="AD145" s="8" t="s">
        <v>430</v>
      </c>
      <c r="AE145" s="48"/>
      <c r="AF145" s="8">
        <v>72036</v>
      </c>
      <c r="AG145" s="8" t="s">
        <v>429</v>
      </c>
      <c r="AH145" s="8">
        <v>56250.800449999988</v>
      </c>
      <c r="AI145" s="8" t="s">
        <v>429</v>
      </c>
      <c r="AJ145" s="8">
        <v>1154.3698530000001</v>
      </c>
      <c r="AK145" s="8" t="s">
        <v>429</v>
      </c>
      <c r="AL145" s="38" t="s">
        <v>49</v>
      </c>
    </row>
    <row r="146" spans="1:38" ht="26.25" customHeight="1" thickBot="1" x14ac:dyDescent="0.3">
      <c r="A146" s="73"/>
      <c r="B146" s="38" t="s">
        <v>337</v>
      </c>
      <c r="C146" s="74" t="s">
        <v>344</v>
      </c>
      <c r="D146" s="75" t="s">
        <v>269</v>
      </c>
      <c r="E146" s="8">
        <v>0.34691344000000002</v>
      </c>
      <c r="F146" s="8">
        <v>6.8651244</v>
      </c>
      <c r="G146" s="8">
        <v>8.6205900000000009E-4</v>
      </c>
      <c r="H146" s="8">
        <v>3.0825140000000002E-3</v>
      </c>
      <c r="I146" s="8">
        <v>0.11494120000000002</v>
      </c>
      <c r="J146" s="8" t="s">
        <v>430</v>
      </c>
      <c r="K146" s="8" t="s">
        <v>430</v>
      </c>
      <c r="L146" s="8" t="s">
        <v>430</v>
      </c>
      <c r="M146" s="8">
        <v>26.002834200000002</v>
      </c>
      <c r="N146" s="8">
        <v>1.7241180000000002E-6</v>
      </c>
      <c r="O146" s="8" t="s">
        <v>430</v>
      </c>
      <c r="P146" s="8" t="s">
        <v>430</v>
      </c>
      <c r="Q146" s="8" t="s">
        <v>430</v>
      </c>
      <c r="R146" s="8" t="s">
        <v>430</v>
      </c>
      <c r="S146" s="8" t="s">
        <v>430</v>
      </c>
      <c r="T146" s="8" t="s">
        <v>430</v>
      </c>
      <c r="U146" s="8" t="s">
        <v>430</v>
      </c>
      <c r="V146" s="8" t="s">
        <v>430</v>
      </c>
      <c r="W146" s="8" t="s">
        <v>430</v>
      </c>
      <c r="X146" s="8">
        <v>4.3886639999999998E-7</v>
      </c>
      <c r="Y146" s="8">
        <v>4.9111240000000003E-7</v>
      </c>
      <c r="Z146" s="8">
        <v>3.5527280000000002E-7</v>
      </c>
      <c r="AA146" s="8">
        <v>5.3290920000000014E-7</v>
      </c>
      <c r="AB146" s="8" t="s">
        <v>430</v>
      </c>
      <c r="AC146" s="8" t="s">
        <v>430</v>
      </c>
      <c r="AD146" s="8" t="s">
        <v>430</v>
      </c>
      <c r="AE146" s="48"/>
      <c r="AF146" s="8">
        <v>2128</v>
      </c>
      <c r="AG146" s="8" t="s">
        <v>429</v>
      </c>
      <c r="AH146" s="8" t="s">
        <v>429</v>
      </c>
      <c r="AI146" s="8" t="s">
        <v>429</v>
      </c>
      <c r="AJ146" s="8" t="s">
        <v>429</v>
      </c>
      <c r="AK146" s="8" t="s">
        <v>429</v>
      </c>
      <c r="AL146" s="38" t="s">
        <v>49</v>
      </c>
    </row>
    <row r="147" spans="1:38" ht="26.25" customHeight="1" thickBot="1" x14ac:dyDescent="0.3">
      <c r="A147" s="73"/>
      <c r="B147" s="38" t="s">
        <v>338</v>
      </c>
      <c r="C147" s="74" t="s">
        <v>345</v>
      </c>
      <c r="D147" s="75" t="s">
        <v>269</v>
      </c>
      <c r="E147" s="8" t="s">
        <v>434</v>
      </c>
      <c r="F147" s="8" t="s">
        <v>434</v>
      </c>
      <c r="G147" s="8" t="s">
        <v>434</v>
      </c>
      <c r="H147" s="8" t="s">
        <v>434</v>
      </c>
      <c r="I147" s="8" t="s">
        <v>434</v>
      </c>
      <c r="J147" s="8" t="s">
        <v>434</v>
      </c>
      <c r="K147" s="8" t="s">
        <v>434</v>
      </c>
      <c r="L147" s="8" t="s">
        <v>434</v>
      </c>
      <c r="M147" s="8" t="s">
        <v>434</v>
      </c>
      <c r="N147" s="8" t="s">
        <v>434</v>
      </c>
      <c r="O147" s="8" t="s">
        <v>434</v>
      </c>
      <c r="P147" s="8" t="s">
        <v>434</v>
      </c>
      <c r="Q147" s="8" t="s">
        <v>434</v>
      </c>
      <c r="R147" s="8" t="s">
        <v>434</v>
      </c>
      <c r="S147" s="8" t="s">
        <v>434</v>
      </c>
      <c r="T147" s="8" t="s">
        <v>434</v>
      </c>
      <c r="U147" s="8" t="s">
        <v>434</v>
      </c>
      <c r="V147" s="8" t="s">
        <v>434</v>
      </c>
      <c r="W147" s="8" t="s">
        <v>434</v>
      </c>
      <c r="X147" s="8" t="s">
        <v>434</v>
      </c>
      <c r="Y147" s="8" t="s">
        <v>434</v>
      </c>
      <c r="Z147" s="8" t="s">
        <v>434</v>
      </c>
      <c r="AA147" s="8" t="s">
        <v>434</v>
      </c>
      <c r="AB147" s="8" t="s">
        <v>434</v>
      </c>
      <c r="AC147" s="8" t="s">
        <v>434</v>
      </c>
      <c r="AD147" s="8" t="s">
        <v>434</v>
      </c>
      <c r="AE147" s="48"/>
      <c r="AF147" s="8" t="s">
        <v>434</v>
      </c>
      <c r="AG147" s="8" t="s">
        <v>434</v>
      </c>
      <c r="AH147" s="8" t="s">
        <v>434</v>
      </c>
      <c r="AI147" s="8" t="s">
        <v>434</v>
      </c>
      <c r="AJ147" s="8" t="s">
        <v>434</v>
      </c>
      <c r="AK147" s="8" t="s">
        <v>434</v>
      </c>
      <c r="AL147" s="38" t="s">
        <v>49</v>
      </c>
    </row>
    <row r="148" spans="1:38" ht="26.25" customHeight="1" thickBot="1" x14ac:dyDescent="0.3">
      <c r="A148" s="73"/>
      <c r="B148" s="38" t="s">
        <v>339</v>
      </c>
      <c r="C148" s="74" t="s">
        <v>346</v>
      </c>
      <c r="D148" s="75" t="s">
        <v>269</v>
      </c>
      <c r="E148" s="8" t="s">
        <v>434</v>
      </c>
      <c r="F148" s="8" t="s">
        <v>434</v>
      </c>
      <c r="G148" s="8" t="s">
        <v>434</v>
      </c>
      <c r="H148" s="8" t="s">
        <v>434</v>
      </c>
      <c r="I148" s="8" t="s">
        <v>434</v>
      </c>
      <c r="J148" s="8" t="s">
        <v>434</v>
      </c>
      <c r="K148" s="8" t="s">
        <v>434</v>
      </c>
      <c r="L148" s="8" t="s">
        <v>434</v>
      </c>
      <c r="M148" s="8" t="s">
        <v>434</v>
      </c>
      <c r="N148" s="8" t="s">
        <v>434</v>
      </c>
      <c r="O148" s="8" t="s">
        <v>434</v>
      </c>
      <c r="P148" s="8" t="s">
        <v>434</v>
      </c>
      <c r="Q148" s="8" t="s">
        <v>434</v>
      </c>
      <c r="R148" s="8" t="s">
        <v>434</v>
      </c>
      <c r="S148" s="8" t="s">
        <v>434</v>
      </c>
      <c r="T148" s="8" t="s">
        <v>434</v>
      </c>
      <c r="U148" s="8" t="s">
        <v>434</v>
      </c>
      <c r="V148" s="8" t="s">
        <v>434</v>
      </c>
      <c r="W148" s="8" t="s">
        <v>434</v>
      </c>
      <c r="X148" s="8" t="s">
        <v>434</v>
      </c>
      <c r="Y148" s="8" t="s">
        <v>434</v>
      </c>
      <c r="Z148" s="8" t="s">
        <v>434</v>
      </c>
      <c r="AA148" s="8" t="s">
        <v>434</v>
      </c>
      <c r="AB148" s="8" t="s">
        <v>434</v>
      </c>
      <c r="AC148" s="8" t="s">
        <v>434</v>
      </c>
      <c r="AD148" s="8" t="s">
        <v>434</v>
      </c>
      <c r="AE148" s="48"/>
      <c r="AF148" s="8" t="s">
        <v>434</v>
      </c>
      <c r="AG148" s="8" t="s">
        <v>434</v>
      </c>
      <c r="AH148" s="8" t="s">
        <v>434</v>
      </c>
      <c r="AI148" s="8" t="s">
        <v>434</v>
      </c>
      <c r="AJ148" s="8" t="s">
        <v>434</v>
      </c>
      <c r="AK148" s="8" t="s">
        <v>434</v>
      </c>
      <c r="AL148" s="38" t="s">
        <v>400</v>
      </c>
    </row>
    <row r="149" spans="1:38" ht="26.25" customHeight="1" thickBot="1" x14ac:dyDescent="0.3">
      <c r="A149" s="73"/>
      <c r="B149" s="38" t="s">
        <v>340</v>
      </c>
      <c r="C149" s="74" t="s">
        <v>347</v>
      </c>
      <c r="D149" s="75" t="s">
        <v>269</v>
      </c>
      <c r="E149" s="8" t="s">
        <v>434</v>
      </c>
      <c r="F149" s="8" t="s">
        <v>434</v>
      </c>
      <c r="G149" s="8" t="s">
        <v>434</v>
      </c>
      <c r="H149" s="8" t="s">
        <v>434</v>
      </c>
      <c r="I149" s="8" t="s">
        <v>434</v>
      </c>
      <c r="J149" s="8" t="s">
        <v>434</v>
      </c>
      <c r="K149" s="8" t="s">
        <v>434</v>
      </c>
      <c r="L149" s="8" t="s">
        <v>434</v>
      </c>
      <c r="M149" s="8" t="s">
        <v>434</v>
      </c>
      <c r="N149" s="8" t="s">
        <v>434</v>
      </c>
      <c r="O149" s="8" t="s">
        <v>434</v>
      </c>
      <c r="P149" s="8" t="s">
        <v>434</v>
      </c>
      <c r="Q149" s="8" t="s">
        <v>434</v>
      </c>
      <c r="R149" s="8" t="s">
        <v>434</v>
      </c>
      <c r="S149" s="8" t="s">
        <v>434</v>
      </c>
      <c r="T149" s="8" t="s">
        <v>434</v>
      </c>
      <c r="U149" s="8" t="s">
        <v>434</v>
      </c>
      <c r="V149" s="8" t="s">
        <v>434</v>
      </c>
      <c r="W149" s="8" t="s">
        <v>434</v>
      </c>
      <c r="X149" s="8" t="s">
        <v>434</v>
      </c>
      <c r="Y149" s="8" t="s">
        <v>434</v>
      </c>
      <c r="Z149" s="8" t="s">
        <v>434</v>
      </c>
      <c r="AA149" s="8" t="s">
        <v>434</v>
      </c>
      <c r="AB149" s="8" t="s">
        <v>434</v>
      </c>
      <c r="AC149" s="8" t="s">
        <v>434</v>
      </c>
      <c r="AD149" s="8" t="s">
        <v>434</v>
      </c>
      <c r="AE149" s="48"/>
      <c r="AF149" s="8" t="s">
        <v>434</v>
      </c>
      <c r="AG149" s="8" t="s">
        <v>434</v>
      </c>
      <c r="AH149" s="8" t="s">
        <v>434</v>
      </c>
      <c r="AI149" s="8" t="s">
        <v>434</v>
      </c>
      <c r="AJ149" s="8" t="s">
        <v>434</v>
      </c>
      <c r="AK149" s="8" t="s">
        <v>434</v>
      </c>
      <c r="AL149" s="38" t="s">
        <v>400</v>
      </c>
    </row>
    <row r="150" spans="1:38" ht="15" customHeight="1" thickBot="1" x14ac:dyDescent="0.35">
      <c r="A150" s="81"/>
      <c r="B150" s="82"/>
      <c r="C150" s="82"/>
      <c r="D150" s="72"/>
      <c r="E150"/>
      <c r="F150"/>
      <c r="G150"/>
      <c r="H150"/>
      <c r="I150"/>
      <c r="J150"/>
      <c r="K150"/>
      <c r="L150"/>
      <c r="M150"/>
      <c r="N150"/>
      <c r="O150" s="72"/>
      <c r="P150" s="72"/>
      <c r="Q150" s="72"/>
      <c r="R150" s="72"/>
      <c r="S150" s="72"/>
      <c r="T150" s="72"/>
      <c r="U150" s="72"/>
      <c r="V150" s="72"/>
      <c r="W150" s="72"/>
      <c r="X150" s="72"/>
      <c r="Y150" s="72"/>
      <c r="Z150" s="72"/>
      <c r="AA150" s="72"/>
      <c r="AB150" s="72"/>
      <c r="AC150" s="72"/>
      <c r="AD150" s="72"/>
      <c r="AE150" s="51"/>
      <c r="AF150" s="72"/>
      <c r="AG150" s="72"/>
      <c r="AH150" s="72"/>
      <c r="AI150" s="72"/>
      <c r="AJ150" s="72"/>
      <c r="AK150" s="72"/>
      <c r="AL150" s="41"/>
    </row>
    <row r="151" spans="1:38" ht="26.25" customHeight="1" thickBot="1" x14ac:dyDescent="0.3">
      <c r="A151" s="76"/>
      <c r="B151" s="39" t="s">
        <v>313</v>
      </c>
      <c r="C151" s="77" t="s">
        <v>356</v>
      </c>
      <c r="D151" s="76"/>
      <c r="E151" s="118" t="s">
        <v>440</v>
      </c>
      <c r="F151" s="118" t="s">
        <v>440</v>
      </c>
      <c r="G151" s="118" t="s">
        <v>440</v>
      </c>
      <c r="H151" s="118" t="s">
        <v>440</v>
      </c>
      <c r="I151" s="118" t="s">
        <v>440</v>
      </c>
      <c r="J151" s="118" t="s">
        <v>440</v>
      </c>
      <c r="K151" s="118" t="s">
        <v>440</v>
      </c>
      <c r="L151" s="118" t="s">
        <v>440</v>
      </c>
      <c r="M151" s="118" t="s">
        <v>440</v>
      </c>
      <c r="N151" s="118" t="s">
        <v>440</v>
      </c>
      <c r="O151" s="118" t="s">
        <v>440</v>
      </c>
      <c r="P151" s="118" t="s">
        <v>440</v>
      </c>
      <c r="Q151" s="118" t="s">
        <v>440</v>
      </c>
      <c r="R151" s="118" t="s">
        <v>440</v>
      </c>
      <c r="S151" s="118" t="s">
        <v>440</v>
      </c>
      <c r="T151" s="118" t="s">
        <v>440</v>
      </c>
      <c r="U151" s="118" t="s">
        <v>440</v>
      </c>
      <c r="V151" s="118" t="s">
        <v>440</v>
      </c>
      <c r="W151" s="118" t="s">
        <v>440</v>
      </c>
      <c r="X151" s="118" t="s">
        <v>440</v>
      </c>
      <c r="Y151" s="118" t="s">
        <v>440</v>
      </c>
      <c r="Z151" s="118" t="s">
        <v>440</v>
      </c>
      <c r="AA151" s="118" t="s">
        <v>440</v>
      </c>
      <c r="AB151" s="118" t="s">
        <v>440</v>
      </c>
      <c r="AC151" s="118" t="s">
        <v>440</v>
      </c>
      <c r="AD151" s="118" t="s">
        <v>440</v>
      </c>
      <c r="AE151" s="121"/>
      <c r="AF151" s="118" t="s">
        <v>440</v>
      </c>
      <c r="AG151" s="118" t="s">
        <v>440</v>
      </c>
      <c r="AH151" s="118" t="s">
        <v>440</v>
      </c>
      <c r="AI151" s="118" t="s">
        <v>440</v>
      </c>
      <c r="AJ151" s="118" t="s">
        <v>440</v>
      </c>
      <c r="AK151" s="118" t="s">
        <v>440</v>
      </c>
      <c r="AL151" s="39"/>
    </row>
    <row r="152" spans="1:38" ht="37.5" customHeight="1" thickBot="1" x14ac:dyDescent="0.3">
      <c r="A152" s="78"/>
      <c r="B152" s="79" t="s">
        <v>354</v>
      </c>
      <c r="C152" s="80" t="s">
        <v>351</v>
      </c>
      <c r="D152" s="78" t="s">
        <v>285</v>
      </c>
      <c r="E152" s="10">
        <f>SUM(E$141, E$151, IF(AND(ISNUMBER(SEARCH($B$4,"AT|BE|CH|GB|IE|LT|LU|NL")),SUM(E$143:E$149)&gt;0),SUM(E$143:E$149)-SUM(E$27:E$33),0))</f>
        <v>602.1647621448343</v>
      </c>
      <c r="F152" s="10">
        <f t="shared" ref="F152:AD152" si="1">SUM(F$141, F$151, IF(AND(ISNUMBER(SEARCH($B$4,"AT|BE|CH|GB|IE|LT|LU|NL")),SUM(F$143:F$149)&gt;0),SUM(F$143:F$149)-SUM(F$27:F$33),0))</f>
        <v>590.65893241746801</v>
      </c>
      <c r="G152" s="10">
        <f t="shared" si="1"/>
        <v>2120.3454121455711</v>
      </c>
      <c r="H152" s="10">
        <f t="shared" si="1"/>
        <v>363.30742547764527</v>
      </c>
      <c r="I152" s="10">
        <f t="shared" si="1"/>
        <v>267.83647529328488</v>
      </c>
      <c r="J152" s="10">
        <f t="shared" si="1"/>
        <v>465.89889194667734</v>
      </c>
      <c r="K152" s="10">
        <f t="shared" si="1"/>
        <v>886.43322300221337</v>
      </c>
      <c r="L152" s="10">
        <f t="shared" si="1"/>
        <v>10.823401824025185</v>
      </c>
      <c r="M152" s="10">
        <f t="shared" si="1"/>
        <v>4522.3839861044389</v>
      </c>
      <c r="N152" s="10">
        <f t="shared" si="1"/>
        <v>206.93324442913888</v>
      </c>
      <c r="O152" s="10">
        <f t="shared" si="1"/>
        <v>12.240657902896766</v>
      </c>
      <c r="P152" s="10">
        <f t="shared" si="1"/>
        <v>56.339117814430153</v>
      </c>
      <c r="Q152" s="10">
        <f t="shared" si="1"/>
        <v>35.564388176602179</v>
      </c>
      <c r="R152" s="10">
        <f t="shared" si="1"/>
        <v>70.472266132136539</v>
      </c>
      <c r="S152" s="10">
        <f t="shared" si="1"/>
        <v>89.842369828116503</v>
      </c>
      <c r="T152" s="10">
        <f t="shared" si="1"/>
        <v>49.203337077390294</v>
      </c>
      <c r="U152" s="10">
        <f t="shared" si="1"/>
        <v>63.813880521888024</v>
      </c>
      <c r="V152" s="10">
        <f t="shared" si="1"/>
        <v>310.35921634690146</v>
      </c>
      <c r="W152" s="10">
        <f t="shared" si="1"/>
        <v>493.99685708051555</v>
      </c>
      <c r="X152" s="10">
        <f t="shared" si="1"/>
        <v>93.842078744280698</v>
      </c>
      <c r="Y152" s="10">
        <f t="shared" si="1"/>
        <v>173.9492425222339</v>
      </c>
      <c r="Z152" s="10">
        <f t="shared" si="1"/>
        <v>112.49597277337142</v>
      </c>
      <c r="AA152" s="10">
        <f t="shared" si="1"/>
        <v>46.056741464716588</v>
      </c>
      <c r="AB152" s="10">
        <f t="shared" si="1"/>
        <v>369.77940789383774</v>
      </c>
      <c r="AC152" s="10">
        <f t="shared" si="1"/>
        <v>30.372477565451451</v>
      </c>
      <c r="AD152" s="10">
        <f t="shared" si="1"/>
        <v>162.1845744781825</v>
      </c>
      <c r="AE152" s="48"/>
      <c r="AF152" s="10"/>
      <c r="AG152" s="10"/>
      <c r="AH152" s="10"/>
      <c r="AI152" s="10"/>
      <c r="AJ152" s="10"/>
      <c r="AK152" s="10"/>
      <c r="AL152" s="40"/>
    </row>
    <row r="153" spans="1:38" ht="26.25" customHeight="1" thickBot="1" x14ac:dyDescent="0.3">
      <c r="A153" s="76"/>
      <c r="B153" s="39" t="s">
        <v>314</v>
      </c>
      <c r="C153" s="77" t="s">
        <v>357</v>
      </c>
      <c r="D153" s="76" t="s">
        <v>308</v>
      </c>
      <c r="E153" s="118"/>
      <c r="F153" s="118"/>
      <c r="G153" s="118"/>
      <c r="H153" s="118"/>
      <c r="I153" s="118"/>
      <c r="J153" s="118"/>
      <c r="K153" s="118"/>
      <c r="L153" s="118"/>
      <c r="M153" s="118"/>
      <c r="N153" s="118"/>
      <c r="O153" s="118"/>
      <c r="P153" s="118"/>
      <c r="Q153" s="118"/>
      <c r="R153" s="118"/>
      <c r="S153" s="118"/>
      <c r="T153" s="118"/>
      <c r="U153" s="118"/>
      <c r="V153" s="118"/>
      <c r="W153" s="118"/>
      <c r="X153" s="118"/>
      <c r="Y153" s="118"/>
      <c r="Z153" s="118"/>
      <c r="AA153" s="118"/>
      <c r="AB153" s="118"/>
      <c r="AC153" s="118"/>
      <c r="AD153" s="118"/>
      <c r="AE153" s="121"/>
      <c r="AF153" s="118"/>
      <c r="AG153" s="118"/>
      <c r="AH153" s="118"/>
      <c r="AI153" s="118"/>
      <c r="AJ153" s="118"/>
      <c r="AK153" s="118"/>
      <c r="AL153" s="39"/>
    </row>
    <row r="154" spans="1:38" ht="37.5" customHeight="1" thickBot="1" x14ac:dyDescent="0.3">
      <c r="A154" s="78"/>
      <c r="B154" s="79" t="s">
        <v>355</v>
      </c>
      <c r="C154" s="80" t="s">
        <v>352</v>
      </c>
      <c r="D154" s="78" t="s">
        <v>312</v>
      </c>
      <c r="E154" s="10">
        <f>SUM(E$141, E$153, -1 * IF(OR($B$6=2005,$B$6&gt;=2020),SUM(E$99:E$122),0), IF(AND(ISNUMBER(SEARCH($B$4,"AT|BE|CH|GB|IE|LT|LU|NL")),SUM(E$143:E$149)&gt;0),SUM(E$143:E$149)-SUM(E$27:E$33),0))</f>
        <v>602.1647621448343</v>
      </c>
      <c r="F154" s="10">
        <f>SUM(F$141, F$153, -1 * IF(OR($B$6=2005,$B$6&gt;=2020),SUM(F$99:F$122),0), IF(AND(ISNUMBER(SEARCH($B$4,"AT|BE|CH|GB|IE|LT|LU|NL")),SUM(F$143:F$149)&gt;0),SUM(F$143:F$149)-SUM(F$27:F$33),0))</f>
        <v>590.65893241746801</v>
      </c>
      <c r="G154" s="10">
        <f>SUM(G$141, G$153, IF(AND(ISNUMBER(SEARCH($B$4,"AT|BE|CH|GB|IE|LT|LU|NL")),SUM(G$143:G$149)&gt;0),SUM(G$143:G$149)-SUM(G$27:G$33),0))</f>
        <v>2120.3454121455711</v>
      </c>
      <c r="H154" s="10">
        <f>SUM(H$141, H$153, IF(AND(ISNUMBER(SEARCH($B$4,"AT|BE|CH|GB|IE|LT|LU|NL")),SUM(H$143:H$149)&gt;0),SUM(H$143:H$149)-SUM(H$27:H$33),0))</f>
        <v>363.30742547764527</v>
      </c>
      <c r="I154" s="10">
        <f t="shared" ref="I154:AD154" si="2">SUM(I$141, I$153, IF(AND(ISNUMBER(SEARCH($B$4,"AT|BE|CH|GB|IE|LT|LU|NL")),SUM(I$143:I$149)&gt;0),SUM(I$143:I$149)-SUM(I$27:I$33),0))</f>
        <v>267.83647529328488</v>
      </c>
      <c r="J154" s="10">
        <f t="shared" si="2"/>
        <v>465.89889194667734</v>
      </c>
      <c r="K154" s="10">
        <f t="shared" si="2"/>
        <v>886.43322300221337</v>
      </c>
      <c r="L154" s="10">
        <f t="shared" si="2"/>
        <v>10.823401824025185</v>
      </c>
      <c r="M154" s="10">
        <f t="shared" si="2"/>
        <v>4522.3839861044389</v>
      </c>
      <c r="N154" s="10">
        <f t="shared" si="2"/>
        <v>206.93324442913888</v>
      </c>
      <c r="O154" s="10">
        <f t="shared" si="2"/>
        <v>12.240657902896766</v>
      </c>
      <c r="P154" s="10">
        <f t="shared" si="2"/>
        <v>56.339117814430153</v>
      </c>
      <c r="Q154" s="10">
        <f t="shared" si="2"/>
        <v>35.564388176602179</v>
      </c>
      <c r="R154" s="10">
        <f t="shared" si="2"/>
        <v>70.472266132136539</v>
      </c>
      <c r="S154" s="10">
        <f t="shared" si="2"/>
        <v>89.842369828116503</v>
      </c>
      <c r="T154" s="10">
        <f t="shared" si="2"/>
        <v>49.203337077390294</v>
      </c>
      <c r="U154" s="10">
        <f t="shared" si="2"/>
        <v>63.813880521888024</v>
      </c>
      <c r="V154" s="10">
        <f t="shared" si="2"/>
        <v>310.35921634690146</v>
      </c>
      <c r="W154" s="10">
        <f t="shared" si="2"/>
        <v>493.99685708051555</v>
      </c>
      <c r="X154" s="10">
        <f t="shared" si="2"/>
        <v>93.842078744280698</v>
      </c>
      <c r="Y154" s="10">
        <f t="shared" si="2"/>
        <v>173.9492425222339</v>
      </c>
      <c r="Z154" s="10">
        <f t="shared" si="2"/>
        <v>112.49597277337142</v>
      </c>
      <c r="AA154" s="10">
        <f t="shared" si="2"/>
        <v>46.056741464716588</v>
      </c>
      <c r="AB154" s="10">
        <f t="shared" si="2"/>
        <v>369.77940789383774</v>
      </c>
      <c r="AC154" s="10">
        <f t="shared" si="2"/>
        <v>30.372477565451451</v>
      </c>
      <c r="AD154" s="10">
        <f t="shared" si="2"/>
        <v>162.1845744781825</v>
      </c>
      <c r="AE154" s="50"/>
      <c r="AF154" s="10"/>
      <c r="AG154" s="10"/>
      <c r="AH154" s="10"/>
      <c r="AI154" s="10"/>
      <c r="AJ154" s="10"/>
      <c r="AK154" s="10"/>
      <c r="AL154" s="40"/>
    </row>
    <row r="155" spans="1:38" ht="15" customHeight="1" thickBot="1" x14ac:dyDescent="0.35">
      <c r="A155" s="81"/>
      <c r="B155" s="82"/>
      <c r="C155" s="82"/>
      <c r="D155" s="72"/>
      <c r="E155"/>
      <c r="F155"/>
      <c r="G155"/>
      <c r="H155"/>
      <c r="I155"/>
      <c r="J155"/>
      <c r="K155"/>
      <c r="L155"/>
      <c r="M155"/>
      <c r="N155"/>
      <c r="O155" s="72"/>
      <c r="P155" s="72"/>
      <c r="Q155" s="72"/>
      <c r="R155" s="72"/>
      <c r="S155" s="72"/>
      <c r="T155" s="72"/>
      <c r="U155" s="72"/>
      <c r="V155" s="72"/>
      <c r="W155" s="72"/>
      <c r="X155" s="72"/>
      <c r="Y155" s="72"/>
      <c r="Z155" s="72"/>
      <c r="AA155" s="72"/>
      <c r="AB155" s="72"/>
      <c r="AC155" s="72"/>
      <c r="AD155" s="72"/>
      <c r="AE155" s="51"/>
      <c r="AF155" s="72"/>
      <c r="AG155" s="72"/>
      <c r="AH155" s="72"/>
      <c r="AI155" s="72"/>
      <c r="AJ155" s="72"/>
      <c r="AK155" s="72"/>
      <c r="AL155" s="41"/>
    </row>
    <row r="156" spans="1:38" ht="26.25" customHeight="1" thickBot="1" x14ac:dyDescent="0.3">
      <c r="A156" s="83" t="s">
        <v>350</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2"/>
      <c r="AF156" s="84"/>
      <c r="AG156" s="84"/>
      <c r="AH156" s="84"/>
      <c r="AI156" s="84"/>
      <c r="AJ156" s="84"/>
      <c r="AK156" s="84"/>
      <c r="AL156" s="42"/>
    </row>
    <row r="157" spans="1:38" ht="26.25" customHeight="1" thickBot="1" x14ac:dyDescent="0.3">
      <c r="A157" s="43" t="s">
        <v>315</v>
      </c>
      <c r="B157" s="43" t="s">
        <v>316</v>
      </c>
      <c r="C157" s="85" t="s">
        <v>317</v>
      </c>
      <c r="D157" s="119"/>
      <c r="E157" s="119">
        <v>0.17368763396746667</v>
      </c>
      <c r="F157" s="119">
        <v>2.2246253834133332E-2</v>
      </c>
      <c r="G157" s="119">
        <v>2.0036249459200003E-2</v>
      </c>
      <c r="H157" s="119" t="s">
        <v>430</v>
      </c>
      <c r="I157" s="119">
        <v>3.7181368182400004E-3</v>
      </c>
      <c r="J157" s="119" t="s">
        <v>430</v>
      </c>
      <c r="K157" s="119" t="s">
        <v>430</v>
      </c>
      <c r="L157" s="119" t="s">
        <v>430</v>
      </c>
      <c r="M157" s="119">
        <v>0.22788141261599995</v>
      </c>
      <c r="N157" s="119" t="s">
        <v>430</v>
      </c>
      <c r="O157" s="119" t="s">
        <v>430</v>
      </c>
      <c r="P157" s="119" t="s">
        <v>430</v>
      </c>
      <c r="Q157" s="119" t="s">
        <v>430</v>
      </c>
      <c r="R157" s="119" t="s">
        <v>430</v>
      </c>
      <c r="S157" s="119" t="s">
        <v>430</v>
      </c>
      <c r="T157" s="119" t="s">
        <v>430</v>
      </c>
      <c r="U157" s="119" t="s">
        <v>430</v>
      </c>
      <c r="V157" s="119" t="s">
        <v>430</v>
      </c>
      <c r="W157" s="119" t="s">
        <v>430</v>
      </c>
      <c r="X157" s="119" t="s">
        <v>430</v>
      </c>
      <c r="Y157" s="119" t="s">
        <v>430</v>
      </c>
      <c r="Z157" s="119" t="s">
        <v>430</v>
      </c>
      <c r="AA157" s="119" t="s">
        <v>430</v>
      </c>
      <c r="AB157" s="119" t="s">
        <v>430</v>
      </c>
      <c r="AC157" s="119" t="s">
        <v>430</v>
      </c>
      <c r="AD157" s="119" t="s">
        <v>430</v>
      </c>
      <c r="AE157" s="122"/>
      <c r="AF157" s="119" t="s">
        <v>430</v>
      </c>
      <c r="AG157" s="119" t="s">
        <v>430</v>
      </c>
      <c r="AH157" s="119" t="s">
        <v>430</v>
      </c>
      <c r="AI157" s="119" t="s">
        <v>430</v>
      </c>
      <c r="AJ157" s="119" t="s">
        <v>430</v>
      </c>
      <c r="AK157" s="119" t="s">
        <v>430</v>
      </c>
      <c r="AL157" s="124" t="s">
        <v>562</v>
      </c>
    </row>
    <row r="158" spans="1:38" ht="26.25" customHeight="1" thickBot="1" x14ac:dyDescent="0.3">
      <c r="A158" s="43" t="s">
        <v>315</v>
      </c>
      <c r="B158" s="43" t="s">
        <v>318</v>
      </c>
      <c r="C158" s="85" t="s">
        <v>319</v>
      </c>
      <c r="D158" s="119"/>
      <c r="E158" s="119">
        <v>2.3458085536876103</v>
      </c>
      <c r="F158" s="119">
        <v>8.7086739991517739E-2</v>
      </c>
      <c r="G158" s="119">
        <v>0.1904402388077239</v>
      </c>
      <c r="H158" s="119" t="s">
        <v>429</v>
      </c>
      <c r="I158" s="119">
        <v>5.503990668744986E-2</v>
      </c>
      <c r="J158" s="119" t="s">
        <v>429</v>
      </c>
      <c r="K158" s="119">
        <v>0.11007981337489972</v>
      </c>
      <c r="L158" s="119" t="s">
        <v>429</v>
      </c>
      <c r="M158" s="119">
        <v>2.6723814722118524</v>
      </c>
      <c r="N158" s="119" t="s">
        <v>429</v>
      </c>
      <c r="O158" s="119" t="s">
        <v>429</v>
      </c>
      <c r="P158" s="119" t="s">
        <v>429</v>
      </c>
      <c r="Q158" s="119" t="s">
        <v>429</v>
      </c>
      <c r="R158" s="119" t="s">
        <v>429</v>
      </c>
      <c r="S158" s="119" t="s">
        <v>429</v>
      </c>
      <c r="T158" s="119" t="s">
        <v>429</v>
      </c>
      <c r="U158" s="119" t="s">
        <v>429</v>
      </c>
      <c r="V158" s="119" t="s">
        <v>429</v>
      </c>
      <c r="W158" s="119" t="s">
        <v>429</v>
      </c>
      <c r="X158" s="119">
        <v>2.2879420256038709E-3</v>
      </c>
      <c r="Y158" s="119">
        <v>3.4319152391785508E-4</v>
      </c>
      <c r="Z158" s="119" t="s">
        <v>429</v>
      </c>
      <c r="AA158" s="119">
        <v>5.7598189224296754E-5</v>
      </c>
      <c r="AB158" s="119" t="s">
        <v>429</v>
      </c>
      <c r="AC158" s="119" t="s">
        <v>430</v>
      </c>
      <c r="AD158" s="119" t="s">
        <v>430</v>
      </c>
      <c r="AE158" s="122"/>
      <c r="AF158" s="119" t="s">
        <v>430</v>
      </c>
      <c r="AG158" s="119" t="s">
        <v>430</v>
      </c>
      <c r="AH158" s="119" t="s">
        <v>430</v>
      </c>
      <c r="AI158" s="119" t="s">
        <v>430</v>
      </c>
      <c r="AJ158" s="119" t="s">
        <v>430</v>
      </c>
      <c r="AK158" s="119" t="s">
        <v>430</v>
      </c>
      <c r="AL158" s="124" t="s">
        <v>562</v>
      </c>
    </row>
    <row r="159" spans="1:38" ht="26.25" customHeight="1" thickBot="1" x14ac:dyDescent="0.3">
      <c r="A159" s="43" t="s">
        <v>320</v>
      </c>
      <c r="B159" s="43" t="s">
        <v>321</v>
      </c>
      <c r="C159" s="85" t="s">
        <v>398</v>
      </c>
      <c r="D159" s="119"/>
      <c r="E159" s="119">
        <v>1.5451047375129427</v>
      </c>
      <c r="F159" s="119">
        <v>5.3360853340882031E-2</v>
      </c>
      <c r="G159" s="119">
        <v>0.39001848764915736</v>
      </c>
      <c r="H159" s="119" t="s">
        <v>430</v>
      </c>
      <c r="I159" s="119">
        <v>0.103468058545441</v>
      </c>
      <c r="J159" s="119">
        <v>0.1144822213736868</v>
      </c>
      <c r="K159" s="119" t="s">
        <v>430</v>
      </c>
      <c r="L159" s="119" t="s">
        <v>430</v>
      </c>
      <c r="M159" s="119">
        <v>0.14611743108018824</v>
      </c>
      <c r="N159" s="119">
        <v>0.18122645711952315</v>
      </c>
      <c r="O159" s="119">
        <v>1.4052058424578703E-2</v>
      </c>
      <c r="P159" s="119">
        <v>4.1431024073736104E-2</v>
      </c>
      <c r="Q159" s="119">
        <v>6.7085501698314814E-2</v>
      </c>
      <c r="R159" s="119">
        <v>8.1500135722893524E-2</v>
      </c>
      <c r="S159" s="119">
        <v>1.2273354635629259</v>
      </c>
      <c r="T159" s="119">
        <v>1.9490692424578704</v>
      </c>
      <c r="U159" s="119">
        <v>0.14070187204578705</v>
      </c>
      <c r="V159" s="119">
        <v>1.6644924749494445</v>
      </c>
      <c r="W159" s="119">
        <v>1.8648380331952322E-4</v>
      </c>
      <c r="X159" s="119" t="s">
        <v>430</v>
      </c>
      <c r="Y159" s="119" t="s">
        <v>430</v>
      </c>
      <c r="Z159" s="119" t="s">
        <v>430</v>
      </c>
      <c r="AA159" s="119" t="s">
        <v>430</v>
      </c>
      <c r="AB159" s="119" t="s">
        <v>430</v>
      </c>
      <c r="AC159" s="119">
        <v>1.1205389179662965E-4</v>
      </c>
      <c r="AD159" s="119">
        <v>5.2020241401491078E-2</v>
      </c>
      <c r="AE159" s="122"/>
      <c r="AF159" s="119" t="s">
        <v>430</v>
      </c>
      <c r="AG159" s="119" t="s">
        <v>430</v>
      </c>
      <c r="AH159" s="119" t="s">
        <v>430</v>
      </c>
      <c r="AI159" s="119" t="s">
        <v>430</v>
      </c>
      <c r="AJ159" s="119" t="s">
        <v>430</v>
      </c>
      <c r="AK159" s="119" t="s">
        <v>430</v>
      </c>
      <c r="AL159" s="124" t="s">
        <v>562</v>
      </c>
    </row>
    <row r="160" spans="1:38" ht="26.25" customHeight="1" thickBot="1" x14ac:dyDescent="0.3">
      <c r="A160" s="43" t="s">
        <v>322</v>
      </c>
      <c r="B160" s="43" t="s">
        <v>323</v>
      </c>
      <c r="C160" s="85" t="s">
        <v>324</v>
      </c>
      <c r="D160" s="119"/>
      <c r="E160" s="119" t="s">
        <v>429</v>
      </c>
      <c r="F160" s="119" t="s">
        <v>429</v>
      </c>
      <c r="G160" s="119" t="s">
        <v>429</v>
      </c>
      <c r="H160" s="119" t="s">
        <v>429</v>
      </c>
      <c r="I160" s="119" t="s">
        <v>429</v>
      </c>
      <c r="J160" s="119" t="s">
        <v>429</v>
      </c>
      <c r="K160" s="119" t="s">
        <v>429</v>
      </c>
      <c r="L160" s="119" t="s">
        <v>429</v>
      </c>
      <c r="M160" s="119" t="s">
        <v>429</v>
      </c>
      <c r="N160" s="119" t="s">
        <v>429</v>
      </c>
      <c r="O160" s="119" t="s">
        <v>429</v>
      </c>
      <c r="P160" s="119" t="s">
        <v>429</v>
      </c>
      <c r="Q160" s="119" t="s">
        <v>429</v>
      </c>
      <c r="R160" s="119" t="s">
        <v>429</v>
      </c>
      <c r="S160" s="119" t="s">
        <v>429</v>
      </c>
      <c r="T160" s="119" t="s">
        <v>429</v>
      </c>
      <c r="U160" s="119" t="s">
        <v>429</v>
      </c>
      <c r="V160" s="119" t="s">
        <v>429</v>
      </c>
      <c r="W160" s="119" t="s">
        <v>429</v>
      </c>
      <c r="X160" s="119" t="s">
        <v>429</v>
      </c>
      <c r="Y160" s="119" t="s">
        <v>429</v>
      </c>
      <c r="Z160" s="119" t="s">
        <v>429</v>
      </c>
      <c r="AA160" s="119" t="s">
        <v>429</v>
      </c>
      <c r="AB160" s="119" t="s">
        <v>429</v>
      </c>
      <c r="AC160" s="119" t="s">
        <v>429</v>
      </c>
      <c r="AD160" s="119" t="s">
        <v>429</v>
      </c>
      <c r="AE160" s="122"/>
      <c r="AF160" s="119" t="s">
        <v>429</v>
      </c>
      <c r="AG160" s="119" t="s">
        <v>429</v>
      </c>
      <c r="AH160" s="119" t="s">
        <v>429</v>
      </c>
      <c r="AI160" s="119" t="s">
        <v>429</v>
      </c>
      <c r="AJ160" s="119" t="s">
        <v>429</v>
      </c>
      <c r="AK160" s="119" t="s">
        <v>429</v>
      </c>
      <c r="AL160" s="124"/>
    </row>
    <row r="161" spans="1:38" ht="26.25" customHeight="1" thickBot="1" x14ac:dyDescent="0.3">
      <c r="A161" s="44" t="s">
        <v>322</v>
      </c>
      <c r="B161" s="44" t="s">
        <v>325</v>
      </c>
      <c r="C161" s="87" t="s">
        <v>326</v>
      </c>
      <c r="D161" s="119"/>
      <c r="E161" s="119" t="s">
        <v>429</v>
      </c>
      <c r="F161" s="119" t="s">
        <v>429</v>
      </c>
      <c r="G161" s="119" t="s">
        <v>429</v>
      </c>
      <c r="H161" s="119" t="s">
        <v>429</v>
      </c>
      <c r="I161" s="119" t="s">
        <v>429</v>
      </c>
      <c r="J161" s="119" t="s">
        <v>429</v>
      </c>
      <c r="K161" s="119" t="s">
        <v>429</v>
      </c>
      <c r="L161" s="119" t="s">
        <v>429</v>
      </c>
      <c r="M161" s="119" t="s">
        <v>429</v>
      </c>
      <c r="N161" s="119" t="s">
        <v>429</v>
      </c>
      <c r="O161" s="119" t="s">
        <v>429</v>
      </c>
      <c r="P161" s="119" t="s">
        <v>429</v>
      </c>
      <c r="Q161" s="119" t="s">
        <v>429</v>
      </c>
      <c r="R161" s="119" t="s">
        <v>429</v>
      </c>
      <c r="S161" s="119" t="s">
        <v>429</v>
      </c>
      <c r="T161" s="119" t="s">
        <v>429</v>
      </c>
      <c r="U161" s="119" t="s">
        <v>429</v>
      </c>
      <c r="V161" s="119" t="s">
        <v>429</v>
      </c>
      <c r="W161" s="119" t="s">
        <v>429</v>
      </c>
      <c r="X161" s="119" t="s">
        <v>429</v>
      </c>
      <c r="Y161" s="119" t="s">
        <v>429</v>
      </c>
      <c r="Z161" s="119" t="s">
        <v>429</v>
      </c>
      <c r="AA161" s="119" t="s">
        <v>429</v>
      </c>
      <c r="AB161" s="119" t="s">
        <v>429</v>
      </c>
      <c r="AC161" s="119" t="s">
        <v>429</v>
      </c>
      <c r="AD161" s="119" t="s">
        <v>429</v>
      </c>
      <c r="AE161" s="122"/>
      <c r="AF161" s="119" t="s">
        <v>429</v>
      </c>
      <c r="AG161" s="119" t="s">
        <v>429</v>
      </c>
      <c r="AH161" s="119" t="s">
        <v>429</v>
      </c>
      <c r="AI161" s="119" t="s">
        <v>429</v>
      </c>
      <c r="AJ161" s="119" t="s">
        <v>429</v>
      </c>
      <c r="AK161" s="119" t="s">
        <v>429</v>
      </c>
      <c r="AL161" s="124" t="s">
        <v>430</v>
      </c>
    </row>
    <row r="162" spans="1:38" ht="26.25" customHeight="1" thickBot="1" x14ac:dyDescent="0.3">
      <c r="A162" s="45" t="s">
        <v>327</v>
      </c>
      <c r="B162" s="45" t="s">
        <v>328</v>
      </c>
      <c r="C162" s="89" t="s">
        <v>329</v>
      </c>
      <c r="D162" s="120"/>
      <c r="E162" s="120" t="s">
        <v>434</v>
      </c>
      <c r="F162" s="120" t="s">
        <v>434</v>
      </c>
      <c r="G162" s="120" t="s">
        <v>434</v>
      </c>
      <c r="H162" s="120" t="s">
        <v>434</v>
      </c>
      <c r="I162" s="120" t="s">
        <v>434</v>
      </c>
      <c r="J162" s="120" t="s">
        <v>434</v>
      </c>
      <c r="K162" s="120" t="s">
        <v>434</v>
      </c>
      <c r="L162" s="120" t="s">
        <v>434</v>
      </c>
      <c r="M162" s="120" t="s">
        <v>434</v>
      </c>
      <c r="N162" s="120" t="s">
        <v>434</v>
      </c>
      <c r="O162" s="120" t="s">
        <v>434</v>
      </c>
      <c r="P162" s="120" t="s">
        <v>434</v>
      </c>
      <c r="Q162" s="120" t="s">
        <v>434</v>
      </c>
      <c r="R162" s="120" t="s">
        <v>434</v>
      </c>
      <c r="S162" s="120" t="s">
        <v>434</v>
      </c>
      <c r="T162" s="120" t="s">
        <v>434</v>
      </c>
      <c r="U162" s="120" t="s">
        <v>434</v>
      </c>
      <c r="V162" s="120" t="s">
        <v>561</v>
      </c>
      <c r="W162" s="120" t="s">
        <v>434</v>
      </c>
      <c r="X162" s="120" t="s">
        <v>561</v>
      </c>
      <c r="Y162" s="120" t="s">
        <v>434</v>
      </c>
      <c r="Z162" s="120" t="s">
        <v>434</v>
      </c>
      <c r="AA162" s="120" t="s">
        <v>434</v>
      </c>
      <c r="AB162" s="120" t="s">
        <v>434</v>
      </c>
      <c r="AC162" s="120" t="s">
        <v>434</v>
      </c>
      <c r="AD162" s="120" t="s">
        <v>434</v>
      </c>
      <c r="AE162" s="122"/>
      <c r="AF162" s="120" t="s">
        <v>434</v>
      </c>
      <c r="AG162" s="120" t="s">
        <v>434</v>
      </c>
      <c r="AH162" s="120" t="s">
        <v>434</v>
      </c>
      <c r="AI162" s="120" t="s">
        <v>434</v>
      </c>
      <c r="AJ162" s="120" t="s">
        <v>434</v>
      </c>
      <c r="AK162" s="120" t="s">
        <v>434</v>
      </c>
      <c r="AL162" s="125" t="s">
        <v>438</v>
      </c>
    </row>
    <row r="163" spans="1:38" ht="26.25" customHeight="1" thickBot="1" x14ac:dyDescent="0.3">
      <c r="A163" s="45" t="s">
        <v>327</v>
      </c>
      <c r="B163" s="45" t="s">
        <v>330</v>
      </c>
      <c r="C163" s="89" t="s">
        <v>331</v>
      </c>
      <c r="D163" s="120"/>
      <c r="E163" s="120" t="s">
        <v>610</v>
      </c>
      <c r="F163" s="120" t="s">
        <v>480</v>
      </c>
      <c r="G163" s="120" t="s">
        <v>513</v>
      </c>
      <c r="H163" s="120" t="s">
        <v>514</v>
      </c>
      <c r="I163" s="120" t="s">
        <v>515</v>
      </c>
      <c r="J163" s="120" t="s">
        <v>516</v>
      </c>
      <c r="K163" s="120" t="s">
        <v>611</v>
      </c>
      <c r="L163" s="120" t="s">
        <v>517</v>
      </c>
      <c r="M163" s="120" t="s">
        <v>612</v>
      </c>
      <c r="N163" s="120" t="s">
        <v>430</v>
      </c>
      <c r="O163" s="120" t="s">
        <v>430</v>
      </c>
      <c r="P163" s="120" t="s">
        <v>430</v>
      </c>
      <c r="Q163" s="120" t="s">
        <v>430</v>
      </c>
      <c r="R163" s="120" t="s">
        <v>430</v>
      </c>
      <c r="S163" s="120" t="s">
        <v>430</v>
      </c>
      <c r="T163" s="120" t="s">
        <v>430</v>
      </c>
      <c r="U163" s="120" t="s">
        <v>430</v>
      </c>
      <c r="V163" s="120" t="s">
        <v>430</v>
      </c>
      <c r="W163" s="120" t="s">
        <v>430</v>
      </c>
      <c r="X163" s="120" t="s">
        <v>430</v>
      </c>
      <c r="Y163" s="120" t="s">
        <v>430</v>
      </c>
      <c r="Z163" s="120" t="s">
        <v>430</v>
      </c>
      <c r="AA163" s="120" t="s">
        <v>430</v>
      </c>
      <c r="AB163" s="120" t="s">
        <v>430</v>
      </c>
      <c r="AC163" s="120" t="s">
        <v>430</v>
      </c>
      <c r="AD163" s="120" t="s">
        <v>430</v>
      </c>
      <c r="AE163" s="122"/>
      <c r="AF163" s="120" t="s">
        <v>430</v>
      </c>
      <c r="AG163" s="120" t="s">
        <v>430</v>
      </c>
      <c r="AH163" s="120" t="s">
        <v>430</v>
      </c>
      <c r="AI163" s="120" t="s">
        <v>430</v>
      </c>
      <c r="AJ163" s="120" t="s">
        <v>430</v>
      </c>
      <c r="AK163" s="120" t="s">
        <v>518</v>
      </c>
      <c r="AL163" s="125" t="s">
        <v>598</v>
      </c>
    </row>
    <row r="164" spans="1:38" ht="26.25" customHeight="1" thickBot="1" x14ac:dyDescent="0.3">
      <c r="A164" s="45" t="s">
        <v>327</v>
      </c>
      <c r="B164" s="45" t="s">
        <v>332</v>
      </c>
      <c r="C164" s="89" t="s">
        <v>333</v>
      </c>
      <c r="D164" s="120"/>
      <c r="E164" s="120" t="s">
        <v>613</v>
      </c>
      <c r="F164" s="120" t="s">
        <v>614</v>
      </c>
      <c r="G164" s="120" t="s">
        <v>615</v>
      </c>
      <c r="H164" s="120" t="s">
        <v>616</v>
      </c>
      <c r="I164" s="120" t="s">
        <v>617</v>
      </c>
      <c r="J164" s="120" t="s">
        <v>618</v>
      </c>
      <c r="K164" s="120" t="s">
        <v>619</v>
      </c>
      <c r="L164" s="120" t="s">
        <v>472</v>
      </c>
      <c r="M164" s="120" t="s">
        <v>620</v>
      </c>
      <c r="N164" s="120" t="s">
        <v>430</v>
      </c>
      <c r="O164" s="120" t="s">
        <v>430</v>
      </c>
      <c r="P164" s="120" t="s">
        <v>430</v>
      </c>
      <c r="Q164" s="120" t="s">
        <v>430</v>
      </c>
      <c r="R164" s="120" t="s">
        <v>430</v>
      </c>
      <c r="S164" s="120" t="s">
        <v>430</v>
      </c>
      <c r="T164" s="120" t="s">
        <v>430</v>
      </c>
      <c r="U164" s="120" t="s">
        <v>430</v>
      </c>
      <c r="V164" s="120" t="s">
        <v>430</v>
      </c>
      <c r="W164" s="120" t="s">
        <v>430</v>
      </c>
      <c r="X164" s="120" t="s">
        <v>430</v>
      </c>
      <c r="Y164" s="120" t="s">
        <v>430</v>
      </c>
      <c r="Z164" s="120" t="s">
        <v>430</v>
      </c>
      <c r="AA164" s="120" t="s">
        <v>430</v>
      </c>
      <c r="AB164" s="120" t="s">
        <v>430</v>
      </c>
      <c r="AC164" s="120" t="s">
        <v>430</v>
      </c>
      <c r="AD164" s="120" t="s">
        <v>430</v>
      </c>
      <c r="AE164" s="123"/>
      <c r="AF164" s="120" t="s">
        <v>430</v>
      </c>
      <c r="AG164" s="120" t="s">
        <v>430</v>
      </c>
      <c r="AH164" s="120" t="s">
        <v>430</v>
      </c>
      <c r="AI164" s="120" t="s">
        <v>430</v>
      </c>
      <c r="AJ164" s="120" t="s">
        <v>430</v>
      </c>
      <c r="AK164" s="120" t="s">
        <v>473</v>
      </c>
      <c r="AL164" s="126" t="s">
        <v>564</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6"/>
    </row>
    <row r="166" spans="1:38" s="100" customFormat="1" ht="52.5" customHeight="1" x14ac:dyDescent="0.3">
      <c r="A166" s="392" t="s">
        <v>358</v>
      </c>
      <c r="B166" s="392"/>
      <c r="C166" s="392"/>
      <c r="D166" s="392"/>
      <c r="E166" s="392"/>
      <c r="F166" s="392"/>
      <c r="G166" s="392"/>
      <c r="H166" s="98"/>
      <c r="I166" s="99"/>
      <c r="J166" s="99"/>
      <c r="K166" s="99"/>
      <c r="L166" s="99"/>
      <c r="M166" s="99"/>
      <c r="N166" s="99"/>
      <c r="O166" s="99"/>
      <c r="P166" s="99"/>
      <c r="Q166" s="99"/>
      <c r="R166" s="99"/>
      <c r="S166" s="99"/>
      <c r="T166" s="99"/>
      <c r="U166" s="99"/>
      <c r="AC166" s="101"/>
      <c r="AD166" s="101"/>
      <c r="AG166" s="102"/>
      <c r="AH166" s="102"/>
      <c r="AI166" s="102"/>
      <c r="AJ166" s="102"/>
      <c r="AK166" s="102"/>
      <c r="AL166" s="102"/>
    </row>
    <row r="167" spans="1:38" s="103" customFormat="1" ht="63.75" customHeight="1" x14ac:dyDescent="0.3">
      <c r="A167" s="392" t="s">
        <v>362</v>
      </c>
      <c r="B167" s="392"/>
      <c r="C167" s="392"/>
      <c r="D167" s="392"/>
      <c r="E167" s="392"/>
      <c r="F167" s="392"/>
      <c r="G167" s="392"/>
      <c r="H167" s="98"/>
      <c r="I167" s="99"/>
      <c r="J167"/>
      <c r="K167"/>
      <c r="L167"/>
      <c r="M167" s="99"/>
      <c r="N167" s="99"/>
      <c r="O167" s="99"/>
      <c r="P167" s="99"/>
      <c r="Q167" s="99"/>
      <c r="R167" s="99"/>
      <c r="S167" s="99"/>
      <c r="T167" s="99"/>
      <c r="U167" s="99"/>
    </row>
    <row r="168" spans="1:38" s="103" customFormat="1" ht="26.25" customHeight="1" x14ac:dyDescent="0.3">
      <c r="A168" s="392" t="s">
        <v>359</v>
      </c>
      <c r="B168" s="392"/>
      <c r="C168" s="392"/>
      <c r="D168" s="392"/>
      <c r="E168" s="392"/>
      <c r="F168" s="392"/>
      <c r="G168" s="392"/>
      <c r="H168" s="98"/>
      <c r="I168" s="99"/>
      <c r="J168"/>
      <c r="K168"/>
      <c r="L168"/>
      <c r="M168" s="99"/>
      <c r="N168" s="99"/>
      <c r="O168" s="99"/>
      <c r="P168" s="99"/>
      <c r="Q168" s="99"/>
      <c r="R168" s="99"/>
      <c r="S168" s="99"/>
      <c r="T168" s="99"/>
      <c r="U168" s="99"/>
    </row>
    <row r="169" spans="1:38" s="100" customFormat="1" ht="26.25" customHeight="1" x14ac:dyDescent="0.3">
      <c r="A169" s="392" t="s">
        <v>360</v>
      </c>
      <c r="B169" s="392"/>
      <c r="C169" s="392"/>
      <c r="D169" s="392"/>
      <c r="E169" s="392"/>
      <c r="F169" s="392"/>
      <c r="G169" s="392"/>
      <c r="H169" s="98"/>
      <c r="I169" s="99"/>
      <c r="J169"/>
      <c r="K169"/>
      <c r="L169"/>
      <c r="M169" s="99"/>
      <c r="N169" s="99"/>
      <c r="O169" s="99"/>
      <c r="P169" s="99"/>
      <c r="Q169" s="99"/>
      <c r="R169" s="99"/>
      <c r="S169" s="99"/>
      <c r="T169" s="99"/>
      <c r="U169" s="99"/>
      <c r="AC169" s="101"/>
      <c r="AD169" s="101"/>
      <c r="AG169" s="102"/>
      <c r="AH169" s="102"/>
      <c r="AI169" s="102"/>
      <c r="AJ169" s="102"/>
      <c r="AK169" s="102"/>
      <c r="AL169" s="102"/>
    </row>
    <row r="170" spans="1:38" s="103" customFormat="1" ht="52.5" customHeight="1" x14ac:dyDescent="0.3">
      <c r="A170" s="392" t="s">
        <v>361</v>
      </c>
      <c r="B170" s="392"/>
      <c r="C170" s="392"/>
      <c r="D170" s="392"/>
      <c r="E170" s="392"/>
      <c r="F170" s="392"/>
      <c r="G170" s="392"/>
      <c r="H170" s="98"/>
      <c r="I170" s="99"/>
      <c r="J170"/>
      <c r="K170"/>
      <c r="L170"/>
      <c r="M170" s="99"/>
      <c r="N170" s="99"/>
      <c r="O170" s="99"/>
      <c r="P170" s="99"/>
      <c r="Q170" s="99"/>
      <c r="R170" s="99"/>
      <c r="S170" s="99"/>
      <c r="T170" s="99"/>
      <c r="U170" s="9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theme="9" tint="0.79998168889431442"/>
  </sheetPr>
  <dimension ref="A1:AL170"/>
  <sheetViews>
    <sheetView zoomScale="80" zoomScaleNormal="80" workbookViewId="0">
      <selection activeCell="E14" sqref="E14"/>
    </sheetView>
  </sheetViews>
  <sheetFormatPr defaultColWidth="8.77734375" defaultRowHeight="13.2" x14ac:dyDescent="0.25"/>
  <cols>
    <col min="1" max="2" width="21.44140625" style="1" customWidth="1"/>
    <col min="3" max="3" width="46.44140625" style="14" customWidth="1"/>
    <col min="4" max="4" width="7.21875" style="1" customWidth="1"/>
    <col min="5" max="24" width="8.5546875" style="1" customWidth="1"/>
    <col min="25" max="25" width="8.77734375" style="1" customWidth="1"/>
    <col min="26" max="30" width="8.5546875" style="1" customWidth="1"/>
    <col min="31" max="31" width="2.21875" style="1" customWidth="1"/>
    <col min="32" max="32" width="9.5546875" style="1" customWidth="1"/>
    <col min="33" max="33" width="10.44140625" style="1" customWidth="1"/>
    <col min="34" max="37" width="8.5546875" style="1" customWidth="1"/>
    <col min="38" max="38" width="25.77734375" style="1" customWidth="1"/>
    <col min="39" max="16384" width="8.77734375" style="1"/>
  </cols>
  <sheetData>
    <row r="1" spans="1:38" ht="22.5" customHeight="1" x14ac:dyDescent="0.25">
      <c r="A1" s="19" t="s">
        <v>349</v>
      </c>
      <c r="B1" s="20"/>
      <c r="C1" s="21"/>
    </row>
    <row r="2" spans="1:38" x14ac:dyDescent="0.25">
      <c r="A2" s="22" t="s">
        <v>348</v>
      </c>
      <c r="B2" s="20"/>
      <c r="C2" s="21"/>
    </row>
    <row r="3" spans="1:38" x14ac:dyDescent="0.25">
      <c r="B3" s="20"/>
      <c r="C3" s="21"/>
      <c r="F3" s="20"/>
      <c r="R3" s="2"/>
      <c r="S3" s="2"/>
      <c r="T3" s="2"/>
      <c r="U3" s="2"/>
      <c r="V3" s="2"/>
    </row>
    <row r="4" spans="1:38" x14ac:dyDescent="0.25">
      <c r="A4" s="22" t="s">
        <v>0</v>
      </c>
      <c r="B4" s="116" t="s">
        <v>428</v>
      </c>
      <c r="C4" s="23" t="s">
        <v>1</v>
      </c>
      <c r="R4" s="2"/>
      <c r="S4" s="2"/>
      <c r="T4" s="2"/>
      <c r="U4" s="2"/>
      <c r="V4" s="2"/>
    </row>
    <row r="5" spans="1:38" x14ac:dyDescent="0.25">
      <c r="A5" s="22" t="s">
        <v>2</v>
      </c>
      <c r="B5" s="116" t="s">
        <v>1106</v>
      </c>
      <c r="C5" s="23" t="s">
        <v>3</v>
      </c>
      <c r="R5" s="2"/>
      <c r="S5" s="2"/>
      <c r="T5" s="2"/>
      <c r="U5" s="2"/>
      <c r="V5" s="2"/>
    </row>
    <row r="6" spans="1:38" x14ac:dyDescent="0.25">
      <c r="A6" s="22" t="s">
        <v>4</v>
      </c>
      <c r="B6" s="117">
        <v>2017</v>
      </c>
      <c r="C6" s="23" t="s">
        <v>5</v>
      </c>
      <c r="R6" s="24"/>
      <c r="S6" s="24"/>
      <c r="T6" s="24"/>
      <c r="U6" s="24"/>
      <c r="V6" s="24"/>
    </row>
    <row r="7" spans="1:38" x14ac:dyDescent="0.25">
      <c r="A7" s="22" t="s">
        <v>6</v>
      </c>
      <c r="B7" s="116" t="s">
        <v>1107</v>
      </c>
      <c r="C7" s="23" t="s">
        <v>7</v>
      </c>
      <c r="R7" s="2"/>
      <c r="S7" s="2"/>
      <c r="T7" s="2"/>
      <c r="U7" s="2"/>
      <c r="V7" s="2"/>
    </row>
    <row r="8" spans="1:38" x14ac:dyDescent="0.25">
      <c r="A8" s="5"/>
      <c r="B8" s="20"/>
      <c r="C8" s="21"/>
      <c r="R8" s="2"/>
      <c r="S8" s="2"/>
      <c r="T8" s="2"/>
      <c r="U8" s="2"/>
      <c r="V8" s="2"/>
    </row>
    <row r="9" spans="1:38" ht="13.8" thickBot="1" x14ac:dyDescent="0.3">
      <c r="A9" s="25"/>
      <c r="B9" s="26"/>
      <c r="C9" s="27"/>
      <c r="D9" s="28"/>
      <c r="E9" s="28"/>
      <c r="F9" s="28"/>
      <c r="G9" s="28"/>
      <c r="H9" s="28"/>
      <c r="I9" s="28"/>
      <c r="J9" s="28"/>
      <c r="K9" s="28"/>
      <c r="L9" s="28"/>
      <c r="M9" s="28"/>
      <c r="N9" s="28"/>
      <c r="O9" s="28"/>
      <c r="P9" s="28"/>
      <c r="Q9" s="28"/>
      <c r="R9" s="2"/>
      <c r="S9" s="2"/>
      <c r="T9" s="2"/>
      <c r="U9" s="2"/>
      <c r="V9" s="2"/>
      <c r="AF9" s="24"/>
    </row>
    <row r="10" spans="1:38" s="2" customFormat="1" ht="37.5" customHeight="1" thickBot="1" x14ac:dyDescent="0.3">
      <c r="A10" s="393" t="str">
        <f>B4&amp;": "&amp;B5&amp;": "&amp;B6</f>
        <v>Kazakhstan: 12.02.2024: 2017</v>
      </c>
      <c r="B10" s="395" t="s">
        <v>8</v>
      </c>
      <c r="C10" s="396"/>
      <c r="D10" s="397"/>
      <c r="E10" s="383" t="s">
        <v>9</v>
      </c>
      <c r="F10" s="384"/>
      <c r="G10" s="384"/>
      <c r="H10" s="385"/>
      <c r="I10" s="383" t="s">
        <v>10</v>
      </c>
      <c r="J10" s="384"/>
      <c r="K10" s="384"/>
      <c r="L10" s="385"/>
      <c r="M10" s="401" t="s">
        <v>11</v>
      </c>
      <c r="N10" s="383" t="s">
        <v>12</v>
      </c>
      <c r="O10" s="384"/>
      <c r="P10" s="385"/>
      <c r="Q10" s="383" t="s">
        <v>13</v>
      </c>
      <c r="R10" s="384"/>
      <c r="S10" s="384"/>
      <c r="T10" s="384"/>
      <c r="U10" s="384"/>
      <c r="V10" s="385"/>
      <c r="W10" s="383" t="s">
        <v>353</v>
      </c>
      <c r="X10" s="384"/>
      <c r="Y10" s="384"/>
      <c r="Z10" s="384"/>
      <c r="AA10" s="384"/>
      <c r="AB10" s="384"/>
      <c r="AC10" s="384"/>
      <c r="AD10" s="385"/>
      <c r="AE10" s="29"/>
      <c r="AF10" s="383" t="s">
        <v>370</v>
      </c>
      <c r="AG10" s="384"/>
      <c r="AH10" s="384"/>
      <c r="AI10" s="384"/>
      <c r="AJ10" s="384"/>
      <c r="AK10" s="384"/>
      <c r="AL10" s="385"/>
    </row>
    <row r="11" spans="1:38" ht="15" customHeight="1" thickBot="1" x14ac:dyDescent="0.3">
      <c r="A11" s="394"/>
      <c r="B11" s="398"/>
      <c r="C11" s="399"/>
      <c r="D11" s="400"/>
      <c r="E11" s="386"/>
      <c r="F11" s="387"/>
      <c r="G11" s="387"/>
      <c r="H11" s="388"/>
      <c r="I11" s="386"/>
      <c r="J11" s="387"/>
      <c r="K11" s="387"/>
      <c r="L11" s="388"/>
      <c r="M11" s="402"/>
      <c r="N11" s="386"/>
      <c r="O11" s="387"/>
      <c r="P11" s="388"/>
      <c r="Q11" s="386"/>
      <c r="R11" s="387"/>
      <c r="S11" s="387"/>
      <c r="T11" s="387"/>
      <c r="U11" s="387"/>
      <c r="V11" s="388"/>
      <c r="W11" s="95"/>
      <c r="X11" s="389" t="s">
        <v>31</v>
      </c>
      <c r="Y11" s="390"/>
      <c r="Z11" s="390"/>
      <c r="AA11" s="390"/>
      <c r="AB11" s="391"/>
      <c r="AC11" s="96"/>
      <c r="AD11" s="97"/>
      <c r="AE11" s="30"/>
      <c r="AF11" s="386"/>
      <c r="AG11" s="387"/>
      <c r="AH11" s="387"/>
      <c r="AI11" s="387"/>
      <c r="AJ11" s="387"/>
      <c r="AK11" s="387"/>
      <c r="AL11" s="388"/>
    </row>
    <row r="12" spans="1:38" ht="52.5" customHeight="1" thickBot="1" x14ac:dyDescent="0.3">
      <c r="A12" s="394"/>
      <c r="B12" s="398"/>
      <c r="C12" s="399"/>
      <c r="D12" s="400"/>
      <c r="E12" s="91" t="s">
        <v>371</v>
      </c>
      <c r="F12" s="91" t="s">
        <v>14</v>
      </c>
      <c r="G12" s="91" t="s">
        <v>15</v>
      </c>
      <c r="H12" s="91" t="s">
        <v>16</v>
      </c>
      <c r="I12" s="91" t="s">
        <v>17</v>
      </c>
      <c r="J12" s="92" t="s">
        <v>18</v>
      </c>
      <c r="K12" s="92" t="s">
        <v>19</v>
      </c>
      <c r="L12" s="93" t="s">
        <v>381</v>
      </c>
      <c r="M12" s="91" t="s">
        <v>20</v>
      </c>
      <c r="N12" s="92" t="s">
        <v>21</v>
      </c>
      <c r="O12" s="92" t="s">
        <v>22</v>
      </c>
      <c r="P12" s="92" t="s">
        <v>23</v>
      </c>
      <c r="Q12" s="92" t="s">
        <v>24</v>
      </c>
      <c r="R12" s="92" t="s">
        <v>25</v>
      </c>
      <c r="S12" s="92" t="s">
        <v>26</v>
      </c>
      <c r="T12" s="92" t="s">
        <v>27</v>
      </c>
      <c r="U12" s="92" t="s">
        <v>28</v>
      </c>
      <c r="V12" s="92" t="s">
        <v>29</v>
      </c>
      <c r="W12" s="91" t="s">
        <v>30</v>
      </c>
      <c r="X12" s="91" t="s">
        <v>382</v>
      </c>
      <c r="Y12" s="91" t="s">
        <v>383</v>
      </c>
      <c r="Z12" s="91" t="s">
        <v>384</v>
      </c>
      <c r="AA12" s="91" t="s">
        <v>385</v>
      </c>
      <c r="AB12" s="91" t="s">
        <v>41</v>
      </c>
      <c r="AC12" s="92" t="s">
        <v>32</v>
      </c>
      <c r="AD12" s="92" t="s">
        <v>33</v>
      </c>
      <c r="AE12" s="31"/>
      <c r="AF12" s="91" t="s">
        <v>34</v>
      </c>
      <c r="AG12" s="91" t="s">
        <v>35</v>
      </c>
      <c r="AH12" s="91" t="s">
        <v>36</v>
      </c>
      <c r="AI12" s="91" t="s">
        <v>37</v>
      </c>
      <c r="AJ12" s="91" t="s">
        <v>38</v>
      </c>
      <c r="AK12" s="91" t="s">
        <v>39</v>
      </c>
      <c r="AL12" s="94" t="s">
        <v>40</v>
      </c>
    </row>
    <row r="13" spans="1:38" ht="37.5" customHeight="1" thickBot="1" x14ac:dyDescent="0.3">
      <c r="A13" s="32" t="s">
        <v>42</v>
      </c>
      <c r="B13" s="32" t="s">
        <v>43</v>
      </c>
      <c r="C13" s="33"/>
      <c r="D13" s="32" t="s">
        <v>44</v>
      </c>
      <c r="E13" s="32" t="s">
        <v>45</v>
      </c>
      <c r="F13" s="32" t="s">
        <v>45</v>
      </c>
      <c r="G13" s="32" t="s">
        <v>45</v>
      </c>
      <c r="H13" s="32" t="s">
        <v>45</v>
      </c>
      <c r="I13" s="32" t="s">
        <v>45</v>
      </c>
      <c r="J13" s="32" t="s">
        <v>45</v>
      </c>
      <c r="K13" s="32" t="s">
        <v>45</v>
      </c>
      <c r="L13" s="32" t="s">
        <v>45</v>
      </c>
      <c r="M13" s="32" t="s">
        <v>45</v>
      </c>
      <c r="N13" s="32" t="s">
        <v>46</v>
      </c>
      <c r="O13" s="32" t="s">
        <v>46</v>
      </c>
      <c r="P13" s="32" t="s">
        <v>46</v>
      </c>
      <c r="Q13" s="32" t="s">
        <v>46</v>
      </c>
      <c r="R13" s="32" t="s">
        <v>46</v>
      </c>
      <c r="S13" s="32" t="s">
        <v>46</v>
      </c>
      <c r="T13" s="32" t="s">
        <v>46</v>
      </c>
      <c r="U13" s="32" t="s">
        <v>46</v>
      </c>
      <c r="V13" s="32" t="s">
        <v>46</v>
      </c>
      <c r="W13" s="32" t="s">
        <v>47</v>
      </c>
      <c r="X13" s="32" t="s">
        <v>46</v>
      </c>
      <c r="Y13" s="32" t="s">
        <v>46</v>
      </c>
      <c r="Z13" s="32" t="s">
        <v>46</v>
      </c>
      <c r="AA13" s="32" t="s">
        <v>46</v>
      </c>
      <c r="AB13" s="32" t="s">
        <v>46</v>
      </c>
      <c r="AC13" s="32" t="s">
        <v>48</v>
      </c>
      <c r="AD13" s="32" t="s">
        <v>48</v>
      </c>
      <c r="AE13" s="34"/>
      <c r="AF13" s="55" t="s">
        <v>49</v>
      </c>
      <c r="AG13" s="55" t="s">
        <v>49</v>
      </c>
      <c r="AH13" s="55" t="s">
        <v>49</v>
      </c>
      <c r="AI13" s="55" t="s">
        <v>49</v>
      </c>
      <c r="AJ13" s="55" t="s">
        <v>49</v>
      </c>
      <c r="AK13" s="55"/>
      <c r="AL13" s="35"/>
    </row>
    <row r="14" spans="1:38" ht="26.25" customHeight="1" thickBot="1" x14ac:dyDescent="0.3">
      <c r="A14" s="53" t="s">
        <v>50</v>
      </c>
      <c r="B14" s="53" t="s">
        <v>51</v>
      </c>
      <c r="C14" s="59" t="s">
        <v>52</v>
      </c>
      <c r="D14" s="56"/>
      <c r="E14" s="170">
        <v>382.82690268937301</v>
      </c>
      <c r="F14" s="170">
        <v>2.7058353069622307</v>
      </c>
      <c r="G14" s="170">
        <v>1368.5384972487298</v>
      </c>
      <c r="H14" s="170" t="s">
        <v>429</v>
      </c>
      <c r="I14" s="170">
        <v>6.36790486556957</v>
      </c>
      <c r="J14" s="170">
        <v>13.599405323887972</v>
      </c>
      <c r="K14" s="170">
        <v>19.577056465811669</v>
      </c>
      <c r="L14" s="170">
        <v>0.15338649632912607</v>
      </c>
      <c r="M14" s="170">
        <v>29.826001148418804</v>
      </c>
      <c r="N14" s="170">
        <v>12.255436097546321</v>
      </c>
      <c r="O14" s="170">
        <v>1.5179953557198584</v>
      </c>
      <c r="P14" s="170">
        <v>2.3722009523633978</v>
      </c>
      <c r="Q14" s="170">
        <v>11.899566806846449</v>
      </c>
      <c r="R14" s="170">
        <v>7.5161377001332479</v>
      </c>
      <c r="S14" s="170">
        <v>12.976970682162776</v>
      </c>
      <c r="T14" s="170">
        <v>12.285762582239</v>
      </c>
      <c r="U14" s="170">
        <v>38.203802638244426</v>
      </c>
      <c r="V14" s="170">
        <v>32.925038119632617</v>
      </c>
      <c r="W14" s="170">
        <v>16.806248547830002</v>
      </c>
      <c r="X14" s="170">
        <v>1.37778422094744</v>
      </c>
      <c r="Y14" s="170">
        <v>61.590736687027508</v>
      </c>
      <c r="Z14" s="170">
        <v>59.248515881084579</v>
      </c>
      <c r="AA14" s="170">
        <v>2.2844145067726029</v>
      </c>
      <c r="AB14" s="170">
        <v>124.50145129583214</v>
      </c>
      <c r="AC14" s="170">
        <v>11.084051524250603</v>
      </c>
      <c r="AD14" s="170">
        <v>5.4599732371298995</v>
      </c>
      <c r="AE14" s="283"/>
      <c r="AF14" s="137">
        <v>19599.050254999998</v>
      </c>
      <c r="AG14" s="137">
        <v>1653858.1509680001</v>
      </c>
      <c r="AH14" s="137">
        <v>386671.23623300006</v>
      </c>
      <c r="AI14" s="137">
        <v>640.38255300000003</v>
      </c>
      <c r="AJ14" s="137" t="s">
        <v>430</v>
      </c>
      <c r="AK14" s="137" t="s">
        <v>430</v>
      </c>
      <c r="AL14" s="284" t="s">
        <v>49</v>
      </c>
    </row>
    <row r="15" spans="1:38" ht="26.25" customHeight="1" thickBot="1" x14ac:dyDescent="0.3">
      <c r="A15" s="53" t="s">
        <v>53</v>
      </c>
      <c r="B15" s="53" t="s">
        <v>54</v>
      </c>
      <c r="C15" s="59" t="s">
        <v>55</v>
      </c>
      <c r="D15" s="56"/>
      <c r="E15" s="170">
        <v>0.45427927923000011</v>
      </c>
      <c r="F15" s="170">
        <v>1.8603818101800004E-2</v>
      </c>
      <c r="G15" s="170">
        <v>2.0262298010100006E-3</v>
      </c>
      <c r="H15" s="170" t="s">
        <v>429</v>
      </c>
      <c r="I15" s="170">
        <v>6.417596166900001E-3</v>
      </c>
      <c r="J15" s="170">
        <v>6.417596166900001E-3</v>
      </c>
      <c r="K15" s="170">
        <v>6.417596166900001E-3</v>
      </c>
      <c r="L15" s="170">
        <v>1.1808376947096001E-3</v>
      </c>
      <c r="M15" s="170">
        <v>8.7250464741000011E-2</v>
      </c>
      <c r="N15" s="170">
        <v>1.1609359358100002E-2</v>
      </c>
      <c r="O15" s="170">
        <v>1.5791613039900003E-2</v>
      </c>
      <c r="P15" s="170">
        <v>2.6824109821200004E-3</v>
      </c>
      <c r="Q15" s="170">
        <v>2.5381953379200002E-3</v>
      </c>
      <c r="R15" s="170">
        <v>4.8240132984900014E-2</v>
      </c>
      <c r="S15" s="170">
        <v>2.3723473470900005E-2</v>
      </c>
      <c r="T15" s="170">
        <v>5.3143464887700005E-2</v>
      </c>
      <c r="U15" s="170">
        <v>1.1248820247600003E-2</v>
      </c>
      <c r="V15" s="170">
        <v>0.12258329757000003</v>
      </c>
      <c r="W15" s="170" t="s">
        <v>429</v>
      </c>
      <c r="X15" s="170">
        <v>4.8240132984900012E-3</v>
      </c>
      <c r="Y15" s="170">
        <v>8.2202917194000007E-3</v>
      </c>
      <c r="Z15" s="170">
        <v>4.5500035745100007E-3</v>
      </c>
      <c r="AA15" s="170">
        <v>4.5500035745100007E-3</v>
      </c>
      <c r="AB15" s="170">
        <v>2.2144312166909999E-2</v>
      </c>
      <c r="AC15" s="170" t="s">
        <v>429</v>
      </c>
      <c r="AD15" s="170" t="s">
        <v>429</v>
      </c>
      <c r="AE15" s="283"/>
      <c r="AF15" s="137" t="s">
        <v>430</v>
      </c>
      <c r="AG15" s="137" t="s">
        <v>430</v>
      </c>
      <c r="AH15" s="137" t="s">
        <v>430</v>
      </c>
      <c r="AI15" s="137" t="s">
        <v>430</v>
      </c>
      <c r="AJ15" s="137" t="s">
        <v>430</v>
      </c>
      <c r="AK15" s="137">
        <v>7210.7822100000012</v>
      </c>
      <c r="AL15" s="284" t="s">
        <v>49</v>
      </c>
    </row>
    <row r="16" spans="1:38" ht="26.25" customHeight="1" thickBot="1" x14ac:dyDescent="0.3">
      <c r="A16" s="53" t="s">
        <v>53</v>
      </c>
      <c r="B16" s="53" t="s">
        <v>56</v>
      </c>
      <c r="C16" s="59" t="s">
        <v>57</v>
      </c>
      <c r="D16" s="56"/>
      <c r="E16" s="170">
        <v>34.731021170327999</v>
      </c>
      <c r="F16" s="170">
        <v>1.3230865207744</v>
      </c>
      <c r="G16" s="170">
        <v>150.50109173808801</v>
      </c>
      <c r="H16" s="170" t="s">
        <v>429</v>
      </c>
      <c r="I16" s="170">
        <v>90.962198303240001</v>
      </c>
      <c r="J16" s="170">
        <v>130.654793926472</v>
      </c>
      <c r="K16" s="170">
        <v>135.61636837937598</v>
      </c>
      <c r="L16" s="170" t="s">
        <v>429</v>
      </c>
      <c r="M16" s="170">
        <v>9.9231489058080005</v>
      </c>
      <c r="N16" s="170">
        <v>46.308028227104003</v>
      </c>
      <c r="O16" s="170">
        <v>2.6461730415488001</v>
      </c>
      <c r="P16" s="170">
        <v>49.615744529040001</v>
      </c>
      <c r="Q16" s="170">
        <v>18.192439660647999</v>
      </c>
      <c r="R16" s="170">
        <v>9.4269914605176002</v>
      </c>
      <c r="S16" s="170">
        <v>41.3464537742</v>
      </c>
      <c r="T16" s="170">
        <v>8.6000623850336009</v>
      </c>
      <c r="U16" s="170">
        <v>4.7961886378071998</v>
      </c>
      <c r="V16" s="170">
        <v>76.077474944527992</v>
      </c>
      <c r="W16" s="170">
        <v>43.000311925167999</v>
      </c>
      <c r="X16" s="170">
        <v>0.47961886378072</v>
      </c>
      <c r="Y16" s="170">
        <v>4.9615744529040006E-3</v>
      </c>
      <c r="Z16" s="170">
        <v>1.6538581509680001E-3</v>
      </c>
      <c r="AA16" s="170">
        <v>1.6538581509680001E-3</v>
      </c>
      <c r="AB16" s="170">
        <v>0.48788815453556006</v>
      </c>
      <c r="AC16" s="147" t="s">
        <v>430</v>
      </c>
      <c r="AD16" s="147" t="s">
        <v>430</v>
      </c>
      <c r="AE16" s="283"/>
      <c r="AF16" s="137" t="s">
        <v>430</v>
      </c>
      <c r="AG16" s="137">
        <v>1653858.1509680001</v>
      </c>
      <c r="AH16" s="137" t="s">
        <v>430</v>
      </c>
      <c r="AI16" s="137" t="s">
        <v>430</v>
      </c>
      <c r="AJ16" s="137" t="s">
        <v>430</v>
      </c>
      <c r="AK16" s="137" t="s">
        <v>430</v>
      </c>
      <c r="AL16" s="284" t="s">
        <v>49</v>
      </c>
    </row>
    <row r="17" spans="1:38" ht="26.25" customHeight="1" thickBot="1" x14ac:dyDescent="0.3">
      <c r="A17" s="53" t="s">
        <v>53</v>
      </c>
      <c r="B17" s="53" t="s">
        <v>58</v>
      </c>
      <c r="C17" s="59" t="s">
        <v>59</v>
      </c>
      <c r="D17" s="56"/>
      <c r="E17" s="170">
        <v>31.48051415679312</v>
      </c>
      <c r="F17" s="170">
        <v>7.9885366255204397</v>
      </c>
      <c r="G17" s="170">
        <v>67.037193746411759</v>
      </c>
      <c r="H17" s="170" t="s">
        <v>429</v>
      </c>
      <c r="I17" s="170">
        <v>8.549931874374467</v>
      </c>
      <c r="J17" s="170">
        <v>9.2051596260244661</v>
      </c>
      <c r="K17" s="170">
        <v>9.7153614906584664</v>
      </c>
      <c r="L17" s="170">
        <v>0.87347439023782669</v>
      </c>
      <c r="M17" s="170">
        <v>70.81352175145652</v>
      </c>
      <c r="N17" s="170">
        <v>9.7563450244991134</v>
      </c>
      <c r="O17" s="170">
        <v>0.13280928654830468</v>
      </c>
      <c r="P17" s="170">
        <v>0.59466159295865528</v>
      </c>
      <c r="Q17" s="170">
        <v>0.29498551250384802</v>
      </c>
      <c r="R17" s="170">
        <v>0.99203748516197454</v>
      </c>
      <c r="S17" s="170">
        <v>1.281315909886235</v>
      </c>
      <c r="T17" s="170">
        <v>0.9467924671560386</v>
      </c>
      <c r="U17" s="170">
        <v>0.13631975811628907</v>
      </c>
      <c r="V17" s="170">
        <v>15.581896317642872</v>
      </c>
      <c r="W17" s="170">
        <v>14.830168751972698</v>
      </c>
      <c r="X17" s="170">
        <v>3.3949318444125542</v>
      </c>
      <c r="Y17" s="170">
        <v>4.8613722305700531</v>
      </c>
      <c r="Z17" s="170">
        <v>1.8127586297634679</v>
      </c>
      <c r="AA17" s="170">
        <v>1.4271726376760303</v>
      </c>
      <c r="AB17" s="170">
        <v>11.496235342422105</v>
      </c>
      <c r="AC17" s="170">
        <v>4.5733942255280005E-2</v>
      </c>
      <c r="AD17" s="170">
        <v>12.369485401223082</v>
      </c>
      <c r="AE17" s="283"/>
      <c r="AF17" s="137">
        <v>32567.398207999995</v>
      </c>
      <c r="AG17" s="137">
        <v>72761.634944000005</v>
      </c>
      <c r="AH17" s="137">
        <v>29383.250951879996</v>
      </c>
      <c r="AI17" s="137">
        <v>124.34571800000001</v>
      </c>
      <c r="AJ17" s="137" t="s">
        <v>430</v>
      </c>
      <c r="AK17" s="137" t="s">
        <v>430</v>
      </c>
      <c r="AL17" s="284" t="s">
        <v>49</v>
      </c>
    </row>
    <row r="18" spans="1:38" ht="26.25" customHeight="1" thickBot="1" x14ac:dyDescent="0.3">
      <c r="A18" s="53" t="s">
        <v>53</v>
      </c>
      <c r="B18" s="53" t="s">
        <v>60</v>
      </c>
      <c r="C18" s="59" t="s">
        <v>61</v>
      </c>
      <c r="D18" s="56"/>
      <c r="E18" s="170" t="s">
        <v>431</v>
      </c>
      <c r="F18" s="170" t="s">
        <v>431</v>
      </c>
      <c r="G18" s="170" t="s">
        <v>431</v>
      </c>
      <c r="H18" s="170" t="s">
        <v>429</v>
      </c>
      <c r="I18" s="170" t="s">
        <v>431</v>
      </c>
      <c r="J18" s="170" t="s">
        <v>431</v>
      </c>
      <c r="K18" s="170" t="s">
        <v>431</v>
      </c>
      <c r="L18" s="170" t="s">
        <v>431</v>
      </c>
      <c r="M18" s="170" t="s">
        <v>431</v>
      </c>
      <c r="N18" s="170" t="s">
        <v>431</v>
      </c>
      <c r="O18" s="170" t="s">
        <v>431</v>
      </c>
      <c r="P18" s="170" t="s">
        <v>431</v>
      </c>
      <c r="Q18" s="170" t="s">
        <v>431</v>
      </c>
      <c r="R18" s="170" t="s">
        <v>431</v>
      </c>
      <c r="S18" s="170" t="s">
        <v>431</v>
      </c>
      <c r="T18" s="170" t="s">
        <v>431</v>
      </c>
      <c r="U18" s="170" t="s">
        <v>431</v>
      </c>
      <c r="V18" s="170" t="s">
        <v>431</v>
      </c>
      <c r="W18" s="170" t="s">
        <v>431</v>
      </c>
      <c r="X18" s="170" t="s">
        <v>431</v>
      </c>
      <c r="Y18" s="170" t="s">
        <v>431</v>
      </c>
      <c r="Z18" s="170" t="s">
        <v>431</v>
      </c>
      <c r="AA18" s="170" t="s">
        <v>431</v>
      </c>
      <c r="AB18" s="170" t="s">
        <v>431</v>
      </c>
      <c r="AC18" s="170" t="s">
        <v>431</v>
      </c>
      <c r="AD18" s="170" t="s">
        <v>431</v>
      </c>
      <c r="AE18" s="283"/>
      <c r="AF18" s="137" t="s">
        <v>431</v>
      </c>
      <c r="AG18" s="137" t="s">
        <v>431</v>
      </c>
      <c r="AH18" s="137" t="s">
        <v>431</v>
      </c>
      <c r="AI18" s="137" t="s">
        <v>431</v>
      </c>
      <c r="AJ18" s="137" t="s">
        <v>430</v>
      </c>
      <c r="AK18" s="137" t="s">
        <v>430</v>
      </c>
      <c r="AL18" s="284" t="s">
        <v>49</v>
      </c>
    </row>
    <row r="19" spans="1:38" ht="26.25" customHeight="1" thickBot="1" x14ac:dyDescent="0.3">
      <c r="A19" s="53" t="s">
        <v>53</v>
      </c>
      <c r="B19" s="53" t="s">
        <v>62</v>
      </c>
      <c r="C19" s="59" t="s">
        <v>63</v>
      </c>
      <c r="D19" s="56"/>
      <c r="E19" s="170">
        <v>3.5400656189546194</v>
      </c>
      <c r="F19" s="170">
        <v>1.0638521680856901</v>
      </c>
      <c r="G19" s="170">
        <v>7.0058557687808127</v>
      </c>
      <c r="H19" s="170" t="s">
        <v>429</v>
      </c>
      <c r="I19" s="170">
        <v>0.88645428516175151</v>
      </c>
      <c r="J19" s="170">
        <v>0.95539522341475158</v>
      </c>
      <c r="K19" s="170">
        <v>1.0091128278657517</v>
      </c>
      <c r="L19" s="170">
        <v>7.9985617322438057E-2</v>
      </c>
      <c r="M19" s="170">
        <v>7.6931251739282711</v>
      </c>
      <c r="N19" s="170">
        <v>1.0264249995238341</v>
      </c>
      <c r="O19" s="170">
        <v>1.407197491555387E-2</v>
      </c>
      <c r="P19" s="170">
        <v>6.8269803049620228E-2</v>
      </c>
      <c r="Q19" s="170">
        <v>3.2078703791713001E-2</v>
      </c>
      <c r="R19" s="170">
        <v>0.1044379135689292</v>
      </c>
      <c r="S19" s="170">
        <v>0.13459903925132585</v>
      </c>
      <c r="T19" s="170">
        <v>9.9732439383773214E-2</v>
      </c>
      <c r="U19" s="170">
        <v>1.4847713030052544E-2</v>
      </c>
      <c r="V19" s="170">
        <v>1.6183362439638702</v>
      </c>
      <c r="W19" s="170">
        <v>1.5596264403045168</v>
      </c>
      <c r="X19" s="170">
        <v>0.36283904426289365</v>
      </c>
      <c r="Y19" s="170">
        <v>0.52610136519822714</v>
      </c>
      <c r="Z19" s="170">
        <v>0.20072710435479299</v>
      </c>
      <c r="AA19" s="170">
        <v>0.16016982145704045</v>
      </c>
      <c r="AB19" s="170">
        <v>1.2498373352729542</v>
      </c>
      <c r="AC19" s="173">
        <v>4.8487687899800005E-3</v>
      </c>
      <c r="AD19" s="170">
        <v>1.3010426324618403</v>
      </c>
      <c r="AE19" s="283"/>
      <c r="AF19" s="137">
        <v>2307.0089929999995</v>
      </c>
      <c r="AG19" s="137">
        <v>7653.1846290000012</v>
      </c>
      <c r="AH19" s="137">
        <v>13928.108217630001</v>
      </c>
      <c r="AI19" s="137">
        <v>20.758863999999999</v>
      </c>
      <c r="AJ19" s="137" t="s">
        <v>430</v>
      </c>
      <c r="AK19" s="137" t="s">
        <v>430</v>
      </c>
      <c r="AL19" s="284" t="s">
        <v>49</v>
      </c>
    </row>
    <row r="20" spans="1:38" ht="26.25" customHeight="1" thickBot="1" x14ac:dyDescent="0.3">
      <c r="A20" s="53" t="s">
        <v>53</v>
      </c>
      <c r="B20" s="53" t="s">
        <v>64</v>
      </c>
      <c r="C20" s="59" t="s">
        <v>65</v>
      </c>
      <c r="D20" s="56"/>
      <c r="E20" s="170">
        <v>0.19076380637731999</v>
      </c>
      <c r="F20" s="170">
        <v>2.0984445658939997E-2</v>
      </c>
      <c r="G20" s="170">
        <v>3.6903997661980596E-2</v>
      </c>
      <c r="H20" s="170" t="s">
        <v>429</v>
      </c>
      <c r="I20" s="173">
        <v>8.9697662193804015E-3</v>
      </c>
      <c r="J20" s="173">
        <v>9.1985356353804018E-3</v>
      </c>
      <c r="K20" s="173">
        <v>9.376667715380399E-3</v>
      </c>
      <c r="L20" s="173">
        <v>3.4590421366472164E-3</v>
      </c>
      <c r="M20" s="173">
        <v>5.7328985503219999E-2</v>
      </c>
      <c r="N20" s="173">
        <v>3.4341586305399797E-3</v>
      </c>
      <c r="O20" s="178">
        <v>4.8482986222361996E-5</v>
      </c>
      <c r="P20" s="173">
        <v>5.0395164405720003E-4</v>
      </c>
      <c r="Q20" s="173">
        <v>1.6004852057800002E-4</v>
      </c>
      <c r="R20" s="173">
        <v>4.0873192485634002E-4</v>
      </c>
      <c r="S20" s="173">
        <v>5.1028686657126807E-4</v>
      </c>
      <c r="T20" s="173">
        <v>3.3913514157634007E-4</v>
      </c>
      <c r="U20" s="178">
        <v>1.0663954117444E-4</v>
      </c>
      <c r="V20" s="173">
        <v>1.3922790291471403E-2</v>
      </c>
      <c r="W20" s="173">
        <v>5.5955224794253609E-3</v>
      </c>
      <c r="X20" s="173">
        <v>2.0680816198896E-3</v>
      </c>
      <c r="Y20" s="173">
        <v>7.3120032751220016E-3</v>
      </c>
      <c r="Z20" s="173">
        <v>1.644481211198E-3</v>
      </c>
      <c r="AA20" s="173">
        <v>1.4440739608344003E-3</v>
      </c>
      <c r="AB20" s="173">
        <v>1.2468640067044002E-2</v>
      </c>
      <c r="AC20" s="178">
        <v>1.5965419920000001E-5</v>
      </c>
      <c r="AD20" s="173">
        <v>4.3187702954400001E-3</v>
      </c>
      <c r="AE20" s="283"/>
      <c r="AF20" s="137">
        <v>291.63084000000003</v>
      </c>
      <c r="AG20" s="137">
        <v>25.404516000000001</v>
      </c>
      <c r="AH20" s="137">
        <v>496.73375817999994</v>
      </c>
      <c r="AI20" s="137">
        <v>4.2924000000000004E-2</v>
      </c>
      <c r="AJ20" s="137" t="s">
        <v>430</v>
      </c>
      <c r="AK20" s="137" t="s">
        <v>430</v>
      </c>
      <c r="AL20" s="284" t="s">
        <v>49</v>
      </c>
    </row>
    <row r="21" spans="1:38" ht="26.25" customHeight="1" thickBot="1" x14ac:dyDescent="0.3">
      <c r="A21" s="53" t="s">
        <v>53</v>
      </c>
      <c r="B21" s="53" t="s">
        <v>66</v>
      </c>
      <c r="C21" s="59" t="s">
        <v>67</v>
      </c>
      <c r="D21" s="56"/>
      <c r="E21" s="170">
        <v>3.1621781280829202</v>
      </c>
      <c r="F21" s="170">
        <v>0.40411272988604002</v>
      </c>
      <c r="G21" s="170">
        <v>1.752114017306674</v>
      </c>
      <c r="H21" s="170" t="s">
        <v>429</v>
      </c>
      <c r="I21" s="170">
        <v>0.2851222207111424</v>
      </c>
      <c r="J21" s="170">
        <v>0.30040751686514244</v>
      </c>
      <c r="K21" s="170">
        <v>0.31237366805514244</v>
      </c>
      <c r="L21" s="170">
        <v>6.6054926392253702E-2</v>
      </c>
      <c r="M21" s="170">
        <v>2.0639815002603203</v>
      </c>
      <c r="N21" s="170">
        <v>0.22773153716134698</v>
      </c>
      <c r="O21" s="170">
        <v>3.2969559384874729E-3</v>
      </c>
      <c r="P21" s="170">
        <v>1.6992389085843201E-2</v>
      </c>
      <c r="Q21" s="170">
        <v>7.4801028540980013E-3</v>
      </c>
      <c r="R21" s="170">
        <v>2.426445713831905E-2</v>
      </c>
      <c r="S21" s="170">
        <v>3.079022167276382E-2</v>
      </c>
      <c r="T21" s="170">
        <v>2.2151296134119047E-2</v>
      </c>
      <c r="U21" s="170">
        <v>3.9072250766426413E-3</v>
      </c>
      <c r="V21" s="170">
        <v>0.48977848848183847</v>
      </c>
      <c r="W21" s="170">
        <v>0.3522891683322763</v>
      </c>
      <c r="X21" s="170">
        <v>9.0318581629477618E-2</v>
      </c>
      <c r="Y21" s="170">
        <v>0.187967119109232</v>
      </c>
      <c r="Z21" s="170">
        <v>5.4512674365988008E-2</v>
      </c>
      <c r="AA21" s="170">
        <v>4.4625069440466403E-2</v>
      </c>
      <c r="AB21" s="170">
        <v>0.37742344454516402</v>
      </c>
      <c r="AC21" s="173">
        <v>1.1326805298800004E-3</v>
      </c>
      <c r="AD21" s="170">
        <v>0.28778112413376011</v>
      </c>
      <c r="AE21" s="283"/>
      <c r="AF21" s="137">
        <v>4779.1929749999999</v>
      </c>
      <c r="AG21" s="137">
        <v>1692.8242740000005</v>
      </c>
      <c r="AH21" s="137">
        <v>5622.71048608</v>
      </c>
      <c r="AI21" s="137">
        <v>16.625896000000001</v>
      </c>
      <c r="AJ21" s="137" t="s">
        <v>430</v>
      </c>
      <c r="AK21" s="137" t="s">
        <v>430</v>
      </c>
      <c r="AL21" s="284" t="s">
        <v>49</v>
      </c>
    </row>
    <row r="22" spans="1:38" ht="26.25" customHeight="1" thickBot="1" x14ac:dyDescent="0.3">
      <c r="A22" s="53" t="s">
        <v>53</v>
      </c>
      <c r="B22" s="57" t="s">
        <v>68</v>
      </c>
      <c r="C22" s="59" t="s">
        <v>69</v>
      </c>
      <c r="D22" s="56"/>
      <c r="E22" s="170">
        <v>19.97127368572794</v>
      </c>
      <c r="F22" s="170">
        <v>3.7764997859190306</v>
      </c>
      <c r="G22" s="170">
        <v>31.603229522071135</v>
      </c>
      <c r="H22" s="170" t="s">
        <v>429</v>
      </c>
      <c r="I22" s="170">
        <v>4.1816501803446924</v>
      </c>
      <c r="J22" s="170">
        <v>4.4850260445516925</v>
      </c>
      <c r="K22" s="170">
        <v>4.7209885793526913</v>
      </c>
      <c r="L22" s="170">
        <v>0.53405061888028371</v>
      </c>
      <c r="M22" s="170">
        <v>33.296218935971496</v>
      </c>
      <c r="N22" s="170">
        <v>4.519118577850417</v>
      </c>
      <c r="O22" s="170">
        <v>6.0850094294012037E-2</v>
      </c>
      <c r="P22" s="170">
        <v>0.27213378129335747</v>
      </c>
      <c r="Q22" s="170">
        <v>0.13612304783719104</v>
      </c>
      <c r="R22" s="170">
        <v>0.46051358106191159</v>
      </c>
      <c r="S22" s="170">
        <v>0.59582035320204241</v>
      </c>
      <c r="T22" s="170">
        <v>0.43848568553146755</v>
      </c>
      <c r="U22" s="170">
        <v>6.3911034620682997E-2</v>
      </c>
      <c r="V22" s="170">
        <v>7.524619425309802</v>
      </c>
      <c r="W22" s="170">
        <v>6.880697302358846</v>
      </c>
      <c r="X22" s="170">
        <v>1.5882583336158234</v>
      </c>
      <c r="Y22" s="170">
        <v>2.4024304433013492</v>
      </c>
      <c r="Z22" s="170">
        <v>0.84988367269059106</v>
      </c>
      <c r="AA22" s="170">
        <v>0.6691307022200349</v>
      </c>
      <c r="AB22" s="170">
        <v>5.5097031518277992</v>
      </c>
      <c r="AC22" s="170">
        <v>2.0902851303060004E-2</v>
      </c>
      <c r="AD22" s="170">
        <v>5.7303901800868005</v>
      </c>
      <c r="AE22" s="283"/>
      <c r="AF22" s="137">
        <v>26864.192807000003</v>
      </c>
      <c r="AG22" s="137">
        <v>33708.177263000005</v>
      </c>
      <c r="AH22" s="137">
        <v>4842.6930778099995</v>
      </c>
      <c r="AI22" s="137">
        <v>0.75628000000000006</v>
      </c>
      <c r="AJ22" s="144" t="s">
        <v>430</v>
      </c>
      <c r="AK22" s="137" t="s">
        <v>430</v>
      </c>
      <c r="AL22" s="284" t="s">
        <v>49</v>
      </c>
    </row>
    <row r="23" spans="1:38" ht="26.25" customHeight="1" thickBot="1" x14ac:dyDescent="0.3">
      <c r="A23" s="53" t="s">
        <v>70</v>
      </c>
      <c r="B23" s="57" t="s">
        <v>380</v>
      </c>
      <c r="C23" s="59" t="s">
        <v>376</v>
      </c>
      <c r="D23" s="266"/>
      <c r="E23" s="170" t="s">
        <v>431</v>
      </c>
      <c r="F23" s="170" t="s">
        <v>431</v>
      </c>
      <c r="G23" s="170" t="s">
        <v>431</v>
      </c>
      <c r="H23" s="170" t="s">
        <v>429</v>
      </c>
      <c r="I23" s="170" t="s">
        <v>431</v>
      </c>
      <c r="J23" s="170" t="s">
        <v>431</v>
      </c>
      <c r="K23" s="170" t="s">
        <v>431</v>
      </c>
      <c r="L23" s="170" t="s">
        <v>431</v>
      </c>
      <c r="M23" s="170" t="s">
        <v>431</v>
      </c>
      <c r="N23" s="170" t="s">
        <v>431</v>
      </c>
      <c r="O23" s="170" t="s">
        <v>431</v>
      </c>
      <c r="P23" s="170" t="s">
        <v>431</v>
      </c>
      <c r="Q23" s="170" t="s">
        <v>431</v>
      </c>
      <c r="R23" s="170" t="s">
        <v>431</v>
      </c>
      <c r="S23" s="170" t="s">
        <v>431</v>
      </c>
      <c r="T23" s="170" t="s">
        <v>431</v>
      </c>
      <c r="U23" s="170" t="s">
        <v>431</v>
      </c>
      <c r="V23" s="170" t="s">
        <v>431</v>
      </c>
      <c r="W23" s="170" t="s">
        <v>431</v>
      </c>
      <c r="X23" s="170" t="s">
        <v>431</v>
      </c>
      <c r="Y23" s="170" t="s">
        <v>431</v>
      </c>
      <c r="Z23" s="170" t="s">
        <v>431</v>
      </c>
      <c r="AA23" s="170" t="s">
        <v>431</v>
      </c>
      <c r="AB23" s="170" t="s">
        <v>431</v>
      </c>
      <c r="AC23" s="170" t="s">
        <v>429</v>
      </c>
      <c r="AD23" s="170" t="s">
        <v>429</v>
      </c>
      <c r="AE23" s="283"/>
      <c r="AF23" s="366" t="s">
        <v>431</v>
      </c>
      <c r="AG23" s="366" t="s">
        <v>431</v>
      </c>
      <c r="AH23" s="366" t="s">
        <v>431</v>
      </c>
      <c r="AI23" s="146" t="s">
        <v>431</v>
      </c>
      <c r="AJ23" s="137" t="s">
        <v>430</v>
      </c>
      <c r="AK23" s="137" t="s">
        <v>430</v>
      </c>
      <c r="AL23" s="285" t="s">
        <v>49</v>
      </c>
    </row>
    <row r="24" spans="1:38" ht="26.25" customHeight="1" thickBot="1" x14ac:dyDescent="0.3">
      <c r="A24" s="58" t="s">
        <v>53</v>
      </c>
      <c r="B24" s="57" t="s">
        <v>71</v>
      </c>
      <c r="C24" s="59" t="s">
        <v>72</v>
      </c>
      <c r="D24" s="56"/>
      <c r="E24" s="170" t="s">
        <v>429</v>
      </c>
      <c r="F24" s="170" t="s">
        <v>429</v>
      </c>
      <c r="G24" s="170" t="s">
        <v>429</v>
      </c>
      <c r="H24" s="170" t="s">
        <v>429</v>
      </c>
      <c r="I24" s="170" t="s">
        <v>429</v>
      </c>
      <c r="J24" s="170" t="s">
        <v>429</v>
      </c>
      <c r="K24" s="170" t="s">
        <v>429</v>
      </c>
      <c r="L24" s="170" t="s">
        <v>429</v>
      </c>
      <c r="M24" s="170" t="s">
        <v>429</v>
      </c>
      <c r="N24" s="170" t="s">
        <v>429</v>
      </c>
      <c r="O24" s="170" t="s">
        <v>429</v>
      </c>
      <c r="P24" s="170" t="s">
        <v>429</v>
      </c>
      <c r="Q24" s="170" t="s">
        <v>429</v>
      </c>
      <c r="R24" s="170" t="s">
        <v>429</v>
      </c>
      <c r="S24" s="170" t="s">
        <v>429</v>
      </c>
      <c r="T24" s="170" t="s">
        <v>429</v>
      </c>
      <c r="U24" s="170" t="s">
        <v>429</v>
      </c>
      <c r="V24" s="170" t="s">
        <v>429</v>
      </c>
      <c r="W24" s="170" t="s">
        <v>429</v>
      </c>
      <c r="X24" s="170" t="s">
        <v>429</v>
      </c>
      <c r="Y24" s="170" t="s">
        <v>429</v>
      </c>
      <c r="Z24" s="170" t="s">
        <v>429</v>
      </c>
      <c r="AA24" s="170" t="s">
        <v>429</v>
      </c>
      <c r="AB24" s="170" t="s">
        <v>429</v>
      </c>
      <c r="AC24" s="170" t="s">
        <v>429</v>
      </c>
      <c r="AD24" s="170" t="s">
        <v>429</v>
      </c>
      <c r="AE24" s="283"/>
      <c r="AF24" s="170" t="s">
        <v>429</v>
      </c>
      <c r="AG24" s="170" t="s">
        <v>429</v>
      </c>
      <c r="AH24" s="170" t="s">
        <v>429</v>
      </c>
      <c r="AI24" s="170" t="s">
        <v>429</v>
      </c>
      <c r="AJ24" s="137" t="s">
        <v>430</v>
      </c>
      <c r="AK24" s="137" t="s">
        <v>430</v>
      </c>
      <c r="AL24" s="284" t="s">
        <v>49</v>
      </c>
    </row>
    <row r="25" spans="1:38" ht="26.25" customHeight="1" thickBot="1" x14ac:dyDescent="0.3">
      <c r="A25" s="53" t="s">
        <v>73</v>
      </c>
      <c r="B25" s="57" t="s">
        <v>74</v>
      </c>
      <c r="C25" s="59" t="s">
        <v>75</v>
      </c>
      <c r="D25" s="56"/>
      <c r="E25" s="170">
        <v>0.66552773096056617</v>
      </c>
      <c r="F25" s="170">
        <v>3.161256722062689</v>
      </c>
      <c r="G25" s="170">
        <v>0.16638193274014154</v>
      </c>
      <c r="H25" s="170" t="s">
        <v>429</v>
      </c>
      <c r="I25" s="170" t="s">
        <v>429</v>
      </c>
      <c r="J25" s="170" t="s">
        <v>429</v>
      </c>
      <c r="K25" s="170" t="s">
        <v>429</v>
      </c>
      <c r="L25" s="170" t="s">
        <v>429</v>
      </c>
      <c r="M25" s="170">
        <v>199.65831928816985</v>
      </c>
      <c r="N25" s="170" t="s">
        <v>429</v>
      </c>
      <c r="O25" s="170" t="s">
        <v>429</v>
      </c>
      <c r="P25" s="170" t="s">
        <v>429</v>
      </c>
      <c r="Q25" s="170" t="s">
        <v>429</v>
      </c>
      <c r="R25" s="170" t="s">
        <v>429</v>
      </c>
      <c r="S25" s="170" t="s">
        <v>429</v>
      </c>
      <c r="T25" s="170" t="s">
        <v>429</v>
      </c>
      <c r="U25" s="170" t="s">
        <v>429</v>
      </c>
      <c r="V25" s="170" t="s">
        <v>429</v>
      </c>
      <c r="W25" s="170" t="s">
        <v>429</v>
      </c>
      <c r="X25" s="170" t="s">
        <v>429</v>
      </c>
      <c r="Y25" s="170" t="s">
        <v>429</v>
      </c>
      <c r="Z25" s="170" t="s">
        <v>429</v>
      </c>
      <c r="AA25" s="170" t="s">
        <v>429</v>
      </c>
      <c r="AB25" s="170" t="s">
        <v>429</v>
      </c>
      <c r="AC25" s="170" t="s">
        <v>430</v>
      </c>
      <c r="AD25" s="170" t="s">
        <v>430</v>
      </c>
      <c r="AE25" s="276"/>
      <c r="AF25" s="56">
        <v>166381.93274014155</v>
      </c>
      <c r="AG25" s="56" t="s">
        <v>429</v>
      </c>
      <c r="AH25" s="56" t="s">
        <v>429</v>
      </c>
      <c r="AI25" s="56" t="s">
        <v>429</v>
      </c>
      <c r="AJ25" s="56" t="s">
        <v>429</v>
      </c>
      <c r="AK25" s="56">
        <v>7209.6462290895843</v>
      </c>
      <c r="AL25" s="139" t="s">
        <v>49</v>
      </c>
    </row>
    <row r="26" spans="1:38" ht="26.25" customHeight="1" thickBot="1" x14ac:dyDescent="0.3">
      <c r="A26" s="53" t="s">
        <v>73</v>
      </c>
      <c r="B26" s="53" t="s">
        <v>76</v>
      </c>
      <c r="C26" s="59" t="s">
        <v>77</v>
      </c>
      <c r="D26" s="56"/>
      <c r="E26" s="170">
        <v>1.0867002690394336</v>
      </c>
      <c r="F26" s="170">
        <v>5.1618262779373101</v>
      </c>
      <c r="G26" s="170">
        <v>0.2716750672598584</v>
      </c>
      <c r="H26" s="170" t="s">
        <v>429</v>
      </c>
      <c r="I26" s="170" t="s">
        <v>429</v>
      </c>
      <c r="J26" s="170" t="s">
        <v>429</v>
      </c>
      <c r="K26" s="170" t="s">
        <v>429</v>
      </c>
      <c r="L26" s="170" t="s">
        <v>429</v>
      </c>
      <c r="M26" s="170">
        <v>326.01008071183008</v>
      </c>
      <c r="N26" s="170" t="s">
        <v>429</v>
      </c>
      <c r="O26" s="170" t="s">
        <v>429</v>
      </c>
      <c r="P26" s="170" t="s">
        <v>429</v>
      </c>
      <c r="Q26" s="170" t="s">
        <v>429</v>
      </c>
      <c r="R26" s="170" t="s">
        <v>429</v>
      </c>
      <c r="S26" s="170" t="s">
        <v>429</v>
      </c>
      <c r="T26" s="170" t="s">
        <v>429</v>
      </c>
      <c r="U26" s="170" t="s">
        <v>429</v>
      </c>
      <c r="V26" s="170" t="s">
        <v>429</v>
      </c>
      <c r="W26" s="170" t="s">
        <v>429</v>
      </c>
      <c r="X26" s="170" t="s">
        <v>429</v>
      </c>
      <c r="Y26" s="170" t="s">
        <v>429</v>
      </c>
      <c r="Z26" s="170" t="s">
        <v>429</v>
      </c>
      <c r="AA26" s="170" t="s">
        <v>429</v>
      </c>
      <c r="AB26" s="170" t="s">
        <v>429</v>
      </c>
      <c r="AC26" s="170" t="s">
        <v>430</v>
      </c>
      <c r="AD26" s="170" t="s">
        <v>430</v>
      </c>
      <c r="AE26" s="276"/>
      <c r="AF26" s="56">
        <v>271675.06725985842</v>
      </c>
      <c r="AG26" s="56" t="s">
        <v>429</v>
      </c>
      <c r="AH26" s="56" t="s">
        <v>429</v>
      </c>
      <c r="AI26" s="56" t="s">
        <v>429</v>
      </c>
      <c r="AJ26" s="56" t="s">
        <v>429</v>
      </c>
      <c r="AK26" s="56">
        <v>11772.198410910414</v>
      </c>
      <c r="AL26" s="139" t="s">
        <v>49</v>
      </c>
    </row>
    <row r="27" spans="1:38" ht="26.25" customHeight="1" thickBot="1" x14ac:dyDescent="0.3">
      <c r="A27" s="53" t="s">
        <v>78</v>
      </c>
      <c r="B27" s="53" t="s">
        <v>79</v>
      </c>
      <c r="C27" s="59" t="s">
        <v>80</v>
      </c>
      <c r="D27" s="56"/>
      <c r="E27" s="174">
        <v>0.23058738062879999</v>
      </c>
      <c r="F27" s="174">
        <v>0.24745857023921999</v>
      </c>
      <c r="G27" s="173">
        <v>0.16305732443999998</v>
      </c>
      <c r="H27" s="178">
        <v>1.0838796865740002E-2</v>
      </c>
      <c r="I27" s="178">
        <v>7.6540083959999994E-4</v>
      </c>
      <c r="J27" s="178">
        <v>7.6540083959999994E-4</v>
      </c>
      <c r="K27" s="170" t="s">
        <v>429</v>
      </c>
      <c r="L27" s="170" t="s">
        <v>429</v>
      </c>
      <c r="M27" s="174">
        <v>2.5313004662938505</v>
      </c>
      <c r="N27" s="179">
        <v>5.4746915430000016E-4</v>
      </c>
      <c r="O27" s="170" t="s">
        <v>429</v>
      </c>
      <c r="P27" s="170" t="s">
        <v>429</v>
      </c>
      <c r="Q27" s="170" t="s">
        <v>429</v>
      </c>
      <c r="R27" s="170" t="s">
        <v>429</v>
      </c>
      <c r="S27" s="170" t="s">
        <v>429</v>
      </c>
      <c r="T27" s="170" t="s">
        <v>429</v>
      </c>
      <c r="U27" s="170" t="s">
        <v>429</v>
      </c>
      <c r="V27" s="170" t="s">
        <v>429</v>
      </c>
      <c r="W27" s="170" t="s">
        <v>429</v>
      </c>
      <c r="X27" s="179">
        <v>7.235259126E-5</v>
      </c>
      <c r="Y27" s="179">
        <v>1.0323443959799999E-4</v>
      </c>
      <c r="Z27" s="179">
        <v>5.1098152769099994E-5</v>
      </c>
      <c r="AA27" s="179">
        <v>1.1650451293185E-4</v>
      </c>
      <c r="AB27" s="179">
        <v>3.4318969655894999E-4</v>
      </c>
      <c r="AC27" s="170" t="s">
        <v>429</v>
      </c>
      <c r="AD27" s="170" t="s">
        <v>429</v>
      </c>
      <c r="AE27" s="276"/>
      <c r="AF27" s="56">
        <v>16130950.140000001</v>
      </c>
      <c r="AG27" s="56">
        <v>291303.83999999997</v>
      </c>
      <c r="AH27" s="56">
        <v>854794.70549999992</v>
      </c>
      <c r="AI27" s="56" t="s">
        <v>429</v>
      </c>
      <c r="AJ27" s="56" t="s">
        <v>429</v>
      </c>
      <c r="AK27" s="56" t="s">
        <v>429</v>
      </c>
      <c r="AL27" s="139" t="s">
        <v>49</v>
      </c>
    </row>
    <row r="28" spans="1:38" ht="26.25" customHeight="1" thickBot="1" x14ac:dyDescent="0.3">
      <c r="A28" s="53" t="s">
        <v>78</v>
      </c>
      <c r="B28" s="53" t="s">
        <v>81</v>
      </c>
      <c r="C28" s="59" t="s">
        <v>82</v>
      </c>
      <c r="D28" s="56"/>
      <c r="E28" s="174">
        <v>3.6449989955399997E-2</v>
      </c>
      <c r="F28" s="174">
        <v>4.1539653208200002E-2</v>
      </c>
      <c r="G28" s="170">
        <v>3.6394846600000003E-2</v>
      </c>
      <c r="H28" s="174">
        <v>3.8398941532000004E-3</v>
      </c>
      <c r="I28" s="174">
        <v>1.8450342540000001E-4</v>
      </c>
      <c r="J28" s="174">
        <v>1.8450342540000001E-4</v>
      </c>
      <c r="K28" s="170" t="s">
        <v>429</v>
      </c>
      <c r="L28" s="170" t="s">
        <v>429</v>
      </c>
      <c r="M28" s="174">
        <v>0.32802676980849999</v>
      </c>
      <c r="N28" s="179">
        <v>1.2234446154000002E-4</v>
      </c>
      <c r="O28" s="170" t="s">
        <v>429</v>
      </c>
      <c r="P28" s="170" t="s">
        <v>429</v>
      </c>
      <c r="Q28" s="170" t="s">
        <v>429</v>
      </c>
      <c r="R28" s="170" t="s">
        <v>429</v>
      </c>
      <c r="S28" s="170" t="s">
        <v>429</v>
      </c>
      <c r="T28" s="170" t="s">
        <v>429</v>
      </c>
      <c r="U28" s="170" t="s">
        <v>429</v>
      </c>
      <c r="V28" s="170" t="s">
        <v>429</v>
      </c>
      <c r="W28" s="170" t="s">
        <v>429</v>
      </c>
      <c r="X28" s="179">
        <v>2.1277121109999999E-5</v>
      </c>
      <c r="Y28" s="179">
        <v>2.9981255542000002E-5</v>
      </c>
      <c r="Z28" s="179">
        <v>1.4906978793E-5</v>
      </c>
      <c r="AA28" s="179">
        <v>3.3549911212999993E-5</v>
      </c>
      <c r="AB28" s="173">
        <v>9.9715266657999992E-5</v>
      </c>
      <c r="AC28" s="170" t="s">
        <v>429</v>
      </c>
      <c r="AD28" s="170" t="s">
        <v>429</v>
      </c>
      <c r="AE28" s="276"/>
      <c r="AF28" s="56">
        <v>3597718.18</v>
      </c>
      <c r="AG28" s="56">
        <v>69610.8</v>
      </c>
      <c r="AH28" s="56">
        <v>272352.255</v>
      </c>
      <c r="AI28" s="56" t="s">
        <v>429</v>
      </c>
      <c r="AJ28" s="56" t="s">
        <v>429</v>
      </c>
      <c r="AK28" s="56" t="s">
        <v>429</v>
      </c>
      <c r="AL28" s="139" t="s">
        <v>49</v>
      </c>
    </row>
    <row r="29" spans="1:38" ht="26.25" customHeight="1" thickBot="1" x14ac:dyDescent="0.3">
      <c r="A29" s="53" t="s">
        <v>78</v>
      </c>
      <c r="B29" s="53" t="s">
        <v>83</v>
      </c>
      <c r="C29" s="59" t="s">
        <v>84</v>
      </c>
      <c r="D29" s="56"/>
      <c r="E29" s="174">
        <v>0.19725479243770005</v>
      </c>
      <c r="F29" s="174">
        <v>0.17662122386481005</v>
      </c>
      <c r="G29" s="170">
        <v>0.17103894984000004</v>
      </c>
      <c r="H29" s="174">
        <v>1.8399808474000006E-2</v>
      </c>
      <c r="I29" s="174">
        <v>1.2852773247700002E-3</v>
      </c>
      <c r="J29" s="174">
        <v>1.2852773247700002E-3</v>
      </c>
      <c r="K29" s="170" t="s">
        <v>429</v>
      </c>
      <c r="L29" s="170" t="s">
        <v>429</v>
      </c>
      <c r="M29" s="174">
        <v>1.4255477175126505</v>
      </c>
      <c r="N29" s="179">
        <v>5.9002121812000018E-4</v>
      </c>
      <c r="O29" s="170" t="s">
        <v>429</v>
      </c>
      <c r="P29" s="170" t="s">
        <v>429</v>
      </c>
      <c r="Q29" s="170" t="s">
        <v>429</v>
      </c>
      <c r="R29" s="170" t="s">
        <v>429</v>
      </c>
      <c r="S29" s="170" t="s">
        <v>429</v>
      </c>
      <c r="T29" s="170" t="s">
        <v>429</v>
      </c>
      <c r="U29" s="170" t="s">
        <v>429</v>
      </c>
      <c r="V29" s="170" t="s">
        <v>429</v>
      </c>
      <c r="W29" s="170" t="s">
        <v>429</v>
      </c>
      <c r="X29" s="179">
        <v>9.5502069324000026E-5</v>
      </c>
      <c r="Y29" s="179">
        <v>1.5583335844400006E-4</v>
      </c>
      <c r="Z29" s="179">
        <v>9.2186601548000026E-5</v>
      </c>
      <c r="AA29" s="179">
        <v>1.5425936318800003E-4</v>
      </c>
      <c r="AB29" s="173">
        <v>4.977813925040001E-4</v>
      </c>
      <c r="AC29" s="170" t="s">
        <v>429</v>
      </c>
      <c r="AD29" s="170" t="s">
        <v>429</v>
      </c>
      <c r="AE29" s="276"/>
      <c r="AF29" s="56">
        <v>16627012.680000005</v>
      </c>
      <c r="AG29" s="56">
        <v>794803.8400000002</v>
      </c>
      <c r="AH29" s="56">
        <v>1967566.7385000009</v>
      </c>
      <c r="AI29" s="56" t="s">
        <v>429</v>
      </c>
      <c r="AJ29" s="56" t="s">
        <v>429</v>
      </c>
      <c r="AK29" s="56" t="s">
        <v>429</v>
      </c>
      <c r="AL29" s="139" t="s">
        <v>49</v>
      </c>
    </row>
    <row r="30" spans="1:38" ht="26.25" customHeight="1" thickBot="1" x14ac:dyDescent="0.3">
      <c r="A30" s="53" t="s">
        <v>78</v>
      </c>
      <c r="B30" s="53" t="s">
        <v>85</v>
      </c>
      <c r="C30" s="307" t="s">
        <v>86</v>
      </c>
      <c r="D30" s="56"/>
      <c r="E30" s="56">
        <v>0.43458800000000003</v>
      </c>
      <c r="F30" s="56">
        <v>8.6001300000000001</v>
      </c>
      <c r="G30" s="56">
        <v>1.079925E-3</v>
      </c>
      <c r="H30" s="56">
        <v>3.8615500000000001E-3</v>
      </c>
      <c r="I30" s="56">
        <v>0.14399000000000001</v>
      </c>
      <c r="J30" s="56" t="s">
        <v>430</v>
      </c>
      <c r="K30" s="56" t="s">
        <v>430</v>
      </c>
      <c r="L30" s="56" t="s">
        <v>430</v>
      </c>
      <c r="M30" s="56">
        <v>32.574465000000004</v>
      </c>
      <c r="N30" s="56">
        <v>2.1598500000000006E-6</v>
      </c>
      <c r="O30" s="56" t="s">
        <v>430</v>
      </c>
      <c r="P30" s="56" t="s">
        <v>430</v>
      </c>
      <c r="Q30" s="56" t="s">
        <v>430</v>
      </c>
      <c r="R30" s="56" t="s">
        <v>430</v>
      </c>
      <c r="S30" s="56" t="s">
        <v>430</v>
      </c>
      <c r="T30" s="56" t="s">
        <v>430</v>
      </c>
      <c r="U30" s="56" t="s">
        <v>430</v>
      </c>
      <c r="V30" s="56" t="s">
        <v>430</v>
      </c>
      <c r="W30" s="56" t="s">
        <v>430</v>
      </c>
      <c r="X30" s="56">
        <v>5.4977999999999999E-7</v>
      </c>
      <c r="Y30" s="56">
        <v>6.1523000000000004E-7</v>
      </c>
      <c r="Z30" s="56">
        <v>4.4506000000000004E-7</v>
      </c>
      <c r="AA30" s="56">
        <v>6.6759000000000012E-7</v>
      </c>
      <c r="AB30" s="56" t="s">
        <v>430</v>
      </c>
      <c r="AC30" s="56" t="s">
        <v>430</v>
      </c>
      <c r="AD30" s="56" t="s">
        <v>430</v>
      </c>
      <c r="AE30" s="276"/>
      <c r="AF30" s="56" t="s">
        <v>429</v>
      </c>
      <c r="AG30" s="56" t="s">
        <v>430</v>
      </c>
      <c r="AH30" s="56" t="s">
        <v>430</v>
      </c>
      <c r="AI30" s="56" t="s">
        <v>430</v>
      </c>
      <c r="AJ30" s="56" t="s">
        <v>430</v>
      </c>
      <c r="AK30" s="56" t="s">
        <v>429</v>
      </c>
      <c r="AL30" s="139" t="s">
        <v>49</v>
      </c>
    </row>
    <row r="31" spans="1:38" ht="26.25" customHeight="1" thickBot="1" x14ac:dyDescent="0.3">
      <c r="A31" s="53" t="s">
        <v>78</v>
      </c>
      <c r="B31" s="53" t="s">
        <v>87</v>
      </c>
      <c r="C31" s="59" t="s">
        <v>88</v>
      </c>
      <c r="D31" s="56"/>
      <c r="E31" s="170" t="s">
        <v>429</v>
      </c>
      <c r="F31" s="178">
        <v>8.6838883218799445</v>
      </c>
      <c r="G31" s="170" t="s">
        <v>429</v>
      </c>
      <c r="H31" s="170" t="s">
        <v>429</v>
      </c>
      <c r="I31" s="170" t="s">
        <v>429</v>
      </c>
      <c r="J31" s="170" t="s">
        <v>429</v>
      </c>
      <c r="K31" s="170" t="s">
        <v>429</v>
      </c>
      <c r="L31" s="170" t="s">
        <v>429</v>
      </c>
      <c r="M31" s="170" t="s">
        <v>429</v>
      </c>
      <c r="N31" s="170" t="s">
        <v>429</v>
      </c>
      <c r="O31" s="170" t="s">
        <v>429</v>
      </c>
      <c r="P31" s="170" t="s">
        <v>429</v>
      </c>
      <c r="Q31" s="170" t="s">
        <v>429</v>
      </c>
      <c r="R31" s="170" t="s">
        <v>429</v>
      </c>
      <c r="S31" s="170" t="s">
        <v>429</v>
      </c>
      <c r="T31" s="170" t="s">
        <v>429</v>
      </c>
      <c r="U31" s="170" t="s">
        <v>429</v>
      </c>
      <c r="V31" s="170" t="s">
        <v>429</v>
      </c>
      <c r="W31" s="170" t="s">
        <v>429</v>
      </c>
      <c r="X31" s="170" t="s">
        <v>429</v>
      </c>
      <c r="Y31" s="170" t="s">
        <v>429</v>
      </c>
      <c r="Z31" s="170" t="s">
        <v>429</v>
      </c>
      <c r="AA31" s="170" t="s">
        <v>429</v>
      </c>
      <c r="AB31" s="170" t="s">
        <v>429</v>
      </c>
      <c r="AC31" s="170" t="s">
        <v>429</v>
      </c>
      <c r="AD31" s="170" t="s">
        <v>429</v>
      </c>
      <c r="AE31" s="276"/>
      <c r="AF31" s="56">
        <v>3224242.6</v>
      </c>
      <c r="AG31" s="56">
        <v>401672.98877889948</v>
      </c>
      <c r="AH31" s="56">
        <v>248371.79210729719</v>
      </c>
      <c r="AI31" s="147">
        <v>60</v>
      </c>
      <c r="AJ31" s="147">
        <v>90</v>
      </c>
      <c r="AK31" s="147">
        <v>215</v>
      </c>
      <c r="AL31" s="139" t="s">
        <v>49</v>
      </c>
    </row>
    <row r="32" spans="1:38" ht="26.25" customHeight="1" thickBot="1" x14ac:dyDescent="0.3">
      <c r="A32" s="53" t="s">
        <v>78</v>
      </c>
      <c r="B32" s="53" t="s">
        <v>89</v>
      </c>
      <c r="C32" s="59" t="s">
        <v>90</v>
      </c>
      <c r="D32" s="56"/>
      <c r="E32" s="170" t="s">
        <v>429</v>
      </c>
      <c r="F32" s="170" t="s">
        <v>429</v>
      </c>
      <c r="G32" s="170" t="s">
        <v>429</v>
      </c>
      <c r="H32" s="170" t="s">
        <v>429</v>
      </c>
      <c r="I32" s="170">
        <v>7.4430258100000009</v>
      </c>
      <c r="J32" s="170">
        <v>13.85123974</v>
      </c>
      <c r="K32" s="170">
        <v>18.270912050000007</v>
      </c>
      <c r="L32" s="170" t="s">
        <v>429</v>
      </c>
      <c r="M32" s="170" t="s">
        <v>429</v>
      </c>
      <c r="N32" s="170" t="s">
        <v>429</v>
      </c>
      <c r="O32" s="170" t="s">
        <v>429</v>
      </c>
      <c r="P32" s="170" t="s">
        <v>429</v>
      </c>
      <c r="Q32" s="170" t="s">
        <v>429</v>
      </c>
      <c r="R32" s="170" t="s">
        <v>429</v>
      </c>
      <c r="S32" s="170" t="s">
        <v>429</v>
      </c>
      <c r="T32" s="170" t="s">
        <v>429</v>
      </c>
      <c r="U32" s="170" t="s">
        <v>429</v>
      </c>
      <c r="V32" s="170" t="s">
        <v>429</v>
      </c>
      <c r="W32" s="170" t="s">
        <v>429</v>
      </c>
      <c r="X32" s="170" t="s">
        <v>429</v>
      </c>
      <c r="Y32" s="170" t="s">
        <v>429</v>
      </c>
      <c r="Z32" s="170" t="s">
        <v>429</v>
      </c>
      <c r="AA32" s="170" t="s">
        <v>429</v>
      </c>
      <c r="AB32" s="170" t="s">
        <v>429</v>
      </c>
      <c r="AC32" s="170" t="s">
        <v>429</v>
      </c>
      <c r="AD32" s="170" t="s">
        <v>429</v>
      </c>
      <c r="AE32" s="276"/>
      <c r="AF32" s="56">
        <v>3639100</v>
      </c>
      <c r="AG32" s="56">
        <v>435124</v>
      </c>
      <c r="AH32" s="56">
        <v>269056</v>
      </c>
      <c r="AI32" s="137">
        <v>1.5940479788958808E-2</v>
      </c>
      <c r="AJ32" s="137">
        <v>0.41842072604590874</v>
      </c>
      <c r="AK32" s="137">
        <v>0.57439454983349203</v>
      </c>
      <c r="AL32" s="139" t="s">
        <v>435</v>
      </c>
    </row>
    <row r="33" spans="1:38" ht="26.25" customHeight="1" thickBot="1" x14ac:dyDescent="0.3">
      <c r="A33" s="53" t="s">
        <v>78</v>
      </c>
      <c r="B33" s="53" t="s">
        <v>91</v>
      </c>
      <c r="C33" s="59" t="s">
        <v>92</v>
      </c>
      <c r="D33" s="56"/>
      <c r="E33" s="170" t="s">
        <v>429</v>
      </c>
      <c r="F33" s="170" t="s">
        <v>429</v>
      </c>
      <c r="G33" s="170" t="s">
        <v>429</v>
      </c>
      <c r="H33" s="170" t="s">
        <v>429</v>
      </c>
      <c r="I33" s="170">
        <v>4.1524611400000007</v>
      </c>
      <c r="J33" s="170">
        <v>7.6732376500000008</v>
      </c>
      <c r="K33" s="170">
        <v>15.346475300000002</v>
      </c>
      <c r="L33" s="170" t="s">
        <v>429</v>
      </c>
      <c r="M33" s="170" t="s">
        <v>429</v>
      </c>
      <c r="N33" s="170" t="s">
        <v>429</v>
      </c>
      <c r="O33" s="170" t="s">
        <v>429</v>
      </c>
      <c r="P33" s="170" t="s">
        <v>429</v>
      </c>
      <c r="Q33" s="170" t="s">
        <v>429</v>
      </c>
      <c r="R33" s="170" t="s">
        <v>429</v>
      </c>
      <c r="S33" s="170" t="s">
        <v>429</v>
      </c>
      <c r="T33" s="170" t="s">
        <v>429</v>
      </c>
      <c r="U33" s="170" t="s">
        <v>429</v>
      </c>
      <c r="V33" s="170" t="s">
        <v>429</v>
      </c>
      <c r="W33" s="170" t="s">
        <v>429</v>
      </c>
      <c r="X33" s="170" t="s">
        <v>429</v>
      </c>
      <c r="Y33" s="170" t="s">
        <v>429</v>
      </c>
      <c r="Z33" s="170" t="s">
        <v>429</v>
      </c>
      <c r="AA33" s="170" t="s">
        <v>429</v>
      </c>
      <c r="AB33" s="170" t="s">
        <v>429</v>
      </c>
      <c r="AC33" s="170" t="s">
        <v>429</v>
      </c>
      <c r="AD33" s="170" t="s">
        <v>429</v>
      </c>
      <c r="AE33" s="276"/>
      <c r="AF33" s="56">
        <v>3639100</v>
      </c>
      <c r="AG33" s="56">
        <v>435124</v>
      </c>
      <c r="AH33" s="56">
        <v>269056</v>
      </c>
      <c r="AI33" s="137">
        <v>1.5940479788958808E-2</v>
      </c>
      <c r="AJ33" s="137">
        <v>0.41842072604590874</v>
      </c>
      <c r="AK33" s="137">
        <v>0.57439454983349203</v>
      </c>
      <c r="AL33" s="139" t="s">
        <v>435</v>
      </c>
    </row>
    <row r="34" spans="1:38" ht="26.25" customHeight="1" thickBot="1" x14ac:dyDescent="0.3">
      <c r="A34" s="53" t="s">
        <v>70</v>
      </c>
      <c r="B34" s="53" t="s">
        <v>93</v>
      </c>
      <c r="C34" s="59" t="s">
        <v>94</v>
      </c>
      <c r="D34" s="56"/>
      <c r="E34" s="170">
        <v>13.468634000000002</v>
      </c>
      <c r="F34" s="170">
        <v>1.19521275</v>
      </c>
      <c r="G34" s="170">
        <v>5.1407000000000008E-2</v>
      </c>
      <c r="H34" s="170">
        <v>1.7992450000000001E-3</v>
      </c>
      <c r="I34" s="170">
        <v>0.35213795000000003</v>
      </c>
      <c r="J34" s="170">
        <v>0.37013040000000003</v>
      </c>
      <c r="K34" s="170">
        <v>0.39069320000000007</v>
      </c>
      <c r="L34" s="170">
        <v>0.16707275000000002</v>
      </c>
      <c r="M34" s="170">
        <v>2.7502745000000002</v>
      </c>
      <c r="N34" s="170" t="s">
        <v>429</v>
      </c>
      <c r="O34" s="170">
        <v>2.5703500000000003E-3</v>
      </c>
      <c r="P34" s="170" t="s">
        <v>429</v>
      </c>
      <c r="Q34" s="170" t="s">
        <v>429</v>
      </c>
      <c r="R34" s="170">
        <v>1.2851750000000002E-2</v>
      </c>
      <c r="S34" s="170">
        <v>0.43695950000000006</v>
      </c>
      <c r="T34" s="170">
        <v>1.7992450000000004E-2</v>
      </c>
      <c r="U34" s="173">
        <v>2.5703500000000003E-3</v>
      </c>
      <c r="V34" s="170">
        <v>0.25703500000000001</v>
      </c>
      <c r="W34" s="170" t="s">
        <v>429</v>
      </c>
      <c r="X34" s="170">
        <v>7.7110500000000005E-3</v>
      </c>
      <c r="Y34" s="170">
        <v>1.2851750000000002E-2</v>
      </c>
      <c r="Z34" s="170" t="s">
        <v>429</v>
      </c>
      <c r="AA34" s="170" t="s">
        <v>429</v>
      </c>
      <c r="AB34" s="170">
        <v>2.0562800000000003E-2</v>
      </c>
      <c r="AC34" s="170" t="s">
        <v>430</v>
      </c>
      <c r="AD34" s="170" t="s">
        <v>430</v>
      </c>
      <c r="AE34" s="276"/>
      <c r="AF34" s="282">
        <v>257.03500000000003</v>
      </c>
      <c r="AG34" s="56" t="s">
        <v>429</v>
      </c>
      <c r="AH34" s="56" t="s">
        <v>429</v>
      </c>
      <c r="AI34" s="56" t="s">
        <v>429</v>
      </c>
      <c r="AJ34" s="56" t="s">
        <v>429</v>
      </c>
      <c r="AK34" s="56">
        <v>11052.505000000001</v>
      </c>
      <c r="AL34" s="139" t="s">
        <v>49</v>
      </c>
    </row>
    <row r="35" spans="1:38" s="3" customFormat="1" ht="26.25" customHeight="1" thickBot="1" x14ac:dyDescent="0.3">
      <c r="A35" s="53" t="s">
        <v>95</v>
      </c>
      <c r="B35" s="53" t="s">
        <v>96</v>
      </c>
      <c r="C35" s="59" t="s">
        <v>97</v>
      </c>
      <c r="D35" s="56"/>
      <c r="E35" s="147" t="s">
        <v>429</v>
      </c>
      <c r="F35" s="147" t="s">
        <v>429</v>
      </c>
      <c r="G35" s="147" t="s">
        <v>429</v>
      </c>
      <c r="H35" s="147" t="s">
        <v>429</v>
      </c>
      <c r="I35" s="147" t="s">
        <v>429</v>
      </c>
      <c r="J35" s="147" t="s">
        <v>429</v>
      </c>
      <c r="K35" s="147" t="s">
        <v>429</v>
      </c>
      <c r="L35" s="147" t="s">
        <v>429</v>
      </c>
      <c r="M35" s="147" t="s">
        <v>429</v>
      </c>
      <c r="N35" s="147" t="s">
        <v>429</v>
      </c>
      <c r="O35" s="147" t="s">
        <v>429</v>
      </c>
      <c r="P35" s="147" t="s">
        <v>429</v>
      </c>
      <c r="Q35" s="147" t="s">
        <v>429</v>
      </c>
      <c r="R35" s="147" t="s">
        <v>429</v>
      </c>
      <c r="S35" s="147" t="s">
        <v>429</v>
      </c>
      <c r="T35" s="147" t="s">
        <v>429</v>
      </c>
      <c r="U35" s="147" t="s">
        <v>429</v>
      </c>
      <c r="V35" s="147" t="s">
        <v>429</v>
      </c>
      <c r="W35" s="147" t="s">
        <v>429</v>
      </c>
      <c r="X35" s="170" t="s">
        <v>429</v>
      </c>
      <c r="Y35" s="170" t="s">
        <v>429</v>
      </c>
      <c r="Z35" s="170" t="s">
        <v>429</v>
      </c>
      <c r="AA35" s="170" t="s">
        <v>429</v>
      </c>
      <c r="AB35" s="170" t="s">
        <v>429</v>
      </c>
      <c r="AC35" s="147" t="s">
        <v>429</v>
      </c>
      <c r="AD35" s="147" t="s">
        <v>429</v>
      </c>
      <c r="AE35" s="276"/>
      <c r="AF35" s="363">
        <v>4704.2494058283664</v>
      </c>
      <c r="AG35" s="56" t="s">
        <v>429</v>
      </c>
      <c r="AH35" s="56">
        <v>47.13179640937512</v>
      </c>
      <c r="AI35" s="56" t="s">
        <v>429</v>
      </c>
      <c r="AJ35" s="56" t="s">
        <v>429</v>
      </c>
      <c r="AK35" s="147">
        <v>203.27414793060439</v>
      </c>
      <c r="AL35" s="139" t="s">
        <v>49</v>
      </c>
    </row>
    <row r="36" spans="1:38" ht="26.25" customHeight="1" thickBot="1" x14ac:dyDescent="0.3">
      <c r="A36" s="53" t="s">
        <v>95</v>
      </c>
      <c r="B36" s="53" t="s">
        <v>98</v>
      </c>
      <c r="C36" s="59" t="s">
        <v>99</v>
      </c>
      <c r="D36" s="56"/>
      <c r="E36" s="170">
        <v>2.6662296391092911E-3</v>
      </c>
      <c r="F36" s="170">
        <v>6.50499469816081E-5</v>
      </c>
      <c r="G36" s="170">
        <v>6.6886081392372656E-5</v>
      </c>
      <c r="H36" s="170" t="s">
        <v>429</v>
      </c>
      <c r="I36" s="173">
        <v>3.9323526059453725E-5</v>
      </c>
      <c r="J36" s="173">
        <v>3.9323592336100033E-5</v>
      </c>
      <c r="K36" s="173">
        <v>3.9323592336100033E-5</v>
      </c>
      <c r="L36" s="178">
        <v>3.7412424835642983E-6</v>
      </c>
      <c r="M36" s="173">
        <v>1.4620349116969541E-4</v>
      </c>
      <c r="N36" s="173">
        <v>4.7775772423123333E-3</v>
      </c>
      <c r="O36" s="173">
        <v>3.6750594171633334E-4</v>
      </c>
      <c r="P36" s="173">
        <v>1.102517825149E-3</v>
      </c>
      <c r="Q36" s="173">
        <v>1.4700237668653334E-3</v>
      </c>
      <c r="R36" s="173">
        <v>1.8375297085816667E-3</v>
      </c>
      <c r="S36" s="173">
        <v>3.2340522871037329E-2</v>
      </c>
      <c r="T36" s="173">
        <v>3.675059417163333E-2</v>
      </c>
      <c r="U36" s="173">
        <v>3.6750594171633334E-3</v>
      </c>
      <c r="V36" s="173">
        <v>4.4100713005959996E-2</v>
      </c>
      <c r="W36" s="173">
        <v>4.7775772423123333E-3</v>
      </c>
      <c r="X36" s="170" t="s">
        <v>429</v>
      </c>
      <c r="Y36" s="170" t="s">
        <v>429</v>
      </c>
      <c r="Z36" s="170" t="s">
        <v>429</v>
      </c>
      <c r="AA36" s="170" t="s">
        <v>429</v>
      </c>
      <c r="AB36" s="170" t="s">
        <v>429</v>
      </c>
      <c r="AC36" s="173">
        <v>2.9400475337306668E-3</v>
      </c>
      <c r="AD36" s="173">
        <v>1.3965225785220667E-4</v>
      </c>
      <c r="AE36" s="276"/>
      <c r="AF36" s="363">
        <v>36.750594171633331</v>
      </c>
      <c r="AG36" s="56" t="s">
        <v>429</v>
      </c>
      <c r="AH36" s="56">
        <v>0.36820359062488578</v>
      </c>
      <c r="AI36" s="56" t="s">
        <v>429</v>
      </c>
      <c r="AJ36" s="56" t="s">
        <v>429</v>
      </c>
      <c r="AK36" s="147">
        <v>1.5880207598956451</v>
      </c>
      <c r="AL36" s="139" t="s">
        <v>49</v>
      </c>
    </row>
    <row r="37" spans="1:38" ht="26.25" customHeight="1" thickBot="1" x14ac:dyDescent="0.3">
      <c r="A37" s="53" t="s">
        <v>70</v>
      </c>
      <c r="B37" s="53" t="s">
        <v>100</v>
      </c>
      <c r="C37" s="59" t="s">
        <v>386</v>
      </c>
      <c r="D37" s="56"/>
      <c r="E37" s="174">
        <v>0.50838587657258483</v>
      </c>
      <c r="F37" s="174">
        <v>1.4253053135828321E-2</v>
      </c>
      <c r="G37" s="174">
        <v>0.1617904120619876</v>
      </c>
      <c r="H37" s="174" t="s">
        <v>429</v>
      </c>
      <c r="I37" s="174">
        <v>1.0875190765725849E-2</v>
      </c>
      <c r="J37" s="174">
        <v>1.2786200765725847E-2</v>
      </c>
      <c r="K37" s="174">
        <v>1.6089980765725848E-2</v>
      </c>
      <c r="L37" s="174">
        <v>4.6566913914314616E-4</v>
      </c>
      <c r="M37" s="174">
        <v>0.20751213703742483</v>
      </c>
      <c r="N37" s="174">
        <v>1.4847771248860545E-3</v>
      </c>
      <c r="O37" s="174">
        <v>2.0659109607741479</v>
      </c>
      <c r="P37" s="174">
        <v>1.7965387837020701</v>
      </c>
      <c r="Q37" s="174">
        <v>1.9125719908843839E-3</v>
      </c>
      <c r="R37" s="174">
        <v>8.298935166089344E-4</v>
      </c>
      <c r="S37" s="174">
        <v>1.7203038516608931E-3</v>
      </c>
      <c r="T37" s="174">
        <v>8.2597149662461261E-2</v>
      </c>
      <c r="U37" s="174">
        <v>7.2542266581587583E-4</v>
      </c>
      <c r="V37" s="174">
        <v>2.8446213124886054E-2</v>
      </c>
      <c r="W37" s="174">
        <v>3.4074582953516003E-3</v>
      </c>
      <c r="X37" s="174">
        <v>2.9094332907937922E-3</v>
      </c>
      <c r="Y37" s="174">
        <v>5.821699936190688E-3</v>
      </c>
      <c r="Z37" s="174">
        <v>0.15212463113039279</v>
      </c>
      <c r="AA37" s="174">
        <v>6.6055379361906882E-3</v>
      </c>
      <c r="AB37" s="174">
        <v>0.16746130229356795</v>
      </c>
      <c r="AC37" s="174">
        <v>0</v>
      </c>
      <c r="AD37" s="174">
        <v>0</v>
      </c>
      <c r="AE37" s="276"/>
      <c r="AF37" s="56">
        <v>323.89999999999998</v>
      </c>
      <c r="AG37" s="147">
        <v>0</v>
      </c>
      <c r="AH37" s="56">
        <v>5195.4165907032002</v>
      </c>
      <c r="AI37" s="147">
        <v>0</v>
      </c>
      <c r="AJ37" s="56" t="s">
        <v>430</v>
      </c>
      <c r="AK37" s="56" t="s">
        <v>430</v>
      </c>
      <c r="AL37" s="139" t="s">
        <v>49</v>
      </c>
    </row>
    <row r="38" spans="1:38" ht="26.25" customHeight="1" thickBot="1" x14ac:dyDescent="0.3">
      <c r="A38" s="53" t="s">
        <v>70</v>
      </c>
      <c r="B38" s="53" t="s">
        <v>101</v>
      </c>
      <c r="C38" s="59" t="s">
        <v>102</v>
      </c>
      <c r="D38" s="64"/>
      <c r="E38" s="56" t="s">
        <v>429</v>
      </c>
      <c r="F38" s="56" t="s">
        <v>429</v>
      </c>
      <c r="G38" s="56" t="s">
        <v>429</v>
      </c>
      <c r="H38" s="56" t="s">
        <v>429</v>
      </c>
      <c r="I38" s="56" t="s">
        <v>429</v>
      </c>
      <c r="J38" s="56" t="s">
        <v>429</v>
      </c>
      <c r="K38" s="56" t="s">
        <v>429</v>
      </c>
      <c r="L38" s="56" t="s">
        <v>429</v>
      </c>
      <c r="M38" s="56" t="s">
        <v>429</v>
      </c>
      <c r="N38" s="56" t="s">
        <v>429</v>
      </c>
      <c r="O38" s="56" t="s">
        <v>429</v>
      </c>
      <c r="P38" s="56" t="s">
        <v>429</v>
      </c>
      <c r="Q38" s="56" t="s">
        <v>429</v>
      </c>
      <c r="R38" s="56" t="s">
        <v>429</v>
      </c>
      <c r="S38" s="56" t="s">
        <v>429</v>
      </c>
      <c r="T38" s="56" t="s">
        <v>429</v>
      </c>
      <c r="U38" s="56" t="s">
        <v>429</v>
      </c>
      <c r="V38" s="56" t="s">
        <v>429</v>
      </c>
      <c r="W38" s="56" t="s">
        <v>429</v>
      </c>
      <c r="X38" s="56" t="s">
        <v>429</v>
      </c>
      <c r="Y38" s="56" t="s">
        <v>429</v>
      </c>
      <c r="Z38" s="56" t="s">
        <v>429</v>
      </c>
      <c r="AA38" s="56" t="s">
        <v>429</v>
      </c>
      <c r="AB38" s="56" t="s">
        <v>429</v>
      </c>
      <c r="AC38" s="56" t="s">
        <v>429</v>
      </c>
      <c r="AD38" s="56" t="s">
        <v>429</v>
      </c>
      <c r="AE38" s="276"/>
      <c r="AF38" s="56" t="s">
        <v>429</v>
      </c>
      <c r="AG38" s="56" t="s">
        <v>429</v>
      </c>
      <c r="AH38" s="56" t="s">
        <v>429</v>
      </c>
      <c r="AI38" s="56" t="s">
        <v>429</v>
      </c>
      <c r="AJ38" s="56" t="s">
        <v>429</v>
      </c>
      <c r="AK38" s="56" t="s">
        <v>429</v>
      </c>
      <c r="AL38" s="139" t="s">
        <v>49</v>
      </c>
    </row>
    <row r="39" spans="1:38" ht="26.25" customHeight="1" thickBot="1" x14ac:dyDescent="0.3">
      <c r="A39" s="53" t="s">
        <v>103</v>
      </c>
      <c r="B39" s="53" t="s">
        <v>104</v>
      </c>
      <c r="C39" s="59" t="s">
        <v>377</v>
      </c>
      <c r="D39" s="56"/>
      <c r="E39" s="173">
        <v>3.8567530253829601</v>
      </c>
      <c r="F39" s="173">
        <v>0.76949326266142004</v>
      </c>
      <c r="G39" s="173">
        <v>4.0855214000378517</v>
      </c>
      <c r="H39" s="173">
        <v>1.6039186240000001E-3</v>
      </c>
      <c r="I39" s="173">
        <v>0.58535562107908135</v>
      </c>
      <c r="J39" s="173">
        <v>0.64458586643908122</v>
      </c>
      <c r="K39" s="173">
        <v>0.67281436524808114</v>
      </c>
      <c r="L39" s="173">
        <v>0.10779233612036324</v>
      </c>
      <c r="M39" s="173">
        <v>4.7700202222626604</v>
      </c>
      <c r="N39" s="173">
        <v>0.59771165895812295</v>
      </c>
      <c r="O39" s="178">
        <v>8.913783664732786E-3</v>
      </c>
      <c r="P39" s="173">
        <v>3.3389415352674E-2</v>
      </c>
      <c r="Q39" s="173">
        <v>2.0924044711374001E-2</v>
      </c>
      <c r="R39" s="173">
        <v>0.132314292155918</v>
      </c>
      <c r="S39" s="173">
        <v>9.3297276924983616E-2</v>
      </c>
      <c r="T39" s="173">
        <v>1.0186106299414182</v>
      </c>
      <c r="U39" s="178">
        <v>8.5999928468573194E-3</v>
      </c>
      <c r="V39" s="173">
        <v>0.96709127662070404</v>
      </c>
      <c r="W39" s="173">
        <v>0.86615242727972086</v>
      </c>
      <c r="X39" s="173">
        <v>0.2022353118489208</v>
      </c>
      <c r="Y39" s="173">
        <v>0.38286432466636594</v>
      </c>
      <c r="Z39" s="173">
        <v>0.11974924366889399</v>
      </c>
      <c r="AA39" s="173">
        <v>9.7199830589343186E-2</v>
      </c>
      <c r="AB39" s="174">
        <v>0.58509963651528674</v>
      </c>
      <c r="AC39" s="178">
        <v>4.391188531559999E-3</v>
      </c>
      <c r="AD39" s="178">
        <v>0.67918768599630996</v>
      </c>
      <c r="AE39" s="283"/>
      <c r="AF39" s="137">
        <v>7732.1853630000005</v>
      </c>
      <c r="AG39" s="137">
        <v>3989.2935349999998</v>
      </c>
      <c r="AH39" s="137">
        <v>10765.02364754</v>
      </c>
      <c r="AI39" s="137">
        <v>43.349152000000004</v>
      </c>
      <c r="AJ39" s="137" t="s">
        <v>430</v>
      </c>
      <c r="AK39" s="137" t="s">
        <v>430</v>
      </c>
      <c r="AL39" s="284" t="s">
        <v>49</v>
      </c>
    </row>
    <row r="40" spans="1:38" ht="26.25" customHeight="1" thickBot="1" x14ac:dyDescent="0.3">
      <c r="A40" s="53" t="s">
        <v>70</v>
      </c>
      <c r="B40" s="53" t="s">
        <v>105</v>
      </c>
      <c r="C40" s="59" t="s">
        <v>378</v>
      </c>
      <c r="D40" s="56"/>
      <c r="E40" s="170">
        <v>6.2210027691405004E-2</v>
      </c>
      <c r="F40" s="170">
        <v>0.16514459086324501</v>
      </c>
      <c r="G40" s="170">
        <v>8.7410464650000026E-3</v>
      </c>
      <c r="H40" s="174">
        <v>3.4964185860000005E-4</v>
      </c>
      <c r="I40" s="174">
        <v>1.3723442950050002E-3</v>
      </c>
      <c r="J40" s="174">
        <v>1.3723442950050002E-3</v>
      </c>
      <c r="K40" s="174">
        <v>1.3723442950050002E-3</v>
      </c>
      <c r="L40" s="174">
        <v>6.9928371720000011E-4</v>
      </c>
      <c r="M40" s="170">
        <v>6.7338224831491216</v>
      </c>
      <c r="N40" s="173">
        <v>3.2778924243750005E-5</v>
      </c>
      <c r="O40" s="173">
        <v>8.7410464650000013E-5</v>
      </c>
      <c r="P40" s="170" t="s">
        <v>430</v>
      </c>
      <c r="Q40" s="170" t="s">
        <v>430</v>
      </c>
      <c r="R40" s="170" t="s">
        <v>430</v>
      </c>
      <c r="S40" s="170">
        <v>1.48597789905E-2</v>
      </c>
      <c r="T40" s="170">
        <v>6.118732525500002E-4</v>
      </c>
      <c r="U40" s="174">
        <v>8.7410464650000013E-5</v>
      </c>
      <c r="V40" s="170">
        <v>8.7410464650000009E-3</v>
      </c>
      <c r="W40" s="170" t="s">
        <v>430</v>
      </c>
      <c r="X40" s="174">
        <v>3.4964185860000005E-4</v>
      </c>
      <c r="Y40" s="174">
        <v>3.4964185860000005E-4</v>
      </c>
      <c r="Z40" s="170" t="s">
        <v>430</v>
      </c>
      <c r="AA40" s="170" t="s">
        <v>430</v>
      </c>
      <c r="AB40" s="174">
        <v>6.9928371720000011E-4</v>
      </c>
      <c r="AC40" s="170" t="s">
        <v>430</v>
      </c>
      <c r="AD40" s="170" t="s">
        <v>430</v>
      </c>
      <c r="AE40" s="283"/>
      <c r="AF40" s="137">
        <v>8741.0464650000013</v>
      </c>
      <c r="AG40" s="143" t="s">
        <v>431</v>
      </c>
      <c r="AH40" s="143" t="s">
        <v>431</v>
      </c>
      <c r="AI40" s="279" t="s">
        <v>431</v>
      </c>
      <c r="AJ40" s="137" t="s">
        <v>430</v>
      </c>
      <c r="AK40" s="137" t="s">
        <v>430</v>
      </c>
      <c r="AL40" s="285" t="s">
        <v>49</v>
      </c>
    </row>
    <row r="41" spans="1:38" ht="26.25" customHeight="1" thickBot="1" x14ac:dyDescent="0.3">
      <c r="A41" s="53" t="s">
        <v>103</v>
      </c>
      <c r="B41" s="53" t="s">
        <v>106</v>
      </c>
      <c r="C41" s="59" t="s">
        <v>387</v>
      </c>
      <c r="D41" s="56"/>
      <c r="E41" s="170">
        <v>28.544337261485037</v>
      </c>
      <c r="F41" s="170">
        <v>88.640401860961475</v>
      </c>
      <c r="G41" s="170">
        <v>167.02723791770222</v>
      </c>
      <c r="H41" s="170">
        <v>0.15915431364449997</v>
      </c>
      <c r="I41" s="170">
        <v>73.302548455173948</v>
      </c>
      <c r="J41" s="170">
        <v>74.417178186303943</v>
      </c>
      <c r="K41" s="170">
        <v>81.708147448983965</v>
      </c>
      <c r="L41" s="170">
        <v>4.7312900677395815</v>
      </c>
      <c r="M41" s="170">
        <v>843.83412347537796</v>
      </c>
      <c r="N41" s="170">
        <v>23.542159895526492</v>
      </c>
      <c r="O41" s="170">
        <v>0.29073642971483254</v>
      </c>
      <c r="P41" s="170">
        <v>0.94084831846890404</v>
      </c>
      <c r="Q41" s="170">
        <v>0.4652048726039627</v>
      </c>
      <c r="R41" s="170">
        <v>2.0714704578923739</v>
      </c>
      <c r="S41" s="170">
        <v>4.0482417713817274</v>
      </c>
      <c r="T41" s="170">
        <v>2.2992051312312354</v>
      </c>
      <c r="U41" s="170">
        <v>21.695092529273175</v>
      </c>
      <c r="V41" s="170">
        <v>40.563849820662085</v>
      </c>
      <c r="W41" s="170">
        <v>146.34093694202016</v>
      </c>
      <c r="X41" s="170">
        <v>46.712033373269058</v>
      </c>
      <c r="Y41" s="170">
        <v>62.358421000342595</v>
      </c>
      <c r="Z41" s="170">
        <v>27.9345510427246</v>
      </c>
      <c r="AA41" s="170">
        <v>29.866380224842597</v>
      </c>
      <c r="AB41" s="174">
        <v>109.07045437361165</v>
      </c>
      <c r="AC41" s="170">
        <v>0.1195751247693</v>
      </c>
      <c r="AD41" s="170">
        <v>30.731899435443122</v>
      </c>
      <c r="AE41" s="283"/>
      <c r="AF41" s="137">
        <v>61154.095749000007</v>
      </c>
      <c r="AG41" s="137">
        <v>180775.350015</v>
      </c>
      <c r="AH41" s="137">
        <v>107161.68233403999</v>
      </c>
      <c r="AI41" s="137">
        <v>1498.8815519999998</v>
      </c>
      <c r="AJ41" s="137" t="s">
        <v>430</v>
      </c>
      <c r="AK41" s="137" t="s">
        <v>430</v>
      </c>
      <c r="AL41" s="284" t="s">
        <v>49</v>
      </c>
    </row>
    <row r="42" spans="1:38" ht="26.25" customHeight="1" thickBot="1" x14ac:dyDescent="0.3">
      <c r="A42" s="53" t="s">
        <v>70</v>
      </c>
      <c r="B42" s="53" t="s">
        <v>107</v>
      </c>
      <c r="C42" s="59" t="s">
        <v>108</v>
      </c>
      <c r="D42" s="56"/>
      <c r="E42" s="170">
        <v>22.971735905799999</v>
      </c>
      <c r="F42" s="170">
        <v>60.981453768199998</v>
      </c>
      <c r="G42" s="170">
        <v>3.2277273999999996</v>
      </c>
      <c r="H42" s="174">
        <v>0.12910909600000001</v>
      </c>
      <c r="I42" s="174">
        <v>0.50675320180000005</v>
      </c>
      <c r="J42" s="174">
        <v>0.50675320180000005</v>
      </c>
      <c r="K42" s="174">
        <v>0.50675320180000005</v>
      </c>
      <c r="L42" s="174">
        <v>0.25821819200000001</v>
      </c>
      <c r="M42" s="170">
        <v>2486.5379016831998</v>
      </c>
      <c r="N42" s="173">
        <v>1.2103977750000001E-2</v>
      </c>
      <c r="O42" s="173">
        <v>3.2277274000000002E-2</v>
      </c>
      <c r="P42" s="170" t="s">
        <v>430</v>
      </c>
      <c r="Q42" s="170" t="s">
        <v>430</v>
      </c>
      <c r="R42" s="170" t="s">
        <v>430</v>
      </c>
      <c r="S42" s="170">
        <v>5.4871365800000005</v>
      </c>
      <c r="T42" s="170">
        <v>0.22594091800000002</v>
      </c>
      <c r="U42" s="174">
        <v>3.2277274000000002E-2</v>
      </c>
      <c r="V42" s="170">
        <v>3.2277274</v>
      </c>
      <c r="W42" s="170" t="s">
        <v>430</v>
      </c>
      <c r="X42" s="174">
        <v>0.12910909600000001</v>
      </c>
      <c r="Y42" s="174">
        <v>0.12910909600000001</v>
      </c>
      <c r="Z42" s="170" t="s">
        <v>430</v>
      </c>
      <c r="AA42" s="170" t="s">
        <v>430</v>
      </c>
      <c r="AB42" s="174">
        <v>0.25821819200000001</v>
      </c>
      <c r="AC42" s="170" t="s">
        <v>430</v>
      </c>
      <c r="AD42" s="170" t="s">
        <v>430</v>
      </c>
      <c r="AE42" s="283"/>
      <c r="AF42" s="137">
        <v>3227727.4</v>
      </c>
      <c r="AG42" s="143" t="s">
        <v>431</v>
      </c>
      <c r="AH42" s="143" t="s">
        <v>431</v>
      </c>
      <c r="AI42" s="279" t="s">
        <v>431</v>
      </c>
      <c r="AJ42" s="137" t="s">
        <v>430</v>
      </c>
      <c r="AK42" s="137">
        <v>142697.828354</v>
      </c>
      <c r="AL42" s="285" t="s">
        <v>49</v>
      </c>
    </row>
    <row r="43" spans="1:38" ht="26.25" customHeight="1" thickBot="1" x14ac:dyDescent="0.3">
      <c r="A43" s="53" t="s">
        <v>103</v>
      </c>
      <c r="B43" s="53" t="s">
        <v>109</v>
      </c>
      <c r="C43" s="59" t="s">
        <v>110</v>
      </c>
      <c r="D43" s="56"/>
      <c r="E43" s="173">
        <v>7.7870662365899594</v>
      </c>
      <c r="F43" s="173">
        <v>0.97629614933982001</v>
      </c>
      <c r="G43" s="173">
        <v>6.729121915654372</v>
      </c>
      <c r="H43" s="173">
        <v>1.323376558E-3</v>
      </c>
      <c r="I43" s="173">
        <v>1.0016462214487614</v>
      </c>
      <c r="J43" s="173">
        <v>1.1175702373477612</v>
      </c>
      <c r="K43" s="173">
        <v>1.1566947976617612</v>
      </c>
      <c r="L43" s="173">
        <v>0.26124096451380646</v>
      </c>
      <c r="M43" s="173">
        <v>7.2738167852256597</v>
      </c>
      <c r="N43" s="173">
        <v>0.9207064662524389</v>
      </c>
      <c r="O43" s="178">
        <v>1.3754282914213187E-2</v>
      </c>
      <c r="P43" s="173">
        <v>4.6232569850094003E-2</v>
      </c>
      <c r="Q43" s="173">
        <v>3.3352173092894004E-2</v>
      </c>
      <c r="R43" s="173">
        <v>0.29526527631924604</v>
      </c>
      <c r="S43" s="173">
        <v>0.16323948109284919</v>
      </c>
      <c r="T43" s="173">
        <v>2.8154358791462464</v>
      </c>
      <c r="U43" s="178">
        <v>1.2293140936305321E-2</v>
      </c>
      <c r="V43" s="173">
        <v>1.5250812723525846</v>
      </c>
      <c r="W43" s="173">
        <v>1.2633572104438411</v>
      </c>
      <c r="X43" s="173">
        <v>0.29549353586434085</v>
      </c>
      <c r="Y43" s="173">
        <v>0.66107470175446603</v>
      </c>
      <c r="Z43" s="173">
        <v>0.17070548380699402</v>
      </c>
      <c r="AA43" s="173">
        <v>0.13737356151232322</v>
      </c>
      <c r="AB43" s="174">
        <v>0.95656823761880694</v>
      </c>
      <c r="AC43" s="178">
        <v>8.4499222050600006E-3</v>
      </c>
      <c r="AD43" s="178">
        <v>0.94694253706939002</v>
      </c>
      <c r="AE43" s="283"/>
      <c r="AF43" s="137">
        <v>21945.203795000001</v>
      </c>
      <c r="AG43" s="137">
        <v>5553.4559680000002</v>
      </c>
      <c r="AH43" s="137">
        <v>1457.1784035400001</v>
      </c>
      <c r="AI43" s="137">
        <v>35.766933999999999</v>
      </c>
      <c r="AJ43" s="137" t="s">
        <v>430</v>
      </c>
      <c r="AK43" s="137" t="s">
        <v>430</v>
      </c>
      <c r="AL43" s="284" t="s">
        <v>49</v>
      </c>
    </row>
    <row r="44" spans="1:38" ht="26.25" customHeight="1" thickBot="1" x14ac:dyDescent="0.3">
      <c r="A44" s="53" t="s">
        <v>70</v>
      </c>
      <c r="B44" s="53" t="s">
        <v>111</v>
      </c>
      <c r="C44" s="59" t="s">
        <v>112</v>
      </c>
      <c r="D44" s="56"/>
      <c r="E44" s="170">
        <v>1.6569799399999998E-2</v>
      </c>
      <c r="F44" s="170">
        <v>4.3986682599999993E-2</v>
      </c>
      <c r="G44" s="170">
        <v>2.3281999999999999E-3</v>
      </c>
      <c r="H44" s="174">
        <v>9.3127999999999993E-5</v>
      </c>
      <c r="I44" s="174">
        <v>3.6552739999999996E-4</v>
      </c>
      <c r="J44" s="174">
        <v>3.6552739999999996E-4</v>
      </c>
      <c r="K44" s="174">
        <v>3.6552739999999996E-4</v>
      </c>
      <c r="L44" s="174">
        <v>1.8625599999999999E-4</v>
      </c>
      <c r="M44" s="170">
        <v>1.7935707775999998</v>
      </c>
      <c r="N44" s="173">
        <v>8.7307500000000011E-6</v>
      </c>
      <c r="O44" s="173">
        <v>2.3281999999999998E-5</v>
      </c>
      <c r="P44" s="170" t="s">
        <v>430</v>
      </c>
      <c r="Q44" s="170" t="s">
        <v>430</v>
      </c>
      <c r="R44" s="174">
        <v>1.1640999999999999E-4</v>
      </c>
      <c r="S44" s="170">
        <v>3.9579399999999992E-3</v>
      </c>
      <c r="T44" s="170">
        <v>1.62974E-4</v>
      </c>
      <c r="U44" s="174">
        <v>2.3281999999999998E-5</v>
      </c>
      <c r="V44" s="170">
        <v>2.3281999999999999E-3</v>
      </c>
      <c r="W44" s="170" t="s">
        <v>430</v>
      </c>
      <c r="X44" s="174">
        <v>9.3127999999999993E-5</v>
      </c>
      <c r="Y44" s="174">
        <v>9.3127999999999993E-5</v>
      </c>
      <c r="Z44" s="170" t="s">
        <v>430</v>
      </c>
      <c r="AA44" s="170" t="s">
        <v>430</v>
      </c>
      <c r="AB44" s="174">
        <v>1.8625599999999999E-4</v>
      </c>
      <c r="AC44" s="170" t="s">
        <v>430</v>
      </c>
      <c r="AD44" s="170" t="s">
        <v>430</v>
      </c>
      <c r="AE44" s="283"/>
      <c r="AF44" s="137">
        <v>2328.1999999999998</v>
      </c>
      <c r="AG44" s="143" t="s">
        <v>431</v>
      </c>
      <c r="AH44" s="143" t="s">
        <v>431</v>
      </c>
      <c r="AI44" s="279" t="s">
        <v>431</v>
      </c>
      <c r="AJ44" s="137" t="s">
        <v>430</v>
      </c>
      <c r="AK44" s="137">
        <v>2840.6604980000002</v>
      </c>
      <c r="AL44" s="284" t="s">
        <v>49</v>
      </c>
    </row>
    <row r="45" spans="1:38" ht="26.25" customHeight="1" thickBot="1" x14ac:dyDescent="0.3">
      <c r="A45" s="53" t="s">
        <v>70</v>
      </c>
      <c r="B45" s="53" t="s">
        <v>113</v>
      </c>
      <c r="C45" s="59" t="s">
        <v>114</v>
      </c>
      <c r="D45" s="56"/>
      <c r="E45" s="170">
        <v>1.8182600000000004E-2</v>
      </c>
      <c r="F45" s="170">
        <v>4.1563500000000003E-2</v>
      </c>
      <c r="G45" s="174">
        <v>4.5799999999999999E-3</v>
      </c>
      <c r="H45" s="170" t="s">
        <v>429</v>
      </c>
      <c r="I45" s="173">
        <v>2.1754999999999999E-3</v>
      </c>
      <c r="J45" s="173">
        <v>2.1754999999999999E-3</v>
      </c>
      <c r="K45" s="173">
        <v>2.1754999999999999E-3</v>
      </c>
      <c r="L45" s="137" t="s">
        <v>429</v>
      </c>
      <c r="M45" s="137" t="s">
        <v>429</v>
      </c>
      <c r="N45" s="137" t="s">
        <v>429</v>
      </c>
      <c r="O45" s="137" t="s">
        <v>429</v>
      </c>
      <c r="P45" s="137" t="s">
        <v>429</v>
      </c>
      <c r="Q45" s="137" t="s">
        <v>429</v>
      </c>
      <c r="R45" s="137" t="s">
        <v>429</v>
      </c>
      <c r="S45" s="137" t="s">
        <v>429</v>
      </c>
      <c r="T45" s="137" t="s">
        <v>429</v>
      </c>
      <c r="U45" s="137" t="s">
        <v>429</v>
      </c>
      <c r="V45" s="137" t="s">
        <v>429</v>
      </c>
      <c r="W45" s="137" t="s">
        <v>429</v>
      </c>
      <c r="X45" s="137" t="s">
        <v>429</v>
      </c>
      <c r="Y45" s="137" t="s">
        <v>429</v>
      </c>
      <c r="Z45" s="137" t="s">
        <v>429</v>
      </c>
      <c r="AA45" s="137" t="s">
        <v>429</v>
      </c>
      <c r="AB45" s="137" t="s">
        <v>429</v>
      </c>
      <c r="AC45" s="180" t="s">
        <v>430</v>
      </c>
      <c r="AD45" s="180" t="s">
        <v>430</v>
      </c>
      <c r="AE45" s="283"/>
      <c r="AF45" s="147">
        <v>229</v>
      </c>
      <c r="AG45" s="143" t="s">
        <v>431</v>
      </c>
      <c r="AH45" s="143" t="s">
        <v>431</v>
      </c>
      <c r="AI45" s="279" t="s">
        <v>431</v>
      </c>
      <c r="AJ45" s="137" t="s">
        <v>430</v>
      </c>
      <c r="AK45" s="147">
        <v>10.124090000000001</v>
      </c>
      <c r="AL45" s="285" t="s">
        <v>49</v>
      </c>
    </row>
    <row r="46" spans="1:38" ht="26.25" customHeight="1" thickBot="1" x14ac:dyDescent="0.3">
      <c r="A46" s="53" t="s">
        <v>103</v>
      </c>
      <c r="B46" s="53" t="s">
        <v>115</v>
      </c>
      <c r="C46" s="59" t="s">
        <v>116</v>
      </c>
      <c r="D46" s="56"/>
      <c r="E46" s="173">
        <v>2.7797411891516202</v>
      </c>
      <c r="F46" s="173">
        <v>1.13658524780839</v>
      </c>
      <c r="G46" s="173">
        <v>3.9944893658482776</v>
      </c>
      <c r="H46" s="173">
        <v>3.5393072092000002E-2</v>
      </c>
      <c r="I46" s="173">
        <v>0.68909754691256142</v>
      </c>
      <c r="J46" s="173">
        <v>0.73838140322456147</v>
      </c>
      <c r="K46" s="173">
        <v>0.77666152345256134</v>
      </c>
      <c r="L46" s="173">
        <v>9.4105969799638464E-2</v>
      </c>
      <c r="M46" s="173">
        <v>5.4431795264367704</v>
      </c>
      <c r="N46" s="173">
        <v>0.6461167393380286</v>
      </c>
      <c r="O46" s="178">
        <v>2.0863389757711417E-2</v>
      </c>
      <c r="P46" s="173">
        <v>3.8157817002273005E-2</v>
      </c>
      <c r="Q46" s="173">
        <v>2.1335072688673001E-2</v>
      </c>
      <c r="R46" s="173">
        <v>0.10249848491294271</v>
      </c>
      <c r="S46" s="173">
        <v>9.0552102131388562E-2</v>
      </c>
      <c r="T46" s="173">
        <v>0.30271692779294268</v>
      </c>
      <c r="U46" s="178">
        <v>9.827971401313541E-3</v>
      </c>
      <c r="V46" s="173">
        <v>1.4400239452677053</v>
      </c>
      <c r="W46" s="173">
        <v>1.0324837830857077</v>
      </c>
      <c r="X46" s="173">
        <v>0.22781468645730762</v>
      </c>
      <c r="Y46" s="173">
        <v>0.36181890402487704</v>
      </c>
      <c r="Z46" s="173">
        <v>0.13462795521924301</v>
      </c>
      <c r="AA46" s="173">
        <v>0.10946509043170041</v>
      </c>
      <c r="AB46" s="174">
        <v>0.58963359048218467</v>
      </c>
      <c r="AC46" s="178">
        <v>8.0060709858400005E-3</v>
      </c>
      <c r="AD46" s="178">
        <v>0.76735223142308007</v>
      </c>
      <c r="AE46" s="283"/>
      <c r="AF46" s="286">
        <v>1935.3253239999999</v>
      </c>
      <c r="AG46" s="286">
        <v>4512.0190880000009</v>
      </c>
      <c r="AH46" s="286">
        <v>17836.54745713</v>
      </c>
      <c r="AI46" s="286">
        <v>956.56951600000002</v>
      </c>
      <c r="AJ46" s="286" t="s">
        <v>430</v>
      </c>
      <c r="AK46" s="286" t="s">
        <v>430</v>
      </c>
      <c r="AL46" s="284" t="s">
        <v>49</v>
      </c>
    </row>
    <row r="47" spans="1:38" ht="26.25" customHeight="1" thickBot="1" x14ac:dyDescent="0.3">
      <c r="A47" s="53" t="s">
        <v>70</v>
      </c>
      <c r="B47" s="53" t="s">
        <v>117</v>
      </c>
      <c r="C47" s="59" t="s">
        <v>118</v>
      </c>
      <c r="D47" s="56"/>
      <c r="E47" s="170">
        <v>2.9401712025135997E-2</v>
      </c>
      <c r="F47" s="170">
        <v>7.8050659728943983E-2</v>
      </c>
      <c r="G47" s="170">
        <v>4.1311946079999997E-3</v>
      </c>
      <c r="H47" s="174">
        <v>1.6524778431999999E-4</v>
      </c>
      <c r="I47" s="174">
        <v>6.4859755345599989E-4</v>
      </c>
      <c r="J47" s="174">
        <v>6.4859755345599989E-4</v>
      </c>
      <c r="K47" s="174">
        <v>6.4859755345599989E-4</v>
      </c>
      <c r="L47" s="174">
        <v>3.3049556863999998E-4</v>
      </c>
      <c r="M47" s="170">
        <v>3.1825401277757441</v>
      </c>
      <c r="N47" s="173">
        <v>1.5491979780000003E-5</v>
      </c>
      <c r="O47" s="173">
        <v>4.1311946079999998E-5</v>
      </c>
      <c r="P47" s="170" t="s">
        <v>430</v>
      </c>
      <c r="Q47" s="170" t="s">
        <v>430</v>
      </c>
      <c r="R47" s="170" t="s">
        <v>430</v>
      </c>
      <c r="S47" s="170">
        <v>7.0230308336000002E-3</v>
      </c>
      <c r="T47" s="170">
        <v>2.8918362256000001E-4</v>
      </c>
      <c r="U47" s="174">
        <v>4.1311946079999998E-5</v>
      </c>
      <c r="V47" s="170">
        <v>4.1311946079999997E-3</v>
      </c>
      <c r="W47" s="170" t="s">
        <v>430</v>
      </c>
      <c r="X47" s="174">
        <v>1.6524778431999996E-4</v>
      </c>
      <c r="Y47" s="174">
        <v>1.6524778431999996E-4</v>
      </c>
      <c r="Z47" s="170" t="s">
        <v>430</v>
      </c>
      <c r="AA47" s="170" t="s">
        <v>430</v>
      </c>
      <c r="AB47" s="174">
        <v>3.3049556863999993E-4</v>
      </c>
      <c r="AC47" s="170" t="s">
        <v>430</v>
      </c>
      <c r="AD47" s="170" t="s">
        <v>430</v>
      </c>
      <c r="AE47" s="283"/>
      <c r="AF47" s="137">
        <v>4131.1946079999998</v>
      </c>
      <c r="AG47" s="143" t="s">
        <v>431</v>
      </c>
      <c r="AH47" s="143" t="s">
        <v>431</v>
      </c>
      <c r="AI47" s="279" t="s">
        <v>431</v>
      </c>
      <c r="AJ47" s="137" t="s">
        <v>430</v>
      </c>
      <c r="AK47" s="137" t="s">
        <v>430</v>
      </c>
      <c r="AL47" s="285" t="s">
        <v>49</v>
      </c>
    </row>
    <row r="48" spans="1:38" ht="26.25" customHeight="1" thickBot="1" x14ac:dyDescent="0.3">
      <c r="A48" s="53" t="s">
        <v>119</v>
      </c>
      <c r="B48" s="53" t="s">
        <v>120</v>
      </c>
      <c r="C48" s="59" t="s">
        <v>121</v>
      </c>
      <c r="D48" s="56"/>
      <c r="E48" s="180" t="s">
        <v>430</v>
      </c>
      <c r="F48" s="170">
        <v>89.834400000000016</v>
      </c>
      <c r="G48" s="180" t="s">
        <v>430</v>
      </c>
      <c r="H48" s="180" t="s">
        <v>430</v>
      </c>
      <c r="I48" s="170">
        <v>0.56146499999999999</v>
      </c>
      <c r="J48" s="170">
        <v>4.7163060000000003</v>
      </c>
      <c r="K48" s="170">
        <v>9.9940770000000008</v>
      </c>
      <c r="L48" s="180" t="s">
        <v>430</v>
      </c>
      <c r="M48" s="180" t="s">
        <v>430</v>
      </c>
      <c r="N48" s="180" t="s">
        <v>430</v>
      </c>
      <c r="O48" s="180" t="s">
        <v>430</v>
      </c>
      <c r="P48" s="180" t="s">
        <v>430</v>
      </c>
      <c r="Q48" s="180" t="s">
        <v>430</v>
      </c>
      <c r="R48" s="180" t="s">
        <v>430</v>
      </c>
      <c r="S48" s="180" t="s">
        <v>430</v>
      </c>
      <c r="T48" s="180" t="s">
        <v>430</v>
      </c>
      <c r="U48" s="180" t="s">
        <v>430</v>
      </c>
      <c r="V48" s="180" t="s">
        <v>430</v>
      </c>
      <c r="W48" s="180" t="s">
        <v>430</v>
      </c>
      <c r="X48" s="180" t="s">
        <v>430</v>
      </c>
      <c r="Y48" s="180" t="s">
        <v>430</v>
      </c>
      <c r="Z48" s="180" t="s">
        <v>430</v>
      </c>
      <c r="AA48" s="180" t="s">
        <v>430</v>
      </c>
      <c r="AB48" s="180" t="s">
        <v>430</v>
      </c>
      <c r="AC48" s="180" t="s">
        <v>430</v>
      </c>
      <c r="AD48" s="180" t="s">
        <v>430</v>
      </c>
      <c r="AE48" s="276"/>
      <c r="AF48" s="56" t="s">
        <v>430</v>
      </c>
      <c r="AG48" s="56" t="s">
        <v>430</v>
      </c>
      <c r="AH48" s="56" t="s">
        <v>430</v>
      </c>
      <c r="AI48" s="56" t="s">
        <v>430</v>
      </c>
      <c r="AJ48" s="56" t="s">
        <v>430</v>
      </c>
      <c r="AK48" s="56">
        <v>112.29300000000001</v>
      </c>
      <c r="AL48" s="287" t="s">
        <v>122</v>
      </c>
    </row>
    <row r="49" spans="1:38" ht="26.25" customHeight="1" thickBot="1" x14ac:dyDescent="0.3">
      <c r="A49" s="53" t="s">
        <v>119</v>
      </c>
      <c r="B49" s="53" t="s">
        <v>123</v>
      </c>
      <c r="C49" s="59" t="s">
        <v>124</v>
      </c>
      <c r="D49" s="56"/>
      <c r="E49" s="174">
        <v>2.6586000000000001E-3</v>
      </c>
      <c r="F49" s="174">
        <v>2.2745800000000004E-2</v>
      </c>
      <c r="G49" s="174">
        <v>2.3632000000000002E-3</v>
      </c>
      <c r="H49" s="174">
        <v>1.0929800000000002E-2</v>
      </c>
      <c r="I49" s="174">
        <v>0.19201000000000001</v>
      </c>
      <c r="J49" s="174">
        <v>0.43128400000000006</v>
      </c>
      <c r="K49" s="174">
        <v>1.0250380000000001</v>
      </c>
      <c r="L49" s="174">
        <v>9.4084899999999999E-2</v>
      </c>
      <c r="M49" s="174">
        <v>1.35884</v>
      </c>
      <c r="N49" s="174">
        <v>1.1225200000000002</v>
      </c>
      <c r="O49" s="174">
        <v>2.0678000000000002E-2</v>
      </c>
      <c r="P49" s="174">
        <v>3.5448E-2</v>
      </c>
      <c r="Q49" s="174">
        <v>3.8401999999999999E-2</v>
      </c>
      <c r="R49" s="174">
        <v>0.50218000000000007</v>
      </c>
      <c r="S49" s="174">
        <v>0.141792</v>
      </c>
      <c r="T49" s="174">
        <v>0.35448000000000002</v>
      </c>
      <c r="U49" s="174">
        <v>4.7264E-2</v>
      </c>
      <c r="V49" s="174">
        <v>0.64988000000000001</v>
      </c>
      <c r="W49" s="174">
        <v>8.8620000000000001</v>
      </c>
      <c r="X49" s="174">
        <v>0.47264000000000006</v>
      </c>
      <c r="Y49" s="174">
        <v>0.5908000000000001</v>
      </c>
      <c r="Z49" s="174">
        <v>0.29540000000000005</v>
      </c>
      <c r="AA49" s="174">
        <v>0.20678000000000002</v>
      </c>
      <c r="AB49" s="174">
        <v>1.0634400000000002</v>
      </c>
      <c r="AC49" s="170" t="s">
        <v>429</v>
      </c>
      <c r="AD49" s="170" t="s">
        <v>429</v>
      </c>
      <c r="AE49" s="276"/>
      <c r="AF49" s="56" t="s">
        <v>430</v>
      </c>
      <c r="AG49" s="56" t="s">
        <v>430</v>
      </c>
      <c r="AH49" s="56" t="s">
        <v>430</v>
      </c>
      <c r="AI49" s="56" t="s">
        <v>430</v>
      </c>
      <c r="AJ49" s="56" t="s">
        <v>430</v>
      </c>
      <c r="AK49" s="56">
        <v>2.9540000000000002</v>
      </c>
      <c r="AL49" s="287" t="s">
        <v>125</v>
      </c>
    </row>
    <row r="50" spans="1:38" ht="26.25" customHeight="1" thickBot="1" x14ac:dyDescent="0.3">
      <c r="A50" s="53" t="s">
        <v>119</v>
      </c>
      <c r="B50" s="53" t="s">
        <v>126</v>
      </c>
      <c r="C50" s="59" t="s">
        <v>127</v>
      </c>
      <c r="D50" s="56"/>
      <c r="E50" s="170" t="s">
        <v>429</v>
      </c>
      <c r="F50" s="170" t="s">
        <v>429</v>
      </c>
      <c r="G50" s="170" t="s">
        <v>429</v>
      </c>
      <c r="H50" s="170" t="s">
        <v>429</v>
      </c>
      <c r="I50" s="170" t="s">
        <v>429</v>
      </c>
      <c r="J50" s="170" t="s">
        <v>429</v>
      </c>
      <c r="K50" s="170" t="s">
        <v>429</v>
      </c>
      <c r="L50" s="170" t="s">
        <v>429</v>
      </c>
      <c r="M50" s="170" t="s">
        <v>429</v>
      </c>
      <c r="N50" s="170" t="s">
        <v>429</v>
      </c>
      <c r="O50" s="170" t="s">
        <v>429</v>
      </c>
      <c r="P50" s="170" t="s">
        <v>429</v>
      </c>
      <c r="Q50" s="170" t="s">
        <v>429</v>
      </c>
      <c r="R50" s="170" t="s">
        <v>429</v>
      </c>
      <c r="S50" s="170" t="s">
        <v>429</v>
      </c>
      <c r="T50" s="170" t="s">
        <v>429</v>
      </c>
      <c r="U50" s="170" t="s">
        <v>429</v>
      </c>
      <c r="V50" s="170" t="s">
        <v>429</v>
      </c>
      <c r="W50" s="170" t="s">
        <v>429</v>
      </c>
      <c r="X50" s="170" t="s">
        <v>429</v>
      </c>
      <c r="Y50" s="170" t="s">
        <v>429</v>
      </c>
      <c r="Z50" s="170" t="s">
        <v>429</v>
      </c>
      <c r="AA50" s="170" t="s">
        <v>429</v>
      </c>
      <c r="AB50" s="170" t="s">
        <v>429</v>
      </c>
      <c r="AC50" s="170" t="s">
        <v>429</v>
      </c>
      <c r="AD50" s="170" t="s">
        <v>429</v>
      </c>
      <c r="AE50" s="276"/>
      <c r="AF50" s="56" t="s">
        <v>430</v>
      </c>
      <c r="AG50" s="56" t="s">
        <v>430</v>
      </c>
      <c r="AH50" s="56" t="s">
        <v>430</v>
      </c>
      <c r="AI50" s="56" t="s">
        <v>430</v>
      </c>
      <c r="AJ50" s="56" t="s">
        <v>430</v>
      </c>
      <c r="AK50" s="56" t="s">
        <v>430</v>
      </c>
      <c r="AL50" s="287" t="s">
        <v>438</v>
      </c>
    </row>
    <row r="51" spans="1:38" ht="26.25" customHeight="1" thickBot="1" x14ac:dyDescent="0.3">
      <c r="A51" s="53" t="s">
        <v>119</v>
      </c>
      <c r="B51" s="57" t="s">
        <v>128</v>
      </c>
      <c r="C51" s="59" t="s">
        <v>129</v>
      </c>
      <c r="D51" s="56"/>
      <c r="E51" s="180" t="s">
        <v>430</v>
      </c>
      <c r="F51" s="170">
        <v>17.238800000000001</v>
      </c>
      <c r="G51" s="170" t="s">
        <v>429</v>
      </c>
      <c r="H51" s="180" t="s">
        <v>430</v>
      </c>
      <c r="I51" s="180" t="s">
        <v>430</v>
      </c>
      <c r="J51" s="180" t="s">
        <v>430</v>
      </c>
      <c r="K51" s="180" t="s">
        <v>430</v>
      </c>
      <c r="L51" s="180" t="s">
        <v>430</v>
      </c>
      <c r="M51" s="180" t="s">
        <v>430</v>
      </c>
      <c r="N51" s="180" t="s">
        <v>430</v>
      </c>
      <c r="O51" s="180" t="s">
        <v>430</v>
      </c>
      <c r="P51" s="180" t="s">
        <v>430</v>
      </c>
      <c r="Q51" s="180" t="s">
        <v>430</v>
      </c>
      <c r="R51" s="180" t="s">
        <v>430</v>
      </c>
      <c r="S51" s="180" t="s">
        <v>430</v>
      </c>
      <c r="T51" s="180" t="s">
        <v>430</v>
      </c>
      <c r="U51" s="180" t="s">
        <v>430</v>
      </c>
      <c r="V51" s="180" t="s">
        <v>430</v>
      </c>
      <c r="W51" s="170" t="s">
        <v>429</v>
      </c>
      <c r="X51" s="180" t="s">
        <v>430</v>
      </c>
      <c r="Y51" s="180" t="s">
        <v>430</v>
      </c>
      <c r="Z51" s="180" t="s">
        <v>430</v>
      </c>
      <c r="AA51" s="180" t="s">
        <v>430</v>
      </c>
      <c r="AB51" s="180" t="s">
        <v>430</v>
      </c>
      <c r="AC51" s="180" t="s">
        <v>430</v>
      </c>
      <c r="AD51" s="180" t="s">
        <v>430</v>
      </c>
      <c r="AE51" s="276"/>
      <c r="AF51" s="140" t="s">
        <v>430</v>
      </c>
      <c r="AG51" s="140" t="s">
        <v>430</v>
      </c>
      <c r="AH51" s="140" t="s">
        <v>430</v>
      </c>
      <c r="AI51" s="140" t="s">
        <v>430</v>
      </c>
      <c r="AJ51" s="140" t="s">
        <v>430</v>
      </c>
      <c r="AK51" s="140">
        <v>86.194000000000003</v>
      </c>
      <c r="AL51" s="287" t="s">
        <v>130</v>
      </c>
    </row>
    <row r="52" spans="1:38" ht="26.25" customHeight="1" thickBot="1" x14ac:dyDescent="0.3">
      <c r="A52" s="53" t="s">
        <v>119</v>
      </c>
      <c r="B52" s="57" t="s">
        <v>131</v>
      </c>
      <c r="C52" s="59" t="s">
        <v>379</v>
      </c>
      <c r="D52" s="56"/>
      <c r="E52" s="180">
        <v>3.1128</v>
      </c>
      <c r="F52" s="180">
        <v>2.5940000000000003</v>
      </c>
      <c r="G52" s="180">
        <v>8.0414000000000012</v>
      </c>
      <c r="H52" s="180">
        <v>1.4267000000000002E-2</v>
      </c>
      <c r="I52" s="180">
        <v>5.5771000000000001E-2</v>
      </c>
      <c r="J52" s="180">
        <v>0.12840300000000002</v>
      </c>
      <c r="K52" s="180">
        <v>0.20752000000000001</v>
      </c>
      <c r="L52" s="180" t="s">
        <v>430</v>
      </c>
      <c r="M52" s="180">
        <v>1.1673</v>
      </c>
      <c r="N52" s="180">
        <v>6.6147000000000011E-2</v>
      </c>
      <c r="O52" s="180">
        <v>6.6147000000000011E-2</v>
      </c>
      <c r="P52" s="180">
        <v>6.6147000000000011E-2</v>
      </c>
      <c r="Q52" s="180">
        <v>6.6147000000000011E-2</v>
      </c>
      <c r="R52" s="180">
        <v>6.6147000000000011E-2</v>
      </c>
      <c r="S52" s="180">
        <v>6.6147000000000011E-2</v>
      </c>
      <c r="T52" s="180">
        <v>6.6147000000000011E-2</v>
      </c>
      <c r="U52" s="180">
        <v>6.6147000000000011E-2</v>
      </c>
      <c r="V52" s="180">
        <v>6.6147000000000011E-2</v>
      </c>
      <c r="W52" s="180">
        <v>7.3929000000000009E-2</v>
      </c>
      <c r="X52" s="180" t="s">
        <v>430</v>
      </c>
      <c r="Y52" s="180" t="s">
        <v>430</v>
      </c>
      <c r="Z52" s="180" t="s">
        <v>430</v>
      </c>
      <c r="AA52" s="180" t="s">
        <v>430</v>
      </c>
      <c r="AB52" s="180" t="s">
        <v>430</v>
      </c>
      <c r="AC52" s="180" t="s">
        <v>430</v>
      </c>
      <c r="AD52" s="180" t="s">
        <v>430</v>
      </c>
      <c r="AE52" s="276"/>
      <c r="AF52" s="140" t="s">
        <v>430</v>
      </c>
      <c r="AG52" s="140" t="s">
        <v>430</v>
      </c>
      <c r="AH52" s="140" t="s">
        <v>430</v>
      </c>
      <c r="AI52" s="140" t="s">
        <v>430</v>
      </c>
      <c r="AJ52" s="140" t="s">
        <v>430</v>
      </c>
      <c r="AK52" s="140">
        <v>12.97</v>
      </c>
      <c r="AL52" s="287" t="s">
        <v>132</v>
      </c>
    </row>
    <row r="53" spans="1:38" ht="26.25" customHeight="1" thickBot="1" x14ac:dyDescent="0.3">
      <c r="A53" s="53" t="s">
        <v>119</v>
      </c>
      <c r="B53" s="57" t="s">
        <v>133</v>
      </c>
      <c r="C53" s="59" t="s">
        <v>134</v>
      </c>
      <c r="D53" s="56"/>
      <c r="E53" s="180" t="s">
        <v>430</v>
      </c>
      <c r="F53" s="180">
        <v>22.14</v>
      </c>
      <c r="G53" s="170" t="s">
        <v>429</v>
      </c>
      <c r="H53" s="180" t="s">
        <v>430</v>
      </c>
      <c r="I53" s="180" t="s">
        <v>430</v>
      </c>
      <c r="J53" s="180" t="s">
        <v>430</v>
      </c>
      <c r="K53" s="180" t="s">
        <v>430</v>
      </c>
      <c r="L53" s="180" t="s">
        <v>430</v>
      </c>
      <c r="M53" s="180" t="s">
        <v>430</v>
      </c>
      <c r="N53" s="180" t="s">
        <v>430</v>
      </c>
      <c r="O53" s="180" t="s">
        <v>430</v>
      </c>
      <c r="P53" s="180" t="s">
        <v>430</v>
      </c>
      <c r="Q53" s="180" t="s">
        <v>430</v>
      </c>
      <c r="R53" s="180" t="s">
        <v>430</v>
      </c>
      <c r="S53" s="180" t="s">
        <v>430</v>
      </c>
      <c r="T53" s="180" t="s">
        <v>430</v>
      </c>
      <c r="U53" s="180" t="s">
        <v>430</v>
      </c>
      <c r="V53" s="180" t="s">
        <v>430</v>
      </c>
      <c r="W53" s="170" t="s">
        <v>429</v>
      </c>
      <c r="X53" s="180" t="s">
        <v>430</v>
      </c>
      <c r="Y53" s="180" t="s">
        <v>430</v>
      </c>
      <c r="Z53" s="180" t="s">
        <v>430</v>
      </c>
      <c r="AA53" s="180" t="s">
        <v>430</v>
      </c>
      <c r="AB53" s="180" t="s">
        <v>430</v>
      </c>
      <c r="AC53" s="180" t="s">
        <v>430</v>
      </c>
      <c r="AD53" s="180" t="s">
        <v>430</v>
      </c>
      <c r="AE53" s="276"/>
      <c r="AF53" s="140" t="s">
        <v>430</v>
      </c>
      <c r="AG53" s="140" t="s">
        <v>430</v>
      </c>
      <c r="AH53" s="140" t="s">
        <v>430</v>
      </c>
      <c r="AI53" s="140" t="s">
        <v>430</v>
      </c>
      <c r="AJ53" s="140" t="s">
        <v>430</v>
      </c>
      <c r="AK53" s="140">
        <v>11.07</v>
      </c>
      <c r="AL53" s="287" t="s">
        <v>135</v>
      </c>
    </row>
    <row r="54" spans="1:38" ht="37.5" customHeight="1" thickBot="1" x14ac:dyDescent="0.3">
      <c r="A54" s="53" t="s">
        <v>119</v>
      </c>
      <c r="B54" s="57" t="s">
        <v>136</v>
      </c>
      <c r="C54" s="59" t="s">
        <v>137</v>
      </c>
      <c r="D54" s="56"/>
      <c r="E54" s="180" t="s">
        <v>430</v>
      </c>
      <c r="F54" s="170">
        <v>0.19585040688000002</v>
      </c>
      <c r="G54" s="170" t="s">
        <v>429</v>
      </c>
      <c r="H54" s="180" t="s">
        <v>430</v>
      </c>
      <c r="I54" s="180" t="s">
        <v>430</v>
      </c>
      <c r="J54" s="180" t="s">
        <v>430</v>
      </c>
      <c r="K54" s="180" t="s">
        <v>430</v>
      </c>
      <c r="L54" s="180" t="s">
        <v>430</v>
      </c>
      <c r="M54" s="180" t="s">
        <v>430</v>
      </c>
      <c r="N54" s="180" t="s">
        <v>430</v>
      </c>
      <c r="O54" s="180" t="s">
        <v>430</v>
      </c>
      <c r="P54" s="180" t="s">
        <v>430</v>
      </c>
      <c r="Q54" s="180" t="s">
        <v>430</v>
      </c>
      <c r="R54" s="180" t="s">
        <v>430</v>
      </c>
      <c r="S54" s="180" t="s">
        <v>430</v>
      </c>
      <c r="T54" s="180" t="s">
        <v>430</v>
      </c>
      <c r="U54" s="180" t="s">
        <v>430</v>
      </c>
      <c r="V54" s="180" t="s">
        <v>430</v>
      </c>
      <c r="W54" s="170" t="s">
        <v>429</v>
      </c>
      <c r="X54" s="180" t="s">
        <v>430</v>
      </c>
      <c r="Y54" s="180" t="s">
        <v>430</v>
      </c>
      <c r="Z54" s="180" t="s">
        <v>430</v>
      </c>
      <c r="AA54" s="180" t="s">
        <v>430</v>
      </c>
      <c r="AB54" s="180" t="s">
        <v>430</v>
      </c>
      <c r="AC54" s="180" t="s">
        <v>430</v>
      </c>
      <c r="AD54" s="180" t="s">
        <v>430</v>
      </c>
      <c r="AE54" s="276"/>
      <c r="AF54" s="140" t="s">
        <v>430</v>
      </c>
      <c r="AG54" s="140" t="s">
        <v>430</v>
      </c>
      <c r="AH54" s="140" t="s">
        <v>430</v>
      </c>
      <c r="AI54" s="140" t="s">
        <v>430</v>
      </c>
      <c r="AJ54" s="140">
        <v>52921.1</v>
      </c>
      <c r="AK54" s="140">
        <v>1958504.0688</v>
      </c>
      <c r="AL54" s="287" t="s">
        <v>439</v>
      </c>
    </row>
    <row r="55" spans="1:38" ht="26.25" customHeight="1" thickBot="1" x14ac:dyDescent="0.3">
      <c r="A55" s="53" t="s">
        <v>119</v>
      </c>
      <c r="B55" s="57" t="s">
        <v>138</v>
      </c>
      <c r="C55" s="59" t="s">
        <v>139</v>
      </c>
      <c r="D55" s="56"/>
      <c r="E55" s="170" t="s">
        <v>429</v>
      </c>
      <c r="F55" s="170" t="s">
        <v>429</v>
      </c>
      <c r="G55" s="170" t="s">
        <v>429</v>
      </c>
      <c r="H55" s="170" t="s">
        <v>429</v>
      </c>
      <c r="I55" s="170" t="s">
        <v>429</v>
      </c>
      <c r="J55" s="170" t="s">
        <v>429</v>
      </c>
      <c r="K55" s="170" t="s">
        <v>429</v>
      </c>
      <c r="L55" s="170" t="s">
        <v>429</v>
      </c>
      <c r="M55" s="170" t="s">
        <v>429</v>
      </c>
      <c r="N55" s="170" t="s">
        <v>429</v>
      </c>
      <c r="O55" s="170" t="s">
        <v>429</v>
      </c>
      <c r="P55" s="170" t="s">
        <v>429</v>
      </c>
      <c r="Q55" s="170" t="s">
        <v>429</v>
      </c>
      <c r="R55" s="170" t="s">
        <v>429</v>
      </c>
      <c r="S55" s="170" t="s">
        <v>429</v>
      </c>
      <c r="T55" s="170" t="s">
        <v>429</v>
      </c>
      <c r="U55" s="170" t="s">
        <v>429</v>
      </c>
      <c r="V55" s="170" t="s">
        <v>429</v>
      </c>
      <c r="W55" s="170" t="s">
        <v>429</v>
      </c>
      <c r="X55" s="170" t="s">
        <v>429</v>
      </c>
      <c r="Y55" s="170" t="s">
        <v>429</v>
      </c>
      <c r="Z55" s="170" t="s">
        <v>429</v>
      </c>
      <c r="AA55" s="170" t="s">
        <v>429</v>
      </c>
      <c r="AB55" s="170" t="s">
        <v>429</v>
      </c>
      <c r="AC55" s="180" t="s">
        <v>430</v>
      </c>
      <c r="AD55" s="180" t="s">
        <v>430</v>
      </c>
      <c r="AE55" s="276"/>
      <c r="AF55" s="140" t="s">
        <v>430</v>
      </c>
      <c r="AG55" s="140" t="s">
        <v>430</v>
      </c>
      <c r="AH55" s="140" t="s">
        <v>430</v>
      </c>
      <c r="AI55" s="140" t="s">
        <v>430</v>
      </c>
      <c r="AJ55" s="140" t="s">
        <v>430</v>
      </c>
      <c r="AK55" s="140" t="s">
        <v>430</v>
      </c>
      <c r="AL55" s="287" t="s">
        <v>140</v>
      </c>
    </row>
    <row r="56" spans="1:38" ht="26.25" customHeight="1" thickBot="1" x14ac:dyDescent="0.3">
      <c r="A56" s="57" t="s">
        <v>119</v>
      </c>
      <c r="B56" s="57" t="s">
        <v>141</v>
      </c>
      <c r="C56" s="59" t="s">
        <v>388</v>
      </c>
      <c r="D56" s="56"/>
      <c r="E56" s="171" t="s">
        <v>434</v>
      </c>
      <c r="F56" s="171" t="s">
        <v>434</v>
      </c>
      <c r="G56" s="171" t="s">
        <v>434</v>
      </c>
      <c r="H56" s="171" t="s">
        <v>434</v>
      </c>
      <c r="I56" s="171" t="s">
        <v>434</v>
      </c>
      <c r="J56" s="171" t="s">
        <v>434</v>
      </c>
      <c r="K56" s="171" t="s">
        <v>434</v>
      </c>
      <c r="L56" s="171" t="s">
        <v>434</v>
      </c>
      <c r="M56" s="171" t="s">
        <v>434</v>
      </c>
      <c r="N56" s="171" t="s">
        <v>434</v>
      </c>
      <c r="O56" s="171" t="s">
        <v>434</v>
      </c>
      <c r="P56" s="171" t="s">
        <v>434</v>
      </c>
      <c r="Q56" s="171" t="s">
        <v>434</v>
      </c>
      <c r="R56" s="171" t="s">
        <v>434</v>
      </c>
      <c r="S56" s="171" t="s">
        <v>434</v>
      </c>
      <c r="T56" s="171" t="s">
        <v>434</v>
      </c>
      <c r="U56" s="171" t="s">
        <v>434</v>
      </c>
      <c r="V56" s="171" t="s">
        <v>434</v>
      </c>
      <c r="W56" s="171" t="s">
        <v>434</v>
      </c>
      <c r="X56" s="171" t="s">
        <v>434</v>
      </c>
      <c r="Y56" s="171" t="s">
        <v>434</v>
      </c>
      <c r="Z56" s="171" t="s">
        <v>434</v>
      </c>
      <c r="AA56" s="171" t="s">
        <v>434</v>
      </c>
      <c r="AB56" s="171" t="s">
        <v>434</v>
      </c>
      <c r="AC56" s="171" t="s">
        <v>434</v>
      </c>
      <c r="AD56" s="171" t="s">
        <v>434</v>
      </c>
      <c r="AE56" s="276"/>
      <c r="AF56" s="140" t="s">
        <v>430</v>
      </c>
      <c r="AG56" s="140" t="s">
        <v>430</v>
      </c>
      <c r="AH56" s="140" t="s">
        <v>430</v>
      </c>
      <c r="AI56" s="140" t="s">
        <v>430</v>
      </c>
      <c r="AJ56" s="140" t="s">
        <v>430</v>
      </c>
      <c r="AK56" s="197" t="s">
        <v>434</v>
      </c>
      <c r="AL56" s="200" t="s">
        <v>399</v>
      </c>
    </row>
    <row r="57" spans="1:38" ht="26.25" customHeight="1" thickBot="1" x14ac:dyDescent="0.3">
      <c r="A57" s="53" t="s">
        <v>53</v>
      </c>
      <c r="B57" s="53" t="s">
        <v>143</v>
      </c>
      <c r="C57" s="59" t="s">
        <v>144</v>
      </c>
      <c r="D57" s="56"/>
      <c r="E57" s="172" t="s">
        <v>429</v>
      </c>
      <c r="F57" s="172" t="s">
        <v>429</v>
      </c>
      <c r="G57" s="172" t="s">
        <v>429</v>
      </c>
      <c r="H57" s="172" t="s">
        <v>429</v>
      </c>
      <c r="I57" s="170">
        <v>0.94303300000000001</v>
      </c>
      <c r="J57" s="170">
        <v>1.6974594000000001</v>
      </c>
      <c r="K57" s="170">
        <v>1.886066</v>
      </c>
      <c r="L57" s="170">
        <v>2.8290989999999998E-2</v>
      </c>
      <c r="M57" s="172" t="s">
        <v>429</v>
      </c>
      <c r="N57" s="172" t="s">
        <v>429</v>
      </c>
      <c r="O57" s="172" t="s">
        <v>429</v>
      </c>
      <c r="P57" s="172" t="s">
        <v>429</v>
      </c>
      <c r="Q57" s="172" t="s">
        <v>429</v>
      </c>
      <c r="R57" s="172" t="s">
        <v>429</v>
      </c>
      <c r="S57" s="172" t="s">
        <v>429</v>
      </c>
      <c r="T57" s="172" t="s">
        <v>429</v>
      </c>
      <c r="U57" s="172" t="s">
        <v>429</v>
      </c>
      <c r="V57" s="172" t="s">
        <v>429</v>
      </c>
      <c r="W57" s="172" t="s">
        <v>429</v>
      </c>
      <c r="X57" s="172" t="s">
        <v>429</v>
      </c>
      <c r="Y57" s="172" t="s">
        <v>429</v>
      </c>
      <c r="Z57" s="172" t="s">
        <v>429</v>
      </c>
      <c r="AA57" s="172" t="s">
        <v>429</v>
      </c>
      <c r="AB57" s="172" t="s">
        <v>429</v>
      </c>
      <c r="AC57" s="172" t="s">
        <v>429</v>
      </c>
      <c r="AD57" s="172" t="s">
        <v>430</v>
      </c>
      <c r="AE57" s="274"/>
      <c r="AF57" s="135" t="s">
        <v>430</v>
      </c>
      <c r="AG57" s="135" t="s">
        <v>430</v>
      </c>
      <c r="AH57" s="135" t="s">
        <v>430</v>
      </c>
      <c r="AI57" s="135" t="s">
        <v>430</v>
      </c>
      <c r="AJ57" s="135" t="s">
        <v>430</v>
      </c>
      <c r="AK57" s="135" t="s">
        <v>1061</v>
      </c>
      <c r="AL57" s="138" t="s">
        <v>1058</v>
      </c>
    </row>
    <row r="58" spans="1:38" ht="26.25" customHeight="1" thickBot="1" x14ac:dyDescent="0.3">
      <c r="A58" s="53" t="s">
        <v>53</v>
      </c>
      <c r="B58" s="53" t="s">
        <v>145</v>
      </c>
      <c r="C58" s="59" t="s">
        <v>146</v>
      </c>
      <c r="D58" s="56"/>
      <c r="E58" s="172" t="s">
        <v>429</v>
      </c>
      <c r="F58" s="172" t="s">
        <v>429</v>
      </c>
      <c r="G58" s="172" t="s">
        <v>429</v>
      </c>
      <c r="H58" s="171" t="s">
        <v>430</v>
      </c>
      <c r="I58" s="170">
        <v>0.73380299999999998</v>
      </c>
      <c r="J58" s="170">
        <v>3.6690149999999999</v>
      </c>
      <c r="K58" s="170">
        <v>9.4346099999999993</v>
      </c>
      <c r="L58" s="173">
        <v>3.3754937999999996E-3</v>
      </c>
      <c r="M58" s="172" t="s">
        <v>429</v>
      </c>
      <c r="N58" s="172" t="s">
        <v>429</v>
      </c>
      <c r="O58" s="172" t="s">
        <v>429</v>
      </c>
      <c r="P58" s="172" t="s">
        <v>429</v>
      </c>
      <c r="Q58" s="172" t="s">
        <v>430</v>
      </c>
      <c r="R58" s="172" t="s">
        <v>430</v>
      </c>
      <c r="S58" s="172" t="s">
        <v>430</v>
      </c>
      <c r="T58" s="172" t="s">
        <v>430</v>
      </c>
      <c r="U58" s="172" t="s">
        <v>430</v>
      </c>
      <c r="V58" s="172" t="s">
        <v>430</v>
      </c>
      <c r="W58" s="172" t="s">
        <v>430</v>
      </c>
      <c r="X58" s="172" t="s">
        <v>430</v>
      </c>
      <c r="Y58" s="172" t="s">
        <v>430</v>
      </c>
      <c r="Z58" s="172" t="s">
        <v>430</v>
      </c>
      <c r="AA58" s="172" t="s">
        <v>430</v>
      </c>
      <c r="AB58" s="172" t="s">
        <v>430</v>
      </c>
      <c r="AC58" s="172" t="s">
        <v>430</v>
      </c>
      <c r="AD58" s="172" t="s">
        <v>430</v>
      </c>
      <c r="AE58" s="274"/>
      <c r="AF58" s="135" t="s">
        <v>430</v>
      </c>
      <c r="AG58" s="135" t="s">
        <v>430</v>
      </c>
      <c r="AH58" s="135" t="s">
        <v>430</v>
      </c>
      <c r="AI58" s="135" t="s">
        <v>430</v>
      </c>
      <c r="AJ58" s="135" t="s">
        <v>430</v>
      </c>
      <c r="AK58" s="135" t="s">
        <v>1062</v>
      </c>
      <c r="AL58" s="138" t="s">
        <v>1059</v>
      </c>
    </row>
    <row r="59" spans="1:38" ht="26.25" customHeight="1" thickBot="1" x14ac:dyDescent="0.3">
      <c r="A59" s="53" t="s">
        <v>53</v>
      </c>
      <c r="B59" s="60" t="s">
        <v>147</v>
      </c>
      <c r="C59" s="59" t="s">
        <v>389</v>
      </c>
      <c r="D59" s="56"/>
      <c r="E59" s="172" t="s">
        <v>429</v>
      </c>
      <c r="F59" s="172" t="s">
        <v>429</v>
      </c>
      <c r="G59" s="172" t="s">
        <v>429</v>
      </c>
      <c r="H59" s="172" t="s">
        <v>429</v>
      </c>
      <c r="I59" s="174">
        <v>4.89816E-2</v>
      </c>
      <c r="J59" s="174">
        <v>5.5104300000000002E-2</v>
      </c>
      <c r="K59" s="174">
        <v>6.1226999999999997E-2</v>
      </c>
      <c r="L59" s="178">
        <v>3.0368592000000001E-5</v>
      </c>
      <c r="M59" s="172" t="s">
        <v>429</v>
      </c>
      <c r="N59" s="174">
        <v>0.34695299999999996</v>
      </c>
      <c r="O59" s="174">
        <v>2.6531700000000002E-2</v>
      </c>
      <c r="P59" s="173">
        <v>6.1226999999999994E-4</v>
      </c>
      <c r="Q59" s="174">
        <v>3.8777100000000002E-2</v>
      </c>
      <c r="R59" s="174">
        <v>4.6940700000000002E-2</v>
      </c>
      <c r="S59" s="174">
        <v>1.42863E-3</v>
      </c>
      <c r="T59" s="174">
        <v>0.1000041</v>
      </c>
      <c r="U59" s="174">
        <v>0.16327200000000003</v>
      </c>
      <c r="V59" s="174">
        <v>7.5513300000000005E-2</v>
      </c>
      <c r="W59" s="172" t="s">
        <v>429</v>
      </c>
      <c r="X59" s="172" t="s">
        <v>429</v>
      </c>
      <c r="Y59" s="172" t="s">
        <v>429</v>
      </c>
      <c r="Z59" s="172" t="s">
        <v>429</v>
      </c>
      <c r="AA59" s="172" t="s">
        <v>429</v>
      </c>
      <c r="AB59" s="172" t="s">
        <v>429</v>
      </c>
      <c r="AC59" s="172" t="s">
        <v>429</v>
      </c>
      <c r="AD59" s="172" t="s">
        <v>430</v>
      </c>
      <c r="AE59" s="274"/>
      <c r="AF59" s="135" t="s">
        <v>430</v>
      </c>
      <c r="AG59" s="135" t="s">
        <v>430</v>
      </c>
      <c r="AH59" s="135" t="s">
        <v>430</v>
      </c>
      <c r="AI59" s="135" t="s">
        <v>430</v>
      </c>
      <c r="AJ59" s="135" t="s">
        <v>430</v>
      </c>
      <c r="AK59" s="135" t="s">
        <v>1063</v>
      </c>
      <c r="AL59" s="138" t="s">
        <v>1060</v>
      </c>
    </row>
    <row r="60" spans="1:38" ht="26.25" customHeight="1" thickBot="1" x14ac:dyDescent="0.3">
      <c r="A60" s="53" t="s">
        <v>53</v>
      </c>
      <c r="B60" s="60" t="s">
        <v>148</v>
      </c>
      <c r="C60" s="59" t="s">
        <v>149</v>
      </c>
      <c r="D60" s="266"/>
      <c r="E60" s="172" t="s">
        <v>430</v>
      </c>
      <c r="F60" s="172" t="s">
        <v>430</v>
      </c>
      <c r="G60" s="172" t="s">
        <v>430</v>
      </c>
      <c r="H60" s="172" t="s">
        <v>430</v>
      </c>
      <c r="I60" s="174">
        <v>1.0348599999999999</v>
      </c>
      <c r="J60" s="174">
        <v>10.348599999999999</v>
      </c>
      <c r="K60" s="174">
        <v>21.732060000000001</v>
      </c>
      <c r="L60" s="172" t="s">
        <v>430</v>
      </c>
      <c r="M60" s="172" t="s">
        <v>430</v>
      </c>
      <c r="N60" s="172" t="s">
        <v>430</v>
      </c>
      <c r="O60" s="172" t="s">
        <v>430</v>
      </c>
      <c r="P60" s="172" t="s">
        <v>430</v>
      </c>
      <c r="Q60" s="172" t="s">
        <v>430</v>
      </c>
      <c r="R60" s="172" t="s">
        <v>430</v>
      </c>
      <c r="S60" s="172" t="s">
        <v>430</v>
      </c>
      <c r="T60" s="172" t="s">
        <v>430</v>
      </c>
      <c r="U60" s="172" t="s">
        <v>430</v>
      </c>
      <c r="V60" s="172" t="s">
        <v>430</v>
      </c>
      <c r="W60" s="172" t="s">
        <v>430</v>
      </c>
      <c r="X60" s="172" t="s">
        <v>430</v>
      </c>
      <c r="Y60" s="172" t="s">
        <v>430</v>
      </c>
      <c r="Z60" s="172" t="s">
        <v>430</v>
      </c>
      <c r="AA60" s="172" t="s">
        <v>430</v>
      </c>
      <c r="AB60" s="172" t="s">
        <v>430</v>
      </c>
      <c r="AC60" s="172" t="s">
        <v>430</v>
      </c>
      <c r="AD60" s="172" t="s">
        <v>430</v>
      </c>
      <c r="AE60" s="274"/>
      <c r="AF60" s="135" t="s">
        <v>430</v>
      </c>
      <c r="AG60" s="135" t="s">
        <v>430</v>
      </c>
      <c r="AH60" s="135" t="s">
        <v>430</v>
      </c>
      <c r="AI60" s="135" t="s">
        <v>430</v>
      </c>
      <c r="AJ60" s="135" t="s">
        <v>430</v>
      </c>
      <c r="AK60" s="135" t="s">
        <v>1065</v>
      </c>
      <c r="AL60" s="138" t="s">
        <v>567</v>
      </c>
    </row>
    <row r="61" spans="1:38" ht="26.25" customHeight="1" thickBot="1" x14ac:dyDescent="0.3">
      <c r="A61" s="53" t="s">
        <v>53</v>
      </c>
      <c r="B61" s="60" t="s">
        <v>150</v>
      </c>
      <c r="C61" s="59" t="s">
        <v>151</v>
      </c>
      <c r="D61" s="56"/>
      <c r="E61" s="172" t="s">
        <v>430</v>
      </c>
      <c r="F61" s="172" t="s">
        <v>430</v>
      </c>
      <c r="G61" s="172" t="s">
        <v>430</v>
      </c>
      <c r="H61" s="172" t="s">
        <v>430</v>
      </c>
      <c r="I61" s="170">
        <v>13.113361640399997</v>
      </c>
      <c r="J61" s="170">
        <v>101.12391874799999</v>
      </c>
      <c r="K61" s="170">
        <v>338.49573472000003</v>
      </c>
      <c r="L61" s="172" t="s">
        <v>430</v>
      </c>
      <c r="M61" s="172" t="s">
        <v>430</v>
      </c>
      <c r="N61" s="172" t="s">
        <v>430</v>
      </c>
      <c r="O61" s="172" t="s">
        <v>430</v>
      </c>
      <c r="P61" s="172" t="s">
        <v>430</v>
      </c>
      <c r="Q61" s="172" t="s">
        <v>430</v>
      </c>
      <c r="R61" s="172" t="s">
        <v>430</v>
      </c>
      <c r="S61" s="172" t="s">
        <v>430</v>
      </c>
      <c r="T61" s="172" t="s">
        <v>430</v>
      </c>
      <c r="U61" s="172" t="s">
        <v>430</v>
      </c>
      <c r="V61" s="172" t="s">
        <v>430</v>
      </c>
      <c r="W61" s="172" t="s">
        <v>430</v>
      </c>
      <c r="X61" s="172" t="s">
        <v>430</v>
      </c>
      <c r="Y61" s="172" t="s">
        <v>430</v>
      </c>
      <c r="Z61" s="172" t="s">
        <v>430</v>
      </c>
      <c r="AA61" s="172" t="s">
        <v>430</v>
      </c>
      <c r="AB61" s="172" t="s">
        <v>430</v>
      </c>
      <c r="AC61" s="172" t="s">
        <v>430</v>
      </c>
      <c r="AD61" s="172" t="s">
        <v>430</v>
      </c>
      <c r="AE61" s="274"/>
      <c r="AF61" s="135" t="s">
        <v>430</v>
      </c>
      <c r="AG61" s="135" t="s">
        <v>430</v>
      </c>
      <c r="AH61" s="135" t="s">
        <v>430</v>
      </c>
      <c r="AI61" s="135" t="s">
        <v>430</v>
      </c>
      <c r="AJ61" s="135" t="s">
        <v>430</v>
      </c>
      <c r="AK61" s="135" t="s">
        <v>1064</v>
      </c>
      <c r="AL61" s="138" t="s">
        <v>568</v>
      </c>
    </row>
    <row r="62" spans="1:38" ht="26.25" customHeight="1" thickBot="1" x14ac:dyDescent="0.3">
      <c r="A62" s="53" t="s">
        <v>53</v>
      </c>
      <c r="B62" s="60" t="s">
        <v>152</v>
      </c>
      <c r="C62" s="59" t="s">
        <v>153</v>
      </c>
      <c r="D62" s="56"/>
      <c r="E62" s="172" t="s">
        <v>430</v>
      </c>
      <c r="F62" s="172" t="s">
        <v>430</v>
      </c>
      <c r="G62" s="172" t="s">
        <v>430</v>
      </c>
      <c r="H62" s="172" t="s">
        <v>430</v>
      </c>
      <c r="I62" s="172" t="s">
        <v>429</v>
      </c>
      <c r="J62" s="172" t="s">
        <v>429</v>
      </c>
      <c r="K62" s="172" t="s">
        <v>429</v>
      </c>
      <c r="L62" s="172" t="s">
        <v>430</v>
      </c>
      <c r="M62" s="172" t="s">
        <v>430</v>
      </c>
      <c r="N62" s="172" t="s">
        <v>430</v>
      </c>
      <c r="O62" s="172" t="s">
        <v>430</v>
      </c>
      <c r="P62" s="172" t="s">
        <v>430</v>
      </c>
      <c r="Q62" s="172" t="s">
        <v>430</v>
      </c>
      <c r="R62" s="172" t="s">
        <v>430</v>
      </c>
      <c r="S62" s="172" t="s">
        <v>430</v>
      </c>
      <c r="T62" s="172" t="s">
        <v>430</v>
      </c>
      <c r="U62" s="172" t="s">
        <v>430</v>
      </c>
      <c r="V62" s="172" t="s">
        <v>430</v>
      </c>
      <c r="W62" s="172" t="s">
        <v>430</v>
      </c>
      <c r="X62" s="172" t="s">
        <v>430</v>
      </c>
      <c r="Y62" s="172" t="s">
        <v>430</v>
      </c>
      <c r="Z62" s="172" t="s">
        <v>430</v>
      </c>
      <c r="AA62" s="172" t="s">
        <v>430</v>
      </c>
      <c r="AB62" s="172" t="s">
        <v>430</v>
      </c>
      <c r="AC62" s="172" t="s">
        <v>430</v>
      </c>
      <c r="AD62" s="172" t="s">
        <v>430</v>
      </c>
      <c r="AE62" s="274"/>
      <c r="AF62" s="135" t="s">
        <v>430</v>
      </c>
      <c r="AG62" s="135" t="s">
        <v>430</v>
      </c>
      <c r="AH62" s="135" t="s">
        <v>430</v>
      </c>
      <c r="AI62" s="135" t="s">
        <v>430</v>
      </c>
      <c r="AJ62" s="135" t="s">
        <v>430</v>
      </c>
      <c r="AK62" s="135" t="s">
        <v>431</v>
      </c>
      <c r="AL62" s="138" t="s">
        <v>406</v>
      </c>
    </row>
    <row r="63" spans="1:38" ht="26.25" customHeight="1" thickBot="1" x14ac:dyDescent="0.3">
      <c r="A63" s="53" t="s">
        <v>53</v>
      </c>
      <c r="B63" s="60" t="s">
        <v>154</v>
      </c>
      <c r="C63" s="59" t="s">
        <v>155</v>
      </c>
      <c r="D63" s="280"/>
      <c r="E63" s="172" t="s">
        <v>430</v>
      </c>
      <c r="F63" s="172" t="s">
        <v>430</v>
      </c>
      <c r="G63" s="172" t="s">
        <v>430</v>
      </c>
      <c r="H63" s="172" t="s">
        <v>430</v>
      </c>
      <c r="I63" s="172" t="s">
        <v>430</v>
      </c>
      <c r="J63" s="172" t="s">
        <v>430</v>
      </c>
      <c r="K63" s="172" t="s">
        <v>430</v>
      </c>
      <c r="L63" s="172" t="s">
        <v>430</v>
      </c>
      <c r="M63" s="172" t="s">
        <v>430</v>
      </c>
      <c r="N63" s="172" t="s">
        <v>430</v>
      </c>
      <c r="O63" s="172" t="s">
        <v>430</v>
      </c>
      <c r="P63" s="172" t="s">
        <v>430</v>
      </c>
      <c r="Q63" s="172" t="s">
        <v>430</v>
      </c>
      <c r="R63" s="172" t="s">
        <v>430</v>
      </c>
      <c r="S63" s="172" t="s">
        <v>430</v>
      </c>
      <c r="T63" s="172" t="s">
        <v>430</v>
      </c>
      <c r="U63" s="172" t="s">
        <v>430</v>
      </c>
      <c r="V63" s="172" t="s">
        <v>430</v>
      </c>
      <c r="W63" s="172" t="s">
        <v>430</v>
      </c>
      <c r="X63" s="172" t="s">
        <v>430</v>
      </c>
      <c r="Y63" s="172" t="s">
        <v>430</v>
      </c>
      <c r="Z63" s="172" t="s">
        <v>430</v>
      </c>
      <c r="AA63" s="172" t="s">
        <v>430</v>
      </c>
      <c r="AB63" s="172" t="s">
        <v>430</v>
      </c>
      <c r="AC63" s="172" t="s">
        <v>430</v>
      </c>
      <c r="AD63" s="172" t="s">
        <v>430</v>
      </c>
      <c r="AE63" s="274"/>
      <c r="AF63" s="135" t="s">
        <v>430</v>
      </c>
      <c r="AG63" s="135" t="s">
        <v>430</v>
      </c>
      <c r="AH63" s="135" t="s">
        <v>430</v>
      </c>
      <c r="AI63" s="135" t="s">
        <v>430</v>
      </c>
      <c r="AJ63" s="135" t="s">
        <v>430</v>
      </c>
      <c r="AK63" s="135" t="s">
        <v>430</v>
      </c>
      <c r="AL63" s="138" t="s">
        <v>399</v>
      </c>
    </row>
    <row r="64" spans="1:38" ht="26.25" customHeight="1" thickBot="1" x14ac:dyDescent="0.3">
      <c r="A64" s="53" t="s">
        <v>53</v>
      </c>
      <c r="B64" s="60" t="s">
        <v>156</v>
      </c>
      <c r="C64" s="59" t="s">
        <v>157</v>
      </c>
      <c r="D64" s="56"/>
      <c r="E64" s="174">
        <v>0.21798699999999999</v>
      </c>
      <c r="F64" s="172" t="s">
        <v>429</v>
      </c>
      <c r="G64" s="172" t="s">
        <v>429</v>
      </c>
      <c r="H64" s="174">
        <v>2.17987E-3</v>
      </c>
      <c r="I64" s="172" t="s">
        <v>429</v>
      </c>
      <c r="J64" s="172" t="s">
        <v>430</v>
      </c>
      <c r="K64" s="172" t="s">
        <v>430</v>
      </c>
      <c r="L64" s="172" t="s">
        <v>430</v>
      </c>
      <c r="M64" s="174">
        <v>2.1798700000000001E-2</v>
      </c>
      <c r="N64" s="172" t="s">
        <v>430</v>
      </c>
      <c r="O64" s="172" t="s">
        <v>430</v>
      </c>
      <c r="P64" s="172" t="s">
        <v>430</v>
      </c>
      <c r="Q64" s="172" t="s">
        <v>430</v>
      </c>
      <c r="R64" s="172" t="s">
        <v>430</v>
      </c>
      <c r="S64" s="172" t="s">
        <v>430</v>
      </c>
      <c r="T64" s="172" t="s">
        <v>430</v>
      </c>
      <c r="U64" s="172" t="s">
        <v>430</v>
      </c>
      <c r="V64" s="172" t="s">
        <v>430</v>
      </c>
      <c r="W64" s="172" t="s">
        <v>430</v>
      </c>
      <c r="X64" s="172" t="s">
        <v>430</v>
      </c>
      <c r="Y64" s="172" t="s">
        <v>430</v>
      </c>
      <c r="Z64" s="172" t="s">
        <v>430</v>
      </c>
      <c r="AA64" s="172" t="s">
        <v>430</v>
      </c>
      <c r="AB64" s="172" t="s">
        <v>430</v>
      </c>
      <c r="AC64" s="172" t="s">
        <v>430</v>
      </c>
      <c r="AD64" s="172" t="s">
        <v>430</v>
      </c>
      <c r="AE64" s="274"/>
      <c r="AF64" s="135" t="s">
        <v>430</v>
      </c>
      <c r="AG64" s="135" t="s">
        <v>430</v>
      </c>
      <c r="AH64" s="135" t="s">
        <v>430</v>
      </c>
      <c r="AI64" s="135" t="s">
        <v>430</v>
      </c>
      <c r="AJ64" s="135" t="s">
        <v>430</v>
      </c>
      <c r="AK64" s="135" t="s">
        <v>1074</v>
      </c>
      <c r="AL64" s="200" t="s">
        <v>970</v>
      </c>
    </row>
    <row r="65" spans="1:38" ht="26.25" customHeight="1" thickBot="1" x14ac:dyDescent="0.3">
      <c r="A65" s="53" t="s">
        <v>53</v>
      </c>
      <c r="B65" s="57" t="s">
        <v>158</v>
      </c>
      <c r="C65" s="59" t="s">
        <v>159</v>
      </c>
      <c r="D65" s="56"/>
      <c r="E65" s="174">
        <v>3.0237867000000005</v>
      </c>
      <c r="F65" s="172" t="s">
        <v>430</v>
      </c>
      <c r="G65" s="172" t="s">
        <v>430</v>
      </c>
      <c r="H65" s="172" t="s">
        <v>429</v>
      </c>
      <c r="I65" s="172" t="s">
        <v>429</v>
      </c>
      <c r="J65" s="172" t="s">
        <v>430</v>
      </c>
      <c r="K65" s="172" t="s">
        <v>430</v>
      </c>
      <c r="L65" s="172" t="s">
        <v>430</v>
      </c>
      <c r="M65" s="172" t="s">
        <v>430</v>
      </c>
      <c r="N65" s="172" t="s">
        <v>430</v>
      </c>
      <c r="O65" s="172" t="s">
        <v>430</v>
      </c>
      <c r="P65" s="172" t="s">
        <v>430</v>
      </c>
      <c r="Q65" s="172" t="s">
        <v>430</v>
      </c>
      <c r="R65" s="172" t="s">
        <v>430</v>
      </c>
      <c r="S65" s="172" t="s">
        <v>430</v>
      </c>
      <c r="T65" s="172" t="s">
        <v>430</v>
      </c>
      <c r="U65" s="172" t="s">
        <v>430</v>
      </c>
      <c r="V65" s="172" t="s">
        <v>430</v>
      </c>
      <c r="W65" s="172" t="s">
        <v>430</v>
      </c>
      <c r="X65" s="172" t="s">
        <v>430</v>
      </c>
      <c r="Y65" s="172" t="s">
        <v>430</v>
      </c>
      <c r="Z65" s="172" t="s">
        <v>430</v>
      </c>
      <c r="AA65" s="172" t="s">
        <v>430</v>
      </c>
      <c r="AB65" s="172" t="s">
        <v>430</v>
      </c>
      <c r="AC65" s="172" t="s">
        <v>430</v>
      </c>
      <c r="AD65" s="172" t="s">
        <v>430</v>
      </c>
      <c r="AE65" s="274"/>
      <c r="AF65" s="135" t="s">
        <v>430</v>
      </c>
      <c r="AG65" s="135" t="s">
        <v>430</v>
      </c>
      <c r="AH65" s="135" t="s">
        <v>430</v>
      </c>
      <c r="AI65" s="135" t="s">
        <v>430</v>
      </c>
      <c r="AJ65" s="135" t="s">
        <v>430</v>
      </c>
      <c r="AK65" s="137">
        <v>302.37867000000006</v>
      </c>
      <c r="AL65" s="200" t="s">
        <v>1068</v>
      </c>
    </row>
    <row r="66" spans="1:38" ht="26.25" customHeight="1" thickBot="1" x14ac:dyDescent="0.3">
      <c r="A66" s="53" t="s">
        <v>53</v>
      </c>
      <c r="B66" s="57" t="s">
        <v>160</v>
      </c>
      <c r="C66" s="59" t="s">
        <v>161</v>
      </c>
      <c r="D66" s="56"/>
      <c r="E66" s="172" t="s">
        <v>434</v>
      </c>
      <c r="F66" s="172" t="s">
        <v>430</v>
      </c>
      <c r="G66" s="172" t="s">
        <v>430</v>
      </c>
      <c r="H66" s="172" t="s">
        <v>430</v>
      </c>
      <c r="I66" s="172" t="s">
        <v>429</v>
      </c>
      <c r="J66" s="172" t="s">
        <v>430</v>
      </c>
      <c r="K66" s="172" t="s">
        <v>430</v>
      </c>
      <c r="L66" s="172" t="s">
        <v>430</v>
      </c>
      <c r="M66" s="172" t="s">
        <v>434</v>
      </c>
      <c r="N66" s="172" t="s">
        <v>430</v>
      </c>
      <c r="O66" s="172" t="s">
        <v>430</v>
      </c>
      <c r="P66" s="172" t="s">
        <v>430</v>
      </c>
      <c r="Q66" s="172" t="s">
        <v>430</v>
      </c>
      <c r="R66" s="172" t="s">
        <v>430</v>
      </c>
      <c r="S66" s="172" t="s">
        <v>430</v>
      </c>
      <c r="T66" s="172" t="s">
        <v>430</v>
      </c>
      <c r="U66" s="172" t="s">
        <v>430</v>
      </c>
      <c r="V66" s="172" t="s">
        <v>430</v>
      </c>
      <c r="W66" s="172" t="s">
        <v>430</v>
      </c>
      <c r="X66" s="172" t="s">
        <v>430</v>
      </c>
      <c r="Y66" s="172" t="s">
        <v>430</v>
      </c>
      <c r="Z66" s="172" t="s">
        <v>430</v>
      </c>
      <c r="AA66" s="172" t="s">
        <v>430</v>
      </c>
      <c r="AB66" s="172" t="s">
        <v>430</v>
      </c>
      <c r="AC66" s="172" t="s">
        <v>430</v>
      </c>
      <c r="AD66" s="172" t="s">
        <v>430</v>
      </c>
      <c r="AE66" s="274"/>
      <c r="AF66" s="135" t="s">
        <v>430</v>
      </c>
      <c r="AG66" s="135" t="s">
        <v>430</v>
      </c>
      <c r="AH66" s="135" t="s">
        <v>430</v>
      </c>
      <c r="AI66" s="135" t="s">
        <v>430</v>
      </c>
      <c r="AJ66" s="135" t="s">
        <v>430</v>
      </c>
      <c r="AK66" s="135" t="s">
        <v>434</v>
      </c>
      <c r="AL66" s="200" t="s">
        <v>162</v>
      </c>
    </row>
    <row r="67" spans="1:38" ht="26.25" customHeight="1" thickBot="1" x14ac:dyDescent="0.3">
      <c r="A67" s="53" t="s">
        <v>53</v>
      </c>
      <c r="B67" s="57" t="s">
        <v>163</v>
      </c>
      <c r="C67" s="59" t="s">
        <v>164</v>
      </c>
      <c r="D67" s="56"/>
      <c r="E67" s="172" t="s">
        <v>429</v>
      </c>
      <c r="F67" s="172" t="s">
        <v>429</v>
      </c>
      <c r="G67" s="172" t="s">
        <v>429</v>
      </c>
      <c r="H67" s="172" t="s">
        <v>430</v>
      </c>
      <c r="I67" s="172" t="s">
        <v>429</v>
      </c>
      <c r="J67" s="172" t="s">
        <v>429</v>
      </c>
      <c r="K67" s="174">
        <v>2.2963000000000003E-3</v>
      </c>
      <c r="L67" s="172" t="s">
        <v>429</v>
      </c>
      <c r="M67" s="172" t="s">
        <v>429</v>
      </c>
      <c r="N67" s="172" t="s">
        <v>429</v>
      </c>
      <c r="O67" s="172" t="s">
        <v>429</v>
      </c>
      <c r="P67" s="172" t="s">
        <v>429</v>
      </c>
      <c r="Q67" s="172" t="s">
        <v>429</v>
      </c>
      <c r="R67" s="172" t="s">
        <v>429</v>
      </c>
      <c r="S67" s="172" t="s">
        <v>429</v>
      </c>
      <c r="T67" s="172" t="s">
        <v>429</v>
      </c>
      <c r="U67" s="172" t="s">
        <v>429</v>
      </c>
      <c r="V67" s="172" t="s">
        <v>429</v>
      </c>
      <c r="W67" s="172" t="s">
        <v>429</v>
      </c>
      <c r="X67" s="172" t="s">
        <v>429</v>
      </c>
      <c r="Y67" s="172" t="s">
        <v>429</v>
      </c>
      <c r="Z67" s="172" t="s">
        <v>429</v>
      </c>
      <c r="AA67" s="172" t="s">
        <v>429</v>
      </c>
      <c r="AB67" s="172" t="s">
        <v>429</v>
      </c>
      <c r="AC67" s="172" t="s">
        <v>429</v>
      </c>
      <c r="AD67" s="172" t="s">
        <v>430</v>
      </c>
      <c r="AE67" s="274"/>
      <c r="AF67" s="135" t="s">
        <v>430</v>
      </c>
      <c r="AG67" s="135" t="s">
        <v>430</v>
      </c>
      <c r="AH67" s="135" t="s">
        <v>430</v>
      </c>
      <c r="AI67" s="135" t="s">
        <v>430</v>
      </c>
      <c r="AJ67" s="135" t="s">
        <v>430</v>
      </c>
      <c r="AK67" s="135" t="s">
        <v>1077</v>
      </c>
      <c r="AL67" s="200" t="s">
        <v>1069</v>
      </c>
    </row>
    <row r="68" spans="1:38" ht="26.25" customHeight="1" thickBot="1" x14ac:dyDescent="0.3">
      <c r="A68" s="53" t="s">
        <v>53</v>
      </c>
      <c r="B68" s="57" t="s">
        <v>165</v>
      </c>
      <c r="C68" s="59" t="s">
        <v>166</v>
      </c>
      <c r="D68" s="56"/>
      <c r="E68" s="172" t="s">
        <v>429</v>
      </c>
      <c r="F68" s="172" t="s">
        <v>429</v>
      </c>
      <c r="G68" s="172" t="s">
        <v>429</v>
      </c>
      <c r="H68" s="172" t="s">
        <v>429</v>
      </c>
      <c r="I68" s="172" t="s">
        <v>429</v>
      </c>
      <c r="J68" s="172" t="s">
        <v>429</v>
      </c>
      <c r="K68" s="172" t="s">
        <v>429</v>
      </c>
      <c r="L68" s="172" t="s">
        <v>429</v>
      </c>
      <c r="M68" s="172" t="s">
        <v>429</v>
      </c>
      <c r="N68" s="172" t="s">
        <v>429</v>
      </c>
      <c r="O68" s="172" t="s">
        <v>429</v>
      </c>
      <c r="P68" s="172" t="s">
        <v>429</v>
      </c>
      <c r="Q68" s="172" t="s">
        <v>429</v>
      </c>
      <c r="R68" s="172" t="s">
        <v>429</v>
      </c>
      <c r="S68" s="172" t="s">
        <v>429</v>
      </c>
      <c r="T68" s="172" t="s">
        <v>429</v>
      </c>
      <c r="U68" s="172" t="s">
        <v>429</v>
      </c>
      <c r="V68" s="172" t="s">
        <v>429</v>
      </c>
      <c r="W68" s="172" t="s">
        <v>429</v>
      </c>
      <c r="X68" s="172" t="s">
        <v>429</v>
      </c>
      <c r="Y68" s="172" t="s">
        <v>429</v>
      </c>
      <c r="Z68" s="172" t="s">
        <v>429</v>
      </c>
      <c r="AA68" s="172" t="s">
        <v>429</v>
      </c>
      <c r="AB68" s="172" t="s">
        <v>429</v>
      </c>
      <c r="AC68" s="172" t="s">
        <v>429</v>
      </c>
      <c r="AD68" s="172" t="s">
        <v>429</v>
      </c>
      <c r="AE68" s="274"/>
      <c r="AF68" s="135" t="s">
        <v>430</v>
      </c>
      <c r="AG68" s="135" t="s">
        <v>430</v>
      </c>
      <c r="AH68" s="135" t="s">
        <v>430</v>
      </c>
      <c r="AI68" s="135" t="s">
        <v>430</v>
      </c>
      <c r="AJ68" s="135" t="s">
        <v>430</v>
      </c>
      <c r="AK68" s="135" t="s">
        <v>434</v>
      </c>
      <c r="AL68" s="200" t="s">
        <v>167</v>
      </c>
    </row>
    <row r="69" spans="1:38" ht="26.25" customHeight="1" thickBot="1" x14ac:dyDescent="0.3">
      <c r="A69" s="53" t="s">
        <v>53</v>
      </c>
      <c r="B69" s="53" t="s">
        <v>168</v>
      </c>
      <c r="C69" s="59" t="s">
        <v>169</v>
      </c>
      <c r="D69" s="64"/>
      <c r="E69" s="172" t="s">
        <v>430</v>
      </c>
      <c r="F69" s="172" t="s">
        <v>430</v>
      </c>
      <c r="G69" s="172" t="s">
        <v>430</v>
      </c>
      <c r="H69" s="174">
        <v>3.5133299999999999E-2</v>
      </c>
      <c r="I69" s="172" t="s">
        <v>429</v>
      </c>
      <c r="J69" s="172" t="s">
        <v>429</v>
      </c>
      <c r="K69" s="174">
        <v>3.9037E-3</v>
      </c>
      <c r="L69" s="172" t="s">
        <v>429</v>
      </c>
      <c r="M69" s="174">
        <v>0.35133299999999995</v>
      </c>
      <c r="N69" s="172" t="s">
        <v>430</v>
      </c>
      <c r="O69" s="172" t="s">
        <v>430</v>
      </c>
      <c r="P69" s="172" t="s">
        <v>430</v>
      </c>
      <c r="Q69" s="172" t="s">
        <v>430</v>
      </c>
      <c r="R69" s="172" t="s">
        <v>430</v>
      </c>
      <c r="S69" s="172" t="s">
        <v>430</v>
      </c>
      <c r="T69" s="172" t="s">
        <v>430</v>
      </c>
      <c r="U69" s="172" t="s">
        <v>430</v>
      </c>
      <c r="V69" s="172" t="s">
        <v>430</v>
      </c>
      <c r="W69" s="172" t="s">
        <v>430</v>
      </c>
      <c r="X69" s="172" t="s">
        <v>430</v>
      </c>
      <c r="Y69" s="172" t="s">
        <v>430</v>
      </c>
      <c r="Z69" s="172" t="s">
        <v>430</v>
      </c>
      <c r="AA69" s="172" t="s">
        <v>430</v>
      </c>
      <c r="AB69" s="172" t="s">
        <v>430</v>
      </c>
      <c r="AC69" s="172" t="s">
        <v>430</v>
      </c>
      <c r="AD69" s="172" t="s">
        <v>430</v>
      </c>
      <c r="AE69" s="274"/>
      <c r="AF69" s="135" t="s">
        <v>430</v>
      </c>
      <c r="AG69" s="135" t="s">
        <v>430</v>
      </c>
      <c r="AH69" s="135" t="s">
        <v>430</v>
      </c>
      <c r="AI69" s="135" t="s">
        <v>430</v>
      </c>
      <c r="AJ69" s="135" t="s">
        <v>430</v>
      </c>
      <c r="AK69" s="135" t="s">
        <v>1073</v>
      </c>
      <c r="AL69" s="200" t="s">
        <v>170</v>
      </c>
    </row>
    <row r="70" spans="1:38" ht="26.25" customHeight="1" thickBot="1" x14ac:dyDescent="0.3">
      <c r="A70" s="53" t="s">
        <v>53</v>
      </c>
      <c r="B70" s="53" t="s">
        <v>171</v>
      </c>
      <c r="C70" s="59" t="s">
        <v>372</v>
      </c>
      <c r="D70" s="64"/>
      <c r="E70" s="172" t="s">
        <v>429</v>
      </c>
      <c r="F70" s="174">
        <v>20.9072</v>
      </c>
      <c r="G70" s="172" t="s">
        <v>429</v>
      </c>
      <c r="H70" s="172" t="s">
        <v>429</v>
      </c>
      <c r="I70" s="172" t="s">
        <v>429</v>
      </c>
      <c r="J70" s="172" t="s">
        <v>429</v>
      </c>
      <c r="K70" s="174">
        <v>130.66999999999999</v>
      </c>
      <c r="L70" s="172" t="s">
        <v>429</v>
      </c>
      <c r="M70" s="172" t="s">
        <v>429</v>
      </c>
      <c r="N70" s="172" t="s">
        <v>429</v>
      </c>
      <c r="O70" s="172" t="s">
        <v>429</v>
      </c>
      <c r="P70" s="172" t="s">
        <v>429</v>
      </c>
      <c r="Q70" s="172" t="s">
        <v>429</v>
      </c>
      <c r="R70" s="172" t="s">
        <v>429</v>
      </c>
      <c r="S70" s="172" t="s">
        <v>429</v>
      </c>
      <c r="T70" s="172" t="s">
        <v>429</v>
      </c>
      <c r="U70" s="172" t="s">
        <v>429</v>
      </c>
      <c r="V70" s="172" t="s">
        <v>429</v>
      </c>
      <c r="W70" s="172" t="s">
        <v>429</v>
      </c>
      <c r="X70" s="172" t="s">
        <v>429</v>
      </c>
      <c r="Y70" s="172" t="s">
        <v>429</v>
      </c>
      <c r="Z70" s="172" t="s">
        <v>429</v>
      </c>
      <c r="AA70" s="172" t="s">
        <v>429</v>
      </c>
      <c r="AB70" s="172" t="s">
        <v>429</v>
      </c>
      <c r="AC70" s="172" t="s">
        <v>429</v>
      </c>
      <c r="AD70" s="172" t="s">
        <v>429</v>
      </c>
      <c r="AE70" s="274"/>
      <c r="AF70" s="135" t="s">
        <v>430</v>
      </c>
      <c r="AG70" s="135" t="s">
        <v>430</v>
      </c>
      <c r="AH70" s="135" t="s">
        <v>430</v>
      </c>
      <c r="AI70" s="135" t="s">
        <v>430</v>
      </c>
      <c r="AJ70" s="135" t="s">
        <v>430</v>
      </c>
      <c r="AK70" s="135" t="s">
        <v>1075</v>
      </c>
      <c r="AL70" s="200" t="s">
        <v>399</v>
      </c>
    </row>
    <row r="71" spans="1:38" ht="26.25" customHeight="1" thickBot="1" x14ac:dyDescent="0.3">
      <c r="A71" s="53" t="s">
        <v>53</v>
      </c>
      <c r="B71" s="53" t="s">
        <v>172</v>
      </c>
      <c r="C71" s="59" t="s">
        <v>173</v>
      </c>
      <c r="D71" s="64"/>
      <c r="E71" s="172" t="s">
        <v>429</v>
      </c>
      <c r="F71" s="172" t="s">
        <v>431</v>
      </c>
      <c r="G71" s="172" t="s">
        <v>429</v>
      </c>
      <c r="H71" s="172" t="s">
        <v>429</v>
      </c>
      <c r="I71" s="172" t="s">
        <v>429</v>
      </c>
      <c r="J71" s="172" t="s">
        <v>429</v>
      </c>
      <c r="K71" s="172" t="s">
        <v>431</v>
      </c>
      <c r="L71" s="172" t="s">
        <v>429</v>
      </c>
      <c r="M71" s="172" t="s">
        <v>429</v>
      </c>
      <c r="N71" s="172" t="s">
        <v>429</v>
      </c>
      <c r="O71" s="172" t="s">
        <v>429</v>
      </c>
      <c r="P71" s="172" t="s">
        <v>429</v>
      </c>
      <c r="Q71" s="172" t="s">
        <v>429</v>
      </c>
      <c r="R71" s="172" t="s">
        <v>429</v>
      </c>
      <c r="S71" s="172" t="s">
        <v>429</v>
      </c>
      <c r="T71" s="172" t="s">
        <v>429</v>
      </c>
      <c r="U71" s="172" t="s">
        <v>429</v>
      </c>
      <c r="V71" s="172" t="s">
        <v>429</v>
      </c>
      <c r="W71" s="172" t="s">
        <v>429</v>
      </c>
      <c r="X71" s="172" t="s">
        <v>429</v>
      </c>
      <c r="Y71" s="172" t="s">
        <v>429</v>
      </c>
      <c r="Z71" s="172" t="s">
        <v>429</v>
      </c>
      <c r="AA71" s="172" t="s">
        <v>429</v>
      </c>
      <c r="AB71" s="172" t="s">
        <v>429</v>
      </c>
      <c r="AC71" s="172" t="s">
        <v>429</v>
      </c>
      <c r="AD71" s="172" t="s">
        <v>429</v>
      </c>
      <c r="AE71" s="274"/>
      <c r="AF71" s="135" t="s">
        <v>430</v>
      </c>
      <c r="AG71" s="135" t="s">
        <v>430</v>
      </c>
      <c r="AH71" s="135" t="s">
        <v>430</v>
      </c>
      <c r="AI71" s="135" t="s">
        <v>430</v>
      </c>
      <c r="AJ71" s="135" t="s">
        <v>430</v>
      </c>
      <c r="AK71" s="147" t="s">
        <v>431</v>
      </c>
      <c r="AL71" s="200" t="s">
        <v>399</v>
      </c>
    </row>
    <row r="72" spans="1:38" s="136" customFormat="1" ht="26.25" customHeight="1" thickBot="1" x14ac:dyDescent="0.3">
      <c r="A72" s="57" t="s">
        <v>53</v>
      </c>
      <c r="B72" s="57" t="s">
        <v>174</v>
      </c>
      <c r="C72" s="59" t="s">
        <v>175</v>
      </c>
      <c r="D72" s="56"/>
      <c r="E72" s="170" t="s">
        <v>429</v>
      </c>
      <c r="F72" s="170">
        <v>1.3045243499999999</v>
      </c>
      <c r="G72" s="170" t="s">
        <v>429</v>
      </c>
      <c r="H72" s="170" t="s">
        <v>429</v>
      </c>
      <c r="I72" s="170">
        <v>1.2175560600000002</v>
      </c>
      <c r="J72" s="170">
        <v>1.56542922</v>
      </c>
      <c r="K72" s="170">
        <v>2.6090486999999998</v>
      </c>
      <c r="L72" s="170">
        <v>4.383201816E-3</v>
      </c>
      <c r="M72" s="170" t="s">
        <v>429</v>
      </c>
      <c r="N72" s="170">
        <v>40.005413399999995</v>
      </c>
      <c r="O72" s="170">
        <v>0.17393657999999998</v>
      </c>
      <c r="P72" s="170">
        <v>0.86968290000000004</v>
      </c>
      <c r="Q72" s="170">
        <v>3.4787316000000001</v>
      </c>
      <c r="R72" s="170">
        <v>39.135730500000001</v>
      </c>
      <c r="S72" s="170">
        <v>0.60877803000000008</v>
      </c>
      <c r="T72" s="170">
        <v>1.2175560600000002</v>
      </c>
      <c r="U72" s="170">
        <v>0.17393657999999998</v>
      </c>
      <c r="V72" s="170">
        <v>34.787315999999997</v>
      </c>
      <c r="W72" s="170">
        <v>26.090487</v>
      </c>
      <c r="X72" s="170" t="s">
        <v>429</v>
      </c>
      <c r="Y72" s="170" t="s">
        <v>429</v>
      </c>
      <c r="Z72" s="170" t="s">
        <v>429</v>
      </c>
      <c r="AA72" s="170" t="s">
        <v>429</v>
      </c>
      <c r="AB72" s="170">
        <v>4.1744779199999993</v>
      </c>
      <c r="AC72" s="170">
        <v>0.26090486999999996</v>
      </c>
      <c r="AD72" s="170">
        <v>21.742072499999999</v>
      </c>
      <c r="AE72" s="274"/>
      <c r="AF72" s="135" t="s">
        <v>430</v>
      </c>
      <c r="AG72" s="135" t="s">
        <v>430</v>
      </c>
      <c r="AH72" s="135" t="s">
        <v>430</v>
      </c>
      <c r="AI72" s="135" t="s">
        <v>430</v>
      </c>
      <c r="AJ72" s="135" t="s">
        <v>430</v>
      </c>
      <c r="AK72" s="135" t="s">
        <v>1051</v>
      </c>
      <c r="AL72" s="138" t="s">
        <v>1045</v>
      </c>
    </row>
    <row r="73" spans="1:38" ht="26.25" customHeight="1" thickBot="1" x14ac:dyDescent="0.3">
      <c r="A73" s="53" t="s">
        <v>53</v>
      </c>
      <c r="B73" s="53" t="s">
        <v>176</v>
      </c>
      <c r="C73" s="59" t="s">
        <v>177</v>
      </c>
      <c r="D73" s="56"/>
      <c r="E73" s="170" t="s">
        <v>429</v>
      </c>
      <c r="F73" s="170" t="s">
        <v>429</v>
      </c>
      <c r="G73" s="170" t="s">
        <v>429</v>
      </c>
      <c r="H73" s="170" t="s">
        <v>429</v>
      </c>
      <c r="I73" s="170">
        <v>1.1608643999999999</v>
      </c>
      <c r="J73" s="170">
        <v>1.6445578999999999</v>
      </c>
      <c r="K73" s="170">
        <v>1.934774</v>
      </c>
      <c r="L73" s="170">
        <v>0.11608643999999999</v>
      </c>
      <c r="M73" s="170" t="s">
        <v>429</v>
      </c>
      <c r="N73" s="170" t="s">
        <v>429</v>
      </c>
      <c r="O73" s="170" t="s">
        <v>429</v>
      </c>
      <c r="P73" s="170" t="s">
        <v>429</v>
      </c>
      <c r="Q73" s="170" t="s">
        <v>429</v>
      </c>
      <c r="R73" s="170" t="s">
        <v>429</v>
      </c>
      <c r="S73" s="170" t="s">
        <v>429</v>
      </c>
      <c r="T73" s="170" t="s">
        <v>429</v>
      </c>
      <c r="U73" s="170" t="s">
        <v>429</v>
      </c>
      <c r="V73" s="170" t="s">
        <v>429</v>
      </c>
      <c r="W73" s="170" t="s">
        <v>429</v>
      </c>
      <c r="X73" s="170" t="s">
        <v>429</v>
      </c>
      <c r="Y73" s="170" t="s">
        <v>429</v>
      </c>
      <c r="Z73" s="170" t="s">
        <v>429</v>
      </c>
      <c r="AA73" s="170" t="s">
        <v>429</v>
      </c>
      <c r="AB73" s="170" t="s">
        <v>429</v>
      </c>
      <c r="AC73" s="170" t="s">
        <v>430</v>
      </c>
      <c r="AD73" s="170" t="s">
        <v>430</v>
      </c>
      <c r="AE73" s="274"/>
      <c r="AF73" s="135" t="s">
        <v>430</v>
      </c>
      <c r="AG73" s="135" t="s">
        <v>430</v>
      </c>
      <c r="AH73" s="135" t="s">
        <v>430</v>
      </c>
      <c r="AI73" s="135" t="s">
        <v>430</v>
      </c>
      <c r="AJ73" s="135" t="s">
        <v>430</v>
      </c>
      <c r="AK73" s="135" t="s">
        <v>1052</v>
      </c>
      <c r="AL73" s="138" t="s">
        <v>1046</v>
      </c>
    </row>
    <row r="74" spans="1:38" ht="26.25" customHeight="1" thickBot="1" x14ac:dyDescent="0.3">
      <c r="A74" s="53" t="s">
        <v>53</v>
      </c>
      <c r="B74" s="53" t="s">
        <v>178</v>
      </c>
      <c r="C74" s="59" t="s">
        <v>179</v>
      </c>
      <c r="D74" s="56"/>
      <c r="E74" s="181">
        <v>1.7716969999999999</v>
      </c>
      <c r="F74" s="170" t="s">
        <v>429</v>
      </c>
      <c r="G74" s="181">
        <v>7.9726364999999992</v>
      </c>
      <c r="H74" s="170" t="s">
        <v>429</v>
      </c>
      <c r="I74" s="181">
        <v>1.0630181999999999</v>
      </c>
      <c r="J74" s="181">
        <v>1.2401879</v>
      </c>
      <c r="K74" s="181">
        <v>1.5945273</v>
      </c>
      <c r="L74" s="170">
        <v>2.4449418599999998E-2</v>
      </c>
      <c r="M74" s="181">
        <v>212.60363999999998</v>
      </c>
      <c r="N74" s="170" t="s">
        <v>429</v>
      </c>
      <c r="O74" s="170" t="s">
        <v>429</v>
      </c>
      <c r="P74" s="170" t="s">
        <v>429</v>
      </c>
      <c r="Q74" s="170" t="s">
        <v>429</v>
      </c>
      <c r="R74" s="170" t="s">
        <v>429</v>
      </c>
      <c r="S74" s="170" t="s">
        <v>429</v>
      </c>
      <c r="T74" s="170" t="s">
        <v>429</v>
      </c>
      <c r="U74" s="170" t="s">
        <v>429</v>
      </c>
      <c r="V74" s="170" t="s">
        <v>429</v>
      </c>
      <c r="W74" s="170" t="s">
        <v>429</v>
      </c>
      <c r="X74" s="181">
        <v>15.945272999999998</v>
      </c>
      <c r="Y74" s="181">
        <v>15.945272999999998</v>
      </c>
      <c r="Z74" s="181">
        <v>15.945272999999998</v>
      </c>
      <c r="AA74" s="181">
        <v>1.9488667</v>
      </c>
      <c r="AB74" s="181">
        <v>49.784685699999997</v>
      </c>
      <c r="AC74" s="170" t="s">
        <v>429</v>
      </c>
      <c r="AD74" s="170" t="s">
        <v>430</v>
      </c>
      <c r="AE74" s="274"/>
      <c r="AF74" s="135" t="s">
        <v>430</v>
      </c>
      <c r="AG74" s="135" t="s">
        <v>430</v>
      </c>
      <c r="AH74" s="135" t="s">
        <v>430</v>
      </c>
      <c r="AI74" s="135" t="s">
        <v>430</v>
      </c>
      <c r="AJ74" s="135" t="s">
        <v>430</v>
      </c>
      <c r="AK74" s="135" t="s">
        <v>1053</v>
      </c>
      <c r="AL74" s="138" t="s">
        <v>1047</v>
      </c>
    </row>
    <row r="75" spans="1:38" ht="26.25" customHeight="1" thickBot="1" x14ac:dyDescent="0.3">
      <c r="A75" s="53" t="s">
        <v>53</v>
      </c>
      <c r="B75" s="53" t="s">
        <v>180</v>
      </c>
      <c r="C75" s="59" t="s">
        <v>181</v>
      </c>
      <c r="D75" s="64"/>
      <c r="E75" s="170" t="s">
        <v>429</v>
      </c>
      <c r="F75" s="170" t="s">
        <v>429</v>
      </c>
      <c r="G75" s="181" t="s">
        <v>434</v>
      </c>
      <c r="H75" s="170" t="s">
        <v>429</v>
      </c>
      <c r="I75" s="170" t="s">
        <v>429</v>
      </c>
      <c r="J75" s="170" t="s">
        <v>429</v>
      </c>
      <c r="K75" s="181" t="s">
        <v>434</v>
      </c>
      <c r="L75" s="170" t="s">
        <v>429</v>
      </c>
      <c r="M75" s="170" t="s">
        <v>429</v>
      </c>
      <c r="N75" s="170" t="s">
        <v>429</v>
      </c>
      <c r="O75" s="170" t="s">
        <v>429</v>
      </c>
      <c r="P75" s="170" t="s">
        <v>429</v>
      </c>
      <c r="Q75" s="170" t="s">
        <v>429</v>
      </c>
      <c r="R75" s="170" t="s">
        <v>429</v>
      </c>
      <c r="S75" s="170" t="s">
        <v>429</v>
      </c>
      <c r="T75" s="170" t="s">
        <v>429</v>
      </c>
      <c r="U75" s="170" t="s">
        <v>429</v>
      </c>
      <c r="V75" s="170" t="s">
        <v>429</v>
      </c>
      <c r="W75" s="170" t="s">
        <v>429</v>
      </c>
      <c r="X75" s="170" t="s">
        <v>429</v>
      </c>
      <c r="Y75" s="170" t="s">
        <v>429</v>
      </c>
      <c r="Z75" s="170" t="s">
        <v>429</v>
      </c>
      <c r="AA75" s="170" t="s">
        <v>429</v>
      </c>
      <c r="AB75" s="170" t="s">
        <v>429</v>
      </c>
      <c r="AC75" s="170" t="s">
        <v>429</v>
      </c>
      <c r="AD75" s="170" t="s">
        <v>429</v>
      </c>
      <c r="AE75" s="274"/>
      <c r="AF75" s="135" t="s">
        <v>430</v>
      </c>
      <c r="AG75" s="135" t="s">
        <v>430</v>
      </c>
      <c r="AH75" s="135" t="s">
        <v>430</v>
      </c>
      <c r="AI75" s="135" t="s">
        <v>430</v>
      </c>
      <c r="AJ75" s="135" t="s">
        <v>430</v>
      </c>
      <c r="AK75" s="135" t="s">
        <v>434</v>
      </c>
      <c r="AL75" s="138" t="s">
        <v>182</v>
      </c>
    </row>
    <row r="76" spans="1:38" ht="26.25" customHeight="1" thickBot="1" x14ac:dyDescent="0.3">
      <c r="A76" s="53" t="s">
        <v>53</v>
      </c>
      <c r="B76" s="53" t="s">
        <v>183</v>
      </c>
      <c r="C76" s="59" t="s">
        <v>184</v>
      </c>
      <c r="D76" s="56"/>
      <c r="E76" s="170" t="s">
        <v>429</v>
      </c>
      <c r="F76" s="170" t="s">
        <v>429</v>
      </c>
      <c r="G76" s="181">
        <v>0.30202240000000002</v>
      </c>
      <c r="H76" s="170" t="s">
        <v>429</v>
      </c>
      <c r="I76" s="182">
        <v>3.6832E-4</v>
      </c>
      <c r="J76" s="182">
        <v>7.3663999999999999E-4</v>
      </c>
      <c r="K76" s="182">
        <v>8.8396800000000006E-4</v>
      </c>
      <c r="L76" s="170" t="s">
        <v>429</v>
      </c>
      <c r="M76" s="170" t="s">
        <v>429</v>
      </c>
      <c r="N76" s="180">
        <v>0.26519039999999999</v>
      </c>
      <c r="O76" s="180">
        <v>1.4732800000000001E-2</v>
      </c>
      <c r="P76" s="180">
        <v>1.4732800000000001E-2</v>
      </c>
      <c r="Q76" s="180">
        <v>1.4732800000000001E-2</v>
      </c>
      <c r="R76" s="170" t="s">
        <v>429</v>
      </c>
      <c r="S76" s="170" t="s">
        <v>429</v>
      </c>
      <c r="T76" s="170" t="s">
        <v>429</v>
      </c>
      <c r="U76" s="170" t="s">
        <v>429</v>
      </c>
      <c r="V76" s="181">
        <v>8.8396799999999998E-2</v>
      </c>
      <c r="W76" s="181">
        <v>0.66297600000000001</v>
      </c>
      <c r="X76" s="170" t="s">
        <v>429</v>
      </c>
      <c r="Y76" s="170" t="s">
        <v>429</v>
      </c>
      <c r="Z76" s="170" t="s">
        <v>429</v>
      </c>
      <c r="AA76" s="170" t="s">
        <v>429</v>
      </c>
      <c r="AB76" s="170" t="s">
        <v>429</v>
      </c>
      <c r="AC76" s="170" t="s">
        <v>429</v>
      </c>
      <c r="AD76" s="181">
        <v>0.29465600000000003</v>
      </c>
      <c r="AE76" s="274"/>
      <c r="AF76" s="135" t="s">
        <v>430</v>
      </c>
      <c r="AG76" s="135" t="s">
        <v>430</v>
      </c>
      <c r="AH76" s="135" t="s">
        <v>430</v>
      </c>
      <c r="AI76" s="135" t="s">
        <v>430</v>
      </c>
      <c r="AJ76" s="135" t="s">
        <v>430</v>
      </c>
      <c r="AK76" s="135" t="s">
        <v>1054</v>
      </c>
      <c r="AL76" s="138" t="s">
        <v>1048</v>
      </c>
    </row>
    <row r="77" spans="1:38" ht="26.25" customHeight="1" thickBot="1" x14ac:dyDescent="0.3">
      <c r="A77" s="53" t="s">
        <v>53</v>
      </c>
      <c r="B77" s="53" t="s">
        <v>185</v>
      </c>
      <c r="C77" s="59" t="s">
        <v>186</v>
      </c>
      <c r="D77" s="56"/>
      <c r="E77" s="170" t="s">
        <v>429</v>
      </c>
      <c r="F77" s="170" t="s">
        <v>429</v>
      </c>
      <c r="G77" s="170">
        <v>0.4468743</v>
      </c>
      <c r="H77" s="170" t="s">
        <v>429</v>
      </c>
      <c r="I77" s="174">
        <v>3.9722159999999998E-3</v>
      </c>
      <c r="J77" s="174">
        <v>4.3032339999999995E-3</v>
      </c>
      <c r="K77" s="174">
        <v>4.9652699999999999E-3</v>
      </c>
      <c r="L77" s="170" t="s">
        <v>429</v>
      </c>
      <c r="M77" s="170" t="s">
        <v>429</v>
      </c>
      <c r="N77" s="174">
        <v>6.6203600000000001E-2</v>
      </c>
      <c r="O77" s="174">
        <v>1.3240719999999999E-2</v>
      </c>
      <c r="P77" s="174">
        <v>1.3240719999999999E-2</v>
      </c>
      <c r="Q77" s="174">
        <v>9.9305399999999981E-3</v>
      </c>
      <c r="R77" s="170" t="s">
        <v>429</v>
      </c>
      <c r="S77" s="170" t="s">
        <v>429</v>
      </c>
      <c r="T77" s="170" t="s">
        <v>429</v>
      </c>
      <c r="U77" s="170" t="s">
        <v>429</v>
      </c>
      <c r="V77" s="174">
        <v>1.65509</v>
      </c>
      <c r="W77" s="174">
        <v>1.65509</v>
      </c>
      <c r="X77" s="170" t="s">
        <v>429</v>
      </c>
      <c r="Y77" s="170" t="s">
        <v>429</v>
      </c>
      <c r="Z77" s="170" t="s">
        <v>429</v>
      </c>
      <c r="AA77" s="170" t="s">
        <v>429</v>
      </c>
      <c r="AB77" s="170" t="s">
        <v>429</v>
      </c>
      <c r="AC77" s="170" t="s">
        <v>429</v>
      </c>
      <c r="AD77" s="181">
        <v>0.66203599999999996</v>
      </c>
      <c r="AE77" s="274"/>
      <c r="AF77" s="135" t="s">
        <v>430</v>
      </c>
      <c r="AG77" s="135" t="s">
        <v>430</v>
      </c>
      <c r="AH77" s="135" t="s">
        <v>430</v>
      </c>
      <c r="AI77" s="135" t="s">
        <v>430</v>
      </c>
      <c r="AJ77" s="135" t="s">
        <v>430</v>
      </c>
      <c r="AK77" s="135" t="s">
        <v>1055</v>
      </c>
      <c r="AL77" s="138" t="s">
        <v>1049</v>
      </c>
    </row>
    <row r="78" spans="1:38" ht="26.25" customHeight="1" thickBot="1" x14ac:dyDescent="0.3">
      <c r="A78" s="53" t="s">
        <v>53</v>
      </c>
      <c r="B78" s="53" t="s">
        <v>187</v>
      </c>
      <c r="C78" s="59" t="s">
        <v>188</v>
      </c>
      <c r="D78" s="56"/>
      <c r="E78" s="170" t="s">
        <v>429</v>
      </c>
      <c r="F78" s="170" t="s">
        <v>429</v>
      </c>
      <c r="G78" s="181">
        <v>1.278573</v>
      </c>
      <c r="H78" s="170" t="s">
        <v>429</v>
      </c>
      <c r="I78" s="181">
        <v>8.0976289999999992E-2</v>
      </c>
      <c r="J78" s="181">
        <v>0.10654775</v>
      </c>
      <c r="K78" s="181">
        <v>0.13638111999999999</v>
      </c>
      <c r="L78" s="173">
        <v>8.0976289999999999E-5</v>
      </c>
      <c r="M78" s="170" t="s">
        <v>429</v>
      </c>
      <c r="N78" s="181">
        <v>8.0976289999999995</v>
      </c>
      <c r="O78" s="181">
        <v>4.6881009999999996</v>
      </c>
      <c r="P78" s="181">
        <v>9.8023929999999978E-3</v>
      </c>
      <c r="Q78" s="181">
        <v>1.7047639999999999</v>
      </c>
      <c r="R78" s="181">
        <v>6.8190559999999998</v>
      </c>
      <c r="S78" s="181">
        <v>13.638112</v>
      </c>
      <c r="T78" s="181">
        <v>5.9666740000000003</v>
      </c>
      <c r="U78" s="170" t="s">
        <v>429</v>
      </c>
      <c r="V78" s="170" t="s">
        <v>429</v>
      </c>
      <c r="W78" s="174">
        <v>2.1309549999999997</v>
      </c>
      <c r="X78" s="170" t="s">
        <v>429</v>
      </c>
      <c r="Y78" s="170" t="s">
        <v>429</v>
      </c>
      <c r="Z78" s="170" t="s">
        <v>429</v>
      </c>
      <c r="AA78" s="170" t="s">
        <v>429</v>
      </c>
      <c r="AB78" s="170" t="s">
        <v>429</v>
      </c>
      <c r="AC78" s="170" t="s">
        <v>429</v>
      </c>
      <c r="AD78" s="181">
        <v>0.38357189999999997</v>
      </c>
      <c r="AE78" s="274"/>
      <c r="AF78" s="135" t="s">
        <v>430</v>
      </c>
      <c r="AG78" s="135" t="s">
        <v>430</v>
      </c>
      <c r="AH78" s="135" t="s">
        <v>430</v>
      </c>
      <c r="AI78" s="135" t="s">
        <v>430</v>
      </c>
      <c r="AJ78" s="135" t="s">
        <v>430</v>
      </c>
      <c r="AK78" s="135" t="s">
        <v>1056</v>
      </c>
      <c r="AL78" s="138" t="s">
        <v>1050</v>
      </c>
    </row>
    <row r="79" spans="1:38" ht="26.25" customHeight="1" thickBot="1" x14ac:dyDescent="0.3">
      <c r="A79" s="53" t="s">
        <v>53</v>
      </c>
      <c r="B79" s="53" t="s">
        <v>189</v>
      </c>
      <c r="C79" s="59" t="s">
        <v>190</v>
      </c>
      <c r="D79" s="56"/>
      <c r="E79" s="170" t="s">
        <v>429</v>
      </c>
      <c r="F79" s="170" t="s">
        <v>429</v>
      </c>
      <c r="G79" s="170" t="s">
        <v>434</v>
      </c>
      <c r="H79" s="170" t="s">
        <v>429</v>
      </c>
      <c r="I79" s="170" t="s">
        <v>429</v>
      </c>
      <c r="J79" s="170" t="s">
        <v>429</v>
      </c>
      <c r="K79" s="170" t="s">
        <v>434</v>
      </c>
      <c r="L79" s="170" t="s">
        <v>429</v>
      </c>
      <c r="M79" s="170" t="s">
        <v>429</v>
      </c>
      <c r="N79" s="170" t="s">
        <v>429</v>
      </c>
      <c r="O79" s="170" t="s">
        <v>429</v>
      </c>
      <c r="P79" s="170" t="s">
        <v>429</v>
      </c>
      <c r="Q79" s="170" t="s">
        <v>429</v>
      </c>
      <c r="R79" s="170" t="s">
        <v>429</v>
      </c>
      <c r="S79" s="170" t="s">
        <v>429</v>
      </c>
      <c r="T79" s="170" t="s">
        <v>434</v>
      </c>
      <c r="U79" s="170" t="s">
        <v>429</v>
      </c>
      <c r="V79" s="170" t="s">
        <v>429</v>
      </c>
      <c r="W79" s="170" t="s">
        <v>429</v>
      </c>
      <c r="X79" s="170" t="s">
        <v>429</v>
      </c>
      <c r="Y79" s="170" t="s">
        <v>429</v>
      </c>
      <c r="Z79" s="170" t="s">
        <v>429</v>
      </c>
      <c r="AA79" s="170" t="s">
        <v>429</v>
      </c>
      <c r="AB79" s="170" t="s">
        <v>429</v>
      </c>
      <c r="AC79" s="170" t="s">
        <v>434</v>
      </c>
      <c r="AD79" s="170" t="s">
        <v>429</v>
      </c>
      <c r="AE79" s="274"/>
      <c r="AF79" s="135" t="s">
        <v>430</v>
      </c>
      <c r="AG79" s="135" t="s">
        <v>430</v>
      </c>
      <c r="AH79" s="135" t="s">
        <v>430</v>
      </c>
      <c r="AI79" s="135" t="s">
        <v>430</v>
      </c>
      <c r="AJ79" s="135" t="s">
        <v>430</v>
      </c>
      <c r="AK79" s="135" t="s">
        <v>434</v>
      </c>
      <c r="AL79" s="138" t="s">
        <v>191</v>
      </c>
    </row>
    <row r="80" spans="1:38" ht="26.25" customHeight="1" thickBot="1" x14ac:dyDescent="0.3">
      <c r="A80" s="53" t="s">
        <v>53</v>
      </c>
      <c r="B80" s="57" t="s">
        <v>192</v>
      </c>
      <c r="C80" s="59" t="s">
        <v>193</v>
      </c>
      <c r="D80" s="56"/>
      <c r="E80" s="170" t="s">
        <v>429</v>
      </c>
      <c r="F80" s="170" t="s">
        <v>429</v>
      </c>
      <c r="G80" s="181">
        <v>0.71619600000000005</v>
      </c>
      <c r="H80" s="170" t="s">
        <v>429</v>
      </c>
      <c r="I80" s="170" t="s">
        <v>429</v>
      </c>
      <c r="J80" s="170" t="s">
        <v>429</v>
      </c>
      <c r="K80" s="181">
        <v>0.44073600000000002</v>
      </c>
      <c r="L80" s="170" t="s">
        <v>429</v>
      </c>
      <c r="M80" s="170" t="s">
        <v>429</v>
      </c>
      <c r="N80" s="170" t="s">
        <v>429</v>
      </c>
      <c r="O80" s="170" t="s">
        <v>429</v>
      </c>
      <c r="P80" s="170" t="s">
        <v>429</v>
      </c>
      <c r="Q80" s="170" t="s">
        <v>429</v>
      </c>
      <c r="R80" s="170" t="s">
        <v>429</v>
      </c>
      <c r="S80" s="170" t="s">
        <v>429</v>
      </c>
      <c r="T80" s="170" t="s">
        <v>429</v>
      </c>
      <c r="U80" s="170" t="s">
        <v>429</v>
      </c>
      <c r="V80" s="170" t="s">
        <v>429</v>
      </c>
      <c r="W80" s="170" t="s">
        <v>429</v>
      </c>
      <c r="X80" s="170" t="s">
        <v>429</v>
      </c>
      <c r="Y80" s="170" t="s">
        <v>429</v>
      </c>
      <c r="Z80" s="170" t="s">
        <v>429</v>
      </c>
      <c r="AA80" s="170" t="s">
        <v>429</v>
      </c>
      <c r="AB80" s="170" t="s">
        <v>429</v>
      </c>
      <c r="AC80" s="170" t="s">
        <v>429</v>
      </c>
      <c r="AD80" s="170" t="s">
        <v>429</v>
      </c>
      <c r="AE80" s="274"/>
      <c r="AF80" s="135" t="s">
        <v>430</v>
      </c>
      <c r="AG80" s="135" t="s">
        <v>430</v>
      </c>
      <c r="AH80" s="135" t="s">
        <v>430</v>
      </c>
      <c r="AI80" s="135" t="s">
        <v>430</v>
      </c>
      <c r="AJ80" s="135" t="s">
        <v>430</v>
      </c>
      <c r="AK80" s="135" t="s">
        <v>1057</v>
      </c>
      <c r="AL80" s="138" t="s">
        <v>399</v>
      </c>
    </row>
    <row r="81" spans="1:38" ht="26.25" customHeight="1" thickBot="1" x14ac:dyDescent="0.3">
      <c r="A81" s="53" t="s">
        <v>53</v>
      </c>
      <c r="B81" s="57" t="s">
        <v>194</v>
      </c>
      <c r="C81" s="59" t="s">
        <v>195</v>
      </c>
      <c r="D81" s="56"/>
      <c r="E81" s="170" t="s">
        <v>430</v>
      </c>
      <c r="F81" s="170" t="s">
        <v>430</v>
      </c>
      <c r="G81" s="170" t="s">
        <v>430</v>
      </c>
      <c r="H81" s="170" t="s">
        <v>430</v>
      </c>
      <c r="I81" s="170" t="s">
        <v>430</v>
      </c>
      <c r="J81" s="170" t="s">
        <v>430</v>
      </c>
      <c r="K81" s="170" t="s">
        <v>430</v>
      </c>
      <c r="L81" s="170" t="s">
        <v>430</v>
      </c>
      <c r="M81" s="170" t="s">
        <v>430</v>
      </c>
      <c r="N81" s="170" t="s">
        <v>430</v>
      </c>
      <c r="O81" s="170" t="s">
        <v>430</v>
      </c>
      <c r="P81" s="170" t="s">
        <v>430</v>
      </c>
      <c r="Q81" s="170" t="s">
        <v>430</v>
      </c>
      <c r="R81" s="170" t="s">
        <v>430</v>
      </c>
      <c r="S81" s="170" t="s">
        <v>430</v>
      </c>
      <c r="T81" s="170" t="s">
        <v>430</v>
      </c>
      <c r="U81" s="170" t="s">
        <v>430</v>
      </c>
      <c r="V81" s="170" t="s">
        <v>430</v>
      </c>
      <c r="W81" s="170" t="s">
        <v>430</v>
      </c>
      <c r="X81" s="170" t="s">
        <v>430</v>
      </c>
      <c r="Y81" s="170" t="s">
        <v>430</v>
      </c>
      <c r="Z81" s="170" t="s">
        <v>430</v>
      </c>
      <c r="AA81" s="170" t="s">
        <v>430</v>
      </c>
      <c r="AB81" s="170" t="s">
        <v>430</v>
      </c>
      <c r="AC81" s="170" t="s">
        <v>430</v>
      </c>
      <c r="AD81" s="170" t="s">
        <v>430</v>
      </c>
      <c r="AE81" s="274"/>
      <c r="AF81" s="135" t="s">
        <v>430</v>
      </c>
      <c r="AG81" s="135" t="s">
        <v>430</v>
      </c>
      <c r="AH81" s="135" t="s">
        <v>430</v>
      </c>
      <c r="AI81" s="135" t="s">
        <v>430</v>
      </c>
      <c r="AJ81" s="135" t="s">
        <v>430</v>
      </c>
      <c r="AK81" s="135" t="s">
        <v>430</v>
      </c>
      <c r="AL81" s="138" t="s">
        <v>572</v>
      </c>
    </row>
    <row r="82" spans="1:38" ht="26.25" customHeight="1" thickBot="1" x14ac:dyDescent="0.3">
      <c r="A82" s="53" t="s">
        <v>196</v>
      </c>
      <c r="B82" s="57" t="s">
        <v>197</v>
      </c>
      <c r="C82" s="62" t="s">
        <v>198</v>
      </c>
      <c r="D82" s="56"/>
      <c r="E82" s="170" t="s">
        <v>430</v>
      </c>
      <c r="F82" s="170">
        <v>21.7888044</v>
      </c>
      <c r="G82" s="170" t="s">
        <v>430</v>
      </c>
      <c r="H82" s="170" t="s">
        <v>430</v>
      </c>
      <c r="I82" s="170" t="s">
        <v>429</v>
      </c>
      <c r="J82" s="170" t="s">
        <v>430</v>
      </c>
      <c r="K82" s="170" t="s">
        <v>430</v>
      </c>
      <c r="L82" s="170" t="s">
        <v>430</v>
      </c>
      <c r="M82" s="170" t="s">
        <v>430</v>
      </c>
      <c r="N82" s="170" t="s">
        <v>430</v>
      </c>
      <c r="O82" s="170" t="s">
        <v>430</v>
      </c>
      <c r="P82" s="170" t="s">
        <v>430</v>
      </c>
      <c r="Q82" s="170" t="s">
        <v>430</v>
      </c>
      <c r="R82" s="170" t="s">
        <v>430</v>
      </c>
      <c r="S82" s="170" t="s">
        <v>430</v>
      </c>
      <c r="T82" s="170" t="s">
        <v>430</v>
      </c>
      <c r="U82" s="170" t="s">
        <v>430</v>
      </c>
      <c r="V82" s="170" t="s">
        <v>430</v>
      </c>
      <c r="W82" s="170" t="s">
        <v>430</v>
      </c>
      <c r="X82" s="170" t="s">
        <v>430</v>
      </c>
      <c r="Y82" s="170" t="s">
        <v>430</v>
      </c>
      <c r="Z82" s="170" t="s">
        <v>430</v>
      </c>
      <c r="AA82" s="170" t="s">
        <v>430</v>
      </c>
      <c r="AB82" s="170" t="s">
        <v>430</v>
      </c>
      <c r="AC82" s="170" t="s">
        <v>430</v>
      </c>
      <c r="AD82" s="170" t="s">
        <v>430</v>
      </c>
      <c r="AE82" s="276"/>
      <c r="AF82" s="56" t="s">
        <v>430</v>
      </c>
      <c r="AG82" s="56" t="s">
        <v>430</v>
      </c>
      <c r="AH82" s="56" t="s">
        <v>430</v>
      </c>
      <c r="AI82" s="56" t="s">
        <v>430</v>
      </c>
      <c r="AJ82" s="56" t="s">
        <v>430</v>
      </c>
      <c r="AK82" s="56">
        <v>18157337</v>
      </c>
      <c r="AL82" s="200" t="s">
        <v>1066</v>
      </c>
    </row>
    <row r="83" spans="1:38" ht="26.25" customHeight="1" thickBot="1" x14ac:dyDescent="0.3">
      <c r="A83" s="53" t="s">
        <v>53</v>
      </c>
      <c r="B83" s="61" t="s">
        <v>199</v>
      </c>
      <c r="C83" s="62" t="s">
        <v>200</v>
      </c>
      <c r="D83" s="56"/>
      <c r="E83" s="171" t="s">
        <v>429</v>
      </c>
      <c r="F83" s="173">
        <v>2.3930495519999999E-3</v>
      </c>
      <c r="G83" s="171" t="s">
        <v>429</v>
      </c>
      <c r="H83" s="170" t="s">
        <v>430</v>
      </c>
      <c r="I83" s="173">
        <v>5.9826238800000001E-2</v>
      </c>
      <c r="J83" s="173">
        <v>0.44869679099999998</v>
      </c>
      <c r="K83" s="173">
        <v>2.0939183579999998</v>
      </c>
      <c r="L83" s="173">
        <v>3.4100956116000004E-3</v>
      </c>
      <c r="M83" s="171" t="s">
        <v>429</v>
      </c>
      <c r="N83" s="170" t="s">
        <v>430</v>
      </c>
      <c r="O83" s="170" t="s">
        <v>430</v>
      </c>
      <c r="P83" s="170" t="s">
        <v>430</v>
      </c>
      <c r="Q83" s="170" t="s">
        <v>430</v>
      </c>
      <c r="R83" s="170" t="s">
        <v>430</v>
      </c>
      <c r="S83" s="170" t="s">
        <v>430</v>
      </c>
      <c r="T83" s="170" t="s">
        <v>430</v>
      </c>
      <c r="U83" s="170" t="s">
        <v>430</v>
      </c>
      <c r="V83" s="170" t="s">
        <v>430</v>
      </c>
      <c r="W83" s="171" t="s">
        <v>429</v>
      </c>
      <c r="X83" s="171" t="s">
        <v>429</v>
      </c>
      <c r="Y83" s="171" t="s">
        <v>429</v>
      </c>
      <c r="Z83" s="171" t="s">
        <v>429</v>
      </c>
      <c r="AA83" s="171" t="s">
        <v>429</v>
      </c>
      <c r="AB83" s="171" t="s">
        <v>429</v>
      </c>
      <c r="AC83" s="171" t="s">
        <v>429</v>
      </c>
      <c r="AD83" s="170" t="s">
        <v>430</v>
      </c>
      <c r="AE83" s="276"/>
      <c r="AF83" s="56" t="s">
        <v>430</v>
      </c>
      <c r="AG83" s="56" t="s">
        <v>430</v>
      </c>
      <c r="AH83" s="56" t="s">
        <v>430</v>
      </c>
      <c r="AI83" s="56" t="s">
        <v>430</v>
      </c>
      <c r="AJ83" s="56" t="s">
        <v>430</v>
      </c>
      <c r="AK83" s="56">
        <v>99710398</v>
      </c>
      <c r="AL83" s="200" t="s">
        <v>1067</v>
      </c>
    </row>
    <row r="84" spans="1:38" ht="26.25" customHeight="1" thickBot="1" x14ac:dyDescent="0.3">
      <c r="A84" s="53" t="s">
        <v>53</v>
      </c>
      <c r="B84" s="61" t="s">
        <v>201</v>
      </c>
      <c r="C84" s="62" t="s">
        <v>202</v>
      </c>
      <c r="D84" s="56"/>
      <c r="E84" s="171" t="s">
        <v>429</v>
      </c>
      <c r="F84" s="173">
        <v>3.7825612499999998E-4</v>
      </c>
      <c r="G84" s="170" t="s">
        <v>430</v>
      </c>
      <c r="H84" s="170" t="s">
        <v>430</v>
      </c>
      <c r="I84" s="173">
        <v>2.32773E-4</v>
      </c>
      <c r="J84" s="173">
        <v>1.163865E-3</v>
      </c>
      <c r="K84" s="173">
        <v>4.6554600000000002E-3</v>
      </c>
      <c r="L84" s="178">
        <v>3.0260489999999998E-8</v>
      </c>
      <c r="M84" s="178">
        <v>2.7641793750000001E-5</v>
      </c>
      <c r="N84" s="171" t="s">
        <v>429</v>
      </c>
      <c r="O84" s="171" t="s">
        <v>429</v>
      </c>
      <c r="P84" s="171" t="s">
        <v>429</v>
      </c>
      <c r="Q84" s="170" t="s">
        <v>430</v>
      </c>
      <c r="R84" s="170" t="s">
        <v>430</v>
      </c>
      <c r="S84" s="170" t="s">
        <v>430</v>
      </c>
      <c r="T84" s="170" t="s">
        <v>430</v>
      </c>
      <c r="U84" s="170" t="s">
        <v>430</v>
      </c>
      <c r="V84" s="170" t="s">
        <v>430</v>
      </c>
      <c r="W84" s="171" t="s">
        <v>429</v>
      </c>
      <c r="X84" s="171" t="s">
        <v>429</v>
      </c>
      <c r="Y84" s="171" t="s">
        <v>429</v>
      </c>
      <c r="Z84" s="171" t="s">
        <v>429</v>
      </c>
      <c r="AA84" s="171" t="s">
        <v>429</v>
      </c>
      <c r="AB84" s="171" t="s">
        <v>429</v>
      </c>
      <c r="AC84" s="171" t="s">
        <v>429</v>
      </c>
      <c r="AD84" s="170" t="s">
        <v>430</v>
      </c>
      <c r="AE84" s="276"/>
      <c r="AF84" s="56" t="s">
        <v>430</v>
      </c>
      <c r="AG84" s="56" t="s">
        <v>430</v>
      </c>
      <c r="AH84" s="56" t="s">
        <v>430</v>
      </c>
      <c r="AI84" s="56" t="s">
        <v>430</v>
      </c>
      <c r="AJ84" s="56" t="s">
        <v>430</v>
      </c>
      <c r="AK84" s="56">
        <v>1939775</v>
      </c>
      <c r="AL84" s="200" t="s">
        <v>1067</v>
      </c>
    </row>
    <row r="85" spans="1:38" ht="26.25" customHeight="1" thickBot="1" x14ac:dyDescent="0.3">
      <c r="A85" s="53" t="s">
        <v>196</v>
      </c>
      <c r="B85" s="59" t="s">
        <v>203</v>
      </c>
      <c r="C85" s="62" t="s">
        <v>390</v>
      </c>
      <c r="D85" s="56"/>
      <c r="E85" s="170" t="s">
        <v>430</v>
      </c>
      <c r="F85" s="170">
        <v>43.325000000000003</v>
      </c>
      <c r="G85" s="170" t="s">
        <v>430</v>
      </c>
      <c r="H85" s="170" t="s">
        <v>430</v>
      </c>
      <c r="I85" s="170" t="s">
        <v>430</v>
      </c>
      <c r="J85" s="170" t="s">
        <v>430</v>
      </c>
      <c r="K85" s="170" t="s">
        <v>430</v>
      </c>
      <c r="L85" s="170" t="s">
        <v>430</v>
      </c>
      <c r="M85" s="170" t="s">
        <v>430</v>
      </c>
      <c r="N85" s="170" t="s">
        <v>430</v>
      </c>
      <c r="O85" s="170" t="s">
        <v>430</v>
      </c>
      <c r="P85" s="170" t="s">
        <v>430</v>
      </c>
      <c r="Q85" s="170" t="s">
        <v>430</v>
      </c>
      <c r="R85" s="170" t="s">
        <v>430</v>
      </c>
      <c r="S85" s="170" t="s">
        <v>430</v>
      </c>
      <c r="T85" s="170" t="s">
        <v>430</v>
      </c>
      <c r="U85" s="170" t="s">
        <v>430</v>
      </c>
      <c r="V85" s="170" t="s">
        <v>430</v>
      </c>
      <c r="W85" s="170" t="s">
        <v>430</v>
      </c>
      <c r="X85" s="170" t="s">
        <v>430</v>
      </c>
      <c r="Y85" s="170" t="s">
        <v>430</v>
      </c>
      <c r="Z85" s="170" t="s">
        <v>430</v>
      </c>
      <c r="AA85" s="170" t="s">
        <v>430</v>
      </c>
      <c r="AB85" s="170" t="s">
        <v>430</v>
      </c>
      <c r="AC85" s="170" t="s">
        <v>430</v>
      </c>
      <c r="AD85" s="170" t="s">
        <v>430</v>
      </c>
      <c r="AE85" s="276"/>
      <c r="AF85" s="56" t="s">
        <v>430</v>
      </c>
      <c r="AG85" s="56" t="s">
        <v>430</v>
      </c>
      <c r="AH85" s="56" t="s">
        <v>430</v>
      </c>
      <c r="AI85" s="56" t="s">
        <v>430</v>
      </c>
      <c r="AJ85" s="56">
        <v>4.3</v>
      </c>
      <c r="AK85" s="56">
        <v>106.7</v>
      </c>
      <c r="AL85" s="200" t="s">
        <v>204</v>
      </c>
    </row>
    <row r="86" spans="1:38" ht="26.25" customHeight="1" thickBot="1" x14ac:dyDescent="0.3">
      <c r="A86" s="53" t="s">
        <v>196</v>
      </c>
      <c r="B86" s="59" t="s">
        <v>205</v>
      </c>
      <c r="C86" s="62" t="s">
        <v>206</v>
      </c>
      <c r="D86" s="56"/>
      <c r="E86" s="170" t="s">
        <v>430</v>
      </c>
      <c r="F86" s="170" t="s">
        <v>429</v>
      </c>
      <c r="G86" s="170" t="s">
        <v>430</v>
      </c>
      <c r="H86" s="170" t="s">
        <v>430</v>
      </c>
      <c r="I86" s="170" t="s">
        <v>429</v>
      </c>
      <c r="J86" s="170" t="s">
        <v>430</v>
      </c>
      <c r="K86" s="170" t="s">
        <v>430</v>
      </c>
      <c r="L86" s="170" t="s">
        <v>430</v>
      </c>
      <c r="M86" s="170" t="s">
        <v>430</v>
      </c>
      <c r="N86" s="170" t="s">
        <v>430</v>
      </c>
      <c r="O86" s="170" t="s">
        <v>430</v>
      </c>
      <c r="P86" s="170" t="s">
        <v>430</v>
      </c>
      <c r="Q86" s="170" t="s">
        <v>430</v>
      </c>
      <c r="R86" s="170" t="s">
        <v>430</v>
      </c>
      <c r="S86" s="170" t="s">
        <v>430</v>
      </c>
      <c r="T86" s="170" t="s">
        <v>430</v>
      </c>
      <c r="U86" s="170" t="s">
        <v>430</v>
      </c>
      <c r="V86" s="170" t="s">
        <v>430</v>
      </c>
      <c r="W86" s="170" t="s">
        <v>430</v>
      </c>
      <c r="X86" s="170" t="s">
        <v>430</v>
      </c>
      <c r="Y86" s="170" t="s">
        <v>430</v>
      </c>
      <c r="Z86" s="170" t="s">
        <v>430</v>
      </c>
      <c r="AA86" s="170" t="s">
        <v>430</v>
      </c>
      <c r="AB86" s="170" t="s">
        <v>430</v>
      </c>
      <c r="AC86" s="170" t="s">
        <v>430</v>
      </c>
      <c r="AD86" s="170" t="s">
        <v>430</v>
      </c>
      <c r="AE86" s="276"/>
      <c r="AF86" s="56" t="s">
        <v>430</v>
      </c>
      <c r="AG86" s="56" t="s">
        <v>430</v>
      </c>
      <c r="AH86" s="56" t="s">
        <v>430</v>
      </c>
      <c r="AI86" s="56" t="s">
        <v>430</v>
      </c>
      <c r="AJ86" s="56" t="s">
        <v>430</v>
      </c>
      <c r="AK86" s="56" t="s">
        <v>429</v>
      </c>
      <c r="AL86" s="200" t="s">
        <v>207</v>
      </c>
    </row>
    <row r="87" spans="1:38" ht="26.25" customHeight="1" thickBot="1" x14ac:dyDescent="0.3">
      <c r="A87" s="53" t="s">
        <v>196</v>
      </c>
      <c r="B87" s="59" t="s">
        <v>208</v>
      </c>
      <c r="C87" s="62" t="s">
        <v>209</v>
      </c>
      <c r="D87" s="56"/>
      <c r="E87" s="170" t="s">
        <v>430</v>
      </c>
      <c r="F87" s="170">
        <v>0.217888044</v>
      </c>
      <c r="G87" s="170" t="s">
        <v>430</v>
      </c>
      <c r="H87" s="170" t="s">
        <v>430</v>
      </c>
      <c r="I87" s="170" t="s">
        <v>429</v>
      </c>
      <c r="J87" s="170" t="s">
        <v>430</v>
      </c>
      <c r="K87" s="170" t="s">
        <v>430</v>
      </c>
      <c r="L87" s="170" t="s">
        <v>430</v>
      </c>
      <c r="M87" s="170" t="s">
        <v>430</v>
      </c>
      <c r="N87" s="170" t="s">
        <v>430</v>
      </c>
      <c r="O87" s="170" t="s">
        <v>430</v>
      </c>
      <c r="P87" s="170" t="s">
        <v>430</v>
      </c>
      <c r="Q87" s="170" t="s">
        <v>430</v>
      </c>
      <c r="R87" s="170" t="s">
        <v>430</v>
      </c>
      <c r="S87" s="170" t="s">
        <v>430</v>
      </c>
      <c r="T87" s="170" t="s">
        <v>430</v>
      </c>
      <c r="U87" s="170" t="s">
        <v>430</v>
      </c>
      <c r="V87" s="170" t="s">
        <v>430</v>
      </c>
      <c r="W87" s="170" t="s">
        <v>430</v>
      </c>
      <c r="X87" s="170" t="s">
        <v>430</v>
      </c>
      <c r="Y87" s="170" t="s">
        <v>430</v>
      </c>
      <c r="Z87" s="170" t="s">
        <v>430</v>
      </c>
      <c r="AA87" s="170" t="s">
        <v>430</v>
      </c>
      <c r="AB87" s="170" t="s">
        <v>430</v>
      </c>
      <c r="AC87" s="170" t="s">
        <v>430</v>
      </c>
      <c r="AD87" s="170" t="s">
        <v>430</v>
      </c>
      <c r="AE87" s="276"/>
      <c r="AF87" s="56" t="s">
        <v>430</v>
      </c>
      <c r="AG87" s="56" t="s">
        <v>430</v>
      </c>
      <c r="AH87" s="56" t="s">
        <v>430</v>
      </c>
      <c r="AI87" s="56" t="s">
        <v>430</v>
      </c>
      <c r="AJ87" s="56" t="s">
        <v>430</v>
      </c>
      <c r="AK87" s="56">
        <v>18157337</v>
      </c>
      <c r="AL87" s="200" t="s">
        <v>1066</v>
      </c>
    </row>
    <row r="88" spans="1:38" ht="26.25" customHeight="1" thickBot="1" x14ac:dyDescent="0.3">
      <c r="A88" s="53" t="s">
        <v>196</v>
      </c>
      <c r="B88" s="59" t="s">
        <v>210</v>
      </c>
      <c r="C88" s="62" t="s">
        <v>211</v>
      </c>
      <c r="D88" s="56"/>
      <c r="E88" s="171" t="s">
        <v>429</v>
      </c>
      <c r="F88" s="171">
        <v>1.124412</v>
      </c>
      <c r="G88" s="171" t="s">
        <v>429</v>
      </c>
      <c r="H88" s="171" t="s">
        <v>429</v>
      </c>
      <c r="I88" s="171" t="s">
        <v>429</v>
      </c>
      <c r="J88" s="171" t="s">
        <v>429</v>
      </c>
      <c r="K88" s="171" t="s">
        <v>429</v>
      </c>
      <c r="L88" s="171" t="s">
        <v>429</v>
      </c>
      <c r="M88" s="171" t="s">
        <v>429</v>
      </c>
      <c r="N88" s="171" t="s">
        <v>429</v>
      </c>
      <c r="O88" s="171" t="s">
        <v>429</v>
      </c>
      <c r="P88" s="171" t="s">
        <v>429</v>
      </c>
      <c r="Q88" s="171" t="s">
        <v>429</v>
      </c>
      <c r="R88" s="171" t="s">
        <v>429</v>
      </c>
      <c r="S88" s="171" t="s">
        <v>429</v>
      </c>
      <c r="T88" s="171" t="s">
        <v>429</v>
      </c>
      <c r="U88" s="171" t="s">
        <v>429</v>
      </c>
      <c r="V88" s="171" t="s">
        <v>429</v>
      </c>
      <c r="W88" s="171" t="s">
        <v>429</v>
      </c>
      <c r="X88" s="171" t="s">
        <v>429</v>
      </c>
      <c r="Y88" s="171" t="s">
        <v>429</v>
      </c>
      <c r="Z88" s="171" t="s">
        <v>429</v>
      </c>
      <c r="AA88" s="171" t="s">
        <v>429</v>
      </c>
      <c r="AB88" s="171" t="s">
        <v>429</v>
      </c>
      <c r="AC88" s="171" t="s">
        <v>429</v>
      </c>
      <c r="AD88" s="171" t="s">
        <v>429</v>
      </c>
      <c r="AE88" s="276"/>
      <c r="AF88" s="56" t="s">
        <v>430</v>
      </c>
      <c r="AG88" s="56" t="s">
        <v>430</v>
      </c>
      <c r="AH88" s="56" t="s">
        <v>430</v>
      </c>
      <c r="AI88" s="56" t="s">
        <v>430</v>
      </c>
      <c r="AJ88" s="56" t="s">
        <v>430</v>
      </c>
      <c r="AK88" s="56">
        <v>112441.2</v>
      </c>
      <c r="AL88" s="200" t="s">
        <v>976</v>
      </c>
    </row>
    <row r="89" spans="1:38" ht="26.25" customHeight="1" thickBot="1" x14ac:dyDescent="0.3">
      <c r="A89" s="53" t="s">
        <v>196</v>
      </c>
      <c r="B89" s="59" t="s">
        <v>212</v>
      </c>
      <c r="C89" s="62" t="s">
        <v>213</v>
      </c>
      <c r="D89" s="56"/>
      <c r="E89" s="170" t="s">
        <v>430</v>
      </c>
      <c r="F89" s="170" t="s">
        <v>429</v>
      </c>
      <c r="G89" s="170" t="s">
        <v>430</v>
      </c>
      <c r="H89" s="170" t="s">
        <v>430</v>
      </c>
      <c r="I89" s="171" t="s">
        <v>429</v>
      </c>
      <c r="J89" s="170" t="s">
        <v>430</v>
      </c>
      <c r="K89" s="170" t="s">
        <v>430</v>
      </c>
      <c r="L89" s="171" t="s">
        <v>429</v>
      </c>
      <c r="M89" s="170" t="s">
        <v>430</v>
      </c>
      <c r="N89" s="170" t="s">
        <v>430</v>
      </c>
      <c r="O89" s="170" t="s">
        <v>430</v>
      </c>
      <c r="P89" s="170" t="s">
        <v>430</v>
      </c>
      <c r="Q89" s="170" t="s">
        <v>430</v>
      </c>
      <c r="R89" s="170" t="s">
        <v>430</v>
      </c>
      <c r="S89" s="170" t="s">
        <v>430</v>
      </c>
      <c r="T89" s="170" t="s">
        <v>430</v>
      </c>
      <c r="U89" s="170" t="s">
        <v>430</v>
      </c>
      <c r="V89" s="170" t="s">
        <v>430</v>
      </c>
      <c r="W89" s="170" t="s">
        <v>430</v>
      </c>
      <c r="X89" s="170" t="s">
        <v>430</v>
      </c>
      <c r="Y89" s="170" t="s">
        <v>430</v>
      </c>
      <c r="Z89" s="170" t="s">
        <v>430</v>
      </c>
      <c r="AA89" s="170" t="s">
        <v>430</v>
      </c>
      <c r="AB89" s="170" t="s">
        <v>430</v>
      </c>
      <c r="AC89" s="170" t="s">
        <v>430</v>
      </c>
      <c r="AD89" s="170" t="s">
        <v>430</v>
      </c>
      <c r="AE89" s="276"/>
      <c r="AF89" s="56" t="s">
        <v>430</v>
      </c>
      <c r="AG89" s="56" t="s">
        <v>430</v>
      </c>
      <c r="AH89" s="56" t="s">
        <v>430</v>
      </c>
      <c r="AI89" s="56" t="s">
        <v>430</v>
      </c>
      <c r="AJ89" s="56" t="s">
        <v>430</v>
      </c>
      <c r="AK89" s="56" t="s">
        <v>429</v>
      </c>
      <c r="AL89" s="200" t="s">
        <v>399</v>
      </c>
    </row>
    <row r="90" spans="1:38" s="4" customFormat="1" ht="26.25" customHeight="1" thickBot="1" x14ac:dyDescent="0.25">
      <c r="A90" s="53" t="s">
        <v>196</v>
      </c>
      <c r="B90" s="59" t="s">
        <v>214</v>
      </c>
      <c r="C90" s="62" t="s">
        <v>215</v>
      </c>
      <c r="D90" s="56"/>
      <c r="E90" s="170" t="s">
        <v>429</v>
      </c>
      <c r="F90" s="171">
        <v>7.1931999999999996E-2</v>
      </c>
      <c r="G90" s="170" t="s">
        <v>429</v>
      </c>
      <c r="H90" s="170" t="s">
        <v>429</v>
      </c>
      <c r="I90" s="170" t="s">
        <v>429</v>
      </c>
      <c r="J90" s="170" t="s">
        <v>429</v>
      </c>
      <c r="K90" s="170" t="s">
        <v>429</v>
      </c>
      <c r="L90" s="170" t="s">
        <v>429</v>
      </c>
      <c r="M90" s="170" t="s">
        <v>429</v>
      </c>
      <c r="N90" s="170" t="s">
        <v>429</v>
      </c>
      <c r="O90" s="170" t="s">
        <v>429</v>
      </c>
      <c r="P90" s="170" t="s">
        <v>429</v>
      </c>
      <c r="Q90" s="170" t="s">
        <v>429</v>
      </c>
      <c r="R90" s="170" t="s">
        <v>429</v>
      </c>
      <c r="S90" s="170" t="s">
        <v>429</v>
      </c>
      <c r="T90" s="170" t="s">
        <v>429</v>
      </c>
      <c r="U90" s="170" t="s">
        <v>429</v>
      </c>
      <c r="V90" s="170" t="s">
        <v>429</v>
      </c>
      <c r="W90" s="170" t="s">
        <v>429</v>
      </c>
      <c r="X90" s="170" t="s">
        <v>429</v>
      </c>
      <c r="Y90" s="170" t="s">
        <v>429</v>
      </c>
      <c r="Z90" s="170" t="s">
        <v>429</v>
      </c>
      <c r="AA90" s="170" t="s">
        <v>429</v>
      </c>
      <c r="AB90" s="170" t="s">
        <v>429</v>
      </c>
      <c r="AC90" s="170" t="s">
        <v>429</v>
      </c>
      <c r="AD90" s="170" t="s">
        <v>429</v>
      </c>
      <c r="AE90" s="276"/>
      <c r="AF90" s="56" t="s">
        <v>430</v>
      </c>
      <c r="AG90" s="56" t="s">
        <v>430</v>
      </c>
      <c r="AH90" s="56" t="s">
        <v>430</v>
      </c>
      <c r="AI90" s="56" t="s">
        <v>430</v>
      </c>
      <c r="AJ90" s="56" t="s">
        <v>430</v>
      </c>
      <c r="AK90" s="56">
        <v>35966</v>
      </c>
      <c r="AL90" s="200" t="s">
        <v>976</v>
      </c>
    </row>
    <row r="91" spans="1:38" ht="26.25" customHeight="1" thickBot="1" x14ac:dyDescent="0.3">
      <c r="A91" s="53" t="s">
        <v>196</v>
      </c>
      <c r="B91" s="57" t="s">
        <v>391</v>
      </c>
      <c r="C91" s="59" t="s">
        <v>216</v>
      </c>
      <c r="D91" s="56"/>
      <c r="E91" s="170" t="s">
        <v>429</v>
      </c>
      <c r="F91" s="170" t="s">
        <v>429</v>
      </c>
      <c r="G91" s="170" t="s">
        <v>429</v>
      </c>
      <c r="H91" s="170" t="s">
        <v>429</v>
      </c>
      <c r="I91" s="170" t="s">
        <v>429</v>
      </c>
      <c r="J91" s="170" t="s">
        <v>429</v>
      </c>
      <c r="K91" s="170" t="s">
        <v>429</v>
      </c>
      <c r="L91" s="170" t="s">
        <v>429</v>
      </c>
      <c r="M91" s="170" t="s">
        <v>429</v>
      </c>
      <c r="N91" s="170" t="s">
        <v>429</v>
      </c>
      <c r="O91" s="170" t="s">
        <v>429</v>
      </c>
      <c r="P91" s="170" t="s">
        <v>429</v>
      </c>
      <c r="Q91" s="170" t="s">
        <v>429</v>
      </c>
      <c r="R91" s="170" t="s">
        <v>429</v>
      </c>
      <c r="S91" s="170" t="s">
        <v>429</v>
      </c>
      <c r="T91" s="170" t="s">
        <v>429</v>
      </c>
      <c r="U91" s="170" t="s">
        <v>429</v>
      </c>
      <c r="V91" s="170" t="s">
        <v>429</v>
      </c>
      <c r="W91" s="170" t="s">
        <v>429</v>
      </c>
      <c r="X91" s="170" t="s">
        <v>429</v>
      </c>
      <c r="Y91" s="170" t="s">
        <v>429</v>
      </c>
      <c r="Z91" s="170" t="s">
        <v>429</v>
      </c>
      <c r="AA91" s="170" t="s">
        <v>429</v>
      </c>
      <c r="AB91" s="170" t="s">
        <v>429</v>
      </c>
      <c r="AC91" s="170" t="s">
        <v>429</v>
      </c>
      <c r="AD91" s="170" t="s">
        <v>429</v>
      </c>
      <c r="AE91" s="276"/>
      <c r="AF91" s="56" t="s">
        <v>430</v>
      </c>
      <c r="AG91" s="56" t="s">
        <v>430</v>
      </c>
      <c r="AH91" s="56" t="s">
        <v>430</v>
      </c>
      <c r="AI91" s="56" t="s">
        <v>430</v>
      </c>
      <c r="AJ91" s="56" t="s">
        <v>430</v>
      </c>
      <c r="AK91" s="56" t="s">
        <v>429</v>
      </c>
      <c r="AL91" s="200" t="s">
        <v>399</v>
      </c>
    </row>
    <row r="92" spans="1:38" ht="26.25" customHeight="1" thickBot="1" x14ac:dyDescent="0.3">
      <c r="A92" s="53" t="s">
        <v>53</v>
      </c>
      <c r="B92" s="53" t="s">
        <v>217</v>
      </c>
      <c r="C92" s="59" t="s">
        <v>218</v>
      </c>
      <c r="D92" s="64"/>
      <c r="E92" s="170">
        <v>0.14410000000000001</v>
      </c>
      <c r="F92" s="170">
        <v>0.28820000000000001</v>
      </c>
      <c r="G92" s="170">
        <v>0.28820000000000001</v>
      </c>
      <c r="H92" s="170" t="s">
        <v>429</v>
      </c>
      <c r="I92" s="170">
        <v>8.6459999999999995E-2</v>
      </c>
      <c r="J92" s="170">
        <v>0.11528000000000001</v>
      </c>
      <c r="K92" s="170">
        <v>0.14410000000000001</v>
      </c>
      <c r="L92" s="174">
        <v>2.2479599999999998E-3</v>
      </c>
      <c r="M92" s="170">
        <v>0.79254999999999998</v>
      </c>
      <c r="N92" s="170" t="s">
        <v>430</v>
      </c>
      <c r="O92" s="170" t="s">
        <v>430</v>
      </c>
      <c r="P92" s="170" t="s">
        <v>430</v>
      </c>
      <c r="Q92" s="170" t="s">
        <v>430</v>
      </c>
      <c r="R92" s="170" t="s">
        <v>430</v>
      </c>
      <c r="S92" s="170" t="s">
        <v>430</v>
      </c>
      <c r="T92" s="170" t="s">
        <v>430</v>
      </c>
      <c r="U92" s="170" t="s">
        <v>430</v>
      </c>
      <c r="V92" s="170" t="s">
        <v>430</v>
      </c>
      <c r="W92" s="170" t="s">
        <v>430</v>
      </c>
      <c r="X92" s="170" t="s">
        <v>429</v>
      </c>
      <c r="Y92" s="170" t="s">
        <v>429</v>
      </c>
      <c r="Z92" s="170" t="s">
        <v>429</v>
      </c>
      <c r="AA92" s="170" t="s">
        <v>429</v>
      </c>
      <c r="AB92" s="170" t="s">
        <v>429</v>
      </c>
      <c r="AC92" s="170" t="s">
        <v>429</v>
      </c>
      <c r="AD92" s="170" t="s">
        <v>430</v>
      </c>
      <c r="AE92" s="276"/>
      <c r="AF92" s="56" t="s">
        <v>430</v>
      </c>
      <c r="AG92" s="56" t="s">
        <v>430</v>
      </c>
      <c r="AH92" s="56" t="s">
        <v>430</v>
      </c>
      <c r="AI92" s="56" t="s">
        <v>430</v>
      </c>
      <c r="AJ92" s="56" t="s">
        <v>430</v>
      </c>
      <c r="AK92" s="56">
        <v>144.1</v>
      </c>
      <c r="AL92" s="135" t="s">
        <v>219</v>
      </c>
    </row>
    <row r="93" spans="1:38" ht="26.25" customHeight="1" thickBot="1" x14ac:dyDescent="0.3">
      <c r="A93" s="53" t="s">
        <v>53</v>
      </c>
      <c r="B93" s="57" t="s">
        <v>220</v>
      </c>
      <c r="C93" s="59" t="s">
        <v>392</v>
      </c>
      <c r="D93" s="64"/>
      <c r="E93" s="170" t="s">
        <v>430</v>
      </c>
      <c r="F93" s="170">
        <v>14.204799999999999</v>
      </c>
      <c r="G93" s="170" t="s">
        <v>430</v>
      </c>
      <c r="H93" s="170" t="s">
        <v>430</v>
      </c>
      <c r="I93" s="170" t="s">
        <v>429</v>
      </c>
      <c r="J93" s="170" t="s">
        <v>429</v>
      </c>
      <c r="K93" s="170" t="s">
        <v>429</v>
      </c>
      <c r="L93" s="170" t="s">
        <v>429</v>
      </c>
      <c r="M93" s="170" t="s">
        <v>430</v>
      </c>
      <c r="N93" s="170" t="s">
        <v>430</v>
      </c>
      <c r="O93" s="170" t="s">
        <v>430</v>
      </c>
      <c r="P93" s="170" t="s">
        <v>430</v>
      </c>
      <c r="Q93" s="170" t="s">
        <v>430</v>
      </c>
      <c r="R93" s="170" t="s">
        <v>430</v>
      </c>
      <c r="S93" s="170" t="s">
        <v>430</v>
      </c>
      <c r="T93" s="170" t="s">
        <v>430</v>
      </c>
      <c r="U93" s="170" t="s">
        <v>430</v>
      </c>
      <c r="V93" s="170" t="s">
        <v>430</v>
      </c>
      <c r="W93" s="170" t="s">
        <v>430</v>
      </c>
      <c r="X93" s="170" t="s">
        <v>430</v>
      </c>
      <c r="Y93" s="170" t="s">
        <v>430</v>
      </c>
      <c r="Z93" s="170" t="s">
        <v>430</v>
      </c>
      <c r="AA93" s="170" t="s">
        <v>430</v>
      </c>
      <c r="AB93" s="170" t="s">
        <v>430</v>
      </c>
      <c r="AC93" s="170" t="s">
        <v>430</v>
      </c>
      <c r="AD93" s="170" t="s">
        <v>430</v>
      </c>
      <c r="AE93" s="276"/>
      <c r="AF93" s="56" t="s">
        <v>430</v>
      </c>
      <c r="AG93" s="56" t="s">
        <v>430</v>
      </c>
      <c r="AH93" s="56" t="s">
        <v>430</v>
      </c>
      <c r="AI93" s="56" t="s">
        <v>430</v>
      </c>
      <c r="AJ93" s="56" t="s">
        <v>430</v>
      </c>
      <c r="AK93" s="56">
        <v>7102.4</v>
      </c>
      <c r="AL93" s="135" t="s">
        <v>221</v>
      </c>
    </row>
    <row r="94" spans="1:38" ht="26.25" customHeight="1" thickBot="1" x14ac:dyDescent="0.3">
      <c r="A94" s="53" t="s">
        <v>53</v>
      </c>
      <c r="B94" s="63" t="s">
        <v>393</v>
      </c>
      <c r="C94" s="59" t="s">
        <v>222</v>
      </c>
      <c r="D94" s="56"/>
      <c r="E94" s="170" t="s">
        <v>430</v>
      </c>
      <c r="F94" s="170" t="s">
        <v>429</v>
      </c>
      <c r="G94" s="170" t="s">
        <v>430</v>
      </c>
      <c r="H94" s="170" t="s">
        <v>430</v>
      </c>
      <c r="I94" s="170" t="s">
        <v>429</v>
      </c>
      <c r="J94" s="170" t="s">
        <v>429</v>
      </c>
      <c r="K94" s="170" t="s">
        <v>429</v>
      </c>
      <c r="L94" s="170" t="s">
        <v>429</v>
      </c>
      <c r="M94" s="170" t="s">
        <v>430</v>
      </c>
      <c r="N94" s="170" t="s">
        <v>430</v>
      </c>
      <c r="O94" s="170" t="s">
        <v>430</v>
      </c>
      <c r="P94" s="170" t="s">
        <v>430</v>
      </c>
      <c r="Q94" s="170" t="s">
        <v>430</v>
      </c>
      <c r="R94" s="170" t="s">
        <v>430</v>
      </c>
      <c r="S94" s="170" t="s">
        <v>430</v>
      </c>
      <c r="T94" s="170" t="s">
        <v>430</v>
      </c>
      <c r="U94" s="170" t="s">
        <v>430</v>
      </c>
      <c r="V94" s="170" t="s">
        <v>430</v>
      </c>
      <c r="W94" s="170" t="s">
        <v>430</v>
      </c>
      <c r="X94" s="170" t="s">
        <v>430</v>
      </c>
      <c r="Y94" s="170" t="s">
        <v>430</v>
      </c>
      <c r="Z94" s="170" t="s">
        <v>430</v>
      </c>
      <c r="AA94" s="170" t="s">
        <v>430</v>
      </c>
      <c r="AB94" s="170" t="s">
        <v>430</v>
      </c>
      <c r="AC94" s="170" t="s">
        <v>430</v>
      </c>
      <c r="AD94" s="170" t="s">
        <v>430</v>
      </c>
      <c r="AE94" s="276"/>
      <c r="AF94" s="56" t="s">
        <v>430</v>
      </c>
      <c r="AG94" s="56" t="s">
        <v>430</v>
      </c>
      <c r="AH94" s="56" t="s">
        <v>430</v>
      </c>
      <c r="AI94" s="56" t="s">
        <v>430</v>
      </c>
      <c r="AJ94" s="56" t="s">
        <v>430</v>
      </c>
      <c r="AK94" s="197" t="s">
        <v>429</v>
      </c>
      <c r="AL94" s="200" t="s">
        <v>399</v>
      </c>
    </row>
    <row r="95" spans="1:38" ht="26.25" customHeight="1" thickBot="1" x14ac:dyDescent="0.3">
      <c r="A95" s="53" t="s">
        <v>53</v>
      </c>
      <c r="B95" s="63" t="s">
        <v>223</v>
      </c>
      <c r="C95" s="59" t="s">
        <v>224</v>
      </c>
      <c r="D95" s="64"/>
      <c r="E95" s="170" t="s">
        <v>429</v>
      </c>
      <c r="F95" s="170" t="s">
        <v>429</v>
      </c>
      <c r="G95" s="170" t="s">
        <v>429</v>
      </c>
      <c r="H95" s="170" t="s">
        <v>429</v>
      </c>
      <c r="I95" s="170" t="s">
        <v>429</v>
      </c>
      <c r="J95" s="170" t="s">
        <v>429</v>
      </c>
      <c r="K95" s="170">
        <v>0.61720000000000008</v>
      </c>
      <c r="L95" s="170" t="s">
        <v>984</v>
      </c>
      <c r="M95" s="170" t="s">
        <v>984</v>
      </c>
      <c r="N95" s="170" t="s">
        <v>430</v>
      </c>
      <c r="O95" s="170" t="s">
        <v>430</v>
      </c>
      <c r="P95" s="170" t="s">
        <v>430</v>
      </c>
      <c r="Q95" s="170" t="s">
        <v>430</v>
      </c>
      <c r="R95" s="170" t="s">
        <v>430</v>
      </c>
      <c r="S95" s="170" t="s">
        <v>430</v>
      </c>
      <c r="T95" s="170" t="s">
        <v>430</v>
      </c>
      <c r="U95" s="170" t="s">
        <v>430</v>
      </c>
      <c r="V95" s="170" t="s">
        <v>430</v>
      </c>
      <c r="W95" s="170" t="s">
        <v>430</v>
      </c>
      <c r="X95" s="170" t="s">
        <v>430</v>
      </c>
      <c r="Y95" s="170" t="s">
        <v>430</v>
      </c>
      <c r="Z95" s="170" t="s">
        <v>430</v>
      </c>
      <c r="AA95" s="170" t="s">
        <v>430</v>
      </c>
      <c r="AB95" s="170" t="s">
        <v>430</v>
      </c>
      <c r="AC95" s="170" t="s">
        <v>430</v>
      </c>
      <c r="AD95" s="170" t="s">
        <v>430</v>
      </c>
      <c r="AE95" s="276"/>
      <c r="AF95" s="56" t="s">
        <v>430</v>
      </c>
      <c r="AG95" s="56" t="s">
        <v>430</v>
      </c>
      <c r="AH95" s="56" t="s">
        <v>430</v>
      </c>
      <c r="AI95" s="56" t="s">
        <v>430</v>
      </c>
      <c r="AJ95" s="56" t="s">
        <v>430</v>
      </c>
      <c r="AK95" s="197">
        <v>617.20000000000005</v>
      </c>
      <c r="AL95" s="200" t="s">
        <v>45</v>
      </c>
    </row>
    <row r="96" spans="1:38" ht="26.25" customHeight="1" thickBot="1" x14ac:dyDescent="0.3">
      <c r="A96" s="53" t="s">
        <v>53</v>
      </c>
      <c r="B96" s="57" t="s">
        <v>225</v>
      </c>
      <c r="C96" s="59" t="s">
        <v>226</v>
      </c>
      <c r="D96" s="64"/>
      <c r="E96" s="170" t="s">
        <v>984</v>
      </c>
      <c r="F96" s="170" t="s">
        <v>984</v>
      </c>
      <c r="G96" s="170" t="s">
        <v>984</v>
      </c>
      <c r="H96" s="170" t="s">
        <v>984</v>
      </c>
      <c r="I96" s="170" t="s">
        <v>984</v>
      </c>
      <c r="J96" s="170" t="s">
        <v>984</v>
      </c>
      <c r="K96" s="170" t="s">
        <v>984</v>
      </c>
      <c r="L96" s="170" t="s">
        <v>984</v>
      </c>
      <c r="M96" s="170" t="s">
        <v>984</v>
      </c>
      <c r="N96" s="170" t="s">
        <v>430</v>
      </c>
      <c r="O96" s="170" t="s">
        <v>430</v>
      </c>
      <c r="P96" s="170" t="s">
        <v>430</v>
      </c>
      <c r="Q96" s="170" t="s">
        <v>430</v>
      </c>
      <c r="R96" s="170" t="s">
        <v>430</v>
      </c>
      <c r="S96" s="170" t="s">
        <v>430</v>
      </c>
      <c r="T96" s="170" t="s">
        <v>430</v>
      </c>
      <c r="U96" s="170" t="s">
        <v>430</v>
      </c>
      <c r="V96" s="170" t="s">
        <v>430</v>
      </c>
      <c r="W96" s="170" t="s">
        <v>430</v>
      </c>
      <c r="X96" s="170" t="s">
        <v>430</v>
      </c>
      <c r="Y96" s="170" t="s">
        <v>430</v>
      </c>
      <c r="Z96" s="170" t="s">
        <v>430</v>
      </c>
      <c r="AA96" s="170" t="s">
        <v>430</v>
      </c>
      <c r="AB96" s="170" t="s">
        <v>430</v>
      </c>
      <c r="AC96" s="171" t="s">
        <v>429</v>
      </c>
      <c r="AD96" s="171" t="s">
        <v>429</v>
      </c>
      <c r="AE96" s="276"/>
      <c r="AF96" s="56" t="s">
        <v>430</v>
      </c>
      <c r="AG96" s="56" t="s">
        <v>430</v>
      </c>
      <c r="AH96" s="56" t="s">
        <v>430</v>
      </c>
      <c r="AI96" s="56" t="s">
        <v>430</v>
      </c>
      <c r="AJ96" s="56" t="s">
        <v>430</v>
      </c>
      <c r="AK96" s="56" t="s">
        <v>429</v>
      </c>
      <c r="AL96" s="138" t="s">
        <v>399</v>
      </c>
    </row>
    <row r="97" spans="1:38" ht="26.25" customHeight="1" thickBot="1" x14ac:dyDescent="0.3">
      <c r="A97" s="53" t="s">
        <v>53</v>
      </c>
      <c r="B97" s="57" t="s">
        <v>227</v>
      </c>
      <c r="C97" s="59" t="s">
        <v>228</v>
      </c>
      <c r="D97" s="64"/>
      <c r="E97" s="170" t="s">
        <v>430</v>
      </c>
      <c r="F97" s="170" t="s">
        <v>430</v>
      </c>
      <c r="G97" s="170" t="s">
        <v>430</v>
      </c>
      <c r="H97" s="170" t="s">
        <v>430</v>
      </c>
      <c r="I97" s="170" t="s">
        <v>430</v>
      </c>
      <c r="J97" s="170" t="s">
        <v>430</v>
      </c>
      <c r="K97" s="170" t="s">
        <v>430</v>
      </c>
      <c r="L97" s="170" t="s">
        <v>430</v>
      </c>
      <c r="M97" s="170" t="s">
        <v>430</v>
      </c>
      <c r="N97" s="170" t="s">
        <v>429</v>
      </c>
      <c r="O97" s="170" t="s">
        <v>429</v>
      </c>
      <c r="P97" s="170">
        <v>0.18157336999999998</v>
      </c>
      <c r="Q97" s="170" t="s">
        <v>429</v>
      </c>
      <c r="R97" s="170" t="s">
        <v>429</v>
      </c>
      <c r="S97" s="170" t="s">
        <v>429</v>
      </c>
      <c r="T97" s="170" t="s">
        <v>429</v>
      </c>
      <c r="U97" s="170" t="s">
        <v>429</v>
      </c>
      <c r="V97" s="170" t="s">
        <v>429</v>
      </c>
      <c r="W97" s="170" t="s">
        <v>430</v>
      </c>
      <c r="X97" s="170" t="s">
        <v>430</v>
      </c>
      <c r="Y97" s="170" t="s">
        <v>430</v>
      </c>
      <c r="Z97" s="170" t="s">
        <v>430</v>
      </c>
      <c r="AA97" s="170" t="s">
        <v>430</v>
      </c>
      <c r="AB97" s="170" t="s">
        <v>430</v>
      </c>
      <c r="AC97" s="171" t="s">
        <v>429</v>
      </c>
      <c r="AD97" s="170">
        <v>1.8157337000000002</v>
      </c>
      <c r="AE97" s="276"/>
      <c r="AF97" s="56" t="s">
        <v>430</v>
      </c>
      <c r="AG97" s="56" t="s">
        <v>430</v>
      </c>
      <c r="AH97" s="56" t="s">
        <v>430</v>
      </c>
      <c r="AI97" s="56" t="s">
        <v>430</v>
      </c>
      <c r="AJ97" s="56" t="s">
        <v>430</v>
      </c>
      <c r="AK97" s="56">
        <v>18157337</v>
      </c>
      <c r="AL97" s="200" t="s">
        <v>1066</v>
      </c>
    </row>
    <row r="98" spans="1:38" ht="26.25" customHeight="1" thickBot="1" x14ac:dyDescent="0.3">
      <c r="A98" s="53" t="s">
        <v>53</v>
      </c>
      <c r="B98" s="57" t="s">
        <v>229</v>
      </c>
      <c r="C98" s="59" t="s">
        <v>230</v>
      </c>
      <c r="D98" s="64"/>
      <c r="E98" s="170" t="s">
        <v>984</v>
      </c>
      <c r="F98" s="170" t="s">
        <v>984</v>
      </c>
      <c r="G98" s="170" t="s">
        <v>984</v>
      </c>
      <c r="H98" s="170" t="s">
        <v>984</v>
      </c>
      <c r="I98" s="170" t="s">
        <v>984</v>
      </c>
      <c r="J98" s="170" t="s">
        <v>984</v>
      </c>
      <c r="K98" s="170" t="s">
        <v>984</v>
      </c>
      <c r="L98" s="170" t="s">
        <v>984</v>
      </c>
      <c r="M98" s="170" t="s">
        <v>984</v>
      </c>
      <c r="N98" s="170" t="s">
        <v>984</v>
      </c>
      <c r="O98" s="170" t="s">
        <v>984</v>
      </c>
      <c r="P98" s="170" t="s">
        <v>984</v>
      </c>
      <c r="Q98" s="170" t="s">
        <v>984</v>
      </c>
      <c r="R98" s="170" t="s">
        <v>984</v>
      </c>
      <c r="S98" s="170" t="s">
        <v>984</v>
      </c>
      <c r="T98" s="170" t="s">
        <v>984</v>
      </c>
      <c r="U98" s="170" t="s">
        <v>984</v>
      </c>
      <c r="V98" s="170" t="s">
        <v>984</v>
      </c>
      <c r="W98" s="170" t="s">
        <v>984</v>
      </c>
      <c r="X98" s="170" t="s">
        <v>984</v>
      </c>
      <c r="Y98" s="170" t="s">
        <v>984</v>
      </c>
      <c r="Z98" s="170" t="s">
        <v>984</v>
      </c>
      <c r="AA98" s="170" t="s">
        <v>984</v>
      </c>
      <c r="AB98" s="170" t="s">
        <v>984</v>
      </c>
      <c r="AC98" s="170" t="s">
        <v>984</v>
      </c>
      <c r="AD98" s="170" t="s">
        <v>984</v>
      </c>
      <c r="AE98" s="276"/>
      <c r="AF98" s="170" t="s">
        <v>430</v>
      </c>
      <c r="AG98" s="170" t="s">
        <v>430</v>
      </c>
      <c r="AH98" s="170" t="s">
        <v>430</v>
      </c>
      <c r="AI98" s="170" t="s">
        <v>430</v>
      </c>
      <c r="AJ98" s="170" t="s">
        <v>430</v>
      </c>
      <c r="AK98" s="197" t="s">
        <v>429</v>
      </c>
      <c r="AL98" s="138" t="s">
        <v>399</v>
      </c>
    </row>
    <row r="99" spans="1:38" ht="26.25" customHeight="1" thickBot="1" x14ac:dyDescent="0.3">
      <c r="A99" s="53" t="s">
        <v>231</v>
      </c>
      <c r="B99" s="53" t="s">
        <v>232</v>
      </c>
      <c r="C99" s="59" t="s">
        <v>394</v>
      </c>
      <c r="D99" s="64"/>
      <c r="E99" s="180">
        <v>1.6812174999999999E-2</v>
      </c>
      <c r="F99" s="180">
        <v>60.311996595000004</v>
      </c>
      <c r="G99" s="172" t="s">
        <v>430</v>
      </c>
      <c r="H99" s="175">
        <v>73.973569999999995</v>
      </c>
      <c r="I99" s="175">
        <v>1.3785983500000001</v>
      </c>
      <c r="J99" s="175">
        <v>2.1183340500000001</v>
      </c>
      <c r="K99" s="175">
        <v>4.6401602999999998</v>
      </c>
      <c r="L99" s="172" t="s">
        <v>430</v>
      </c>
      <c r="M99" s="172" t="s">
        <v>430</v>
      </c>
      <c r="N99" s="172" t="s">
        <v>430</v>
      </c>
      <c r="O99" s="172" t="s">
        <v>430</v>
      </c>
      <c r="P99" s="172" t="s">
        <v>430</v>
      </c>
      <c r="Q99" s="172" t="s">
        <v>430</v>
      </c>
      <c r="R99" s="172" t="s">
        <v>430</v>
      </c>
      <c r="S99" s="172" t="s">
        <v>430</v>
      </c>
      <c r="T99" s="172" t="s">
        <v>430</v>
      </c>
      <c r="U99" s="172" t="s">
        <v>430</v>
      </c>
      <c r="V99" s="172" t="s">
        <v>430</v>
      </c>
      <c r="W99" s="172" t="s">
        <v>430</v>
      </c>
      <c r="X99" s="172" t="s">
        <v>430</v>
      </c>
      <c r="Y99" s="172" t="s">
        <v>430</v>
      </c>
      <c r="Z99" s="172" t="s">
        <v>430</v>
      </c>
      <c r="AA99" s="172" t="s">
        <v>430</v>
      </c>
      <c r="AB99" s="172" t="s">
        <v>430</v>
      </c>
      <c r="AC99" s="172" t="s">
        <v>430</v>
      </c>
      <c r="AD99" s="172" t="s">
        <v>430</v>
      </c>
      <c r="AE99" s="274"/>
      <c r="AF99" s="135" t="s">
        <v>430</v>
      </c>
      <c r="AG99" s="135" t="s">
        <v>430</v>
      </c>
      <c r="AH99" s="135" t="s">
        <v>430</v>
      </c>
      <c r="AI99" s="135" t="s">
        <v>430</v>
      </c>
      <c r="AJ99" s="135" t="s">
        <v>430</v>
      </c>
      <c r="AK99" s="135" t="s">
        <v>1011</v>
      </c>
      <c r="AL99" s="135" t="s">
        <v>233</v>
      </c>
    </row>
    <row r="100" spans="1:38" ht="26.25" customHeight="1" thickBot="1" x14ac:dyDescent="0.3">
      <c r="A100" s="53" t="s">
        <v>231</v>
      </c>
      <c r="B100" s="53" t="s">
        <v>234</v>
      </c>
      <c r="C100" s="59" t="s">
        <v>395</v>
      </c>
      <c r="D100" s="64"/>
      <c r="E100" s="180">
        <v>5.1026655000000008E-3</v>
      </c>
      <c r="F100" s="180">
        <v>30.282618853999995</v>
      </c>
      <c r="G100" s="172" t="s">
        <v>430</v>
      </c>
      <c r="H100" s="175">
        <v>26.874038299999999</v>
      </c>
      <c r="I100" s="175">
        <v>0.61231985999999994</v>
      </c>
      <c r="J100" s="175">
        <v>0.91847979000000013</v>
      </c>
      <c r="K100" s="175">
        <v>2.0070484299999998</v>
      </c>
      <c r="L100" s="172" t="s">
        <v>430</v>
      </c>
      <c r="M100" s="172" t="s">
        <v>430</v>
      </c>
      <c r="N100" s="172" t="s">
        <v>430</v>
      </c>
      <c r="O100" s="172" t="s">
        <v>430</v>
      </c>
      <c r="P100" s="172" t="s">
        <v>430</v>
      </c>
      <c r="Q100" s="172" t="s">
        <v>430</v>
      </c>
      <c r="R100" s="172" t="s">
        <v>430</v>
      </c>
      <c r="S100" s="172" t="s">
        <v>430</v>
      </c>
      <c r="T100" s="172" t="s">
        <v>430</v>
      </c>
      <c r="U100" s="172" t="s">
        <v>430</v>
      </c>
      <c r="V100" s="172" t="s">
        <v>430</v>
      </c>
      <c r="W100" s="172" t="s">
        <v>430</v>
      </c>
      <c r="X100" s="172" t="s">
        <v>430</v>
      </c>
      <c r="Y100" s="172" t="s">
        <v>430</v>
      </c>
      <c r="Z100" s="172" t="s">
        <v>430</v>
      </c>
      <c r="AA100" s="172" t="s">
        <v>430</v>
      </c>
      <c r="AB100" s="172" t="s">
        <v>430</v>
      </c>
      <c r="AC100" s="172" t="s">
        <v>430</v>
      </c>
      <c r="AD100" s="172" t="s">
        <v>430</v>
      </c>
      <c r="AE100" s="274"/>
      <c r="AF100" s="135" t="s">
        <v>430</v>
      </c>
      <c r="AG100" s="135" t="s">
        <v>430</v>
      </c>
      <c r="AH100" s="135" t="s">
        <v>430</v>
      </c>
      <c r="AI100" s="135" t="s">
        <v>430</v>
      </c>
      <c r="AJ100" s="135" t="s">
        <v>430</v>
      </c>
      <c r="AK100" s="135" t="s">
        <v>1012</v>
      </c>
      <c r="AL100" s="135" t="s">
        <v>233</v>
      </c>
    </row>
    <row r="101" spans="1:38" s="136" customFormat="1" ht="26.25" customHeight="1" thickBot="1" x14ac:dyDescent="0.3">
      <c r="A101" s="57" t="s">
        <v>231</v>
      </c>
      <c r="B101" s="57" t="s">
        <v>235</v>
      </c>
      <c r="C101" s="59" t="s">
        <v>236</v>
      </c>
      <c r="D101" s="64"/>
      <c r="E101" s="180">
        <v>9.6298842000000009E-2</v>
      </c>
      <c r="F101" s="180">
        <v>2.7124173830000005</v>
      </c>
      <c r="G101" s="172" t="s">
        <v>430</v>
      </c>
      <c r="H101" s="175">
        <v>6.4199228000000002</v>
      </c>
      <c r="I101" s="175">
        <v>0.32099614000000004</v>
      </c>
      <c r="J101" s="175">
        <v>0.96298842000000007</v>
      </c>
      <c r="K101" s="175">
        <v>2.2469729800000007</v>
      </c>
      <c r="L101" s="172" t="s">
        <v>430</v>
      </c>
      <c r="M101" s="172" t="s">
        <v>430</v>
      </c>
      <c r="N101" s="172" t="s">
        <v>430</v>
      </c>
      <c r="O101" s="172" t="s">
        <v>430</v>
      </c>
      <c r="P101" s="172" t="s">
        <v>430</v>
      </c>
      <c r="Q101" s="172" t="s">
        <v>430</v>
      </c>
      <c r="R101" s="172" t="s">
        <v>430</v>
      </c>
      <c r="S101" s="172" t="s">
        <v>430</v>
      </c>
      <c r="T101" s="172" t="s">
        <v>430</v>
      </c>
      <c r="U101" s="172" t="s">
        <v>430</v>
      </c>
      <c r="V101" s="172" t="s">
        <v>430</v>
      </c>
      <c r="W101" s="172" t="s">
        <v>430</v>
      </c>
      <c r="X101" s="172" t="s">
        <v>430</v>
      </c>
      <c r="Y101" s="172" t="s">
        <v>430</v>
      </c>
      <c r="Z101" s="172" t="s">
        <v>430</v>
      </c>
      <c r="AA101" s="172" t="s">
        <v>430</v>
      </c>
      <c r="AB101" s="172" t="s">
        <v>430</v>
      </c>
      <c r="AC101" s="172" t="s">
        <v>430</v>
      </c>
      <c r="AD101" s="172" t="s">
        <v>430</v>
      </c>
      <c r="AE101" s="274"/>
      <c r="AF101" s="135" t="s">
        <v>430</v>
      </c>
      <c r="AG101" s="135" t="s">
        <v>430</v>
      </c>
      <c r="AH101" s="135" t="s">
        <v>430</v>
      </c>
      <c r="AI101" s="135" t="s">
        <v>430</v>
      </c>
      <c r="AJ101" s="135" t="s">
        <v>430</v>
      </c>
      <c r="AK101" s="135" t="s">
        <v>1013</v>
      </c>
      <c r="AL101" s="135" t="s">
        <v>233</v>
      </c>
    </row>
    <row r="102" spans="1:38" ht="26.25" customHeight="1" thickBot="1" x14ac:dyDescent="0.3">
      <c r="A102" s="53" t="s">
        <v>231</v>
      </c>
      <c r="B102" s="53" t="s">
        <v>237</v>
      </c>
      <c r="C102" s="59" t="s">
        <v>373</v>
      </c>
      <c r="D102" s="64"/>
      <c r="E102" s="180">
        <v>1.6302420000000001E-3</v>
      </c>
      <c r="F102" s="180">
        <v>0.44913167100000007</v>
      </c>
      <c r="G102" s="172" t="s">
        <v>430</v>
      </c>
      <c r="H102" s="175">
        <v>3.0159477000000003</v>
      </c>
      <c r="I102" s="180">
        <v>4.8907259999999998E-3</v>
      </c>
      <c r="J102" s="180">
        <v>0.11411694000000001</v>
      </c>
      <c r="K102" s="180">
        <v>0.85587705000000003</v>
      </c>
      <c r="L102" s="172" t="s">
        <v>430</v>
      </c>
      <c r="M102" s="172" t="s">
        <v>430</v>
      </c>
      <c r="N102" s="172" t="s">
        <v>430</v>
      </c>
      <c r="O102" s="172" t="s">
        <v>430</v>
      </c>
      <c r="P102" s="172" t="s">
        <v>430</v>
      </c>
      <c r="Q102" s="172" t="s">
        <v>430</v>
      </c>
      <c r="R102" s="172" t="s">
        <v>430</v>
      </c>
      <c r="S102" s="172" t="s">
        <v>430</v>
      </c>
      <c r="T102" s="172" t="s">
        <v>430</v>
      </c>
      <c r="U102" s="172" t="s">
        <v>430</v>
      </c>
      <c r="V102" s="172" t="s">
        <v>430</v>
      </c>
      <c r="W102" s="172" t="s">
        <v>430</v>
      </c>
      <c r="X102" s="172" t="s">
        <v>430</v>
      </c>
      <c r="Y102" s="172" t="s">
        <v>430</v>
      </c>
      <c r="Z102" s="172" t="s">
        <v>430</v>
      </c>
      <c r="AA102" s="172" t="s">
        <v>430</v>
      </c>
      <c r="AB102" s="172" t="s">
        <v>430</v>
      </c>
      <c r="AC102" s="172" t="s">
        <v>430</v>
      </c>
      <c r="AD102" s="172" t="s">
        <v>430</v>
      </c>
      <c r="AE102" s="274"/>
      <c r="AF102" s="135" t="s">
        <v>430</v>
      </c>
      <c r="AG102" s="135" t="s">
        <v>430</v>
      </c>
      <c r="AH102" s="135" t="s">
        <v>430</v>
      </c>
      <c r="AI102" s="135" t="s">
        <v>430</v>
      </c>
      <c r="AJ102" s="135" t="s">
        <v>430</v>
      </c>
      <c r="AK102" s="135" t="s">
        <v>1015</v>
      </c>
      <c r="AL102" s="135" t="s">
        <v>233</v>
      </c>
    </row>
    <row r="103" spans="1:38" ht="26.25" customHeight="1" thickBot="1" x14ac:dyDescent="0.3">
      <c r="A103" s="53" t="s">
        <v>231</v>
      </c>
      <c r="B103" s="53" t="s">
        <v>238</v>
      </c>
      <c r="C103" s="59" t="s">
        <v>239</v>
      </c>
      <c r="D103" s="64"/>
      <c r="E103" s="174" t="s">
        <v>429</v>
      </c>
      <c r="F103" s="174" t="s">
        <v>429</v>
      </c>
      <c r="G103" s="172" t="s">
        <v>430</v>
      </c>
      <c r="H103" s="174" t="s">
        <v>429</v>
      </c>
      <c r="I103" s="174" t="s">
        <v>429</v>
      </c>
      <c r="J103" s="174" t="s">
        <v>429</v>
      </c>
      <c r="K103" s="174" t="s">
        <v>429</v>
      </c>
      <c r="L103" s="172" t="s">
        <v>430</v>
      </c>
      <c r="M103" s="172" t="s">
        <v>430</v>
      </c>
      <c r="N103" s="172" t="s">
        <v>430</v>
      </c>
      <c r="O103" s="172" t="s">
        <v>430</v>
      </c>
      <c r="P103" s="172" t="s">
        <v>430</v>
      </c>
      <c r="Q103" s="172" t="s">
        <v>430</v>
      </c>
      <c r="R103" s="172" t="s">
        <v>430</v>
      </c>
      <c r="S103" s="172" t="s">
        <v>430</v>
      </c>
      <c r="T103" s="172" t="s">
        <v>430</v>
      </c>
      <c r="U103" s="172" t="s">
        <v>430</v>
      </c>
      <c r="V103" s="172" t="s">
        <v>430</v>
      </c>
      <c r="W103" s="172" t="s">
        <v>430</v>
      </c>
      <c r="X103" s="172" t="s">
        <v>430</v>
      </c>
      <c r="Y103" s="172" t="s">
        <v>430</v>
      </c>
      <c r="Z103" s="172" t="s">
        <v>430</v>
      </c>
      <c r="AA103" s="172" t="s">
        <v>430</v>
      </c>
      <c r="AB103" s="172" t="s">
        <v>430</v>
      </c>
      <c r="AC103" s="172" t="s">
        <v>430</v>
      </c>
      <c r="AD103" s="172" t="s">
        <v>430</v>
      </c>
      <c r="AE103" s="274"/>
      <c r="AF103" s="135" t="s">
        <v>430</v>
      </c>
      <c r="AG103" s="135" t="s">
        <v>430</v>
      </c>
      <c r="AH103" s="135" t="s">
        <v>430</v>
      </c>
      <c r="AI103" s="135" t="s">
        <v>430</v>
      </c>
      <c r="AJ103" s="135" t="s">
        <v>430</v>
      </c>
      <c r="AK103" s="135" t="s">
        <v>429</v>
      </c>
      <c r="AL103" s="135" t="s">
        <v>233</v>
      </c>
    </row>
    <row r="104" spans="1:38" s="136" customFormat="1" ht="26.25" customHeight="1" thickBot="1" x14ac:dyDescent="0.3">
      <c r="A104" s="57" t="s">
        <v>231</v>
      </c>
      <c r="B104" s="57" t="s">
        <v>240</v>
      </c>
      <c r="C104" s="59" t="s">
        <v>241</v>
      </c>
      <c r="D104" s="64"/>
      <c r="E104" s="180">
        <v>1.367499E-2</v>
      </c>
      <c r="F104" s="180">
        <v>1.23530743</v>
      </c>
      <c r="G104" s="172" t="s">
        <v>430</v>
      </c>
      <c r="H104" s="175">
        <v>0.91166600000000009</v>
      </c>
      <c r="I104" s="175">
        <v>4.55833E-2</v>
      </c>
      <c r="J104" s="175">
        <v>0.13674990000000001</v>
      </c>
      <c r="K104" s="175">
        <v>0.31908310000000001</v>
      </c>
      <c r="L104" s="172" t="s">
        <v>430</v>
      </c>
      <c r="M104" s="172" t="s">
        <v>430</v>
      </c>
      <c r="N104" s="172" t="s">
        <v>430</v>
      </c>
      <c r="O104" s="172" t="s">
        <v>430</v>
      </c>
      <c r="P104" s="172" t="s">
        <v>430</v>
      </c>
      <c r="Q104" s="172" t="s">
        <v>430</v>
      </c>
      <c r="R104" s="172" t="s">
        <v>430</v>
      </c>
      <c r="S104" s="172" t="s">
        <v>430</v>
      </c>
      <c r="T104" s="172" t="s">
        <v>430</v>
      </c>
      <c r="U104" s="172" t="s">
        <v>430</v>
      </c>
      <c r="V104" s="172" t="s">
        <v>430</v>
      </c>
      <c r="W104" s="172" t="s">
        <v>430</v>
      </c>
      <c r="X104" s="172" t="s">
        <v>430</v>
      </c>
      <c r="Y104" s="172" t="s">
        <v>430</v>
      </c>
      <c r="Z104" s="172" t="s">
        <v>430</v>
      </c>
      <c r="AA104" s="172" t="s">
        <v>430</v>
      </c>
      <c r="AB104" s="172" t="s">
        <v>430</v>
      </c>
      <c r="AC104" s="172" t="s">
        <v>430</v>
      </c>
      <c r="AD104" s="172" t="s">
        <v>430</v>
      </c>
      <c r="AE104" s="274"/>
      <c r="AF104" s="135" t="s">
        <v>430</v>
      </c>
      <c r="AG104" s="135" t="s">
        <v>430</v>
      </c>
      <c r="AH104" s="135" t="s">
        <v>430</v>
      </c>
      <c r="AI104" s="135" t="s">
        <v>430</v>
      </c>
      <c r="AJ104" s="135" t="s">
        <v>430</v>
      </c>
      <c r="AK104" s="135" t="s">
        <v>1014</v>
      </c>
      <c r="AL104" s="135" t="s">
        <v>233</v>
      </c>
    </row>
    <row r="105" spans="1:38" ht="26.25" customHeight="1" thickBot="1" x14ac:dyDescent="0.3">
      <c r="A105" s="53" t="s">
        <v>231</v>
      </c>
      <c r="B105" s="53" t="s">
        <v>242</v>
      </c>
      <c r="C105" s="59" t="s">
        <v>243</v>
      </c>
      <c r="D105" s="64"/>
      <c r="E105" s="180">
        <v>0.30195675</v>
      </c>
      <c r="F105" s="180">
        <v>10.32692085</v>
      </c>
      <c r="G105" s="172" t="s">
        <v>430</v>
      </c>
      <c r="H105" s="175">
        <v>16.909578</v>
      </c>
      <c r="I105" s="175">
        <v>0.33819156000000006</v>
      </c>
      <c r="J105" s="175">
        <v>0.53144388000000009</v>
      </c>
      <c r="K105" s="175">
        <v>1.15951392</v>
      </c>
      <c r="L105" s="172" t="s">
        <v>430</v>
      </c>
      <c r="M105" s="172" t="s">
        <v>430</v>
      </c>
      <c r="N105" s="172" t="s">
        <v>430</v>
      </c>
      <c r="O105" s="172" t="s">
        <v>430</v>
      </c>
      <c r="P105" s="172" t="s">
        <v>430</v>
      </c>
      <c r="Q105" s="172" t="s">
        <v>430</v>
      </c>
      <c r="R105" s="172" t="s">
        <v>430</v>
      </c>
      <c r="S105" s="172" t="s">
        <v>430</v>
      </c>
      <c r="T105" s="172" t="s">
        <v>430</v>
      </c>
      <c r="U105" s="172" t="s">
        <v>430</v>
      </c>
      <c r="V105" s="172" t="s">
        <v>430</v>
      </c>
      <c r="W105" s="172" t="s">
        <v>430</v>
      </c>
      <c r="X105" s="172" t="s">
        <v>430</v>
      </c>
      <c r="Y105" s="172" t="s">
        <v>430</v>
      </c>
      <c r="Z105" s="172" t="s">
        <v>430</v>
      </c>
      <c r="AA105" s="172" t="s">
        <v>430</v>
      </c>
      <c r="AB105" s="172" t="s">
        <v>430</v>
      </c>
      <c r="AC105" s="172" t="s">
        <v>430</v>
      </c>
      <c r="AD105" s="172" t="s">
        <v>430</v>
      </c>
      <c r="AE105" s="274"/>
      <c r="AF105" s="135" t="s">
        <v>430</v>
      </c>
      <c r="AG105" s="135" t="s">
        <v>430</v>
      </c>
      <c r="AH105" s="135" t="s">
        <v>430</v>
      </c>
      <c r="AI105" s="135" t="s">
        <v>430</v>
      </c>
      <c r="AJ105" s="135" t="s">
        <v>430</v>
      </c>
      <c r="AK105" s="135">
        <v>2415.654</v>
      </c>
      <c r="AL105" s="135" t="s">
        <v>233</v>
      </c>
    </row>
    <row r="106" spans="1:38" ht="26.25" customHeight="1" thickBot="1" x14ac:dyDescent="0.3">
      <c r="A106" s="53" t="s">
        <v>231</v>
      </c>
      <c r="B106" s="53" t="s">
        <v>244</v>
      </c>
      <c r="C106" s="59" t="s">
        <v>245</v>
      </c>
      <c r="D106" s="64"/>
      <c r="E106" s="174" t="s">
        <v>429</v>
      </c>
      <c r="F106" s="174" t="s">
        <v>429</v>
      </c>
      <c r="G106" s="172" t="s">
        <v>430</v>
      </c>
      <c r="H106" s="174" t="s">
        <v>429</v>
      </c>
      <c r="I106" s="174" t="s">
        <v>429</v>
      </c>
      <c r="J106" s="174" t="s">
        <v>429</v>
      </c>
      <c r="K106" s="174" t="s">
        <v>429</v>
      </c>
      <c r="L106" s="172" t="s">
        <v>430</v>
      </c>
      <c r="M106" s="172" t="s">
        <v>430</v>
      </c>
      <c r="N106" s="172" t="s">
        <v>430</v>
      </c>
      <c r="O106" s="172" t="s">
        <v>430</v>
      </c>
      <c r="P106" s="172" t="s">
        <v>430</v>
      </c>
      <c r="Q106" s="172" t="s">
        <v>430</v>
      </c>
      <c r="R106" s="172" t="s">
        <v>430</v>
      </c>
      <c r="S106" s="172" t="s">
        <v>430</v>
      </c>
      <c r="T106" s="172" t="s">
        <v>430</v>
      </c>
      <c r="U106" s="172" t="s">
        <v>430</v>
      </c>
      <c r="V106" s="172" t="s">
        <v>430</v>
      </c>
      <c r="W106" s="172" t="s">
        <v>430</v>
      </c>
      <c r="X106" s="172" t="s">
        <v>430</v>
      </c>
      <c r="Y106" s="172" t="s">
        <v>430</v>
      </c>
      <c r="Z106" s="172" t="s">
        <v>430</v>
      </c>
      <c r="AA106" s="172" t="s">
        <v>430</v>
      </c>
      <c r="AB106" s="172" t="s">
        <v>430</v>
      </c>
      <c r="AC106" s="172" t="s">
        <v>430</v>
      </c>
      <c r="AD106" s="172" t="s">
        <v>430</v>
      </c>
      <c r="AE106" s="274"/>
      <c r="AF106" s="135" t="s">
        <v>430</v>
      </c>
      <c r="AG106" s="135" t="s">
        <v>430</v>
      </c>
      <c r="AH106" s="135" t="s">
        <v>430</v>
      </c>
      <c r="AI106" s="135" t="s">
        <v>430</v>
      </c>
      <c r="AJ106" s="135" t="s">
        <v>430</v>
      </c>
      <c r="AK106" s="135" t="s">
        <v>429</v>
      </c>
      <c r="AL106" s="135" t="s">
        <v>233</v>
      </c>
    </row>
    <row r="107" spans="1:38" ht="26.25" customHeight="1" thickBot="1" x14ac:dyDescent="0.3">
      <c r="A107" s="53" t="s">
        <v>231</v>
      </c>
      <c r="B107" s="53" t="s">
        <v>246</v>
      </c>
      <c r="C107" s="59" t="s">
        <v>366</v>
      </c>
      <c r="D107" s="64"/>
      <c r="E107" s="180">
        <v>0.55810185199999995</v>
      </c>
      <c r="F107" s="180">
        <v>6.5776289700000001</v>
      </c>
      <c r="G107" s="172" t="s">
        <v>430</v>
      </c>
      <c r="H107" s="175">
        <v>6.3783068800000002</v>
      </c>
      <c r="I107" s="175">
        <v>0.119593254</v>
      </c>
      <c r="J107" s="175">
        <v>1.5945767200000001</v>
      </c>
      <c r="K107" s="175">
        <v>7.5742394199999996</v>
      </c>
      <c r="L107" s="172" t="s">
        <v>430</v>
      </c>
      <c r="M107" s="172" t="s">
        <v>430</v>
      </c>
      <c r="N107" s="172" t="s">
        <v>430</v>
      </c>
      <c r="O107" s="172" t="s">
        <v>430</v>
      </c>
      <c r="P107" s="172" t="s">
        <v>430</v>
      </c>
      <c r="Q107" s="172" t="s">
        <v>430</v>
      </c>
      <c r="R107" s="172" t="s">
        <v>430</v>
      </c>
      <c r="S107" s="172" t="s">
        <v>430</v>
      </c>
      <c r="T107" s="172" t="s">
        <v>430</v>
      </c>
      <c r="U107" s="172" t="s">
        <v>430</v>
      </c>
      <c r="V107" s="172" t="s">
        <v>430</v>
      </c>
      <c r="W107" s="172" t="s">
        <v>430</v>
      </c>
      <c r="X107" s="172" t="s">
        <v>430</v>
      </c>
      <c r="Y107" s="172" t="s">
        <v>430</v>
      </c>
      <c r="Z107" s="172" t="s">
        <v>430</v>
      </c>
      <c r="AA107" s="172" t="s">
        <v>430</v>
      </c>
      <c r="AB107" s="172" t="s">
        <v>430</v>
      </c>
      <c r="AC107" s="172" t="s">
        <v>430</v>
      </c>
      <c r="AD107" s="172" t="s">
        <v>430</v>
      </c>
      <c r="AE107" s="274"/>
      <c r="AF107" s="135" t="s">
        <v>430</v>
      </c>
      <c r="AG107" s="135" t="s">
        <v>430</v>
      </c>
      <c r="AH107" s="135" t="s">
        <v>430</v>
      </c>
      <c r="AI107" s="135" t="s">
        <v>430</v>
      </c>
      <c r="AJ107" s="135" t="s">
        <v>430</v>
      </c>
      <c r="AK107" s="135" t="s">
        <v>1016</v>
      </c>
      <c r="AL107" s="135" t="s">
        <v>233</v>
      </c>
    </row>
    <row r="108" spans="1:38" ht="26.25" customHeight="1" thickBot="1" x14ac:dyDescent="0.3">
      <c r="A108" s="53" t="s">
        <v>231</v>
      </c>
      <c r="B108" s="53" t="s">
        <v>247</v>
      </c>
      <c r="C108" s="59" t="s">
        <v>367</v>
      </c>
      <c r="D108" s="64"/>
      <c r="E108" s="174" t="s">
        <v>431</v>
      </c>
      <c r="F108" s="174" t="s">
        <v>431</v>
      </c>
      <c r="G108" s="172" t="s">
        <v>430</v>
      </c>
      <c r="H108" s="174" t="s">
        <v>431</v>
      </c>
      <c r="I108" s="174" t="s">
        <v>431</v>
      </c>
      <c r="J108" s="174" t="s">
        <v>431</v>
      </c>
      <c r="K108" s="174" t="s">
        <v>431</v>
      </c>
      <c r="L108" s="172" t="s">
        <v>430</v>
      </c>
      <c r="M108" s="172" t="s">
        <v>430</v>
      </c>
      <c r="N108" s="172" t="s">
        <v>430</v>
      </c>
      <c r="O108" s="172" t="s">
        <v>430</v>
      </c>
      <c r="P108" s="172" t="s">
        <v>430</v>
      </c>
      <c r="Q108" s="172" t="s">
        <v>430</v>
      </c>
      <c r="R108" s="172" t="s">
        <v>430</v>
      </c>
      <c r="S108" s="172" t="s">
        <v>430</v>
      </c>
      <c r="T108" s="172" t="s">
        <v>430</v>
      </c>
      <c r="U108" s="172" t="s">
        <v>430</v>
      </c>
      <c r="V108" s="172" t="s">
        <v>430</v>
      </c>
      <c r="W108" s="172" t="s">
        <v>430</v>
      </c>
      <c r="X108" s="172" t="s">
        <v>430</v>
      </c>
      <c r="Y108" s="172" t="s">
        <v>430</v>
      </c>
      <c r="Z108" s="172" t="s">
        <v>430</v>
      </c>
      <c r="AA108" s="172" t="s">
        <v>430</v>
      </c>
      <c r="AB108" s="172" t="s">
        <v>430</v>
      </c>
      <c r="AC108" s="172" t="s">
        <v>430</v>
      </c>
      <c r="AD108" s="172" t="s">
        <v>430</v>
      </c>
      <c r="AE108" s="274"/>
      <c r="AF108" s="135" t="s">
        <v>430</v>
      </c>
      <c r="AG108" s="135" t="s">
        <v>430</v>
      </c>
      <c r="AH108" s="135" t="s">
        <v>430</v>
      </c>
      <c r="AI108" s="135" t="s">
        <v>430</v>
      </c>
      <c r="AJ108" s="135" t="s">
        <v>430</v>
      </c>
      <c r="AK108" s="135" t="s">
        <v>431</v>
      </c>
      <c r="AL108" s="135" t="s">
        <v>233</v>
      </c>
    </row>
    <row r="109" spans="1:38" ht="26.25" customHeight="1" thickBot="1" x14ac:dyDescent="0.3">
      <c r="A109" s="53" t="s">
        <v>231</v>
      </c>
      <c r="B109" s="53" t="s">
        <v>248</v>
      </c>
      <c r="C109" s="59" t="s">
        <v>368</v>
      </c>
      <c r="D109" s="64"/>
      <c r="E109" s="174" t="s">
        <v>431</v>
      </c>
      <c r="F109" s="174" t="s">
        <v>431</v>
      </c>
      <c r="G109" s="172" t="s">
        <v>430</v>
      </c>
      <c r="H109" s="174" t="s">
        <v>431</v>
      </c>
      <c r="I109" s="174" t="s">
        <v>431</v>
      </c>
      <c r="J109" s="174" t="s">
        <v>431</v>
      </c>
      <c r="K109" s="174" t="s">
        <v>431</v>
      </c>
      <c r="L109" s="172" t="s">
        <v>430</v>
      </c>
      <c r="M109" s="172" t="s">
        <v>430</v>
      </c>
      <c r="N109" s="172" t="s">
        <v>430</v>
      </c>
      <c r="O109" s="172" t="s">
        <v>430</v>
      </c>
      <c r="P109" s="172" t="s">
        <v>430</v>
      </c>
      <c r="Q109" s="172" t="s">
        <v>430</v>
      </c>
      <c r="R109" s="172" t="s">
        <v>430</v>
      </c>
      <c r="S109" s="172" t="s">
        <v>430</v>
      </c>
      <c r="T109" s="172" t="s">
        <v>430</v>
      </c>
      <c r="U109" s="172" t="s">
        <v>430</v>
      </c>
      <c r="V109" s="172" t="s">
        <v>430</v>
      </c>
      <c r="W109" s="172" t="s">
        <v>430</v>
      </c>
      <c r="X109" s="172" t="s">
        <v>430</v>
      </c>
      <c r="Y109" s="172" t="s">
        <v>430</v>
      </c>
      <c r="Z109" s="172" t="s">
        <v>430</v>
      </c>
      <c r="AA109" s="172" t="s">
        <v>430</v>
      </c>
      <c r="AB109" s="172" t="s">
        <v>430</v>
      </c>
      <c r="AC109" s="172" t="s">
        <v>430</v>
      </c>
      <c r="AD109" s="172" t="s">
        <v>430</v>
      </c>
      <c r="AE109" s="274"/>
      <c r="AF109" s="135" t="s">
        <v>430</v>
      </c>
      <c r="AG109" s="135" t="s">
        <v>430</v>
      </c>
      <c r="AH109" s="135" t="s">
        <v>430</v>
      </c>
      <c r="AI109" s="135" t="s">
        <v>430</v>
      </c>
      <c r="AJ109" s="135" t="s">
        <v>430</v>
      </c>
      <c r="AK109" s="135" t="s">
        <v>431</v>
      </c>
      <c r="AL109" s="135" t="s">
        <v>233</v>
      </c>
    </row>
    <row r="110" spans="1:38" ht="26.25" customHeight="1" thickBot="1" x14ac:dyDescent="0.3">
      <c r="A110" s="53" t="s">
        <v>231</v>
      </c>
      <c r="B110" s="53" t="s">
        <v>249</v>
      </c>
      <c r="C110" s="59" t="s">
        <v>369</v>
      </c>
      <c r="D110" s="64"/>
      <c r="E110" s="174" t="s">
        <v>431</v>
      </c>
      <c r="F110" s="174" t="s">
        <v>431</v>
      </c>
      <c r="G110" s="172" t="s">
        <v>430</v>
      </c>
      <c r="H110" s="174" t="s">
        <v>431</v>
      </c>
      <c r="I110" s="174" t="s">
        <v>431</v>
      </c>
      <c r="J110" s="174" t="s">
        <v>431</v>
      </c>
      <c r="K110" s="174" t="s">
        <v>431</v>
      </c>
      <c r="L110" s="172" t="s">
        <v>430</v>
      </c>
      <c r="M110" s="172" t="s">
        <v>430</v>
      </c>
      <c r="N110" s="172" t="s">
        <v>430</v>
      </c>
      <c r="O110" s="172" t="s">
        <v>430</v>
      </c>
      <c r="P110" s="172" t="s">
        <v>430</v>
      </c>
      <c r="Q110" s="172" t="s">
        <v>430</v>
      </c>
      <c r="R110" s="172" t="s">
        <v>430</v>
      </c>
      <c r="S110" s="172" t="s">
        <v>430</v>
      </c>
      <c r="T110" s="172" t="s">
        <v>430</v>
      </c>
      <c r="U110" s="172" t="s">
        <v>430</v>
      </c>
      <c r="V110" s="172" t="s">
        <v>430</v>
      </c>
      <c r="W110" s="172" t="s">
        <v>430</v>
      </c>
      <c r="X110" s="172" t="s">
        <v>430</v>
      </c>
      <c r="Y110" s="172" t="s">
        <v>430</v>
      </c>
      <c r="Z110" s="172" t="s">
        <v>430</v>
      </c>
      <c r="AA110" s="172" t="s">
        <v>430</v>
      </c>
      <c r="AB110" s="172" t="s">
        <v>430</v>
      </c>
      <c r="AC110" s="172" t="s">
        <v>430</v>
      </c>
      <c r="AD110" s="172" t="s">
        <v>430</v>
      </c>
      <c r="AE110" s="274"/>
      <c r="AF110" s="135" t="s">
        <v>430</v>
      </c>
      <c r="AG110" s="135" t="s">
        <v>430</v>
      </c>
      <c r="AH110" s="135" t="s">
        <v>430</v>
      </c>
      <c r="AI110" s="135" t="s">
        <v>430</v>
      </c>
      <c r="AJ110" s="135" t="s">
        <v>430</v>
      </c>
      <c r="AK110" s="135" t="s">
        <v>431</v>
      </c>
      <c r="AL110" s="135" t="s">
        <v>233</v>
      </c>
    </row>
    <row r="111" spans="1:38" ht="26.25" customHeight="1" thickBot="1" x14ac:dyDescent="0.3">
      <c r="A111" s="53" t="s">
        <v>231</v>
      </c>
      <c r="B111" s="53" t="s">
        <v>250</v>
      </c>
      <c r="C111" s="59" t="s">
        <v>363</v>
      </c>
      <c r="D111" s="64"/>
      <c r="E111" s="183">
        <v>9.6562000000000001E-5</v>
      </c>
      <c r="F111" s="180">
        <v>5.2336604000000002E-2</v>
      </c>
      <c r="G111" s="172" t="s">
        <v>430</v>
      </c>
      <c r="H111" s="175">
        <v>2.0278019999999999</v>
      </c>
      <c r="I111" s="175" t="s">
        <v>429</v>
      </c>
      <c r="J111" s="175" t="s">
        <v>429</v>
      </c>
      <c r="K111" s="175" t="s">
        <v>429</v>
      </c>
      <c r="L111" s="172" t="s">
        <v>430</v>
      </c>
      <c r="M111" s="172" t="s">
        <v>430</v>
      </c>
      <c r="N111" s="172" t="s">
        <v>430</v>
      </c>
      <c r="O111" s="172" t="s">
        <v>430</v>
      </c>
      <c r="P111" s="172" t="s">
        <v>430</v>
      </c>
      <c r="Q111" s="172" t="s">
        <v>430</v>
      </c>
      <c r="R111" s="172" t="s">
        <v>430</v>
      </c>
      <c r="S111" s="172" t="s">
        <v>430</v>
      </c>
      <c r="T111" s="172" t="s">
        <v>430</v>
      </c>
      <c r="U111" s="172" t="s">
        <v>430</v>
      </c>
      <c r="V111" s="172" t="s">
        <v>430</v>
      </c>
      <c r="W111" s="172" t="s">
        <v>430</v>
      </c>
      <c r="X111" s="172" t="s">
        <v>430</v>
      </c>
      <c r="Y111" s="172" t="s">
        <v>430</v>
      </c>
      <c r="Z111" s="172" t="s">
        <v>430</v>
      </c>
      <c r="AA111" s="172" t="s">
        <v>430</v>
      </c>
      <c r="AB111" s="172" t="s">
        <v>430</v>
      </c>
      <c r="AC111" s="172" t="s">
        <v>430</v>
      </c>
      <c r="AD111" s="172" t="s">
        <v>430</v>
      </c>
      <c r="AE111" s="274"/>
      <c r="AF111" s="135" t="s">
        <v>430</v>
      </c>
      <c r="AG111" s="135" t="s">
        <v>430</v>
      </c>
      <c r="AH111" s="135" t="s">
        <v>430</v>
      </c>
      <c r="AI111" s="135" t="s">
        <v>430</v>
      </c>
      <c r="AJ111" s="135" t="s">
        <v>430</v>
      </c>
      <c r="AK111" s="135">
        <v>193.124</v>
      </c>
      <c r="AL111" s="135" t="s">
        <v>233</v>
      </c>
    </row>
    <row r="112" spans="1:38" ht="26.25" customHeight="1" thickBot="1" x14ac:dyDescent="0.3">
      <c r="A112" s="53" t="s">
        <v>251</v>
      </c>
      <c r="B112" s="53" t="s">
        <v>252</v>
      </c>
      <c r="C112" s="59" t="s">
        <v>253</v>
      </c>
      <c r="D112" s="56"/>
      <c r="E112" s="184">
        <v>1.2110399999999999</v>
      </c>
      <c r="F112" s="172" t="s">
        <v>429</v>
      </c>
      <c r="G112" s="172" t="s">
        <v>430</v>
      </c>
      <c r="H112" s="184">
        <v>1.5138</v>
      </c>
      <c r="I112" s="172" t="s">
        <v>429</v>
      </c>
      <c r="J112" s="172" t="s">
        <v>429</v>
      </c>
      <c r="K112" s="172" t="s">
        <v>430</v>
      </c>
      <c r="L112" s="172" t="s">
        <v>430</v>
      </c>
      <c r="M112" s="172" t="s">
        <v>430</v>
      </c>
      <c r="N112" s="172" t="s">
        <v>430</v>
      </c>
      <c r="O112" s="172" t="s">
        <v>430</v>
      </c>
      <c r="P112" s="172" t="s">
        <v>430</v>
      </c>
      <c r="Q112" s="172" t="s">
        <v>430</v>
      </c>
      <c r="R112" s="172" t="s">
        <v>430</v>
      </c>
      <c r="S112" s="172" t="s">
        <v>430</v>
      </c>
      <c r="T112" s="172" t="s">
        <v>430</v>
      </c>
      <c r="U112" s="172" t="s">
        <v>430</v>
      </c>
      <c r="V112" s="172" t="s">
        <v>430</v>
      </c>
      <c r="W112" s="172" t="s">
        <v>430</v>
      </c>
      <c r="X112" s="172" t="s">
        <v>430</v>
      </c>
      <c r="Y112" s="172" t="s">
        <v>430</v>
      </c>
      <c r="Z112" s="172" t="s">
        <v>430</v>
      </c>
      <c r="AA112" s="172" t="s">
        <v>430</v>
      </c>
      <c r="AB112" s="172" t="s">
        <v>430</v>
      </c>
      <c r="AC112" s="172" t="s">
        <v>430</v>
      </c>
      <c r="AD112" s="172" t="s">
        <v>430</v>
      </c>
      <c r="AE112" s="274"/>
      <c r="AF112" s="135" t="s">
        <v>430</v>
      </c>
      <c r="AG112" s="135" t="s">
        <v>430</v>
      </c>
      <c r="AH112" s="135" t="s">
        <v>430</v>
      </c>
      <c r="AI112" s="135" t="s">
        <v>430</v>
      </c>
      <c r="AJ112" s="135" t="s">
        <v>430</v>
      </c>
      <c r="AK112" s="272">
        <v>104.4</v>
      </c>
      <c r="AL112" s="138" t="s">
        <v>972</v>
      </c>
    </row>
    <row r="113" spans="1:38" ht="26.25" customHeight="1" thickBot="1" x14ac:dyDescent="0.3">
      <c r="A113" s="53" t="s">
        <v>251</v>
      </c>
      <c r="B113" s="65" t="s">
        <v>254</v>
      </c>
      <c r="C113" s="61" t="s">
        <v>255</v>
      </c>
      <c r="D113" s="56"/>
      <c r="E113" s="184">
        <v>0.27816000000000002</v>
      </c>
      <c r="F113" s="172" t="s">
        <v>429</v>
      </c>
      <c r="G113" s="172" t="s">
        <v>430</v>
      </c>
      <c r="H113" s="175">
        <v>90.642222700000005</v>
      </c>
      <c r="I113" s="172" t="s">
        <v>429</v>
      </c>
      <c r="J113" s="172" t="s">
        <v>429</v>
      </c>
      <c r="K113" s="172" t="s">
        <v>430</v>
      </c>
      <c r="L113" s="172" t="s">
        <v>430</v>
      </c>
      <c r="M113" s="172" t="s">
        <v>430</v>
      </c>
      <c r="N113" s="172" t="s">
        <v>430</v>
      </c>
      <c r="O113" s="172" t="s">
        <v>430</v>
      </c>
      <c r="P113" s="172" t="s">
        <v>430</v>
      </c>
      <c r="Q113" s="172" t="s">
        <v>430</v>
      </c>
      <c r="R113" s="172" t="s">
        <v>430</v>
      </c>
      <c r="S113" s="172" t="s">
        <v>430</v>
      </c>
      <c r="T113" s="172" t="s">
        <v>430</v>
      </c>
      <c r="U113" s="172" t="s">
        <v>430</v>
      </c>
      <c r="V113" s="172" t="s">
        <v>430</v>
      </c>
      <c r="W113" s="172" t="s">
        <v>430</v>
      </c>
      <c r="X113" s="172" t="s">
        <v>430</v>
      </c>
      <c r="Y113" s="172" t="s">
        <v>430</v>
      </c>
      <c r="Z113" s="172" t="s">
        <v>430</v>
      </c>
      <c r="AA113" s="172" t="s">
        <v>430</v>
      </c>
      <c r="AB113" s="172" t="s">
        <v>430</v>
      </c>
      <c r="AC113" s="172" t="s">
        <v>430</v>
      </c>
      <c r="AD113" s="172" t="s">
        <v>430</v>
      </c>
      <c r="AE113" s="274"/>
      <c r="AF113" s="135" t="s">
        <v>430</v>
      </c>
      <c r="AG113" s="135" t="s">
        <v>430</v>
      </c>
      <c r="AH113" s="135" t="s">
        <v>430</v>
      </c>
      <c r="AI113" s="135" t="s">
        <v>430</v>
      </c>
      <c r="AJ113" s="135" t="s">
        <v>430</v>
      </c>
      <c r="AK113" s="135" t="s">
        <v>990</v>
      </c>
      <c r="AL113" s="138" t="s">
        <v>973</v>
      </c>
    </row>
    <row r="114" spans="1:38" ht="26.25" customHeight="1" thickBot="1" x14ac:dyDescent="0.3">
      <c r="A114" s="53" t="s">
        <v>251</v>
      </c>
      <c r="B114" s="65" t="s">
        <v>256</v>
      </c>
      <c r="C114" s="61" t="s">
        <v>374</v>
      </c>
      <c r="D114" s="56"/>
      <c r="E114" s="174" t="s">
        <v>431</v>
      </c>
      <c r="F114" s="174" t="s">
        <v>431</v>
      </c>
      <c r="G114" s="174" t="s">
        <v>431</v>
      </c>
      <c r="H114" s="174" t="s">
        <v>431</v>
      </c>
      <c r="I114" s="174" t="s">
        <v>431</v>
      </c>
      <c r="J114" s="174" t="s">
        <v>431</v>
      </c>
      <c r="K114" s="174" t="s">
        <v>431</v>
      </c>
      <c r="L114" s="174" t="s">
        <v>431</v>
      </c>
      <c r="M114" s="174" t="s">
        <v>431</v>
      </c>
      <c r="N114" s="174" t="s">
        <v>431</v>
      </c>
      <c r="O114" s="174" t="s">
        <v>431</v>
      </c>
      <c r="P114" s="174" t="s">
        <v>431</v>
      </c>
      <c r="Q114" s="174" t="s">
        <v>431</v>
      </c>
      <c r="R114" s="174" t="s">
        <v>431</v>
      </c>
      <c r="S114" s="174" t="s">
        <v>431</v>
      </c>
      <c r="T114" s="174" t="s">
        <v>431</v>
      </c>
      <c r="U114" s="174" t="s">
        <v>431</v>
      </c>
      <c r="V114" s="174" t="s">
        <v>431</v>
      </c>
      <c r="W114" s="174" t="s">
        <v>430</v>
      </c>
      <c r="X114" s="174" t="s">
        <v>431</v>
      </c>
      <c r="Y114" s="174" t="s">
        <v>431</v>
      </c>
      <c r="Z114" s="174" t="s">
        <v>431</v>
      </c>
      <c r="AA114" s="174" t="s">
        <v>431</v>
      </c>
      <c r="AB114" s="174" t="s">
        <v>431</v>
      </c>
      <c r="AC114" s="174" t="s">
        <v>430</v>
      </c>
      <c r="AD114" s="174" t="s">
        <v>430</v>
      </c>
      <c r="AE114" s="274"/>
      <c r="AF114" s="56" t="s">
        <v>430</v>
      </c>
      <c r="AG114" s="56" t="s">
        <v>430</v>
      </c>
      <c r="AH114" s="56" t="s">
        <v>430</v>
      </c>
      <c r="AI114" s="56" t="s">
        <v>430</v>
      </c>
      <c r="AJ114" s="56" t="s">
        <v>430</v>
      </c>
      <c r="AK114" s="135" t="s">
        <v>434</v>
      </c>
      <c r="AL114" s="138" t="s">
        <v>399</v>
      </c>
    </row>
    <row r="115" spans="1:38" ht="26.25" customHeight="1" thickBot="1" x14ac:dyDescent="0.3">
      <c r="A115" s="53" t="s">
        <v>251</v>
      </c>
      <c r="B115" s="65" t="s">
        <v>257</v>
      </c>
      <c r="C115" s="61" t="s">
        <v>258</v>
      </c>
      <c r="D115" s="56"/>
      <c r="E115" s="184" t="s">
        <v>431</v>
      </c>
      <c r="F115" s="172" t="s">
        <v>429</v>
      </c>
      <c r="G115" s="172" t="s">
        <v>430</v>
      </c>
      <c r="H115" s="184" t="s">
        <v>431</v>
      </c>
      <c r="I115" s="172" t="s">
        <v>429</v>
      </c>
      <c r="J115" s="172" t="s">
        <v>429</v>
      </c>
      <c r="K115" s="172" t="s">
        <v>430</v>
      </c>
      <c r="L115" s="172" t="s">
        <v>430</v>
      </c>
      <c r="M115" s="172" t="s">
        <v>430</v>
      </c>
      <c r="N115" s="172" t="s">
        <v>430</v>
      </c>
      <c r="O115" s="172" t="s">
        <v>430</v>
      </c>
      <c r="P115" s="172" t="s">
        <v>430</v>
      </c>
      <c r="Q115" s="172" t="s">
        <v>430</v>
      </c>
      <c r="R115" s="172" t="s">
        <v>430</v>
      </c>
      <c r="S115" s="172" t="s">
        <v>430</v>
      </c>
      <c r="T115" s="172" t="s">
        <v>430</v>
      </c>
      <c r="U115" s="172" t="s">
        <v>430</v>
      </c>
      <c r="V115" s="172" t="s">
        <v>430</v>
      </c>
      <c r="W115" s="172" t="s">
        <v>430</v>
      </c>
      <c r="X115" s="172" t="s">
        <v>430</v>
      </c>
      <c r="Y115" s="172" t="s">
        <v>430</v>
      </c>
      <c r="Z115" s="172" t="s">
        <v>430</v>
      </c>
      <c r="AA115" s="172" t="s">
        <v>430</v>
      </c>
      <c r="AB115" s="172" t="s">
        <v>430</v>
      </c>
      <c r="AC115" s="172" t="s">
        <v>430</v>
      </c>
      <c r="AD115" s="172" t="s">
        <v>430</v>
      </c>
      <c r="AE115" s="274"/>
      <c r="AF115" s="56" t="s">
        <v>430</v>
      </c>
      <c r="AG115" s="56" t="s">
        <v>430</v>
      </c>
      <c r="AH115" s="56" t="s">
        <v>430</v>
      </c>
      <c r="AI115" s="56" t="s">
        <v>430</v>
      </c>
      <c r="AJ115" s="56" t="s">
        <v>430</v>
      </c>
      <c r="AK115" s="135" t="s">
        <v>431</v>
      </c>
      <c r="AL115" s="138" t="s">
        <v>973</v>
      </c>
    </row>
    <row r="116" spans="1:38" ht="26.25" customHeight="1" thickBot="1" x14ac:dyDescent="0.3">
      <c r="A116" s="53" t="s">
        <v>251</v>
      </c>
      <c r="B116" s="53" t="s">
        <v>259</v>
      </c>
      <c r="C116" s="59" t="s">
        <v>396</v>
      </c>
      <c r="D116" s="56"/>
      <c r="E116" s="184">
        <v>0.43394198450000004</v>
      </c>
      <c r="F116" s="172" t="s">
        <v>430</v>
      </c>
      <c r="G116" s="172" t="s">
        <v>430</v>
      </c>
      <c r="H116" s="175">
        <v>50.996935000000001</v>
      </c>
      <c r="I116" s="172" t="s">
        <v>430</v>
      </c>
      <c r="J116" s="172" t="s">
        <v>430</v>
      </c>
      <c r="K116" s="172" t="s">
        <v>430</v>
      </c>
      <c r="L116" s="172" t="s">
        <v>430</v>
      </c>
      <c r="M116" s="172" t="s">
        <v>430</v>
      </c>
      <c r="N116" s="172" t="s">
        <v>430</v>
      </c>
      <c r="O116" s="172" t="s">
        <v>430</v>
      </c>
      <c r="P116" s="172" t="s">
        <v>430</v>
      </c>
      <c r="Q116" s="172" t="s">
        <v>430</v>
      </c>
      <c r="R116" s="172" t="s">
        <v>430</v>
      </c>
      <c r="S116" s="172" t="s">
        <v>430</v>
      </c>
      <c r="T116" s="172" t="s">
        <v>430</v>
      </c>
      <c r="U116" s="172" t="s">
        <v>430</v>
      </c>
      <c r="V116" s="172" t="s">
        <v>430</v>
      </c>
      <c r="W116" s="172" t="s">
        <v>430</v>
      </c>
      <c r="X116" s="172" t="s">
        <v>430</v>
      </c>
      <c r="Y116" s="172" t="s">
        <v>430</v>
      </c>
      <c r="Z116" s="172" t="s">
        <v>430</v>
      </c>
      <c r="AA116" s="172" t="s">
        <v>430</v>
      </c>
      <c r="AB116" s="172" t="s">
        <v>430</v>
      </c>
      <c r="AC116" s="172" t="s">
        <v>430</v>
      </c>
      <c r="AD116" s="172" t="s">
        <v>430</v>
      </c>
      <c r="AE116" s="274"/>
      <c r="AF116" s="56" t="s">
        <v>430</v>
      </c>
      <c r="AG116" s="56" t="s">
        <v>430</v>
      </c>
      <c r="AH116" s="56" t="s">
        <v>430</v>
      </c>
      <c r="AI116" s="56" t="s">
        <v>430</v>
      </c>
      <c r="AJ116" s="56" t="s">
        <v>430</v>
      </c>
      <c r="AK116" s="135"/>
      <c r="AL116" s="273" t="s">
        <v>399</v>
      </c>
    </row>
    <row r="117" spans="1:38" ht="26.25" customHeight="1" thickBot="1" x14ac:dyDescent="0.3">
      <c r="A117" s="53" t="s">
        <v>251</v>
      </c>
      <c r="B117" s="53" t="s">
        <v>260</v>
      </c>
      <c r="C117" s="59" t="s">
        <v>261</v>
      </c>
      <c r="D117" s="56"/>
      <c r="E117" s="172" t="s">
        <v>430</v>
      </c>
      <c r="F117" s="172" t="s">
        <v>430</v>
      </c>
      <c r="G117" s="172" t="s">
        <v>430</v>
      </c>
      <c r="H117" s="172" t="s">
        <v>430</v>
      </c>
      <c r="I117" s="172" t="s">
        <v>430</v>
      </c>
      <c r="J117" s="172" t="s">
        <v>430</v>
      </c>
      <c r="K117" s="172" t="s">
        <v>430</v>
      </c>
      <c r="L117" s="172" t="s">
        <v>430</v>
      </c>
      <c r="M117" s="172" t="s">
        <v>430</v>
      </c>
      <c r="N117" s="172" t="s">
        <v>430</v>
      </c>
      <c r="O117" s="172" t="s">
        <v>430</v>
      </c>
      <c r="P117" s="172" t="s">
        <v>430</v>
      </c>
      <c r="Q117" s="172" t="s">
        <v>430</v>
      </c>
      <c r="R117" s="172" t="s">
        <v>430</v>
      </c>
      <c r="S117" s="172" t="s">
        <v>430</v>
      </c>
      <c r="T117" s="172" t="s">
        <v>430</v>
      </c>
      <c r="U117" s="172" t="s">
        <v>430</v>
      </c>
      <c r="V117" s="172" t="s">
        <v>430</v>
      </c>
      <c r="W117" s="172" t="s">
        <v>430</v>
      </c>
      <c r="X117" s="172" t="s">
        <v>430</v>
      </c>
      <c r="Y117" s="172" t="s">
        <v>430</v>
      </c>
      <c r="Z117" s="172" t="s">
        <v>430</v>
      </c>
      <c r="AA117" s="172" t="s">
        <v>430</v>
      </c>
      <c r="AB117" s="172" t="s">
        <v>430</v>
      </c>
      <c r="AC117" s="172" t="s">
        <v>430</v>
      </c>
      <c r="AD117" s="172" t="s">
        <v>430</v>
      </c>
      <c r="AE117" s="274"/>
      <c r="AF117" s="56" t="s">
        <v>430</v>
      </c>
      <c r="AG117" s="56" t="s">
        <v>430</v>
      </c>
      <c r="AH117" s="56" t="s">
        <v>430</v>
      </c>
      <c r="AI117" s="56" t="s">
        <v>430</v>
      </c>
      <c r="AJ117" s="56" t="s">
        <v>430</v>
      </c>
      <c r="AK117" s="135" t="s">
        <v>1027</v>
      </c>
      <c r="AL117" s="273" t="s">
        <v>450</v>
      </c>
    </row>
    <row r="118" spans="1:38" ht="26.25" customHeight="1" thickBot="1" x14ac:dyDescent="0.3">
      <c r="A118" s="53" t="s">
        <v>251</v>
      </c>
      <c r="B118" s="53" t="s">
        <v>262</v>
      </c>
      <c r="C118" s="59" t="s">
        <v>397</v>
      </c>
      <c r="D118" s="56"/>
      <c r="E118" s="172" t="s">
        <v>430</v>
      </c>
      <c r="F118" s="172" t="s">
        <v>430</v>
      </c>
      <c r="G118" s="172" t="s">
        <v>430</v>
      </c>
      <c r="H118" s="172" t="s">
        <v>430</v>
      </c>
      <c r="I118" s="172" t="s">
        <v>430</v>
      </c>
      <c r="J118" s="172" t="s">
        <v>430</v>
      </c>
      <c r="K118" s="172" t="s">
        <v>430</v>
      </c>
      <c r="L118" s="172" t="s">
        <v>430</v>
      </c>
      <c r="M118" s="172" t="s">
        <v>430</v>
      </c>
      <c r="N118" s="172" t="s">
        <v>430</v>
      </c>
      <c r="O118" s="172" t="s">
        <v>430</v>
      </c>
      <c r="P118" s="172" t="s">
        <v>430</v>
      </c>
      <c r="Q118" s="172" t="s">
        <v>430</v>
      </c>
      <c r="R118" s="172" t="s">
        <v>430</v>
      </c>
      <c r="S118" s="172" t="s">
        <v>430</v>
      </c>
      <c r="T118" s="172" t="s">
        <v>430</v>
      </c>
      <c r="U118" s="172" t="s">
        <v>430</v>
      </c>
      <c r="V118" s="172" t="s">
        <v>430</v>
      </c>
      <c r="W118" s="172" t="s">
        <v>430</v>
      </c>
      <c r="X118" s="172" t="s">
        <v>430</v>
      </c>
      <c r="Y118" s="172" t="s">
        <v>430</v>
      </c>
      <c r="Z118" s="172" t="s">
        <v>430</v>
      </c>
      <c r="AA118" s="172" t="s">
        <v>430</v>
      </c>
      <c r="AB118" s="172" t="s">
        <v>430</v>
      </c>
      <c r="AC118" s="172" t="s">
        <v>430</v>
      </c>
      <c r="AD118" s="172" t="s">
        <v>430</v>
      </c>
      <c r="AE118" s="274"/>
      <c r="AF118" s="56" t="s">
        <v>430</v>
      </c>
      <c r="AG118" s="56" t="s">
        <v>430</v>
      </c>
      <c r="AH118" s="56" t="s">
        <v>430</v>
      </c>
      <c r="AI118" s="56" t="s">
        <v>430</v>
      </c>
      <c r="AJ118" s="56" t="s">
        <v>430</v>
      </c>
      <c r="AK118" s="135" t="s">
        <v>1028</v>
      </c>
      <c r="AL118" s="273" t="s">
        <v>450</v>
      </c>
    </row>
    <row r="119" spans="1:38" ht="26.25" customHeight="1" thickBot="1" x14ac:dyDescent="0.3">
      <c r="A119" s="53" t="s">
        <v>251</v>
      </c>
      <c r="B119" s="53" t="s">
        <v>263</v>
      </c>
      <c r="C119" s="59" t="s">
        <v>264</v>
      </c>
      <c r="D119" s="56"/>
      <c r="E119" s="172" t="s">
        <v>430</v>
      </c>
      <c r="F119" s="172" t="s">
        <v>430</v>
      </c>
      <c r="G119" s="172" t="s">
        <v>430</v>
      </c>
      <c r="H119" s="172" t="s">
        <v>430</v>
      </c>
      <c r="I119" s="174">
        <v>1.3103940000000001</v>
      </c>
      <c r="J119" s="174">
        <v>34.07024400000001</v>
      </c>
      <c r="K119" s="174">
        <v>34.07024400000001</v>
      </c>
      <c r="L119" s="172" t="s">
        <v>430</v>
      </c>
      <c r="M119" s="172" t="s">
        <v>430</v>
      </c>
      <c r="N119" s="172" t="s">
        <v>430</v>
      </c>
      <c r="O119" s="172" t="s">
        <v>430</v>
      </c>
      <c r="P119" s="172" t="s">
        <v>430</v>
      </c>
      <c r="Q119" s="172" t="s">
        <v>430</v>
      </c>
      <c r="R119" s="172" t="s">
        <v>430</v>
      </c>
      <c r="S119" s="172" t="s">
        <v>430</v>
      </c>
      <c r="T119" s="172" t="s">
        <v>430</v>
      </c>
      <c r="U119" s="172" t="s">
        <v>430</v>
      </c>
      <c r="V119" s="172" t="s">
        <v>430</v>
      </c>
      <c r="W119" s="172" t="s">
        <v>430</v>
      </c>
      <c r="X119" s="172" t="s">
        <v>430</v>
      </c>
      <c r="Y119" s="172" t="s">
        <v>430</v>
      </c>
      <c r="Z119" s="172" t="s">
        <v>430</v>
      </c>
      <c r="AA119" s="172" t="s">
        <v>430</v>
      </c>
      <c r="AB119" s="172" t="s">
        <v>430</v>
      </c>
      <c r="AC119" s="172" t="s">
        <v>430</v>
      </c>
      <c r="AD119" s="172" t="s">
        <v>430</v>
      </c>
      <c r="AE119" s="274"/>
      <c r="AF119" s="56" t="s">
        <v>430</v>
      </c>
      <c r="AG119" s="56" t="s">
        <v>430</v>
      </c>
      <c r="AH119" s="56" t="s">
        <v>430</v>
      </c>
      <c r="AI119" s="56" t="s">
        <v>430</v>
      </c>
      <c r="AJ119" s="56" t="s">
        <v>430</v>
      </c>
      <c r="AK119" s="135" t="s">
        <v>1029</v>
      </c>
      <c r="AL119" s="273" t="s">
        <v>450</v>
      </c>
    </row>
    <row r="120" spans="1:38" ht="26.25" customHeight="1" thickBot="1" x14ac:dyDescent="0.3">
      <c r="A120" s="53" t="s">
        <v>251</v>
      </c>
      <c r="B120" s="53" t="s">
        <v>265</v>
      </c>
      <c r="C120" s="59" t="s">
        <v>266</v>
      </c>
      <c r="D120" s="56"/>
      <c r="E120" s="172" t="s">
        <v>430</v>
      </c>
      <c r="F120" s="172" t="s">
        <v>430</v>
      </c>
      <c r="G120" s="172" t="s">
        <v>430</v>
      </c>
      <c r="H120" s="172" t="s">
        <v>430</v>
      </c>
      <c r="I120" s="172" t="s">
        <v>430</v>
      </c>
      <c r="J120" s="172" t="s">
        <v>430</v>
      </c>
      <c r="K120" s="172" t="s">
        <v>430</v>
      </c>
      <c r="L120" s="172" t="s">
        <v>430</v>
      </c>
      <c r="M120" s="172" t="s">
        <v>430</v>
      </c>
      <c r="N120" s="172" t="s">
        <v>430</v>
      </c>
      <c r="O120" s="172" t="s">
        <v>430</v>
      </c>
      <c r="P120" s="172" t="s">
        <v>430</v>
      </c>
      <c r="Q120" s="172" t="s">
        <v>430</v>
      </c>
      <c r="R120" s="172" t="s">
        <v>430</v>
      </c>
      <c r="S120" s="172" t="s">
        <v>430</v>
      </c>
      <c r="T120" s="172" t="s">
        <v>430</v>
      </c>
      <c r="U120" s="172" t="s">
        <v>430</v>
      </c>
      <c r="V120" s="172" t="s">
        <v>430</v>
      </c>
      <c r="W120" s="172" t="s">
        <v>430</v>
      </c>
      <c r="X120" s="172" t="s">
        <v>430</v>
      </c>
      <c r="Y120" s="172" t="s">
        <v>430</v>
      </c>
      <c r="Z120" s="172" t="s">
        <v>430</v>
      </c>
      <c r="AA120" s="172" t="s">
        <v>430</v>
      </c>
      <c r="AB120" s="172" t="s">
        <v>430</v>
      </c>
      <c r="AC120" s="172" t="s">
        <v>430</v>
      </c>
      <c r="AD120" s="172" t="s">
        <v>430</v>
      </c>
      <c r="AE120" s="274"/>
      <c r="AF120" s="56" t="s">
        <v>430</v>
      </c>
      <c r="AG120" s="56" t="s">
        <v>430</v>
      </c>
      <c r="AH120" s="56" t="s">
        <v>430</v>
      </c>
      <c r="AI120" s="56" t="s">
        <v>430</v>
      </c>
      <c r="AJ120" s="56" t="s">
        <v>430</v>
      </c>
      <c r="AK120" s="135" t="s">
        <v>1084</v>
      </c>
      <c r="AL120" s="273" t="s">
        <v>1022</v>
      </c>
    </row>
    <row r="121" spans="1:38" ht="26.25" customHeight="1" thickBot="1" x14ac:dyDescent="0.3">
      <c r="A121" s="53" t="s">
        <v>251</v>
      </c>
      <c r="B121" s="53" t="s">
        <v>267</v>
      </c>
      <c r="C121" s="59" t="s">
        <v>268</v>
      </c>
      <c r="D121" s="56"/>
      <c r="E121" s="172" t="s">
        <v>430</v>
      </c>
      <c r="F121" s="174">
        <v>18.782314000000003</v>
      </c>
      <c r="G121" s="172" t="s">
        <v>430</v>
      </c>
      <c r="H121" s="172" t="s">
        <v>430</v>
      </c>
      <c r="I121" s="172" t="s">
        <v>430</v>
      </c>
      <c r="J121" s="172" t="s">
        <v>430</v>
      </c>
      <c r="K121" s="172" t="s">
        <v>430</v>
      </c>
      <c r="L121" s="172" t="s">
        <v>430</v>
      </c>
      <c r="M121" s="172" t="s">
        <v>430</v>
      </c>
      <c r="N121" s="172" t="s">
        <v>430</v>
      </c>
      <c r="O121" s="172" t="s">
        <v>430</v>
      </c>
      <c r="P121" s="172" t="s">
        <v>430</v>
      </c>
      <c r="Q121" s="172" t="s">
        <v>430</v>
      </c>
      <c r="R121" s="172" t="s">
        <v>430</v>
      </c>
      <c r="S121" s="172" t="s">
        <v>430</v>
      </c>
      <c r="T121" s="172" t="s">
        <v>430</v>
      </c>
      <c r="U121" s="172" t="s">
        <v>430</v>
      </c>
      <c r="V121" s="172" t="s">
        <v>430</v>
      </c>
      <c r="W121" s="172" t="s">
        <v>430</v>
      </c>
      <c r="X121" s="172" t="s">
        <v>430</v>
      </c>
      <c r="Y121" s="172" t="s">
        <v>430</v>
      </c>
      <c r="Z121" s="172" t="s">
        <v>430</v>
      </c>
      <c r="AA121" s="172" t="s">
        <v>430</v>
      </c>
      <c r="AB121" s="172" t="s">
        <v>430</v>
      </c>
      <c r="AC121" s="172" t="s">
        <v>430</v>
      </c>
      <c r="AD121" s="172" t="s">
        <v>430</v>
      </c>
      <c r="AE121" s="274"/>
      <c r="AF121" s="56" t="s">
        <v>430</v>
      </c>
      <c r="AG121" s="56" t="s">
        <v>430</v>
      </c>
      <c r="AH121" s="56" t="s">
        <v>430</v>
      </c>
      <c r="AI121" s="56" t="s">
        <v>430</v>
      </c>
      <c r="AJ121" s="56" t="s">
        <v>430</v>
      </c>
      <c r="AK121" s="135" t="s">
        <v>1029</v>
      </c>
      <c r="AL121" s="273" t="s">
        <v>974</v>
      </c>
    </row>
    <row r="122" spans="1:38" ht="26.25" customHeight="1" thickBot="1" x14ac:dyDescent="0.3">
      <c r="A122" s="53" t="s">
        <v>251</v>
      </c>
      <c r="B122" s="65" t="s">
        <v>270</v>
      </c>
      <c r="C122" s="61" t="s">
        <v>271</v>
      </c>
      <c r="D122" s="56"/>
      <c r="E122" s="172" t="s">
        <v>430</v>
      </c>
      <c r="F122" s="172" t="s">
        <v>430</v>
      </c>
      <c r="G122" s="172" t="s">
        <v>430</v>
      </c>
      <c r="H122" s="172" t="s">
        <v>430</v>
      </c>
      <c r="I122" s="172" t="s">
        <v>430</v>
      </c>
      <c r="J122" s="172" t="s">
        <v>430</v>
      </c>
      <c r="K122" s="172" t="s">
        <v>430</v>
      </c>
      <c r="L122" s="172" t="s">
        <v>430</v>
      </c>
      <c r="M122" s="172" t="s">
        <v>430</v>
      </c>
      <c r="N122" s="172" t="s">
        <v>430</v>
      </c>
      <c r="O122" s="172" t="s">
        <v>430</v>
      </c>
      <c r="P122" s="172" t="s">
        <v>430</v>
      </c>
      <c r="Q122" s="172" t="s">
        <v>430</v>
      </c>
      <c r="R122" s="172" t="s">
        <v>430</v>
      </c>
      <c r="S122" s="172" t="s">
        <v>430</v>
      </c>
      <c r="T122" s="172" t="s">
        <v>430</v>
      </c>
      <c r="U122" s="172" t="s">
        <v>430</v>
      </c>
      <c r="V122" s="172" t="s">
        <v>430</v>
      </c>
      <c r="W122" s="172" t="s">
        <v>430</v>
      </c>
      <c r="X122" s="172" t="s">
        <v>430</v>
      </c>
      <c r="Y122" s="172" t="s">
        <v>430</v>
      </c>
      <c r="Z122" s="172" t="s">
        <v>430</v>
      </c>
      <c r="AA122" s="172" t="s">
        <v>430</v>
      </c>
      <c r="AB122" s="172" t="s">
        <v>430</v>
      </c>
      <c r="AC122" s="174">
        <v>18.677599999999998</v>
      </c>
      <c r="AD122" s="172" t="s">
        <v>430</v>
      </c>
      <c r="AE122" s="274"/>
      <c r="AF122" s="56" t="s">
        <v>430</v>
      </c>
      <c r="AG122" s="56" t="s">
        <v>430</v>
      </c>
      <c r="AH122" s="56" t="s">
        <v>430</v>
      </c>
      <c r="AI122" s="56" t="s">
        <v>430</v>
      </c>
      <c r="AJ122" s="56" t="s">
        <v>430</v>
      </c>
      <c r="AK122" s="135" t="s">
        <v>1030</v>
      </c>
      <c r="AL122" s="273" t="s">
        <v>399</v>
      </c>
    </row>
    <row r="123" spans="1:38" ht="26.25" customHeight="1" thickBot="1" x14ac:dyDescent="0.3">
      <c r="A123" s="53" t="s">
        <v>251</v>
      </c>
      <c r="B123" s="53" t="s">
        <v>272</v>
      </c>
      <c r="C123" s="59" t="s">
        <v>273</v>
      </c>
      <c r="D123" s="56"/>
      <c r="E123" s="174" t="s">
        <v>434</v>
      </c>
      <c r="F123" s="174" t="s">
        <v>434</v>
      </c>
      <c r="G123" s="174" t="s">
        <v>434</v>
      </c>
      <c r="H123" s="174" t="s">
        <v>434</v>
      </c>
      <c r="I123" s="174" t="s">
        <v>434</v>
      </c>
      <c r="J123" s="174" t="s">
        <v>434</v>
      </c>
      <c r="K123" s="174" t="s">
        <v>434</v>
      </c>
      <c r="L123" s="174" t="s">
        <v>434</v>
      </c>
      <c r="M123" s="174" t="s">
        <v>434</v>
      </c>
      <c r="N123" s="174" t="s">
        <v>434</v>
      </c>
      <c r="O123" s="174" t="s">
        <v>434</v>
      </c>
      <c r="P123" s="174" t="s">
        <v>434</v>
      </c>
      <c r="Q123" s="174" t="s">
        <v>434</v>
      </c>
      <c r="R123" s="174" t="s">
        <v>434</v>
      </c>
      <c r="S123" s="174" t="s">
        <v>434</v>
      </c>
      <c r="T123" s="174" t="s">
        <v>434</v>
      </c>
      <c r="U123" s="174" t="s">
        <v>434</v>
      </c>
      <c r="V123" s="174" t="s">
        <v>434</v>
      </c>
      <c r="W123" s="174" t="s">
        <v>430</v>
      </c>
      <c r="X123" s="174" t="s">
        <v>434</v>
      </c>
      <c r="Y123" s="174" t="s">
        <v>434</v>
      </c>
      <c r="Z123" s="174" t="s">
        <v>434</v>
      </c>
      <c r="AA123" s="174" t="s">
        <v>434</v>
      </c>
      <c r="AB123" s="174" t="s">
        <v>434</v>
      </c>
      <c r="AC123" s="174" t="s">
        <v>430</v>
      </c>
      <c r="AD123" s="174" t="s">
        <v>430</v>
      </c>
      <c r="AE123" s="274"/>
      <c r="AF123" s="56" t="s">
        <v>430</v>
      </c>
      <c r="AG123" s="56" t="s">
        <v>430</v>
      </c>
      <c r="AH123" s="56" t="s">
        <v>430</v>
      </c>
      <c r="AI123" s="56" t="s">
        <v>430</v>
      </c>
      <c r="AJ123" s="56" t="s">
        <v>430</v>
      </c>
      <c r="AK123" s="140" t="s">
        <v>431</v>
      </c>
      <c r="AL123" s="273" t="s">
        <v>404</v>
      </c>
    </row>
    <row r="124" spans="1:38" ht="26.25" customHeight="1" thickBot="1" x14ac:dyDescent="0.3">
      <c r="A124" s="53" t="s">
        <v>251</v>
      </c>
      <c r="B124" s="66" t="s">
        <v>274</v>
      </c>
      <c r="C124" s="59" t="s">
        <v>275</v>
      </c>
      <c r="D124" s="56"/>
      <c r="E124" s="174" t="s">
        <v>430</v>
      </c>
      <c r="F124" s="174" t="s">
        <v>430</v>
      </c>
      <c r="G124" s="174" t="s">
        <v>430</v>
      </c>
      <c r="H124" s="174">
        <v>26.773999200000006</v>
      </c>
      <c r="I124" s="174" t="s">
        <v>430</v>
      </c>
      <c r="J124" s="174" t="s">
        <v>430</v>
      </c>
      <c r="K124" s="174" t="s">
        <v>430</v>
      </c>
      <c r="L124" s="174" t="s">
        <v>430</v>
      </c>
      <c r="M124" s="174" t="s">
        <v>430</v>
      </c>
      <c r="N124" s="174" t="s">
        <v>430</v>
      </c>
      <c r="O124" s="174" t="s">
        <v>430</v>
      </c>
      <c r="P124" s="174" t="s">
        <v>430</v>
      </c>
      <c r="Q124" s="174" t="s">
        <v>430</v>
      </c>
      <c r="R124" s="174" t="s">
        <v>430</v>
      </c>
      <c r="S124" s="174" t="s">
        <v>430</v>
      </c>
      <c r="T124" s="174" t="s">
        <v>430</v>
      </c>
      <c r="U124" s="174" t="s">
        <v>430</v>
      </c>
      <c r="V124" s="174" t="s">
        <v>430</v>
      </c>
      <c r="W124" s="174" t="s">
        <v>430</v>
      </c>
      <c r="X124" s="174" t="s">
        <v>430</v>
      </c>
      <c r="Y124" s="174" t="s">
        <v>430</v>
      </c>
      <c r="Z124" s="174" t="s">
        <v>430</v>
      </c>
      <c r="AA124" s="174" t="s">
        <v>430</v>
      </c>
      <c r="AB124" s="174" t="s">
        <v>430</v>
      </c>
      <c r="AC124" s="174" t="s">
        <v>430</v>
      </c>
      <c r="AD124" s="174" t="s">
        <v>430</v>
      </c>
      <c r="AE124" s="274"/>
      <c r="AF124" s="56" t="s">
        <v>430</v>
      </c>
      <c r="AG124" s="56" t="s">
        <v>430</v>
      </c>
      <c r="AH124" s="56" t="s">
        <v>430</v>
      </c>
      <c r="AI124" s="56" t="s">
        <v>430</v>
      </c>
      <c r="AJ124" s="56" t="s">
        <v>430</v>
      </c>
      <c r="AK124" s="56">
        <v>247907.4</v>
      </c>
      <c r="AL124" s="273" t="s">
        <v>399</v>
      </c>
    </row>
    <row r="125" spans="1:38" ht="26.25" customHeight="1" thickBot="1" x14ac:dyDescent="0.3">
      <c r="A125" s="53" t="s">
        <v>276</v>
      </c>
      <c r="B125" s="53" t="s">
        <v>277</v>
      </c>
      <c r="C125" s="59" t="s">
        <v>278</v>
      </c>
      <c r="D125" s="56"/>
      <c r="E125" s="174" t="s">
        <v>430</v>
      </c>
      <c r="F125" s="174">
        <v>5.3274000000000008</v>
      </c>
      <c r="G125" s="174" t="s">
        <v>430</v>
      </c>
      <c r="H125" s="174" t="s">
        <v>429</v>
      </c>
      <c r="I125" s="173">
        <v>7.47885E-4</v>
      </c>
      <c r="J125" s="173">
        <v>1.12695E-4</v>
      </c>
      <c r="K125" s="173">
        <v>1.5811449999999999E-3</v>
      </c>
      <c r="L125" s="174" t="s">
        <v>430</v>
      </c>
      <c r="M125" s="174" t="s">
        <v>429</v>
      </c>
      <c r="N125" s="174" t="s">
        <v>430</v>
      </c>
      <c r="O125" s="174" t="s">
        <v>430</v>
      </c>
      <c r="P125" s="174" t="s">
        <v>429</v>
      </c>
      <c r="Q125" s="174" t="s">
        <v>430</v>
      </c>
      <c r="R125" s="174" t="s">
        <v>430</v>
      </c>
      <c r="S125" s="174" t="s">
        <v>430</v>
      </c>
      <c r="T125" s="174" t="s">
        <v>430</v>
      </c>
      <c r="U125" s="174" t="s">
        <v>430</v>
      </c>
      <c r="V125" s="174" t="s">
        <v>430</v>
      </c>
      <c r="W125" s="174" t="s">
        <v>430</v>
      </c>
      <c r="X125" s="174" t="s">
        <v>430</v>
      </c>
      <c r="Y125" s="174" t="s">
        <v>430</v>
      </c>
      <c r="Z125" s="174" t="s">
        <v>430</v>
      </c>
      <c r="AA125" s="174" t="s">
        <v>430</v>
      </c>
      <c r="AB125" s="174" t="s">
        <v>430</v>
      </c>
      <c r="AC125" s="174" t="s">
        <v>430</v>
      </c>
      <c r="AD125" s="174" t="s">
        <v>430</v>
      </c>
      <c r="AE125" s="276"/>
      <c r="AF125" s="56" t="s">
        <v>430</v>
      </c>
      <c r="AG125" s="56" t="s">
        <v>430</v>
      </c>
      <c r="AH125" s="56" t="s">
        <v>430</v>
      </c>
      <c r="AI125" s="56" t="s">
        <v>430</v>
      </c>
      <c r="AJ125" s="56" t="s">
        <v>430</v>
      </c>
      <c r="AK125" s="56">
        <v>3415</v>
      </c>
      <c r="AL125" s="287" t="s">
        <v>446</v>
      </c>
    </row>
    <row r="126" spans="1:38" ht="26.25" customHeight="1" thickBot="1" x14ac:dyDescent="0.3">
      <c r="A126" s="53" t="s">
        <v>276</v>
      </c>
      <c r="B126" s="53" t="s">
        <v>279</v>
      </c>
      <c r="C126" s="59" t="s">
        <v>280</v>
      </c>
      <c r="D126" s="56"/>
      <c r="E126" s="174" t="s">
        <v>429</v>
      </c>
      <c r="F126" s="174" t="s">
        <v>429</v>
      </c>
      <c r="G126" s="174" t="s">
        <v>429</v>
      </c>
      <c r="H126" s="174">
        <v>1.2869999999999999E-3</v>
      </c>
      <c r="I126" s="174" t="s">
        <v>429</v>
      </c>
      <c r="J126" s="174" t="s">
        <v>429</v>
      </c>
      <c r="K126" s="174" t="s">
        <v>429</v>
      </c>
      <c r="L126" s="174" t="s">
        <v>429</v>
      </c>
      <c r="M126" s="174" t="s">
        <v>429</v>
      </c>
      <c r="N126" s="174" t="s">
        <v>430</v>
      </c>
      <c r="O126" s="174" t="s">
        <v>430</v>
      </c>
      <c r="P126" s="174" t="s">
        <v>430</v>
      </c>
      <c r="Q126" s="174" t="s">
        <v>430</v>
      </c>
      <c r="R126" s="174" t="s">
        <v>430</v>
      </c>
      <c r="S126" s="174" t="s">
        <v>430</v>
      </c>
      <c r="T126" s="174" t="s">
        <v>430</v>
      </c>
      <c r="U126" s="174" t="s">
        <v>430</v>
      </c>
      <c r="V126" s="174" t="s">
        <v>430</v>
      </c>
      <c r="W126" s="174" t="s">
        <v>430</v>
      </c>
      <c r="X126" s="174" t="s">
        <v>430</v>
      </c>
      <c r="Y126" s="174" t="s">
        <v>430</v>
      </c>
      <c r="Z126" s="174" t="s">
        <v>430</v>
      </c>
      <c r="AA126" s="174" t="s">
        <v>430</v>
      </c>
      <c r="AB126" s="174" t="s">
        <v>430</v>
      </c>
      <c r="AC126" s="174" t="s">
        <v>430</v>
      </c>
      <c r="AD126" s="174" t="s">
        <v>430</v>
      </c>
      <c r="AE126" s="276"/>
      <c r="AF126" s="56" t="s">
        <v>430</v>
      </c>
      <c r="AG126" s="56" t="s">
        <v>430</v>
      </c>
      <c r="AH126" s="56" t="s">
        <v>430</v>
      </c>
      <c r="AI126" s="56" t="s">
        <v>430</v>
      </c>
      <c r="AJ126" s="56" t="s">
        <v>430</v>
      </c>
      <c r="AK126" s="288">
        <v>0.82499999999999996</v>
      </c>
      <c r="AL126" s="287"/>
    </row>
    <row r="127" spans="1:38" ht="26.25" customHeight="1" thickBot="1" x14ac:dyDescent="0.3">
      <c r="A127" s="53" t="s">
        <v>276</v>
      </c>
      <c r="B127" s="53" t="s">
        <v>281</v>
      </c>
      <c r="C127" s="59" t="s">
        <v>282</v>
      </c>
      <c r="D127" s="56"/>
      <c r="E127" s="174" t="s">
        <v>429</v>
      </c>
      <c r="F127" s="174" t="s">
        <v>429</v>
      </c>
      <c r="G127" s="174" t="s">
        <v>429</v>
      </c>
      <c r="H127" s="174" t="s">
        <v>429</v>
      </c>
      <c r="I127" s="174" t="s">
        <v>429</v>
      </c>
      <c r="J127" s="174" t="s">
        <v>429</v>
      </c>
      <c r="K127" s="174" t="s">
        <v>429</v>
      </c>
      <c r="L127" s="174" t="s">
        <v>429</v>
      </c>
      <c r="M127" s="174" t="s">
        <v>429</v>
      </c>
      <c r="N127" s="174" t="s">
        <v>430</v>
      </c>
      <c r="O127" s="174" t="s">
        <v>430</v>
      </c>
      <c r="P127" s="174" t="s">
        <v>430</v>
      </c>
      <c r="Q127" s="174" t="s">
        <v>430</v>
      </c>
      <c r="R127" s="174" t="s">
        <v>430</v>
      </c>
      <c r="S127" s="174" t="s">
        <v>430</v>
      </c>
      <c r="T127" s="174" t="s">
        <v>430</v>
      </c>
      <c r="U127" s="174" t="s">
        <v>430</v>
      </c>
      <c r="V127" s="174" t="s">
        <v>430</v>
      </c>
      <c r="W127" s="174" t="s">
        <v>430</v>
      </c>
      <c r="X127" s="174" t="s">
        <v>430</v>
      </c>
      <c r="Y127" s="174" t="s">
        <v>430</v>
      </c>
      <c r="Z127" s="174" t="s">
        <v>430</v>
      </c>
      <c r="AA127" s="174" t="s">
        <v>430</v>
      </c>
      <c r="AB127" s="174" t="s">
        <v>430</v>
      </c>
      <c r="AC127" s="174" t="s">
        <v>430</v>
      </c>
      <c r="AD127" s="174" t="s">
        <v>430</v>
      </c>
      <c r="AE127" s="267"/>
      <c r="AF127" s="56" t="s">
        <v>430</v>
      </c>
      <c r="AG127" s="56" t="s">
        <v>430</v>
      </c>
      <c r="AH127" s="56" t="s">
        <v>430</v>
      </c>
      <c r="AI127" s="56" t="s">
        <v>430</v>
      </c>
      <c r="AJ127" s="56" t="s">
        <v>430</v>
      </c>
      <c r="AK127" s="56" t="s">
        <v>429</v>
      </c>
      <c r="AL127" s="287"/>
    </row>
    <row r="128" spans="1:38" ht="26.25" customHeight="1" thickBot="1" x14ac:dyDescent="0.3">
      <c r="A128" s="53" t="s">
        <v>276</v>
      </c>
      <c r="B128" s="57" t="s">
        <v>283</v>
      </c>
      <c r="C128" s="59" t="s">
        <v>284</v>
      </c>
      <c r="D128" s="56"/>
      <c r="E128" s="56" t="s">
        <v>434</v>
      </c>
      <c r="F128" s="56" t="s">
        <v>434</v>
      </c>
      <c r="G128" s="56" t="s">
        <v>434</v>
      </c>
      <c r="H128" s="56" t="s">
        <v>434</v>
      </c>
      <c r="I128" s="56" t="s">
        <v>434</v>
      </c>
      <c r="J128" s="56" t="s">
        <v>434</v>
      </c>
      <c r="K128" s="56" t="s">
        <v>434</v>
      </c>
      <c r="L128" s="56" t="s">
        <v>434</v>
      </c>
      <c r="M128" s="56" t="s">
        <v>434</v>
      </c>
      <c r="N128" s="56" t="s">
        <v>434</v>
      </c>
      <c r="O128" s="56" t="s">
        <v>434</v>
      </c>
      <c r="P128" s="56" t="s">
        <v>434</v>
      </c>
      <c r="Q128" s="56" t="s">
        <v>434</v>
      </c>
      <c r="R128" s="56" t="s">
        <v>434</v>
      </c>
      <c r="S128" s="56" t="s">
        <v>434</v>
      </c>
      <c r="T128" s="56" t="s">
        <v>434</v>
      </c>
      <c r="U128" s="56" t="s">
        <v>434</v>
      </c>
      <c r="V128" s="56" t="s">
        <v>434</v>
      </c>
      <c r="W128" s="56" t="s">
        <v>434</v>
      </c>
      <c r="X128" s="56" t="s">
        <v>434</v>
      </c>
      <c r="Y128" s="56" t="s">
        <v>434</v>
      </c>
      <c r="Z128" s="56" t="s">
        <v>434</v>
      </c>
      <c r="AA128" s="56" t="s">
        <v>434</v>
      </c>
      <c r="AB128" s="56" t="s">
        <v>434</v>
      </c>
      <c r="AC128" s="56" t="s">
        <v>434</v>
      </c>
      <c r="AD128" s="56" t="s">
        <v>434</v>
      </c>
      <c r="AE128" s="276"/>
      <c r="AF128" s="56" t="s">
        <v>430</v>
      </c>
      <c r="AG128" s="56" t="s">
        <v>430</v>
      </c>
      <c r="AH128" s="56" t="s">
        <v>430</v>
      </c>
      <c r="AI128" s="56" t="s">
        <v>430</v>
      </c>
      <c r="AJ128" s="56" t="s">
        <v>430</v>
      </c>
      <c r="AK128" s="56" t="s">
        <v>434</v>
      </c>
      <c r="AL128" s="287" t="s">
        <v>447</v>
      </c>
    </row>
    <row r="129" spans="1:38" ht="26.25" customHeight="1" thickBot="1" x14ac:dyDescent="0.3">
      <c r="A129" s="53" t="s">
        <v>276</v>
      </c>
      <c r="B129" s="57" t="s">
        <v>286</v>
      </c>
      <c r="C129" s="62" t="s">
        <v>287</v>
      </c>
      <c r="D129" s="56"/>
      <c r="E129" s="178">
        <v>1.7452199999999998E-2</v>
      </c>
      <c r="F129" s="178">
        <v>0.14844399999999999</v>
      </c>
      <c r="G129" s="178">
        <v>9.4282000000000003E-4</v>
      </c>
      <c r="H129" s="174" t="s">
        <v>429</v>
      </c>
      <c r="I129" s="178">
        <v>5.0149999999999999E-4</v>
      </c>
      <c r="J129" s="178">
        <v>1.4041999999999999E-4</v>
      </c>
      <c r="K129" s="178">
        <v>2.006E-4</v>
      </c>
      <c r="L129" s="178">
        <v>1.7552499999999998E-5</v>
      </c>
      <c r="M129" s="178">
        <v>1.4042000000000002E-3</v>
      </c>
      <c r="N129" s="178">
        <v>2.6078E-2</v>
      </c>
      <c r="O129" s="178">
        <v>2.006E-3</v>
      </c>
      <c r="P129" s="178">
        <v>1.1233599999999999E-3</v>
      </c>
      <c r="Q129" s="178">
        <v>3.2095999999999996E-4</v>
      </c>
      <c r="R129" s="174" t="s">
        <v>429</v>
      </c>
      <c r="S129" s="174" t="s">
        <v>429</v>
      </c>
      <c r="T129" s="178">
        <v>2.8084000000000004E-3</v>
      </c>
      <c r="U129" s="174" t="s">
        <v>429</v>
      </c>
      <c r="V129" s="174" t="s">
        <v>429</v>
      </c>
      <c r="W129" s="170">
        <v>7.0209999999999999</v>
      </c>
      <c r="X129" s="174" t="s">
        <v>429</v>
      </c>
      <c r="Y129" s="174" t="s">
        <v>429</v>
      </c>
      <c r="Z129" s="174" t="s">
        <v>429</v>
      </c>
      <c r="AA129" s="174" t="s">
        <v>429</v>
      </c>
      <c r="AB129" s="178">
        <v>4.0119999999999999E-4</v>
      </c>
      <c r="AC129" s="178">
        <v>4.0119999999999996E-2</v>
      </c>
      <c r="AD129" s="174" t="s">
        <v>430</v>
      </c>
      <c r="AE129" s="276"/>
      <c r="AF129" s="56" t="s">
        <v>430</v>
      </c>
      <c r="AG129" s="56" t="s">
        <v>430</v>
      </c>
      <c r="AH129" s="56" t="s">
        <v>430</v>
      </c>
      <c r="AI129" s="56" t="s">
        <v>430</v>
      </c>
      <c r="AJ129" s="56" t="s">
        <v>430</v>
      </c>
      <c r="AK129" s="56">
        <v>20.059999999999999</v>
      </c>
      <c r="AL129" s="287" t="s">
        <v>288</v>
      </c>
    </row>
    <row r="130" spans="1:38" ht="26.25" customHeight="1" thickBot="1" x14ac:dyDescent="0.3">
      <c r="A130" s="53" t="s">
        <v>276</v>
      </c>
      <c r="B130" s="57" t="s">
        <v>289</v>
      </c>
      <c r="C130" s="185" t="s">
        <v>290</v>
      </c>
      <c r="D130" s="56"/>
      <c r="E130" s="178">
        <v>0.33451500000000001</v>
      </c>
      <c r="F130" s="178">
        <v>2.8453000000000004</v>
      </c>
      <c r="G130" s="178">
        <v>1.8071500000000001E-2</v>
      </c>
      <c r="H130" s="174" t="s">
        <v>429</v>
      </c>
      <c r="I130" s="178">
        <v>9.6125000000000013E-3</v>
      </c>
      <c r="J130" s="178">
        <v>2.6914999999999999E-3</v>
      </c>
      <c r="K130" s="178">
        <v>3.8450000000000003E-3</v>
      </c>
      <c r="L130" s="178">
        <v>3.3643750000000009E-4</v>
      </c>
      <c r="M130" s="178">
        <v>2.6915000000000001E-2</v>
      </c>
      <c r="N130" s="178">
        <v>0.49985000000000002</v>
      </c>
      <c r="O130" s="178">
        <v>3.8450000000000005E-2</v>
      </c>
      <c r="P130" s="178">
        <v>2.1531999999999999E-2</v>
      </c>
      <c r="Q130" s="178">
        <v>6.1520000000000004E-3</v>
      </c>
      <c r="R130" s="174" t="s">
        <v>429</v>
      </c>
      <c r="S130" s="174" t="s">
        <v>429</v>
      </c>
      <c r="T130" s="178">
        <v>5.3830000000000003E-2</v>
      </c>
      <c r="U130" s="174" t="s">
        <v>429</v>
      </c>
      <c r="V130" s="174" t="s">
        <v>429</v>
      </c>
      <c r="W130" s="170">
        <v>134.57499999999999</v>
      </c>
      <c r="X130" s="174" t="s">
        <v>429</v>
      </c>
      <c r="Y130" s="174" t="s">
        <v>429</v>
      </c>
      <c r="Z130" s="174" t="s">
        <v>429</v>
      </c>
      <c r="AA130" s="174" t="s">
        <v>429</v>
      </c>
      <c r="AB130" s="178">
        <v>7.6900000000000007E-3</v>
      </c>
      <c r="AC130" s="178">
        <v>0.76900000000000002</v>
      </c>
      <c r="AD130" s="174" t="s">
        <v>430</v>
      </c>
      <c r="AE130" s="276"/>
      <c r="AF130" s="56" t="s">
        <v>430</v>
      </c>
      <c r="AG130" s="56" t="s">
        <v>430</v>
      </c>
      <c r="AH130" s="56" t="s">
        <v>430</v>
      </c>
      <c r="AI130" s="56" t="s">
        <v>430</v>
      </c>
      <c r="AJ130" s="56" t="s">
        <v>430</v>
      </c>
      <c r="AK130" s="56">
        <v>384.5</v>
      </c>
      <c r="AL130" s="287" t="s">
        <v>288</v>
      </c>
    </row>
    <row r="131" spans="1:38" ht="26.25" customHeight="1" thickBot="1" x14ac:dyDescent="0.3">
      <c r="A131" s="53" t="s">
        <v>276</v>
      </c>
      <c r="B131" s="57" t="s">
        <v>291</v>
      </c>
      <c r="C131" s="62" t="s">
        <v>292</v>
      </c>
      <c r="D131" s="56"/>
      <c r="E131" s="174">
        <v>1.5596989999999998E-2</v>
      </c>
      <c r="F131" s="174">
        <v>4.74691E-3</v>
      </c>
      <c r="G131" s="174">
        <v>3.6619019999999999E-3</v>
      </c>
      <c r="H131" s="174" t="s">
        <v>429</v>
      </c>
      <c r="I131" s="174" t="s">
        <v>429</v>
      </c>
      <c r="J131" s="174" t="s">
        <v>429</v>
      </c>
      <c r="K131" s="174">
        <v>0.1152821</v>
      </c>
      <c r="L131" s="174">
        <v>2.6514883000000001E-3</v>
      </c>
      <c r="M131" s="174">
        <v>1.2884469999999999E-3</v>
      </c>
      <c r="N131" s="174">
        <v>0.4204406</v>
      </c>
      <c r="O131" s="174">
        <v>5.4250399999999997E-2</v>
      </c>
      <c r="P131" s="174">
        <v>0.29159589999999996</v>
      </c>
      <c r="Q131" s="174">
        <v>1.35626E-3</v>
      </c>
      <c r="R131" s="174">
        <v>1.3562599999999999E-2</v>
      </c>
      <c r="S131" s="174">
        <v>0.66456740000000003</v>
      </c>
      <c r="T131" s="174">
        <v>1.3562599999999999E-2</v>
      </c>
      <c r="U131" s="174" t="s">
        <v>429</v>
      </c>
      <c r="V131" s="174" t="s">
        <v>429</v>
      </c>
      <c r="W131" s="170">
        <v>0.27125199999999999</v>
      </c>
      <c r="X131" s="174" t="s">
        <v>429</v>
      </c>
      <c r="Y131" s="174" t="s">
        <v>429</v>
      </c>
      <c r="Z131" s="174" t="s">
        <v>429</v>
      </c>
      <c r="AA131" s="174" t="s">
        <v>429</v>
      </c>
      <c r="AB131" s="174">
        <v>2.7125199999999998E-4</v>
      </c>
      <c r="AC131" s="174">
        <v>0.67813000000000001</v>
      </c>
      <c r="AD131" s="174">
        <v>0.135626</v>
      </c>
      <c r="AE131" s="276"/>
      <c r="AF131" s="56" t="s">
        <v>430</v>
      </c>
      <c r="AG131" s="56" t="s">
        <v>430</v>
      </c>
      <c r="AH131" s="56" t="s">
        <v>430</v>
      </c>
      <c r="AI131" s="56" t="s">
        <v>430</v>
      </c>
      <c r="AJ131" s="56" t="s">
        <v>430</v>
      </c>
      <c r="AK131" s="56">
        <v>6.7812999999999999</v>
      </c>
      <c r="AL131" s="287" t="s">
        <v>288</v>
      </c>
    </row>
    <row r="132" spans="1:38" ht="26.25" customHeight="1" thickBot="1" x14ac:dyDescent="0.3">
      <c r="A132" s="53" t="s">
        <v>276</v>
      </c>
      <c r="B132" s="57" t="s">
        <v>293</v>
      </c>
      <c r="C132" s="62" t="s">
        <v>294</v>
      </c>
      <c r="D132" s="56"/>
      <c r="E132" s="174" t="s">
        <v>434</v>
      </c>
      <c r="F132" s="174" t="s">
        <v>434</v>
      </c>
      <c r="G132" s="174" t="s">
        <v>434</v>
      </c>
      <c r="H132" s="174" t="s">
        <v>429</v>
      </c>
      <c r="I132" s="174" t="s">
        <v>434</v>
      </c>
      <c r="J132" s="174" t="s">
        <v>434</v>
      </c>
      <c r="K132" s="174" t="s">
        <v>434</v>
      </c>
      <c r="L132" s="174" t="s">
        <v>434</v>
      </c>
      <c r="M132" s="174" t="s">
        <v>434</v>
      </c>
      <c r="N132" s="174" t="s">
        <v>434</v>
      </c>
      <c r="O132" s="174" t="s">
        <v>434</v>
      </c>
      <c r="P132" s="174" t="s">
        <v>434</v>
      </c>
      <c r="Q132" s="174" t="s">
        <v>434</v>
      </c>
      <c r="R132" s="174" t="s">
        <v>434</v>
      </c>
      <c r="S132" s="174" t="s">
        <v>434</v>
      </c>
      <c r="T132" s="174" t="s">
        <v>434</v>
      </c>
      <c r="U132" s="174" t="s">
        <v>434</v>
      </c>
      <c r="V132" s="174" t="s">
        <v>434</v>
      </c>
      <c r="W132" s="174" t="s">
        <v>434</v>
      </c>
      <c r="X132" s="174" t="s">
        <v>429</v>
      </c>
      <c r="Y132" s="174" t="s">
        <v>429</v>
      </c>
      <c r="Z132" s="174" t="s">
        <v>429</v>
      </c>
      <c r="AA132" s="174" t="s">
        <v>429</v>
      </c>
      <c r="AB132" s="174" t="s">
        <v>429</v>
      </c>
      <c r="AC132" s="174" t="s">
        <v>434</v>
      </c>
      <c r="AD132" s="174" t="s">
        <v>430</v>
      </c>
      <c r="AE132" s="267"/>
      <c r="AF132" s="56" t="s">
        <v>430</v>
      </c>
      <c r="AG132" s="56" t="s">
        <v>430</v>
      </c>
      <c r="AH132" s="56" t="s">
        <v>430</v>
      </c>
      <c r="AI132" s="56" t="s">
        <v>430</v>
      </c>
      <c r="AJ132" s="56" t="s">
        <v>430</v>
      </c>
      <c r="AK132" s="56" t="s">
        <v>434</v>
      </c>
      <c r="AL132" s="287"/>
    </row>
    <row r="133" spans="1:38" ht="26.25" customHeight="1" thickBot="1" x14ac:dyDescent="0.3">
      <c r="A133" s="53" t="s">
        <v>276</v>
      </c>
      <c r="B133" s="57" t="s">
        <v>295</v>
      </c>
      <c r="C133" s="62" t="s">
        <v>296</v>
      </c>
      <c r="D133" s="56"/>
      <c r="E133" s="174" t="s">
        <v>434</v>
      </c>
      <c r="F133" s="174" t="s">
        <v>434</v>
      </c>
      <c r="G133" s="174" t="s">
        <v>434</v>
      </c>
      <c r="H133" s="174" t="s">
        <v>467</v>
      </c>
      <c r="I133" s="174" t="s">
        <v>434</v>
      </c>
      <c r="J133" s="174" t="s">
        <v>434</v>
      </c>
      <c r="K133" s="174" t="s">
        <v>434</v>
      </c>
      <c r="L133" s="174" t="s">
        <v>434</v>
      </c>
      <c r="M133" s="174" t="s">
        <v>984</v>
      </c>
      <c r="N133" s="174" t="s">
        <v>434</v>
      </c>
      <c r="O133" s="174" t="s">
        <v>434</v>
      </c>
      <c r="P133" s="174" t="s">
        <v>434</v>
      </c>
      <c r="Q133" s="174" t="s">
        <v>434</v>
      </c>
      <c r="R133" s="174" t="s">
        <v>434</v>
      </c>
      <c r="S133" s="174" t="s">
        <v>434</v>
      </c>
      <c r="T133" s="174" t="s">
        <v>434</v>
      </c>
      <c r="U133" s="174" t="s">
        <v>434</v>
      </c>
      <c r="V133" s="174" t="s">
        <v>434</v>
      </c>
      <c r="W133" s="174" t="s">
        <v>434</v>
      </c>
      <c r="X133" s="174" t="s">
        <v>434</v>
      </c>
      <c r="Y133" s="174" t="s">
        <v>434</v>
      </c>
      <c r="Z133" s="174" t="s">
        <v>434</v>
      </c>
      <c r="AA133" s="174" t="s">
        <v>434</v>
      </c>
      <c r="AB133" s="174" t="s">
        <v>434</v>
      </c>
      <c r="AC133" s="174" t="s">
        <v>434</v>
      </c>
      <c r="AD133" s="174" t="s">
        <v>434</v>
      </c>
      <c r="AE133" s="267"/>
      <c r="AF133" s="56" t="s">
        <v>430</v>
      </c>
      <c r="AG133" s="56" t="s">
        <v>430</v>
      </c>
      <c r="AH133" s="56" t="s">
        <v>430</v>
      </c>
      <c r="AI133" s="56" t="s">
        <v>430</v>
      </c>
      <c r="AJ133" s="56" t="s">
        <v>430</v>
      </c>
      <c r="AK133" s="56" t="s">
        <v>434</v>
      </c>
      <c r="AL133" s="287" t="s">
        <v>448</v>
      </c>
    </row>
    <row r="134" spans="1:38" ht="26.25" customHeight="1" thickBot="1" x14ac:dyDescent="0.3">
      <c r="A134" s="53" t="s">
        <v>276</v>
      </c>
      <c r="B134" s="57" t="s">
        <v>297</v>
      </c>
      <c r="C134" s="59" t="s">
        <v>298</v>
      </c>
      <c r="D134" s="56"/>
      <c r="E134" s="174" t="s">
        <v>429</v>
      </c>
      <c r="F134" s="174" t="s">
        <v>429</v>
      </c>
      <c r="G134" s="174" t="s">
        <v>429</v>
      </c>
      <c r="H134" s="174" t="s">
        <v>429</v>
      </c>
      <c r="I134" s="174" t="s">
        <v>429</v>
      </c>
      <c r="J134" s="174" t="s">
        <v>429</v>
      </c>
      <c r="K134" s="174" t="s">
        <v>429</v>
      </c>
      <c r="L134" s="174" t="s">
        <v>429</v>
      </c>
      <c r="M134" s="174" t="s">
        <v>429</v>
      </c>
      <c r="N134" s="174" t="s">
        <v>429</v>
      </c>
      <c r="O134" s="174" t="s">
        <v>429</v>
      </c>
      <c r="P134" s="174" t="s">
        <v>429</v>
      </c>
      <c r="Q134" s="174" t="s">
        <v>429</v>
      </c>
      <c r="R134" s="174" t="s">
        <v>429</v>
      </c>
      <c r="S134" s="174" t="s">
        <v>429</v>
      </c>
      <c r="T134" s="174" t="s">
        <v>429</v>
      </c>
      <c r="U134" s="174" t="s">
        <v>429</v>
      </c>
      <c r="V134" s="174" t="s">
        <v>429</v>
      </c>
      <c r="W134" s="174" t="s">
        <v>429</v>
      </c>
      <c r="X134" s="174" t="s">
        <v>429</v>
      </c>
      <c r="Y134" s="174" t="s">
        <v>429</v>
      </c>
      <c r="Z134" s="174" t="s">
        <v>429</v>
      </c>
      <c r="AA134" s="174" t="s">
        <v>429</v>
      </c>
      <c r="AB134" s="174" t="s">
        <v>429</v>
      </c>
      <c r="AC134" s="174" t="s">
        <v>429</v>
      </c>
      <c r="AD134" s="174" t="s">
        <v>430</v>
      </c>
      <c r="AE134" s="267"/>
      <c r="AF134" s="56" t="s">
        <v>430</v>
      </c>
      <c r="AG134" s="56" t="s">
        <v>430</v>
      </c>
      <c r="AH134" s="56" t="s">
        <v>430</v>
      </c>
      <c r="AI134" s="56" t="s">
        <v>430</v>
      </c>
      <c r="AJ134" s="56" t="s">
        <v>430</v>
      </c>
      <c r="AK134" s="56" t="s">
        <v>429</v>
      </c>
      <c r="AL134" s="287"/>
    </row>
    <row r="135" spans="1:38" ht="26.25" customHeight="1" thickBot="1" x14ac:dyDescent="0.3">
      <c r="A135" s="53" t="s">
        <v>276</v>
      </c>
      <c r="B135" s="53" t="s">
        <v>299</v>
      </c>
      <c r="C135" s="59" t="s">
        <v>300</v>
      </c>
      <c r="D135" s="56"/>
      <c r="E135" s="174" t="s">
        <v>429</v>
      </c>
      <c r="F135" s="174" t="s">
        <v>429</v>
      </c>
      <c r="G135" s="174" t="s">
        <v>429</v>
      </c>
      <c r="H135" s="174" t="s">
        <v>429</v>
      </c>
      <c r="I135" s="174" t="s">
        <v>429</v>
      </c>
      <c r="J135" s="174" t="s">
        <v>429</v>
      </c>
      <c r="K135" s="174" t="s">
        <v>429</v>
      </c>
      <c r="L135" s="174" t="s">
        <v>429</v>
      </c>
      <c r="M135" s="174" t="s">
        <v>429</v>
      </c>
      <c r="N135" s="174" t="s">
        <v>429</v>
      </c>
      <c r="O135" s="174" t="s">
        <v>429</v>
      </c>
      <c r="P135" s="174" t="s">
        <v>429</v>
      </c>
      <c r="Q135" s="174" t="s">
        <v>429</v>
      </c>
      <c r="R135" s="174" t="s">
        <v>429</v>
      </c>
      <c r="S135" s="174" t="s">
        <v>429</v>
      </c>
      <c r="T135" s="174" t="s">
        <v>429</v>
      </c>
      <c r="U135" s="174" t="s">
        <v>429</v>
      </c>
      <c r="V135" s="174" t="s">
        <v>429</v>
      </c>
      <c r="W135" s="174" t="s">
        <v>429</v>
      </c>
      <c r="X135" s="174" t="s">
        <v>429</v>
      </c>
      <c r="Y135" s="174" t="s">
        <v>429</v>
      </c>
      <c r="Z135" s="174" t="s">
        <v>429</v>
      </c>
      <c r="AA135" s="174" t="s">
        <v>429</v>
      </c>
      <c r="AB135" s="174" t="s">
        <v>429</v>
      </c>
      <c r="AC135" s="174" t="s">
        <v>429</v>
      </c>
      <c r="AD135" s="174" t="s">
        <v>430</v>
      </c>
      <c r="AE135" s="267"/>
      <c r="AF135" s="56" t="s">
        <v>430</v>
      </c>
      <c r="AG135" s="56" t="s">
        <v>430</v>
      </c>
      <c r="AH135" s="56" t="s">
        <v>430</v>
      </c>
      <c r="AI135" s="56" t="s">
        <v>430</v>
      </c>
      <c r="AJ135" s="56" t="s">
        <v>430</v>
      </c>
      <c r="AK135" s="56" t="s">
        <v>429</v>
      </c>
      <c r="AL135" s="287"/>
    </row>
    <row r="136" spans="1:38" ht="26.25" customHeight="1" thickBot="1" x14ac:dyDescent="0.3">
      <c r="A136" s="53" t="s">
        <v>276</v>
      </c>
      <c r="B136" s="53" t="s">
        <v>301</v>
      </c>
      <c r="C136" s="59" t="s">
        <v>302</v>
      </c>
      <c r="D136" s="56"/>
      <c r="E136" s="171" t="s">
        <v>430</v>
      </c>
      <c r="F136" s="173">
        <v>8.7241980000000007E-3</v>
      </c>
      <c r="G136" s="171" t="s">
        <v>430</v>
      </c>
      <c r="H136" s="171" t="s">
        <v>429</v>
      </c>
      <c r="I136" s="171" t="s">
        <v>429</v>
      </c>
      <c r="J136" s="171" t="s">
        <v>429</v>
      </c>
      <c r="K136" s="171" t="s">
        <v>429</v>
      </c>
      <c r="L136" s="171" t="s">
        <v>429</v>
      </c>
      <c r="M136" s="171" t="s">
        <v>430</v>
      </c>
      <c r="N136" s="171" t="s">
        <v>429</v>
      </c>
      <c r="O136" s="171" t="s">
        <v>429</v>
      </c>
      <c r="P136" s="171" t="s">
        <v>429</v>
      </c>
      <c r="Q136" s="171" t="s">
        <v>429</v>
      </c>
      <c r="R136" s="171" t="s">
        <v>429</v>
      </c>
      <c r="S136" s="171" t="s">
        <v>429</v>
      </c>
      <c r="T136" s="171" t="s">
        <v>429</v>
      </c>
      <c r="U136" s="171" t="s">
        <v>429</v>
      </c>
      <c r="V136" s="171" t="s">
        <v>429</v>
      </c>
      <c r="W136" s="171" t="s">
        <v>430</v>
      </c>
      <c r="X136" s="171" t="s">
        <v>430</v>
      </c>
      <c r="Y136" s="171" t="s">
        <v>430</v>
      </c>
      <c r="Z136" s="171" t="s">
        <v>430</v>
      </c>
      <c r="AA136" s="171" t="s">
        <v>430</v>
      </c>
      <c r="AB136" s="171" t="s">
        <v>430</v>
      </c>
      <c r="AC136" s="171" t="s">
        <v>430</v>
      </c>
      <c r="AD136" s="171" t="s">
        <v>430</v>
      </c>
      <c r="AE136" s="276"/>
      <c r="AF136" s="56" t="s">
        <v>430</v>
      </c>
      <c r="AG136" s="56" t="s">
        <v>430</v>
      </c>
      <c r="AH136" s="56" t="s">
        <v>430</v>
      </c>
      <c r="AI136" s="56" t="s">
        <v>430</v>
      </c>
      <c r="AJ136" s="56" t="s">
        <v>430</v>
      </c>
      <c r="AK136" s="289">
        <v>581613.19999999995</v>
      </c>
      <c r="AL136" s="261" t="s">
        <v>975</v>
      </c>
    </row>
    <row r="137" spans="1:38" ht="26.25" customHeight="1" thickBot="1" x14ac:dyDescent="0.3">
      <c r="A137" s="53" t="s">
        <v>276</v>
      </c>
      <c r="B137" s="53" t="s">
        <v>303</v>
      </c>
      <c r="C137" s="59" t="s">
        <v>304</v>
      </c>
      <c r="D137" s="56"/>
      <c r="E137" s="171" t="s">
        <v>430</v>
      </c>
      <c r="F137" s="171" t="s">
        <v>431</v>
      </c>
      <c r="G137" s="171" t="s">
        <v>430</v>
      </c>
      <c r="H137" s="171" t="s">
        <v>429</v>
      </c>
      <c r="I137" s="171" t="s">
        <v>429</v>
      </c>
      <c r="J137" s="171" t="s">
        <v>429</v>
      </c>
      <c r="K137" s="171" t="s">
        <v>429</v>
      </c>
      <c r="L137" s="171" t="s">
        <v>429</v>
      </c>
      <c r="M137" s="171" t="s">
        <v>430</v>
      </c>
      <c r="N137" s="171" t="s">
        <v>429</v>
      </c>
      <c r="O137" s="171" t="s">
        <v>429</v>
      </c>
      <c r="P137" s="171" t="s">
        <v>429</v>
      </c>
      <c r="Q137" s="171" t="s">
        <v>429</v>
      </c>
      <c r="R137" s="171" t="s">
        <v>429</v>
      </c>
      <c r="S137" s="171" t="s">
        <v>429</v>
      </c>
      <c r="T137" s="171" t="s">
        <v>429</v>
      </c>
      <c r="U137" s="171" t="s">
        <v>429</v>
      </c>
      <c r="V137" s="171" t="s">
        <v>429</v>
      </c>
      <c r="W137" s="171" t="s">
        <v>430</v>
      </c>
      <c r="X137" s="171" t="s">
        <v>430</v>
      </c>
      <c r="Y137" s="171" t="s">
        <v>430</v>
      </c>
      <c r="Z137" s="171" t="s">
        <v>430</v>
      </c>
      <c r="AA137" s="171" t="s">
        <v>430</v>
      </c>
      <c r="AB137" s="171" t="s">
        <v>430</v>
      </c>
      <c r="AC137" s="171" t="s">
        <v>430</v>
      </c>
      <c r="AD137" s="171" t="s">
        <v>430</v>
      </c>
      <c r="AE137" s="276"/>
      <c r="AF137" s="56" t="s">
        <v>430</v>
      </c>
      <c r="AG137" s="56" t="s">
        <v>430</v>
      </c>
      <c r="AH137" s="56" t="s">
        <v>430</v>
      </c>
      <c r="AI137" s="56" t="s">
        <v>430</v>
      </c>
      <c r="AJ137" s="56" t="s">
        <v>430</v>
      </c>
      <c r="AK137" s="171" t="s">
        <v>431</v>
      </c>
      <c r="AL137" s="287" t="s">
        <v>449</v>
      </c>
    </row>
    <row r="138" spans="1:38" ht="34.799999999999997" thickBot="1" x14ac:dyDescent="0.3">
      <c r="A138" s="57" t="s">
        <v>276</v>
      </c>
      <c r="B138" s="57" t="s">
        <v>305</v>
      </c>
      <c r="C138" s="59" t="s">
        <v>306</v>
      </c>
      <c r="D138" s="56"/>
      <c r="E138" s="171" t="s">
        <v>430</v>
      </c>
      <c r="F138" s="171" t="s">
        <v>429</v>
      </c>
      <c r="G138" s="171" t="s">
        <v>430</v>
      </c>
      <c r="H138" s="173">
        <v>73.654094999999998</v>
      </c>
      <c r="I138" s="171" t="s">
        <v>429</v>
      </c>
      <c r="J138" s="171" t="s">
        <v>429</v>
      </c>
      <c r="K138" s="171" t="s">
        <v>429</v>
      </c>
      <c r="L138" s="171" t="s">
        <v>429</v>
      </c>
      <c r="M138" s="171" t="s">
        <v>430</v>
      </c>
      <c r="N138" s="171" t="s">
        <v>429</v>
      </c>
      <c r="O138" s="171" t="s">
        <v>429</v>
      </c>
      <c r="P138" s="171" t="s">
        <v>429</v>
      </c>
      <c r="Q138" s="171" t="s">
        <v>429</v>
      </c>
      <c r="R138" s="171" t="s">
        <v>429</v>
      </c>
      <c r="S138" s="171" t="s">
        <v>429</v>
      </c>
      <c r="T138" s="171" t="s">
        <v>429</v>
      </c>
      <c r="U138" s="171" t="s">
        <v>429</v>
      </c>
      <c r="V138" s="171" t="s">
        <v>429</v>
      </c>
      <c r="W138" s="171" t="s">
        <v>430</v>
      </c>
      <c r="X138" s="171" t="s">
        <v>430</v>
      </c>
      <c r="Y138" s="171" t="s">
        <v>430</v>
      </c>
      <c r="Z138" s="171" t="s">
        <v>430</v>
      </c>
      <c r="AA138" s="171" t="s">
        <v>430</v>
      </c>
      <c r="AB138" s="171" t="s">
        <v>430</v>
      </c>
      <c r="AC138" s="171" t="s">
        <v>430</v>
      </c>
      <c r="AD138" s="171" t="s">
        <v>430</v>
      </c>
      <c r="AE138" s="276"/>
      <c r="AF138" s="174" t="s">
        <v>430</v>
      </c>
      <c r="AG138" s="174" t="s">
        <v>430</v>
      </c>
      <c r="AH138" s="174" t="s">
        <v>430</v>
      </c>
      <c r="AI138" s="174" t="s">
        <v>430</v>
      </c>
      <c r="AJ138" s="174" t="s">
        <v>430</v>
      </c>
      <c r="AK138" s="171">
        <v>4910273</v>
      </c>
      <c r="AL138" s="138" t="s">
        <v>986</v>
      </c>
    </row>
    <row r="139" spans="1:38" ht="26.25" customHeight="1" thickBot="1" x14ac:dyDescent="0.3">
      <c r="A139" s="57" t="s">
        <v>276</v>
      </c>
      <c r="B139" s="57" t="s">
        <v>307</v>
      </c>
      <c r="C139" s="59" t="s">
        <v>364</v>
      </c>
      <c r="D139" s="56"/>
      <c r="E139" s="56" t="s">
        <v>434</v>
      </c>
      <c r="F139" s="56" t="s">
        <v>434</v>
      </c>
      <c r="G139" s="56" t="s">
        <v>434</v>
      </c>
      <c r="H139" s="56" t="s">
        <v>434</v>
      </c>
      <c r="I139" s="56" t="s">
        <v>434</v>
      </c>
      <c r="J139" s="56" t="s">
        <v>434</v>
      </c>
      <c r="K139" s="56" t="s">
        <v>434</v>
      </c>
      <c r="L139" s="56" t="s">
        <v>434</v>
      </c>
      <c r="M139" s="56" t="s">
        <v>434</v>
      </c>
      <c r="N139" s="56" t="s">
        <v>434</v>
      </c>
      <c r="O139" s="56" t="s">
        <v>434</v>
      </c>
      <c r="P139" s="56" t="s">
        <v>434</v>
      </c>
      <c r="Q139" s="56" t="s">
        <v>434</v>
      </c>
      <c r="R139" s="56" t="s">
        <v>434</v>
      </c>
      <c r="S139" s="56" t="s">
        <v>434</v>
      </c>
      <c r="T139" s="56" t="s">
        <v>434</v>
      </c>
      <c r="U139" s="56" t="s">
        <v>434</v>
      </c>
      <c r="V139" s="56" t="s">
        <v>434</v>
      </c>
      <c r="W139" s="56" t="s">
        <v>434</v>
      </c>
      <c r="X139" s="56" t="s">
        <v>434</v>
      </c>
      <c r="Y139" s="56" t="s">
        <v>434</v>
      </c>
      <c r="Z139" s="56" t="s">
        <v>434</v>
      </c>
      <c r="AA139" s="56" t="s">
        <v>434</v>
      </c>
      <c r="AB139" s="56" t="s">
        <v>434</v>
      </c>
      <c r="AC139" s="56" t="s">
        <v>434</v>
      </c>
      <c r="AD139" s="56" t="s">
        <v>434</v>
      </c>
      <c r="AE139" s="276"/>
      <c r="AF139" s="56" t="s">
        <v>434</v>
      </c>
      <c r="AG139" s="56" t="s">
        <v>434</v>
      </c>
      <c r="AH139" s="56" t="s">
        <v>434</v>
      </c>
      <c r="AI139" s="56" t="s">
        <v>434</v>
      </c>
      <c r="AJ139" s="56" t="s">
        <v>434</v>
      </c>
      <c r="AK139" s="56" t="s">
        <v>434</v>
      </c>
      <c r="AL139" s="287" t="s">
        <v>438</v>
      </c>
    </row>
    <row r="140" spans="1:38" ht="26.25" customHeight="1" thickBot="1" x14ac:dyDescent="0.3">
      <c r="A140" s="53" t="s">
        <v>309</v>
      </c>
      <c r="B140" s="57" t="s">
        <v>310</v>
      </c>
      <c r="C140" s="59" t="s">
        <v>365</v>
      </c>
      <c r="D140" s="56"/>
      <c r="E140" s="56" t="s">
        <v>430</v>
      </c>
      <c r="F140" s="56" t="s">
        <v>430</v>
      </c>
      <c r="G140" s="56" t="s">
        <v>430</v>
      </c>
      <c r="H140" s="56" t="s">
        <v>430</v>
      </c>
      <c r="I140" s="56" t="s">
        <v>430</v>
      </c>
      <c r="J140" s="56" t="s">
        <v>430</v>
      </c>
      <c r="K140" s="56" t="s">
        <v>430</v>
      </c>
      <c r="L140" s="56" t="s">
        <v>430</v>
      </c>
      <c r="M140" s="56" t="s">
        <v>430</v>
      </c>
      <c r="N140" s="56" t="s">
        <v>430</v>
      </c>
      <c r="O140" s="56" t="s">
        <v>430</v>
      </c>
      <c r="P140" s="56" t="s">
        <v>430</v>
      </c>
      <c r="Q140" s="56" t="s">
        <v>430</v>
      </c>
      <c r="R140" s="56" t="s">
        <v>430</v>
      </c>
      <c r="S140" s="56" t="s">
        <v>430</v>
      </c>
      <c r="T140" s="56" t="s">
        <v>430</v>
      </c>
      <c r="U140" s="56" t="s">
        <v>430</v>
      </c>
      <c r="V140" s="56" t="s">
        <v>430</v>
      </c>
      <c r="W140" s="56" t="s">
        <v>430</v>
      </c>
      <c r="X140" s="56" t="s">
        <v>430</v>
      </c>
      <c r="Y140" s="56" t="s">
        <v>430</v>
      </c>
      <c r="Z140" s="56" t="s">
        <v>430</v>
      </c>
      <c r="AA140" s="56" t="s">
        <v>430</v>
      </c>
      <c r="AB140" s="56" t="s">
        <v>430</v>
      </c>
      <c r="AC140" s="56" t="s">
        <v>430</v>
      </c>
      <c r="AD140" s="56" t="s">
        <v>430</v>
      </c>
      <c r="AE140" s="276"/>
      <c r="AF140" s="56" t="s">
        <v>430</v>
      </c>
      <c r="AG140" s="56" t="s">
        <v>430</v>
      </c>
      <c r="AH140" s="56" t="s">
        <v>430</v>
      </c>
      <c r="AI140" s="56" t="s">
        <v>430</v>
      </c>
      <c r="AJ140" s="56" t="s">
        <v>430</v>
      </c>
      <c r="AK140" s="56" t="s">
        <v>430</v>
      </c>
      <c r="AL140" s="287" t="s">
        <v>430</v>
      </c>
    </row>
    <row r="141" spans="1:38" s="5" customFormat="1" ht="37.5" customHeight="1" thickBot="1" x14ac:dyDescent="0.3">
      <c r="A141" s="67"/>
      <c r="B141" s="68" t="s">
        <v>311</v>
      </c>
      <c r="C141" s="69" t="s">
        <v>375</v>
      </c>
      <c r="D141" s="67" t="s">
        <v>142</v>
      </c>
      <c r="E141" s="15">
        <f>SUM(E14:E140)</f>
        <v>570.61120011462663</v>
      </c>
      <c r="F141" s="15">
        <f t="shared" ref="F141:AD141" si="0">SUM(F14:F140)</f>
        <v>571.74335451690388</v>
      </c>
      <c r="G141" s="15">
        <f t="shared" si="0"/>
        <v>1831.65462467519</v>
      </c>
      <c r="H141" s="15">
        <f t="shared" si="0"/>
        <v>380.52161163905436</v>
      </c>
      <c r="I141" s="15">
        <f t="shared" si="0"/>
        <v>223.94136551653233</v>
      </c>
      <c r="J141" s="15">
        <f t="shared" si="0"/>
        <v>426.3013752163298</v>
      </c>
      <c r="K141" s="15">
        <f t="shared" si="0"/>
        <v>865.90466977675487</v>
      </c>
      <c r="L141" s="15">
        <f t="shared" si="0"/>
        <v>7.6124430081042327</v>
      </c>
      <c r="M141" s="15">
        <f t="shared" si="0"/>
        <v>4295.140321730054</v>
      </c>
      <c r="N141" s="15">
        <f t="shared" si="0"/>
        <v>150.75093307020396</v>
      </c>
      <c r="O141" s="15">
        <f t="shared" si="0"/>
        <v>11.924656986169225</v>
      </c>
      <c r="P141" s="15">
        <f t="shared" si="0"/>
        <v>57.3049495456182</v>
      </c>
      <c r="Q141" s="15">
        <f t="shared" si="0"/>
        <v>36.468885097194459</v>
      </c>
      <c r="R141" s="15">
        <f>SUM(R14:R140)</f>
        <v>67.773832356997417</v>
      </c>
      <c r="S141" s="15">
        <f t="shared" si="0"/>
        <v>81.890337088790361</v>
      </c>
      <c r="T141" s="15">
        <f t="shared" si="0"/>
        <v>37.021845326328311</v>
      </c>
      <c r="U141" s="15">
        <f t="shared" si="0"/>
        <v>65.446165791635408</v>
      </c>
      <c r="V141" s="15">
        <f t="shared" si="0"/>
        <v>219.74454880952734</v>
      </c>
      <c r="W141" s="15">
        <f t="shared" si="0"/>
        <v>414.28874205681279</v>
      </c>
      <c r="X141" s="15">
        <f t="shared" si="0"/>
        <v>71.296660169502317</v>
      </c>
      <c r="Y141" s="15">
        <f t="shared" si="0"/>
        <v>150.03803387330478</v>
      </c>
      <c r="Z141" s="15">
        <f t="shared" si="0"/>
        <v>106.92683629853933</v>
      </c>
      <c r="AA141" s="15">
        <f t="shared" si="0"/>
        <v>36.966136599941976</v>
      </c>
      <c r="AB141" s="15">
        <f t="shared" si="0"/>
        <v>310.33827260283283</v>
      </c>
      <c r="AC141" s="15">
        <f t="shared" si="0"/>
        <v>31.72580295657421</v>
      </c>
      <c r="AD141" s="15">
        <f t="shared" si="0"/>
        <v>83.312208987520592</v>
      </c>
      <c r="AE141" s="46"/>
      <c r="AF141" s="15"/>
      <c r="AG141" s="15"/>
      <c r="AH141" s="15"/>
      <c r="AI141" s="15"/>
      <c r="AJ141" s="15"/>
      <c r="AK141" s="15"/>
      <c r="AL141" s="36"/>
    </row>
    <row r="142" spans="1:38" ht="15" customHeight="1" thickBot="1" x14ac:dyDescent="0.35">
      <c r="A142" s="70"/>
      <c r="B142" s="37"/>
      <c r="C142" s="71"/>
      <c r="D142" s="72"/>
      <c r="E142"/>
      <c r="F142"/>
      <c r="G142"/>
      <c r="H142"/>
      <c r="I142"/>
      <c r="J142"/>
      <c r="K142"/>
      <c r="L142"/>
      <c r="M142"/>
      <c r="N142"/>
      <c r="O142" s="6"/>
      <c r="P142" s="6"/>
      <c r="Q142" s="6"/>
      <c r="R142" s="6"/>
      <c r="S142" s="6"/>
      <c r="T142" s="6"/>
      <c r="U142" s="6"/>
      <c r="V142" s="6"/>
      <c r="W142" s="6"/>
      <c r="X142" s="6"/>
      <c r="Y142" s="6"/>
      <c r="Z142" s="6"/>
      <c r="AA142" s="6"/>
      <c r="AB142" s="6"/>
      <c r="AC142" s="6"/>
      <c r="AD142" s="6"/>
      <c r="AE142" s="47"/>
      <c r="AF142" s="7"/>
      <c r="AG142" s="7"/>
      <c r="AH142" s="7"/>
      <c r="AI142" s="7"/>
      <c r="AJ142" s="7"/>
      <c r="AK142" s="7"/>
      <c r="AL142" s="37"/>
    </row>
    <row r="143" spans="1:38" ht="26.25" customHeight="1" thickBot="1" x14ac:dyDescent="0.3">
      <c r="A143" s="73"/>
      <c r="B143" s="38" t="s">
        <v>334</v>
      </c>
      <c r="C143" s="74" t="s">
        <v>341</v>
      </c>
      <c r="D143" s="75" t="s">
        <v>269</v>
      </c>
      <c r="E143" s="8">
        <v>19.000669200000004</v>
      </c>
      <c r="F143" s="8">
        <v>3.8050465000000004</v>
      </c>
      <c r="G143" s="8">
        <v>5.3588500000000004E-2</v>
      </c>
      <c r="H143" s="8">
        <v>0.31625647500000004</v>
      </c>
      <c r="I143" s="8">
        <v>1.3856285000000002</v>
      </c>
      <c r="J143" s="8" t="s">
        <v>430</v>
      </c>
      <c r="K143" s="8" t="s">
        <v>430</v>
      </c>
      <c r="L143" s="8" t="s">
        <v>430</v>
      </c>
      <c r="M143" s="8">
        <v>26.985513350000002</v>
      </c>
      <c r="N143" s="8">
        <v>7.2065140000000005E-5</v>
      </c>
      <c r="O143" s="8" t="s">
        <v>430</v>
      </c>
      <c r="P143" s="8" t="s">
        <v>430</v>
      </c>
      <c r="Q143" s="8" t="s">
        <v>430</v>
      </c>
      <c r="R143" s="8" t="s">
        <v>430</v>
      </c>
      <c r="S143" s="8" t="s">
        <v>430</v>
      </c>
      <c r="T143" s="8" t="s">
        <v>430</v>
      </c>
      <c r="U143" s="8" t="s">
        <v>430</v>
      </c>
      <c r="V143" s="8" t="s">
        <v>430</v>
      </c>
      <c r="W143" s="8" t="s">
        <v>430</v>
      </c>
      <c r="X143" s="8">
        <v>2.7990693E-5</v>
      </c>
      <c r="Y143" s="8">
        <v>2.9731107999999999E-5</v>
      </c>
      <c r="Z143" s="8">
        <v>1.5619861000000003E-5</v>
      </c>
      <c r="AA143" s="8">
        <v>2.8446414000000001E-5</v>
      </c>
      <c r="AB143" s="8" t="s">
        <v>430</v>
      </c>
      <c r="AC143" s="8" t="s">
        <v>430</v>
      </c>
      <c r="AD143" s="8" t="s">
        <v>430</v>
      </c>
      <c r="AE143" s="48"/>
      <c r="AF143" s="8" t="s">
        <v>429</v>
      </c>
      <c r="AG143" s="8" t="s">
        <v>429</v>
      </c>
      <c r="AH143" s="8" t="s">
        <v>429</v>
      </c>
      <c r="AI143" s="8" t="s">
        <v>429</v>
      </c>
      <c r="AJ143" s="8" t="s">
        <v>429</v>
      </c>
      <c r="AK143" s="8" t="s">
        <v>429</v>
      </c>
      <c r="AL143" s="38" t="s">
        <v>49</v>
      </c>
    </row>
    <row r="144" spans="1:38" ht="26.25" customHeight="1" thickBot="1" x14ac:dyDescent="0.3">
      <c r="A144" s="73"/>
      <c r="B144" s="38" t="s">
        <v>335</v>
      </c>
      <c r="C144" s="74" t="s">
        <v>342</v>
      </c>
      <c r="D144" s="75" t="s">
        <v>269</v>
      </c>
      <c r="E144" s="8">
        <v>52.584852580000003</v>
      </c>
      <c r="F144" s="8">
        <v>50.376268520000004</v>
      </c>
      <c r="G144" s="8">
        <v>7.6614420000000003E-2</v>
      </c>
      <c r="H144" s="8">
        <v>2.2863768439999999</v>
      </c>
      <c r="I144" s="8">
        <v>0.84839776000000011</v>
      </c>
      <c r="J144" s="8" t="s">
        <v>430</v>
      </c>
      <c r="K144" s="8" t="s">
        <v>430</v>
      </c>
      <c r="L144" s="8" t="s">
        <v>430</v>
      </c>
      <c r="M144" s="8">
        <v>521.40622120000012</v>
      </c>
      <c r="N144" s="8">
        <v>1.3885257600000002E-4</v>
      </c>
      <c r="O144" s="8" t="s">
        <v>430</v>
      </c>
      <c r="P144" s="8" t="s">
        <v>430</v>
      </c>
      <c r="Q144" s="8" t="s">
        <v>430</v>
      </c>
      <c r="R144" s="8" t="s">
        <v>430</v>
      </c>
      <c r="S144" s="8" t="s">
        <v>430</v>
      </c>
      <c r="T144" s="8" t="s">
        <v>430</v>
      </c>
      <c r="U144" s="8" t="s">
        <v>430</v>
      </c>
      <c r="V144" s="8" t="s">
        <v>430</v>
      </c>
      <c r="W144" s="8" t="s">
        <v>430</v>
      </c>
      <c r="X144" s="8">
        <v>2.2386440400000002E-5</v>
      </c>
      <c r="Y144" s="8">
        <v>2.9254530800000001E-5</v>
      </c>
      <c r="Z144" s="8">
        <v>1.4662710600000001E-5</v>
      </c>
      <c r="AA144" s="8">
        <v>3.1562660400000006E-5</v>
      </c>
      <c r="AB144" s="8" t="s">
        <v>430</v>
      </c>
      <c r="AC144" s="8" t="s">
        <v>430</v>
      </c>
      <c r="AD144" s="8" t="s">
        <v>430</v>
      </c>
      <c r="AE144" s="48"/>
      <c r="AF144" s="8" t="s">
        <v>429</v>
      </c>
      <c r="AG144" s="8" t="s">
        <v>429</v>
      </c>
      <c r="AH144" s="8" t="s">
        <v>429</v>
      </c>
      <c r="AI144" s="8" t="s">
        <v>429</v>
      </c>
      <c r="AJ144" s="8" t="s">
        <v>429</v>
      </c>
      <c r="AK144" s="8" t="s">
        <v>429</v>
      </c>
      <c r="AL144" s="38" t="s">
        <v>49</v>
      </c>
    </row>
    <row r="145" spans="1:38" ht="26.25" customHeight="1" thickBot="1" x14ac:dyDescent="0.3">
      <c r="A145" s="73"/>
      <c r="B145" s="38" t="s">
        <v>336</v>
      </c>
      <c r="C145" s="74" t="s">
        <v>343</v>
      </c>
      <c r="D145" s="75" t="s">
        <v>269</v>
      </c>
      <c r="E145" s="8">
        <v>16.40225199</v>
      </c>
      <c r="F145" s="8">
        <v>3.8764292800000004</v>
      </c>
      <c r="G145" s="8">
        <v>2.0215108000000002E-2</v>
      </c>
      <c r="H145" s="8">
        <v>0.34943169900000004</v>
      </c>
      <c r="I145" s="8">
        <v>0.36531362000000001</v>
      </c>
      <c r="J145" s="8" t="s">
        <v>430</v>
      </c>
      <c r="K145" s="8" t="s">
        <v>430</v>
      </c>
      <c r="L145" s="8" t="s">
        <v>430</v>
      </c>
      <c r="M145" s="8">
        <v>29.726879220000004</v>
      </c>
      <c r="N145" s="8">
        <v>2.9877604000000001E-5</v>
      </c>
      <c r="O145" s="8" t="s">
        <v>430</v>
      </c>
      <c r="P145" s="8" t="s">
        <v>430</v>
      </c>
      <c r="Q145" s="8" t="s">
        <v>430</v>
      </c>
      <c r="R145" s="8" t="s">
        <v>430</v>
      </c>
      <c r="S145" s="8" t="s">
        <v>430</v>
      </c>
      <c r="T145" s="8" t="s">
        <v>430</v>
      </c>
      <c r="U145" s="8" t="s">
        <v>430</v>
      </c>
      <c r="V145" s="8" t="s">
        <v>430</v>
      </c>
      <c r="W145" s="8" t="s">
        <v>430</v>
      </c>
      <c r="X145" s="8">
        <v>3.6353989000000006E-6</v>
      </c>
      <c r="Y145" s="8">
        <v>3.6217321200000005E-6</v>
      </c>
      <c r="Z145" s="8">
        <v>1.4179534400000001E-5</v>
      </c>
      <c r="AA145" s="8">
        <v>5.7498009000000007E-6</v>
      </c>
      <c r="AB145" s="8" t="s">
        <v>430</v>
      </c>
      <c r="AC145" s="8" t="s">
        <v>430</v>
      </c>
      <c r="AD145" s="8" t="s">
        <v>430</v>
      </c>
      <c r="AE145" s="48"/>
      <c r="AF145" s="8" t="s">
        <v>429</v>
      </c>
      <c r="AG145" s="8" t="s">
        <v>429</v>
      </c>
      <c r="AH145" s="8" t="s">
        <v>429</v>
      </c>
      <c r="AI145" s="8" t="s">
        <v>429</v>
      </c>
      <c r="AJ145" s="8" t="s">
        <v>429</v>
      </c>
      <c r="AK145" s="8" t="s">
        <v>429</v>
      </c>
      <c r="AL145" s="38" t="s">
        <v>49</v>
      </c>
    </row>
    <row r="146" spans="1:38" ht="26.25" customHeight="1" thickBot="1" x14ac:dyDescent="0.3">
      <c r="A146" s="73"/>
      <c r="B146" s="38" t="s">
        <v>337</v>
      </c>
      <c r="C146" s="74" t="s">
        <v>344</v>
      </c>
      <c r="D146" s="75" t="s">
        <v>269</v>
      </c>
      <c r="E146" s="8">
        <v>0.42164000000000001</v>
      </c>
      <c r="F146" s="8">
        <v>8.3438999999999997</v>
      </c>
      <c r="G146" s="8">
        <v>1.0477500000000001E-3</v>
      </c>
      <c r="H146" s="8">
        <v>3.7465000000000003E-3</v>
      </c>
      <c r="I146" s="8">
        <v>0.13970000000000002</v>
      </c>
      <c r="J146" s="8" t="s">
        <v>430</v>
      </c>
      <c r="K146" s="8" t="s">
        <v>430</v>
      </c>
      <c r="L146" s="8" t="s">
        <v>430</v>
      </c>
      <c r="M146" s="8">
        <v>31.603950000000001</v>
      </c>
      <c r="N146" s="8">
        <v>2.0955000000000001E-6</v>
      </c>
      <c r="O146" s="8" t="s">
        <v>430</v>
      </c>
      <c r="P146" s="8" t="s">
        <v>430</v>
      </c>
      <c r="Q146" s="8" t="s">
        <v>430</v>
      </c>
      <c r="R146" s="8" t="s">
        <v>430</v>
      </c>
      <c r="S146" s="8" t="s">
        <v>430</v>
      </c>
      <c r="T146" s="8" t="s">
        <v>430</v>
      </c>
      <c r="U146" s="8" t="s">
        <v>430</v>
      </c>
      <c r="V146" s="8" t="s">
        <v>430</v>
      </c>
      <c r="W146" s="8" t="s">
        <v>430</v>
      </c>
      <c r="X146" s="8">
        <v>5.3340000000000005E-7</v>
      </c>
      <c r="Y146" s="8">
        <v>5.9690000000000006E-7</v>
      </c>
      <c r="Z146" s="8">
        <v>4.3180000000000004E-7</v>
      </c>
      <c r="AA146" s="8">
        <v>6.4770000000000006E-7</v>
      </c>
      <c r="AB146" s="8" t="s">
        <v>430</v>
      </c>
      <c r="AC146" s="8" t="s">
        <v>430</v>
      </c>
      <c r="AD146" s="8" t="s">
        <v>430</v>
      </c>
      <c r="AE146" s="48"/>
      <c r="AF146" s="8" t="s">
        <v>429</v>
      </c>
      <c r="AG146" s="8" t="s">
        <v>429</v>
      </c>
      <c r="AH146" s="8" t="s">
        <v>429</v>
      </c>
      <c r="AI146" s="8" t="s">
        <v>429</v>
      </c>
      <c r="AJ146" s="8" t="s">
        <v>429</v>
      </c>
      <c r="AK146" s="8" t="s">
        <v>429</v>
      </c>
      <c r="AL146" s="38" t="s">
        <v>49</v>
      </c>
    </row>
    <row r="147" spans="1:38" ht="26.25" customHeight="1" thickBot="1" x14ac:dyDescent="0.3">
      <c r="A147" s="73"/>
      <c r="B147" s="38" t="s">
        <v>338</v>
      </c>
      <c r="C147" s="74" t="s">
        <v>345</v>
      </c>
      <c r="D147" s="75" t="s">
        <v>269</v>
      </c>
      <c r="E147" s="8" t="s">
        <v>434</v>
      </c>
      <c r="F147" s="8" t="s">
        <v>434</v>
      </c>
      <c r="G147" s="8" t="s">
        <v>434</v>
      </c>
      <c r="H147" s="8" t="s">
        <v>434</v>
      </c>
      <c r="I147" s="8" t="s">
        <v>434</v>
      </c>
      <c r="J147" s="8" t="s">
        <v>434</v>
      </c>
      <c r="K147" s="8" t="s">
        <v>434</v>
      </c>
      <c r="L147" s="8" t="s">
        <v>434</v>
      </c>
      <c r="M147" s="8" t="s">
        <v>434</v>
      </c>
      <c r="N147" s="8" t="s">
        <v>434</v>
      </c>
      <c r="O147" s="8" t="s">
        <v>434</v>
      </c>
      <c r="P147" s="8" t="s">
        <v>434</v>
      </c>
      <c r="Q147" s="8" t="s">
        <v>434</v>
      </c>
      <c r="R147" s="8" t="s">
        <v>434</v>
      </c>
      <c r="S147" s="8" t="s">
        <v>434</v>
      </c>
      <c r="T147" s="8" t="s">
        <v>434</v>
      </c>
      <c r="U147" s="8" t="s">
        <v>434</v>
      </c>
      <c r="V147" s="8" t="s">
        <v>434</v>
      </c>
      <c r="W147" s="8" t="s">
        <v>434</v>
      </c>
      <c r="X147" s="8" t="s">
        <v>434</v>
      </c>
      <c r="Y147" s="8" t="s">
        <v>434</v>
      </c>
      <c r="Z147" s="8" t="s">
        <v>434</v>
      </c>
      <c r="AA147" s="8" t="s">
        <v>434</v>
      </c>
      <c r="AB147" s="8" t="s">
        <v>434</v>
      </c>
      <c r="AC147" s="8" t="s">
        <v>434</v>
      </c>
      <c r="AD147" s="8" t="s">
        <v>434</v>
      </c>
      <c r="AE147" s="48"/>
      <c r="AF147" s="8" t="s">
        <v>434</v>
      </c>
      <c r="AG147" s="8" t="s">
        <v>434</v>
      </c>
      <c r="AH147" s="8" t="s">
        <v>434</v>
      </c>
      <c r="AI147" s="8" t="s">
        <v>434</v>
      </c>
      <c r="AJ147" s="8" t="s">
        <v>434</v>
      </c>
      <c r="AK147" s="8" t="s">
        <v>434</v>
      </c>
      <c r="AL147" s="38" t="s">
        <v>49</v>
      </c>
    </row>
    <row r="148" spans="1:38" ht="26.25" customHeight="1" thickBot="1" x14ac:dyDescent="0.3">
      <c r="A148" s="73"/>
      <c r="B148" s="38" t="s">
        <v>339</v>
      </c>
      <c r="C148" s="74" t="s">
        <v>346</v>
      </c>
      <c r="D148" s="75" t="s">
        <v>269</v>
      </c>
      <c r="E148" s="8" t="s">
        <v>434</v>
      </c>
      <c r="F148" s="8" t="s">
        <v>434</v>
      </c>
      <c r="G148" s="8" t="s">
        <v>434</v>
      </c>
      <c r="H148" s="8" t="s">
        <v>434</v>
      </c>
      <c r="I148" s="8" t="s">
        <v>434</v>
      </c>
      <c r="J148" s="8" t="s">
        <v>434</v>
      </c>
      <c r="K148" s="8" t="s">
        <v>434</v>
      </c>
      <c r="L148" s="8" t="s">
        <v>434</v>
      </c>
      <c r="M148" s="8" t="s">
        <v>434</v>
      </c>
      <c r="N148" s="8" t="s">
        <v>434</v>
      </c>
      <c r="O148" s="8" t="s">
        <v>434</v>
      </c>
      <c r="P148" s="8" t="s">
        <v>434</v>
      </c>
      <c r="Q148" s="8" t="s">
        <v>434</v>
      </c>
      <c r="R148" s="8" t="s">
        <v>434</v>
      </c>
      <c r="S148" s="8" t="s">
        <v>434</v>
      </c>
      <c r="T148" s="8" t="s">
        <v>434</v>
      </c>
      <c r="U148" s="8" t="s">
        <v>434</v>
      </c>
      <c r="V148" s="8" t="s">
        <v>434</v>
      </c>
      <c r="W148" s="8" t="s">
        <v>434</v>
      </c>
      <c r="X148" s="8" t="s">
        <v>434</v>
      </c>
      <c r="Y148" s="8" t="s">
        <v>434</v>
      </c>
      <c r="Z148" s="8" t="s">
        <v>434</v>
      </c>
      <c r="AA148" s="8" t="s">
        <v>434</v>
      </c>
      <c r="AB148" s="8" t="s">
        <v>434</v>
      </c>
      <c r="AC148" s="8" t="s">
        <v>434</v>
      </c>
      <c r="AD148" s="8" t="s">
        <v>434</v>
      </c>
      <c r="AE148" s="48"/>
      <c r="AF148" s="8" t="s">
        <v>434</v>
      </c>
      <c r="AG148" s="8" t="s">
        <v>434</v>
      </c>
      <c r="AH148" s="8" t="s">
        <v>434</v>
      </c>
      <c r="AI148" s="8" t="s">
        <v>434</v>
      </c>
      <c r="AJ148" s="8" t="s">
        <v>434</v>
      </c>
      <c r="AK148" s="8" t="s">
        <v>434</v>
      </c>
      <c r="AL148" s="38" t="s">
        <v>400</v>
      </c>
    </row>
    <row r="149" spans="1:38" ht="26.25" customHeight="1" thickBot="1" x14ac:dyDescent="0.3">
      <c r="A149" s="73"/>
      <c r="B149" s="38" t="s">
        <v>340</v>
      </c>
      <c r="C149" s="74" t="s">
        <v>347</v>
      </c>
      <c r="D149" s="75" t="s">
        <v>269</v>
      </c>
      <c r="E149" s="8" t="s">
        <v>434</v>
      </c>
      <c r="F149" s="8" t="s">
        <v>434</v>
      </c>
      <c r="G149" s="8" t="s">
        <v>434</v>
      </c>
      <c r="H149" s="8" t="s">
        <v>434</v>
      </c>
      <c r="I149" s="8" t="s">
        <v>434</v>
      </c>
      <c r="J149" s="8" t="s">
        <v>434</v>
      </c>
      <c r="K149" s="8" t="s">
        <v>434</v>
      </c>
      <c r="L149" s="8" t="s">
        <v>434</v>
      </c>
      <c r="M149" s="8" t="s">
        <v>434</v>
      </c>
      <c r="N149" s="8" t="s">
        <v>434</v>
      </c>
      <c r="O149" s="8" t="s">
        <v>434</v>
      </c>
      <c r="P149" s="8" t="s">
        <v>434</v>
      </c>
      <c r="Q149" s="8" t="s">
        <v>434</v>
      </c>
      <c r="R149" s="8" t="s">
        <v>434</v>
      </c>
      <c r="S149" s="8" t="s">
        <v>434</v>
      </c>
      <c r="T149" s="8" t="s">
        <v>434</v>
      </c>
      <c r="U149" s="8" t="s">
        <v>434</v>
      </c>
      <c r="V149" s="8" t="s">
        <v>434</v>
      </c>
      <c r="W149" s="8" t="s">
        <v>434</v>
      </c>
      <c r="X149" s="8" t="s">
        <v>434</v>
      </c>
      <c r="Y149" s="8" t="s">
        <v>434</v>
      </c>
      <c r="Z149" s="8" t="s">
        <v>434</v>
      </c>
      <c r="AA149" s="8" t="s">
        <v>434</v>
      </c>
      <c r="AB149" s="8" t="s">
        <v>434</v>
      </c>
      <c r="AC149" s="8" t="s">
        <v>434</v>
      </c>
      <c r="AD149" s="8" t="s">
        <v>434</v>
      </c>
      <c r="AE149" s="48"/>
      <c r="AF149" s="8" t="s">
        <v>434</v>
      </c>
      <c r="AG149" s="8" t="s">
        <v>434</v>
      </c>
      <c r="AH149" s="8" t="s">
        <v>434</v>
      </c>
      <c r="AI149" s="8" t="s">
        <v>434</v>
      </c>
      <c r="AJ149" s="8" t="s">
        <v>434</v>
      </c>
      <c r="AK149" s="8" t="s">
        <v>434</v>
      </c>
      <c r="AL149" s="38" t="s">
        <v>400</v>
      </c>
    </row>
    <row r="150" spans="1:38" ht="15" customHeight="1" thickBot="1" x14ac:dyDescent="0.35">
      <c r="A150" s="81"/>
      <c r="B150" s="82"/>
      <c r="C150" s="82"/>
      <c r="D150" s="72"/>
      <c r="E150"/>
      <c r="F150"/>
      <c r="G150"/>
      <c r="H150"/>
      <c r="I150"/>
      <c r="J150"/>
      <c r="K150"/>
      <c r="L150"/>
      <c r="M150"/>
      <c r="N150"/>
      <c r="O150" s="72"/>
      <c r="P150" s="72"/>
      <c r="Q150" s="72"/>
      <c r="R150" s="72"/>
      <c r="S150" s="72"/>
      <c r="T150" s="72"/>
      <c r="U150" s="72"/>
      <c r="V150" s="72"/>
      <c r="W150" s="72"/>
      <c r="X150" s="72"/>
      <c r="Y150" s="72"/>
      <c r="Z150" s="72"/>
      <c r="AA150" s="72"/>
      <c r="AB150" s="72"/>
      <c r="AC150" s="72"/>
      <c r="AD150" s="72"/>
      <c r="AE150" s="51"/>
      <c r="AF150" s="72"/>
      <c r="AG150" s="72"/>
      <c r="AH150" s="72"/>
      <c r="AI150" s="72"/>
      <c r="AJ150" s="72"/>
      <c r="AK150" s="72"/>
      <c r="AL150" s="41"/>
    </row>
    <row r="151" spans="1:38" ht="26.25" customHeight="1" thickBot="1" x14ac:dyDescent="0.3">
      <c r="A151" s="76"/>
      <c r="B151" s="39" t="s">
        <v>313</v>
      </c>
      <c r="C151" s="77" t="s">
        <v>356</v>
      </c>
      <c r="D151" s="7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9"/>
      <c r="AF151" s="9"/>
      <c r="AG151" s="9"/>
      <c r="AH151" s="9"/>
      <c r="AI151" s="9"/>
      <c r="AJ151" s="9"/>
      <c r="AK151" s="9"/>
      <c r="AL151" s="39"/>
    </row>
    <row r="152" spans="1:38" ht="37.5" customHeight="1" thickBot="1" x14ac:dyDescent="0.3">
      <c r="A152" s="78"/>
      <c r="B152" s="79" t="s">
        <v>354</v>
      </c>
      <c r="C152" s="80" t="s">
        <v>351</v>
      </c>
      <c r="D152" s="78" t="s">
        <v>285</v>
      </c>
      <c r="E152" s="10">
        <f>SUM(E$141, E$151, IF(AND(ISNUMBER(SEARCH($B$4,"AT|BE|CH|GB|IE|LT|LU|NL")),SUM(E$143:E$149)&gt;0),SUM(E$143:E$149)-SUM(E$27:E$33),0))</f>
        <v>570.61120011462663</v>
      </c>
      <c r="F152" s="10">
        <f t="shared" ref="F152:AD152" si="1">SUM(F$141, F$151, IF(AND(ISNUMBER(SEARCH($B$4,"AT|BE|CH|GB|IE|LT|LU|NL")),SUM(F$143:F$149)&gt;0),SUM(F$143:F$149)-SUM(F$27:F$33),0))</f>
        <v>571.74335451690388</v>
      </c>
      <c r="G152" s="10">
        <f t="shared" si="1"/>
        <v>1831.65462467519</v>
      </c>
      <c r="H152" s="10">
        <f t="shared" si="1"/>
        <v>380.52161163905436</v>
      </c>
      <c r="I152" s="10">
        <f t="shared" si="1"/>
        <v>223.94136551653233</v>
      </c>
      <c r="J152" s="10">
        <f t="shared" si="1"/>
        <v>426.3013752163298</v>
      </c>
      <c r="K152" s="10">
        <f t="shared" si="1"/>
        <v>865.90466977675487</v>
      </c>
      <c r="L152" s="10">
        <f t="shared" si="1"/>
        <v>7.6124430081042327</v>
      </c>
      <c r="M152" s="10">
        <f t="shared" si="1"/>
        <v>4295.140321730054</v>
      </c>
      <c r="N152" s="10">
        <f t="shared" si="1"/>
        <v>150.75093307020396</v>
      </c>
      <c r="O152" s="10">
        <f t="shared" si="1"/>
        <v>11.924656986169225</v>
      </c>
      <c r="P152" s="10">
        <f t="shared" si="1"/>
        <v>57.3049495456182</v>
      </c>
      <c r="Q152" s="10">
        <f t="shared" si="1"/>
        <v>36.468885097194459</v>
      </c>
      <c r="R152" s="10">
        <f t="shared" si="1"/>
        <v>67.773832356997417</v>
      </c>
      <c r="S152" s="10">
        <f t="shared" si="1"/>
        <v>81.890337088790361</v>
      </c>
      <c r="T152" s="10">
        <f t="shared" si="1"/>
        <v>37.021845326328311</v>
      </c>
      <c r="U152" s="10">
        <f t="shared" si="1"/>
        <v>65.446165791635408</v>
      </c>
      <c r="V152" s="10">
        <f t="shared" si="1"/>
        <v>219.74454880952734</v>
      </c>
      <c r="W152" s="10">
        <f t="shared" si="1"/>
        <v>414.28874205681279</v>
      </c>
      <c r="X152" s="10">
        <f t="shared" si="1"/>
        <v>71.296660169502317</v>
      </c>
      <c r="Y152" s="10">
        <f t="shared" si="1"/>
        <v>150.03803387330478</v>
      </c>
      <c r="Z152" s="10">
        <f t="shared" si="1"/>
        <v>106.92683629853933</v>
      </c>
      <c r="AA152" s="10">
        <f t="shared" si="1"/>
        <v>36.966136599941976</v>
      </c>
      <c r="AB152" s="10">
        <f t="shared" si="1"/>
        <v>310.33827260283283</v>
      </c>
      <c r="AC152" s="10">
        <f t="shared" si="1"/>
        <v>31.72580295657421</v>
      </c>
      <c r="AD152" s="10">
        <f t="shared" si="1"/>
        <v>83.312208987520592</v>
      </c>
      <c r="AE152" s="48"/>
      <c r="AF152" s="10"/>
      <c r="AG152" s="10"/>
      <c r="AH152" s="10"/>
      <c r="AI152" s="10"/>
      <c r="AJ152" s="10"/>
      <c r="AK152" s="10"/>
      <c r="AL152" s="40"/>
    </row>
    <row r="153" spans="1:38" ht="26.25" customHeight="1" thickBot="1" x14ac:dyDescent="0.3">
      <c r="A153" s="76"/>
      <c r="B153" s="39" t="s">
        <v>314</v>
      </c>
      <c r="C153" s="77" t="s">
        <v>357</v>
      </c>
      <c r="D153" s="76" t="s">
        <v>308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9"/>
      <c r="AF153" s="9"/>
      <c r="AG153" s="9"/>
      <c r="AH153" s="9"/>
      <c r="AI153" s="9"/>
      <c r="AJ153" s="9"/>
      <c r="AK153" s="9"/>
      <c r="AL153" s="39"/>
    </row>
    <row r="154" spans="1:38" ht="37.5" customHeight="1" thickBot="1" x14ac:dyDescent="0.3">
      <c r="A154" s="78"/>
      <c r="B154" s="79" t="s">
        <v>355</v>
      </c>
      <c r="C154" s="80" t="s">
        <v>352</v>
      </c>
      <c r="D154" s="78" t="s">
        <v>312</v>
      </c>
      <c r="E154" s="10">
        <f>SUM(E$141, E$153, -1 * IF(OR($B$6=2005,$B$6&gt;=2020),SUM(E$99:E$122),0), IF(AND(ISNUMBER(SEARCH($B$4,"AT|BE|CH|GB|IE|LT|LU|NL")),SUM(E$143:E$149)&gt;0),SUM(E$143:E$149)-SUM(E$27:E$33),0))</f>
        <v>570.61120011462663</v>
      </c>
      <c r="F154" s="10">
        <f>SUM(F$141, F$153, -1 * IF(OR($B$6=2005,$B$6&gt;=2020),SUM(F$99:F$122),0), IF(AND(ISNUMBER(SEARCH($B$4,"AT|BE|CH|GB|IE|LT|LU|NL")),SUM(F$143:F$149)&gt;0),SUM(F$143:F$149)-SUM(F$27:F$33),0))</f>
        <v>571.74335451690388</v>
      </c>
      <c r="G154" s="10">
        <f>SUM(G$141, G$153, IF(AND(ISNUMBER(SEARCH($B$4,"AT|BE|CH|GB|IE|LT|LU|NL")),SUM(G$143:G$149)&gt;0),SUM(G$143:G$149)-SUM(G$27:G$33),0))</f>
        <v>1831.65462467519</v>
      </c>
      <c r="H154" s="10">
        <f>SUM(H$141, H$153, IF(AND(ISNUMBER(SEARCH($B$4,"AT|BE|CH|GB|IE|LT|LU|NL")),SUM(H$143:H$149)&gt;0),SUM(H$143:H$149)-SUM(H$27:H$33),0))</f>
        <v>380.52161163905436</v>
      </c>
      <c r="I154" s="10">
        <f t="shared" ref="I154:AD154" si="2">SUM(I$141, I$153, IF(AND(ISNUMBER(SEARCH($B$4,"AT|BE|CH|GB|IE|LT|LU|NL")),SUM(I$143:I$149)&gt;0),SUM(I$143:I$149)-SUM(I$27:I$33),0))</f>
        <v>223.94136551653233</v>
      </c>
      <c r="J154" s="10">
        <f t="shared" si="2"/>
        <v>426.3013752163298</v>
      </c>
      <c r="K154" s="10">
        <f t="shared" si="2"/>
        <v>865.90466977675487</v>
      </c>
      <c r="L154" s="10">
        <f t="shared" si="2"/>
        <v>7.6124430081042327</v>
      </c>
      <c r="M154" s="10">
        <f t="shared" si="2"/>
        <v>4295.140321730054</v>
      </c>
      <c r="N154" s="10">
        <f t="shared" si="2"/>
        <v>150.75093307020396</v>
      </c>
      <c r="O154" s="10">
        <f t="shared" si="2"/>
        <v>11.924656986169225</v>
      </c>
      <c r="P154" s="10">
        <f t="shared" si="2"/>
        <v>57.3049495456182</v>
      </c>
      <c r="Q154" s="10">
        <f t="shared" si="2"/>
        <v>36.468885097194459</v>
      </c>
      <c r="R154" s="10">
        <f t="shared" si="2"/>
        <v>67.773832356997417</v>
      </c>
      <c r="S154" s="10">
        <f t="shared" si="2"/>
        <v>81.890337088790361</v>
      </c>
      <c r="T154" s="10">
        <f t="shared" si="2"/>
        <v>37.021845326328311</v>
      </c>
      <c r="U154" s="10">
        <f t="shared" si="2"/>
        <v>65.446165791635408</v>
      </c>
      <c r="V154" s="10">
        <f t="shared" si="2"/>
        <v>219.74454880952734</v>
      </c>
      <c r="W154" s="10">
        <f t="shared" si="2"/>
        <v>414.28874205681279</v>
      </c>
      <c r="X154" s="10">
        <f t="shared" si="2"/>
        <v>71.296660169502317</v>
      </c>
      <c r="Y154" s="10">
        <f t="shared" si="2"/>
        <v>150.03803387330478</v>
      </c>
      <c r="Z154" s="10">
        <f t="shared" si="2"/>
        <v>106.92683629853933</v>
      </c>
      <c r="AA154" s="10">
        <f t="shared" si="2"/>
        <v>36.966136599941976</v>
      </c>
      <c r="AB154" s="10">
        <f t="shared" si="2"/>
        <v>310.33827260283283</v>
      </c>
      <c r="AC154" s="10">
        <f t="shared" si="2"/>
        <v>31.72580295657421</v>
      </c>
      <c r="AD154" s="10">
        <f t="shared" si="2"/>
        <v>83.312208987520592</v>
      </c>
      <c r="AE154" s="50"/>
      <c r="AF154" s="10"/>
      <c r="AG154" s="10"/>
      <c r="AH154" s="10"/>
      <c r="AI154" s="10"/>
      <c r="AJ154" s="10"/>
      <c r="AK154" s="10"/>
      <c r="AL154" s="40"/>
    </row>
    <row r="155" spans="1:38" ht="15" customHeight="1" thickBot="1" x14ac:dyDescent="0.35">
      <c r="A155" s="81"/>
      <c r="B155" s="82"/>
      <c r="C155" s="82"/>
      <c r="D155" s="72"/>
      <c r="E155"/>
      <c r="F155"/>
      <c r="G155"/>
      <c r="H155"/>
      <c r="I155"/>
      <c r="J155"/>
      <c r="K155"/>
      <c r="L155"/>
      <c r="M155"/>
      <c r="N155"/>
      <c r="O155" s="72"/>
      <c r="P155" s="72"/>
      <c r="Q155" s="72"/>
      <c r="R155" s="72"/>
      <c r="S155" s="72"/>
      <c r="T155" s="72"/>
      <c r="U155" s="72"/>
      <c r="V155" s="72"/>
      <c r="W155" s="72"/>
      <c r="X155" s="72"/>
      <c r="Y155" s="72"/>
      <c r="Z155" s="72"/>
      <c r="AA155" s="72"/>
      <c r="AB155" s="72"/>
      <c r="AC155" s="72"/>
      <c r="AD155" s="72"/>
      <c r="AE155" s="51"/>
      <c r="AF155" s="72"/>
      <c r="AG155" s="72"/>
      <c r="AH155" s="72"/>
      <c r="AI155" s="72"/>
      <c r="AJ155" s="72"/>
      <c r="AK155" s="72"/>
      <c r="AL155" s="41"/>
    </row>
    <row r="156" spans="1:38" ht="26.25" customHeight="1" thickBot="1" x14ac:dyDescent="0.3">
      <c r="A156" s="83" t="s">
        <v>350</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2"/>
      <c r="AF156" s="84"/>
      <c r="AG156" s="84"/>
      <c r="AH156" s="84"/>
      <c r="AI156" s="84"/>
      <c r="AJ156" s="84"/>
      <c r="AK156" s="84"/>
      <c r="AL156" s="42"/>
    </row>
    <row r="157" spans="1:38" ht="26.25" customHeight="1" thickBot="1" x14ac:dyDescent="0.3">
      <c r="A157" s="43" t="s">
        <v>315</v>
      </c>
      <c r="B157" s="43" t="s">
        <v>316</v>
      </c>
      <c r="C157" s="85" t="s">
        <v>317</v>
      </c>
      <c r="D157" s="86"/>
      <c r="E157" s="119">
        <v>0.18102096730080003</v>
      </c>
      <c r="F157" s="119">
        <v>2.7579587167466668E-2</v>
      </c>
      <c r="G157" s="119">
        <v>4.0369582792533339E-2</v>
      </c>
      <c r="H157" s="119" t="s">
        <v>430</v>
      </c>
      <c r="I157" s="119">
        <v>3.9931368182399996E-3</v>
      </c>
      <c r="J157" s="119" t="s">
        <v>430</v>
      </c>
      <c r="K157" s="119" t="s">
        <v>430</v>
      </c>
      <c r="L157" s="119" t="s">
        <v>430</v>
      </c>
      <c r="M157" s="119">
        <v>0.31121474594933324</v>
      </c>
      <c r="N157" s="119" t="s">
        <v>430</v>
      </c>
      <c r="O157" s="119" t="s">
        <v>430</v>
      </c>
      <c r="P157" s="119" t="s">
        <v>430</v>
      </c>
      <c r="Q157" s="119" t="s">
        <v>430</v>
      </c>
      <c r="R157" s="119" t="s">
        <v>430</v>
      </c>
      <c r="S157" s="119" t="s">
        <v>430</v>
      </c>
      <c r="T157" s="119" t="s">
        <v>430</v>
      </c>
      <c r="U157" s="119" t="s">
        <v>430</v>
      </c>
      <c r="V157" s="119" t="s">
        <v>430</v>
      </c>
      <c r="W157" s="119" t="s">
        <v>430</v>
      </c>
      <c r="X157" s="119" t="s">
        <v>430</v>
      </c>
      <c r="Y157" s="119" t="s">
        <v>430</v>
      </c>
      <c r="Z157" s="119" t="s">
        <v>430</v>
      </c>
      <c r="AA157" s="119" t="s">
        <v>430</v>
      </c>
      <c r="AB157" s="119" t="s">
        <v>430</v>
      </c>
      <c r="AC157" s="119" t="s">
        <v>430</v>
      </c>
      <c r="AD157" s="119" t="s">
        <v>430</v>
      </c>
      <c r="AE157" s="122"/>
      <c r="AF157" s="119" t="s">
        <v>429</v>
      </c>
      <c r="AG157" s="119" t="s">
        <v>429</v>
      </c>
      <c r="AH157" s="119" t="s">
        <v>429</v>
      </c>
      <c r="AI157" s="119" t="s">
        <v>429</v>
      </c>
      <c r="AJ157" s="119" t="s">
        <v>429</v>
      </c>
      <c r="AK157" s="119" t="s">
        <v>429</v>
      </c>
      <c r="AL157" s="124" t="s">
        <v>562</v>
      </c>
    </row>
    <row r="158" spans="1:38" ht="26.25" customHeight="1" thickBot="1" x14ac:dyDescent="0.3">
      <c r="A158" s="43" t="s">
        <v>315</v>
      </c>
      <c r="B158" s="43" t="s">
        <v>318</v>
      </c>
      <c r="C158" s="85" t="s">
        <v>319</v>
      </c>
      <c r="D158" s="86"/>
      <c r="E158" s="86">
        <v>2.7109089254610841</v>
      </c>
      <c r="F158" s="86">
        <v>9.9761805477038279E-2</v>
      </c>
      <c r="G158" s="86">
        <v>0.21775728940235894</v>
      </c>
      <c r="H158" s="86" t="s">
        <v>429</v>
      </c>
      <c r="I158" s="86">
        <v>5.9500850641420147E-2</v>
      </c>
      <c r="J158" s="86" t="s">
        <v>429</v>
      </c>
      <c r="K158" s="86">
        <v>0.11900170128284029</v>
      </c>
      <c r="L158" s="86" t="s">
        <v>429</v>
      </c>
      <c r="M158" s="86">
        <v>3.0333188673500651</v>
      </c>
      <c r="N158" s="86" t="s">
        <v>429</v>
      </c>
      <c r="O158" s="86" t="s">
        <v>429</v>
      </c>
      <c r="P158" s="86" t="s">
        <v>429</v>
      </c>
      <c r="Q158" s="86" t="s">
        <v>429</v>
      </c>
      <c r="R158" s="86" t="s">
        <v>429</v>
      </c>
      <c r="S158" s="86" t="s">
        <v>429</v>
      </c>
      <c r="T158" s="86" t="s">
        <v>429</v>
      </c>
      <c r="U158" s="86" t="s">
        <v>429</v>
      </c>
      <c r="V158" s="86" t="s">
        <v>429</v>
      </c>
      <c r="W158" s="86" t="s">
        <v>429</v>
      </c>
      <c r="X158" s="86">
        <v>2.6209411827871005E-3</v>
      </c>
      <c r="Y158" s="86">
        <v>3.931414387387315E-4</v>
      </c>
      <c r="Z158" s="86" t="s">
        <v>429</v>
      </c>
      <c r="AA158" s="86">
        <v>6.5981334389321629E-5</v>
      </c>
      <c r="AB158" s="86" t="s">
        <v>429</v>
      </c>
      <c r="AC158" s="119" t="s">
        <v>429</v>
      </c>
      <c r="AD158" s="119" t="s">
        <v>429</v>
      </c>
      <c r="AE158" s="122"/>
      <c r="AF158" s="119" t="s">
        <v>429</v>
      </c>
      <c r="AG158" s="119" t="s">
        <v>429</v>
      </c>
      <c r="AH158" s="119" t="s">
        <v>429</v>
      </c>
      <c r="AI158" s="119" t="s">
        <v>429</v>
      </c>
      <c r="AJ158" s="119" t="s">
        <v>429</v>
      </c>
      <c r="AK158" s="119" t="s">
        <v>429</v>
      </c>
      <c r="AL158" s="124" t="s">
        <v>562</v>
      </c>
    </row>
    <row r="159" spans="1:38" ht="26.25" customHeight="1" thickBot="1" x14ac:dyDescent="0.3">
      <c r="A159" s="43" t="s">
        <v>320</v>
      </c>
      <c r="B159" s="43" t="s">
        <v>321</v>
      </c>
      <c r="C159" s="85" t="s">
        <v>398</v>
      </c>
      <c r="D159" s="86"/>
      <c r="E159" s="86">
        <v>1.4040416183715001</v>
      </c>
      <c r="F159" s="86">
        <v>4.8569978057200001E-2</v>
      </c>
      <c r="G159" s="86">
        <v>0.35440145398</v>
      </c>
      <c r="H159" s="86" t="s">
        <v>430</v>
      </c>
      <c r="I159" s="86">
        <v>9.4408175278600001E-2</v>
      </c>
      <c r="J159" s="86">
        <v>0.1044622710485</v>
      </c>
      <c r="K159" s="86" t="s">
        <v>430</v>
      </c>
      <c r="L159" s="86" t="s">
        <v>430</v>
      </c>
      <c r="M159" s="86">
        <v>0.13306313547259999</v>
      </c>
      <c r="N159" s="86">
        <v>0.15271537566999999</v>
      </c>
      <c r="O159" s="86">
        <v>1.1849274190000002E-2</v>
      </c>
      <c r="P159" s="86">
        <v>3.4885228169999997E-2</v>
      </c>
      <c r="Q159" s="86">
        <v>5.7336012760000006E-2</v>
      </c>
      <c r="R159" s="86">
        <v>6.9516584150000005E-2</v>
      </c>
      <c r="S159" s="86">
        <v>1.03428805012</v>
      </c>
      <c r="T159" s="86">
        <v>1.6818732190000001</v>
      </c>
      <c r="U159" s="86">
        <v>0.1186583905</v>
      </c>
      <c r="V159" s="86">
        <v>1.4020350708</v>
      </c>
      <c r="W159" s="86">
        <v>1.5751918507000002E-4</v>
      </c>
      <c r="X159" s="86" t="s">
        <v>430</v>
      </c>
      <c r="Y159" s="86" t="s">
        <v>430</v>
      </c>
      <c r="Z159" s="86" t="s">
        <v>430</v>
      </c>
      <c r="AA159" s="86" t="s">
        <v>430</v>
      </c>
      <c r="AB159" s="86" t="s">
        <v>430</v>
      </c>
      <c r="AC159" s="119">
        <v>9.446289632000001E-5</v>
      </c>
      <c r="AD159" s="119">
        <v>4.3768501401404009E-2</v>
      </c>
      <c r="AE159" s="122"/>
      <c r="AF159" s="119" t="s">
        <v>429</v>
      </c>
      <c r="AG159" s="119" t="s">
        <v>429</v>
      </c>
      <c r="AH159" s="119" t="s">
        <v>429</v>
      </c>
      <c r="AI159" s="119" t="s">
        <v>429</v>
      </c>
      <c r="AJ159" s="119" t="s">
        <v>429</v>
      </c>
      <c r="AK159" s="119" t="s">
        <v>429</v>
      </c>
      <c r="AL159" s="124" t="s">
        <v>562</v>
      </c>
    </row>
    <row r="160" spans="1:38" ht="26.25" customHeight="1" thickBot="1" x14ac:dyDescent="0.3">
      <c r="A160" s="43" t="s">
        <v>322</v>
      </c>
      <c r="B160" s="43" t="s">
        <v>323</v>
      </c>
      <c r="C160" s="85" t="s">
        <v>324</v>
      </c>
      <c r="D160" s="86"/>
      <c r="E160" s="119" t="s">
        <v>429</v>
      </c>
      <c r="F160" s="119" t="s">
        <v>429</v>
      </c>
      <c r="G160" s="119" t="s">
        <v>429</v>
      </c>
      <c r="H160" s="119" t="s">
        <v>429</v>
      </c>
      <c r="I160" s="119" t="s">
        <v>429</v>
      </c>
      <c r="J160" s="119" t="s">
        <v>429</v>
      </c>
      <c r="K160" s="119" t="s">
        <v>429</v>
      </c>
      <c r="L160" s="119" t="s">
        <v>429</v>
      </c>
      <c r="M160" s="119" t="s">
        <v>429</v>
      </c>
      <c r="N160" s="119" t="s">
        <v>429</v>
      </c>
      <c r="O160" s="119" t="s">
        <v>429</v>
      </c>
      <c r="P160" s="119" t="s">
        <v>429</v>
      </c>
      <c r="Q160" s="119" t="s">
        <v>429</v>
      </c>
      <c r="R160" s="119" t="s">
        <v>429</v>
      </c>
      <c r="S160" s="119" t="s">
        <v>429</v>
      </c>
      <c r="T160" s="119" t="s">
        <v>429</v>
      </c>
      <c r="U160" s="119" t="s">
        <v>429</v>
      </c>
      <c r="V160" s="119" t="s">
        <v>429</v>
      </c>
      <c r="W160" s="119" t="s">
        <v>429</v>
      </c>
      <c r="X160" s="119" t="s">
        <v>429</v>
      </c>
      <c r="Y160" s="119" t="s">
        <v>429</v>
      </c>
      <c r="Z160" s="119" t="s">
        <v>429</v>
      </c>
      <c r="AA160" s="119" t="s">
        <v>429</v>
      </c>
      <c r="AB160" s="119" t="s">
        <v>429</v>
      </c>
      <c r="AC160" s="119" t="s">
        <v>429</v>
      </c>
      <c r="AD160" s="119" t="s">
        <v>429</v>
      </c>
      <c r="AE160" s="122"/>
      <c r="AF160" s="119" t="s">
        <v>429</v>
      </c>
      <c r="AG160" s="119" t="s">
        <v>429</v>
      </c>
      <c r="AH160" s="119" t="s">
        <v>429</v>
      </c>
      <c r="AI160" s="119" t="s">
        <v>429</v>
      </c>
      <c r="AJ160" s="119" t="s">
        <v>429</v>
      </c>
      <c r="AK160" s="119" t="s">
        <v>429</v>
      </c>
      <c r="AL160" s="124"/>
    </row>
    <row r="161" spans="1:38" ht="26.25" customHeight="1" thickBot="1" x14ac:dyDescent="0.3">
      <c r="A161" s="44" t="s">
        <v>322</v>
      </c>
      <c r="B161" s="44" t="s">
        <v>325</v>
      </c>
      <c r="C161" s="87" t="s">
        <v>326</v>
      </c>
      <c r="D161" s="88"/>
      <c r="E161" s="119" t="s">
        <v>429</v>
      </c>
      <c r="F161" s="119" t="s">
        <v>429</v>
      </c>
      <c r="G161" s="119" t="s">
        <v>429</v>
      </c>
      <c r="H161" s="119" t="s">
        <v>429</v>
      </c>
      <c r="I161" s="119" t="s">
        <v>429</v>
      </c>
      <c r="J161" s="119" t="s">
        <v>429</v>
      </c>
      <c r="K161" s="119" t="s">
        <v>429</v>
      </c>
      <c r="L161" s="119" t="s">
        <v>429</v>
      </c>
      <c r="M161" s="119" t="s">
        <v>429</v>
      </c>
      <c r="N161" s="119" t="s">
        <v>429</v>
      </c>
      <c r="O161" s="119" t="s">
        <v>429</v>
      </c>
      <c r="P161" s="119" t="s">
        <v>429</v>
      </c>
      <c r="Q161" s="119" t="s">
        <v>429</v>
      </c>
      <c r="R161" s="119" t="s">
        <v>429</v>
      </c>
      <c r="S161" s="119" t="s">
        <v>429</v>
      </c>
      <c r="T161" s="119" t="s">
        <v>429</v>
      </c>
      <c r="U161" s="119" t="s">
        <v>429</v>
      </c>
      <c r="V161" s="119" t="s">
        <v>429</v>
      </c>
      <c r="W161" s="119" t="s">
        <v>429</v>
      </c>
      <c r="X161" s="119" t="s">
        <v>429</v>
      </c>
      <c r="Y161" s="119" t="s">
        <v>429</v>
      </c>
      <c r="Z161" s="119" t="s">
        <v>429</v>
      </c>
      <c r="AA161" s="119" t="s">
        <v>429</v>
      </c>
      <c r="AB161" s="119" t="s">
        <v>429</v>
      </c>
      <c r="AC161" s="119" t="s">
        <v>429</v>
      </c>
      <c r="AD161" s="119" t="s">
        <v>429</v>
      </c>
      <c r="AE161" s="122"/>
      <c r="AF161" s="119" t="s">
        <v>429</v>
      </c>
      <c r="AG161" s="119" t="s">
        <v>429</v>
      </c>
      <c r="AH161" s="119" t="s">
        <v>429</v>
      </c>
      <c r="AI161" s="119" t="s">
        <v>429</v>
      </c>
      <c r="AJ161" s="119" t="s">
        <v>429</v>
      </c>
      <c r="AK161" s="119" t="s">
        <v>429</v>
      </c>
      <c r="AL161" s="124" t="s">
        <v>430</v>
      </c>
    </row>
    <row r="162" spans="1:38" ht="26.25" customHeight="1" thickBot="1" x14ac:dyDescent="0.3">
      <c r="A162" s="45" t="s">
        <v>327</v>
      </c>
      <c r="B162" s="45" t="s">
        <v>328</v>
      </c>
      <c r="C162" s="89" t="s">
        <v>329</v>
      </c>
      <c r="D162" s="90"/>
      <c r="E162" s="120" t="s">
        <v>434</v>
      </c>
      <c r="F162" s="120" t="s">
        <v>434</v>
      </c>
      <c r="G162" s="120" t="s">
        <v>434</v>
      </c>
      <c r="H162" s="120" t="s">
        <v>434</v>
      </c>
      <c r="I162" s="120" t="s">
        <v>434</v>
      </c>
      <c r="J162" s="120" t="s">
        <v>434</v>
      </c>
      <c r="K162" s="120" t="s">
        <v>434</v>
      </c>
      <c r="L162" s="120" t="s">
        <v>434</v>
      </c>
      <c r="M162" s="120" t="s">
        <v>434</v>
      </c>
      <c r="N162" s="120" t="s">
        <v>434</v>
      </c>
      <c r="O162" s="120" t="s">
        <v>434</v>
      </c>
      <c r="P162" s="120" t="s">
        <v>434</v>
      </c>
      <c r="Q162" s="120" t="s">
        <v>434</v>
      </c>
      <c r="R162" s="120" t="s">
        <v>434</v>
      </c>
      <c r="S162" s="120" t="s">
        <v>434</v>
      </c>
      <c r="T162" s="120" t="s">
        <v>434</v>
      </c>
      <c r="U162" s="120" t="s">
        <v>434</v>
      </c>
      <c r="V162" s="120" t="s">
        <v>561</v>
      </c>
      <c r="W162" s="120" t="s">
        <v>434</v>
      </c>
      <c r="X162" s="120" t="s">
        <v>561</v>
      </c>
      <c r="Y162" s="120" t="s">
        <v>434</v>
      </c>
      <c r="Z162" s="120" t="s">
        <v>434</v>
      </c>
      <c r="AA162" s="120" t="s">
        <v>434</v>
      </c>
      <c r="AB162" s="120" t="s">
        <v>434</v>
      </c>
      <c r="AC162" s="120" t="s">
        <v>434</v>
      </c>
      <c r="AD162" s="120" t="s">
        <v>434</v>
      </c>
      <c r="AE162" s="122"/>
      <c r="AF162" s="120" t="s">
        <v>434</v>
      </c>
      <c r="AG162" s="120" t="s">
        <v>434</v>
      </c>
      <c r="AH162" s="120" t="s">
        <v>434</v>
      </c>
      <c r="AI162" s="120" t="s">
        <v>434</v>
      </c>
      <c r="AJ162" s="120" t="s">
        <v>434</v>
      </c>
      <c r="AK162" s="120" t="s">
        <v>434</v>
      </c>
      <c r="AL162" s="125" t="s">
        <v>438</v>
      </c>
    </row>
    <row r="163" spans="1:38" ht="26.25" customHeight="1" thickBot="1" x14ac:dyDescent="0.3">
      <c r="A163" s="45" t="s">
        <v>327</v>
      </c>
      <c r="B163" s="45" t="s">
        <v>330</v>
      </c>
      <c r="C163" s="89" t="s">
        <v>331</v>
      </c>
      <c r="D163" s="90"/>
      <c r="E163" s="120" t="s">
        <v>578</v>
      </c>
      <c r="F163" s="120" t="s">
        <v>579</v>
      </c>
      <c r="G163" s="120" t="s">
        <v>580</v>
      </c>
      <c r="H163" s="120" t="s">
        <v>581</v>
      </c>
      <c r="I163" s="120" t="s">
        <v>582</v>
      </c>
      <c r="J163" s="120" t="s">
        <v>583</v>
      </c>
      <c r="K163" s="120" t="s">
        <v>584</v>
      </c>
      <c r="L163" s="120" t="s">
        <v>585</v>
      </c>
      <c r="M163" s="120" t="s">
        <v>586</v>
      </c>
      <c r="N163" s="120" t="s">
        <v>430</v>
      </c>
      <c r="O163" s="120" t="s">
        <v>430</v>
      </c>
      <c r="P163" s="120" t="s">
        <v>430</v>
      </c>
      <c r="Q163" s="120" t="s">
        <v>430</v>
      </c>
      <c r="R163" s="120" t="s">
        <v>430</v>
      </c>
      <c r="S163" s="120" t="s">
        <v>430</v>
      </c>
      <c r="T163" s="120" t="s">
        <v>430</v>
      </c>
      <c r="U163" s="120" t="s">
        <v>430</v>
      </c>
      <c r="V163" s="120" t="s">
        <v>430</v>
      </c>
      <c r="W163" s="120" t="s">
        <v>430</v>
      </c>
      <c r="X163" s="120" t="s">
        <v>430</v>
      </c>
      <c r="Y163" s="120" t="s">
        <v>430</v>
      </c>
      <c r="Z163" s="120" t="s">
        <v>430</v>
      </c>
      <c r="AA163" s="120" t="s">
        <v>430</v>
      </c>
      <c r="AB163" s="120" t="s">
        <v>430</v>
      </c>
      <c r="AC163" s="120" t="s">
        <v>430</v>
      </c>
      <c r="AD163" s="120" t="s">
        <v>430</v>
      </c>
      <c r="AE163" s="122"/>
      <c r="AF163" s="120" t="s">
        <v>430</v>
      </c>
      <c r="AG163" s="120" t="s">
        <v>430</v>
      </c>
      <c r="AH163" s="120" t="s">
        <v>430</v>
      </c>
      <c r="AI163" s="120" t="s">
        <v>430</v>
      </c>
      <c r="AJ163" s="120" t="s">
        <v>430</v>
      </c>
      <c r="AK163" s="120" t="s">
        <v>587</v>
      </c>
      <c r="AL163" s="125" t="s">
        <v>598</v>
      </c>
    </row>
    <row r="164" spans="1:38" ht="26.25" customHeight="1" thickBot="1" x14ac:dyDescent="0.3">
      <c r="A164" s="45" t="s">
        <v>327</v>
      </c>
      <c r="B164" s="45" t="s">
        <v>332</v>
      </c>
      <c r="C164" s="89" t="s">
        <v>333</v>
      </c>
      <c r="D164" s="90"/>
      <c r="E164" s="120" t="s">
        <v>588</v>
      </c>
      <c r="F164" s="120" t="s">
        <v>589</v>
      </c>
      <c r="G164" s="120" t="s">
        <v>590</v>
      </c>
      <c r="H164" s="120" t="s">
        <v>591</v>
      </c>
      <c r="I164" s="120" t="s">
        <v>592</v>
      </c>
      <c r="J164" s="120" t="s">
        <v>593</v>
      </c>
      <c r="K164" s="120" t="s">
        <v>594</v>
      </c>
      <c r="L164" s="120" t="s">
        <v>595</v>
      </c>
      <c r="M164" s="120" t="s">
        <v>596</v>
      </c>
      <c r="N164" s="120" t="s">
        <v>430</v>
      </c>
      <c r="O164" s="120" t="s">
        <v>430</v>
      </c>
      <c r="P164" s="120" t="s">
        <v>430</v>
      </c>
      <c r="Q164" s="120" t="s">
        <v>430</v>
      </c>
      <c r="R164" s="120" t="s">
        <v>430</v>
      </c>
      <c r="S164" s="120" t="s">
        <v>430</v>
      </c>
      <c r="T164" s="120" t="s">
        <v>430</v>
      </c>
      <c r="U164" s="120" t="s">
        <v>430</v>
      </c>
      <c r="V164" s="120" t="s">
        <v>430</v>
      </c>
      <c r="W164" s="120" t="s">
        <v>430</v>
      </c>
      <c r="X164" s="120" t="s">
        <v>430</v>
      </c>
      <c r="Y164" s="120" t="s">
        <v>430</v>
      </c>
      <c r="Z164" s="120" t="s">
        <v>430</v>
      </c>
      <c r="AA164" s="120" t="s">
        <v>430</v>
      </c>
      <c r="AB164" s="120" t="s">
        <v>430</v>
      </c>
      <c r="AC164" s="120" t="s">
        <v>430</v>
      </c>
      <c r="AD164" s="120" t="s">
        <v>430</v>
      </c>
      <c r="AE164" s="123"/>
      <c r="AF164" s="120" t="s">
        <v>430</v>
      </c>
      <c r="AG164" s="120" t="s">
        <v>430</v>
      </c>
      <c r="AH164" s="120" t="s">
        <v>430</v>
      </c>
      <c r="AI164" s="120" t="s">
        <v>430</v>
      </c>
      <c r="AJ164" s="120" t="s">
        <v>430</v>
      </c>
      <c r="AK164" s="120" t="s">
        <v>597</v>
      </c>
      <c r="AL164" s="126"/>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6"/>
    </row>
    <row r="166" spans="1:38" s="100" customFormat="1" ht="52.5" customHeight="1" x14ac:dyDescent="0.3">
      <c r="A166" s="392" t="s">
        <v>358</v>
      </c>
      <c r="B166" s="392"/>
      <c r="C166" s="392"/>
      <c r="D166" s="392"/>
      <c r="E166" s="392"/>
      <c r="F166" s="392"/>
      <c r="G166" s="392"/>
      <c r="H166" s="98"/>
      <c r="I166" s="99"/>
      <c r="J166" s="99"/>
      <c r="K166" s="99"/>
      <c r="L166" s="99"/>
      <c r="M166" s="99"/>
      <c r="N166" s="99"/>
      <c r="O166" s="99"/>
      <c r="P166" s="99"/>
      <c r="Q166" s="99"/>
      <c r="R166" s="99"/>
      <c r="S166" s="99"/>
      <c r="T166" s="99"/>
      <c r="U166" s="99"/>
      <c r="AC166" s="101"/>
      <c r="AD166" s="101"/>
      <c r="AG166" s="102"/>
      <c r="AH166" s="102"/>
      <c r="AI166" s="102"/>
      <c r="AJ166" s="102"/>
      <c r="AK166" s="102"/>
      <c r="AL166" s="102"/>
    </row>
    <row r="167" spans="1:38" s="103" customFormat="1" ht="63.75" customHeight="1" x14ac:dyDescent="0.3">
      <c r="A167" s="392" t="s">
        <v>362</v>
      </c>
      <c r="B167" s="392"/>
      <c r="C167" s="392"/>
      <c r="D167" s="392"/>
      <c r="E167" s="392"/>
      <c r="F167" s="392"/>
      <c r="G167" s="392"/>
      <c r="H167" s="98"/>
      <c r="I167" s="99"/>
      <c r="J167"/>
      <c r="K167"/>
      <c r="L167"/>
      <c r="M167" s="99"/>
      <c r="N167" s="99"/>
      <c r="O167" s="99"/>
      <c r="P167" s="99"/>
      <c r="Q167" s="99"/>
      <c r="R167" s="99"/>
      <c r="S167" s="99"/>
      <c r="T167" s="99"/>
      <c r="U167" s="99"/>
    </row>
    <row r="168" spans="1:38" s="103" customFormat="1" ht="26.25" customHeight="1" x14ac:dyDescent="0.3">
      <c r="A168" s="392" t="s">
        <v>359</v>
      </c>
      <c r="B168" s="392"/>
      <c r="C168" s="392"/>
      <c r="D168" s="392"/>
      <c r="E168" s="392"/>
      <c r="F168" s="392"/>
      <c r="G168" s="392"/>
      <c r="H168" s="98"/>
      <c r="I168" s="99"/>
      <c r="J168"/>
      <c r="K168"/>
      <c r="L168"/>
      <c r="M168" s="99"/>
      <c r="N168" s="99"/>
      <c r="O168" s="99"/>
      <c r="P168" s="99"/>
      <c r="Q168" s="99"/>
      <c r="R168" s="99"/>
      <c r="S168" s="99"/>
      <c r="T168" s="99"/>
      <c r="U168" s="99"/>
    </row>
    <row r="169" spans="1:38" s="100" customFormat="1" ht="26.25" customHeight="1" x14ac:dyDescent="0.3">
      <c r="A169" s="392" t="s">
        <v>360</v>
      </c>
      <c r="B169" s="392"/>
      <c r="C169" s="392"/>
      <c r="D169" s="392"/>
      <c r="E169" s="392"/>
      <c r="F169" s="392"/>
      <c r="G169" s="392"/>
      <c r="H169" s="98"/>
      <c r="I169" s="99"/>
      <c r="J169"/>
      <c r="K169"/>
      <c r="L169"/>
      <c r="M169" s="99"/>
      <c r="N169" s="99"/>
      <c r="O169" s="99"/>
      <c r="P169" s="99"/>
      <c r="Q169" s="99"/>
      <c r="R169" s="99"/>
      <c r="S169" s="99"/>
      <c r="T169" s="99"/>
      <c r="U169" s="99"/>
      <c r="AC169" s="101"/>
      <c r="AD169" s="101"/>
      <c r="AG169" s="102"/>
      <c r="AH169" s="102"/>
      <c r="AI169" s="102"/>
      <c r="AJ169" s="102"/>
      <c r="AK169" s="102"/>
      <c r="AL169" s="102"/>
    </row>
    <row r="170" spans="1:38" s="103" customFormat="1" ht="52.5" customHeight="1" x14ac:dyDescent="0.3">
      <c r="A170" s="392" t="s">
        <v>361</v>
      </c>
      <c r="B170" s="392"/>
      <c r="C170" s="392"/>
      <c r="D170" s="392"/>
      <c r="E170" s="392"/>
      <c r="F170" s="392"/>
      <c r="G170" s="392"/>
      <c r="H170" s="98"/>
      <c r="I170" s="99"/>
      <c r="J170"/>
      <c r="K170"/>
      <c r="L170"/>
      <c r="M170" s="99"/>
      <c r="N170" s="99"/>
      <c r="O170" s="99"/>
      <c r="P170" s="99"/>
      <c r="Q170" s="99"/>
      <c r="R170" s="99"/>
      <c r="S170" s="99"/>
      <c r="T170" s="99"/>
      <c r="U170" s="9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drawing r:id="rId1"/>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theme="9" tint="0.79998168889431442"/>
  </sheetPr>
  <dimension ref="A1:AL170"/>
  <sheetViews>
    <sheetView topLeftCell="A6" zoomScale="70" zoomScaleNormal="70" workbookViewId="0">
      <selection activeCell="AK140" sqref="E14:AK140"/>
    </sheetView>
  </sheetViews>
  <sheetFormatPr defaultColWidth="8.77734375" defaultRowHeight="13.2" x14ac:dyDescent="0.25"/>
  <cols>
    <col min="1" max="2" width="21.44140625" style="1" customWidth="1"/>
    <col min="3" max="3" width="46.44140625" style="14" customWidth="1"/>
    <col min="4" max="4" width="7.21875" style="1" customWidth="1"/>
    <col min="5" max="5" width="12.21875" style="1" customWidth="1"/>
    <col min="6" max="6" width="10.77734375" style="1" customWidth="1"/>
    <col min="7" max="7" width="8.5546875" style="1" customWidth="1"/>
    <col min="8" max="8" width="13" style="1" customWidth="1"/>
    <col min="9" max="9" width="11.5546875" style="1" customWidth="1"/>
    <col min="10" max="10" width="10.77734375" style="1" customWidth="1"/>
    <col min="11" max="11" width="10.21875" style="1" customWidth="1"/>
    <col min="12" max="24" width="8.5546875" style="1" customWidth="1"/>
    <col min="25" max="25" width="8.77734375" style="1" customWidth="1"/>
    <col min="26" max="30" width="8.5546875" style="1" customWidth="1"/>
    <col min="31" max="31" width="2.21875" style="1" customWidth="1"/>
    <col min="32" max="32" width="10.77734375" style="1" customWidth="1"/>
    <col min="33" max="34" width="10.21875" style="1" customWidth="1"/>
    <col min="35" max="35" width="10.33203125" style="1" customWidth="1"/>
    <col min="36" max="36" width="8.5546875" style="1" customWidth="1"/>
    <col min="37" max="37" width="12.77734375" style="1" customWidth="1"/>
    <col min="38" max="38" width="25.77734375" style="1" customWidth="1"/>
    <col min="39" max="39" width="8.77734375" style="1"/>
    <col min="40" max="40" width="21.88671875" style="1" customWidth="1"/>
    <col min="41" max="16384" width="8.77734375" style="1"/>
  </cols>
  <sheetData>
    <row r="1" spans="1:38" ht="22.5" customHeight="1" x14ac:dyDescent="0.25">
      <c r="A1" s="19" t="s">
        <v>349</v>
      </c>
      <c r="B1" s="20"/>
      <c r="C1" s="21"/>
    </row>
    <row r="2" spans="1:38" x14ac:dyDescent="0.25">
      <c r="A2" s="22" t="s">
        <v>348</v>
      </c>
      <c r="B2" s="20"/>
      <c r="C2" s="21"/>
    </row>
    <row r="3" spans="1:38" x14ac:dyDescent="0.25">
      <c r="B3" s="20"/>
      <c r="C3" s="21"/>
      <c r="F3" s="20"/>
      <c r="R3" s="2"/>
      <c r="S3" s="2"/>
      <c r="T3" s="2"/>
      <c r="U3" s="2"/>
      <c r="V3" s="2"/>
    </row>
    <row r="4" spans="1:38" x14ac:dyDescent="0.25">
      <c r="A4" s="22" t="s">
        <v>0</v>
      </c>
      <c r="B4" s="116" t="s">
        <v>428</v>
      </c>
      <c r="C4" s="23" t="s">
        <v>1</v>
      </c>
      <c r="R4" s="2"/>
      <c r="S4" s="2"/>
      <c r="T4" s="2"/>
      <c r="U4" s="2"/>
      <c r="V4" s="2"/>
    </row>
    <row r="5" spans="1:38" x14ac:dyDescent="0.25">
      <c r="A5" s="22" t="s">
        <v>2</v>
      </c>
      <c r="B5" s="116" t="s">
        <v>1106</v>
      </c>
      <c r="C5" s="23" t="s">
        <v>3</v>
      </c>
      <c r="R5" s="2"/>
      <c r="S5" s="2"/>
      <c r="T5" s="2"/>
      <c r="U5" s="2"/>
      <c r="V5" s="2"/>
    </row>
    <row r="6" spans="1:38" x14ac:dyDescent="0.25">
      <c r="A6" s="22" t="s">
        <v>4</v>
      </c>
      <c r="B6" s="117">
        <v>2018</v>
      </c>
      <c r="C6" s="23" t="s">
        <v>5</v>
      </c>
      <c r="R6" s="24"/>
      <c r="S6" s="24"/>
      <c r="T6" s="24"/>
      <c r="U6" s="24"/>
      <c r="V6" s="24"/>
    </row>
    <row r="7" spans="1:38" x14ac:dyDescent="0.25">
      <c r="A7" s="22" t="s">
        <v>6</v>
      </c>
      <c r="B7" s="116" t="s">
        <v>1107</v>
      </c>
      <c r="C7" s="23" t="s">
        <v>7</v>
      </c>
      <c r="R7" s="2"/>
      <c r="S7" s="2"/>
      <c r="T7" s="2"/>
      <c r="U7" s="2"/>
      <c r="V7" s="2"/>
    </row>
    <row r="8" spans="1:38" x14ac:dyDescent="0.25">
      <c r="A8" s="5"/>
      <c r="B8" s="20"/>
      <c r="C8" s="21"/>
      <c r="R8" s="2"/>
      <c r="S8" s="2"/>
      <c r="T8" s="2"/>
      <c r="U8" s="2"/>
      <c r="V8" s="2"/>
      <c r="AF8" s="24"/>
    </row>
    <row r="9" spans="1:38" ht="13.8" thickBot="1" x14ac:dyDescent="0.3">
      <c r="A9" s="25"/>
      <c r="B9" s="26"/>
      <c r="C9" s="27"/>
      <c r="D9" s="28"/>
      <c r="E9" s="28"/>
      <c r="F9" s="28"/>
      <c r="G9" s="28"/>
      <c r="H9" s="28"/>
      <c r="I9" s="28"/>
      <c r="J9" s="28"/>
      <c r="K9" s="28"/>
      <c r="L9" s="28"/>
      <c r="M9" s="28"/>
      <c r="N9" s="28"/>
      <c r="O9" s="28"/>
      <c r="P9" s="28"/>
      <c r="Q9" s="28"/>
      <c r="R9" s="2"/>
      <c r="S9" s="2"/>
      <c r="T9" s="2"/>
      <c r="U9" s="2"/>
      <c r="V9" s="2"/>
      <c r="AF9" s="24"/>
    </row>
    <row r="10" spans="1:38" s="2" customFormat="1" ht="37.5" customHeight="1" thickBot="1" x14ac:dyDescent="0.3">
      <c r="A10" s="393" t="str">
        <f>B4&amp;": "&amp;B5&amp;": "&amp;B6</f>
        <v>Kazakhstan: 12.02.2024: 2018</v>
      </c>
      <c r="B10" s="395" t="s">
        <v>8</v>
      </c>
      <c r="C10" s="396"/>
      <c r="D10" s="397"/>
      <c r="E10" s="383" t="s">
        <v>9</v>
      </c>
      <c r="F10" s="384"/>
      <c r="G10" s="384"/>
      <c r="H10" s="385"/>
      <c r="I10" s="383" t="s">
        <v>10</v>
      </c>
      <c r="J10" s="384"/>
      <c r="K10" s="384"/>
      <c r="L10" s="385"/>
      <c r="M10" s="401" t="s">
        <v>11</v>
      </c>
      <c r="N10" s="383" t="s">
        <v>12</v>
      </c>
      <c r="O10" s="384"/>
      <c r="P10" s="385"/>
      <c r="Q10" s="383" t="s">
        <v>13</v>
      </c>
      <c r="R10" s="384"/>
      <c r="S10" s="384"/>
      <c r="T10" s="384"/>
      <c r="U10" s="384"/>
      <c r="V10" s="385"/>
      <c r="W10" s="383" t="s">
        <v>353</v>
      </c>
      <c r="X10" s="384"/>
      <c r="Y10" s="384"/>
      <c r="Z10" s="384"/>
      <c r="AA10" s="384"/>
      <c r="AB10" s="384"/>
      <c r="AC10" s="384"/>
      <c r="AD10" s="385"/>
      <c r="AE10" s="29"/>
      <c r="AF10" s="383" t="s">
        <v>370</v>
      </c>
      <c r="AG10" s="384"/>
      <c r="AH10" s="384"/>
      <c r="AI10" s="384"/>
      <c r="AJ10" s="384"/>
      <c r="AK10" s="384"/>
      <c r="AL10" s="385"/>
    </row>
    <row r="11" spans="1:38" ht="15" customHeight="1" thickBot="1" x14ac:dyDescent="0.3">
      <c r="A11" s="394"/>
      <c r="B11" s="398"/>
      <c r="C11" s="399"/>
      <c r="D11" s="400"/>
      <c r="E11" s="386"/>
      <c r="F11" s="387"/>
      <c r="G11" s="387"/>
      <c r="H11" s="388"/>
      <c r="I11" s="386"/>
      <c r="J11" s="387"/>
      <c r="K11" s="387"/>
      <c r="L11" s="388"/>
      <c r="M11" s="402"/>
      <c r="N11" s="386"/>
      <c r="O11" s="387"/>
      <c r="P11" s="388"/>
      <c r="Q11" s="386"/>
      <c r="R11" s="387"/>
      <c r="S11" s="387"/>
      <c r="T11" s="387"/>
      <c r="U11" s="387"/>
      <c r="V11" s="388"/>
      <c r="W11" s="95"/>
      <c r="X11" s="389" t="s">
        <v>31</v>
      </c>
      <c r="Y11" s="390"/>
      <c r="Z11" s="390"/>
      <c r="AA11" s="390"/>
      <c r="AB11" s="391"/>
      <c r="AC11" s="96"/>
      <c r="AD11" s="97"/>
      <c r="AE11" s="30"/>
      <c r="AF11" s="386"/>
      <c r="AG11" s="387"/>
      <c r="AH11" s="387"/>
      <c r="AI11" s="387"/>
      <c r="AJ11" s="387"/>
      <c r="AK11" s="387"/>
      <c r="AL11" s="388"/>
    </row>
    <row r="12" spans="1:38" ht="52.5" customHeight="1" thickBot="1" x14ac:dyDescent="0.3">
      <c r="A12" s="394"/>
      <c r="B12" s="398"/>
      <c r="C12" s="399"/>
      <c r="D12" s="400"/>
      <c r="E12" s="91" t="s">
        <v>371</v>
      </c>
      <c r="F12" s="91" t="s">
        <v>14</v>
      </c>
      <c r="G12" s="91" t="s">
        <v>15</v>
      </c>
      <c r="H12" s="91" t="s">
        <v>16</v>
      </c>
      <c r="I12" s="91" t="s">
        <v>17</v>
      </c>
      <c r="J12" s="92" t="s">
        <v>18</v>
      </c>
      <c r="K12" s="92" t="s">
        <v>19</v>
      </c>
      <c r="L12" s="93" t="s">
        <v>381</v>
      </c>
      <c r="M12" s="91" t="s">
        <v>20</v>
      </c>
      <c r="N12" s="92" t="s">
        <v>21</v>
      </c>
      <c r="O12" s="92" t="s">
        <v>22</v>
      </c>
      <c r="P12" s="92" t="s">
        <v>23</v>
      </c>
      <c r="Q12" s="92" t="s">
        <v>24</v>
      </c>
      <c r="R12" s="92" t="s">
        <v>25</v>
      </c>
      <c r="S12" s="92" t="s">
        <v>26</v>
      </c>
      <c r="T12" s="92" t="s">
        <v>27</v>
      </c>
      <c r="U12" s="92" t="s">
        <v>28</v>
      </c>
      <c r="V12" s="92" t="s">
        <v>29</v>
      </c>
      <c r="W12" s="91" t="s">
        <v>30</v>
      </c>
      <c r="X12" s="91" t="s">
        <v>382</v>
      </c>
      <c r="Y12" s="91" t="s">
        <v>383</v>
      </c>
      <c r="Z12" s="91" t="s">
        <v>384</v>
      </c>
      <c r="AA12" s="91" t="s">
        <v>385</v>
      </c>
      <c r="AB12" s="91" t="s">
        <v>41</v>
      </c>
      <c r="AC12" s="92" t="s">
        <v>32</v>
      </c>
      <c r="AD12" s="92" t="s">
        <v>33</v>
      </c>
      <c r="AE12" s="31"/>
      <c r="AF12" s="91" t="s">
        <v>34</v>
      </c>
      <c r="AG12" s="91" t="s">
        <v>35</v>
      </c>
      <c r="AH12" s="91" t="s">
        <v>36</v>
      </c>
      <c r="AI12" s="91" t="s">
        <v>37</v>
      </c>
      <c r="AJ12" s="91" t="s">
        <v>38</v>
      </c>
      <c r="AK12" s="91" t="s">
        <v>39</v>
      </c>
      <c r="AL12" s="94" t="s">
        <v>40</v>
      </c>
    </row>
    <row r="13" spans="1:38" ht="37.5" customHeight="1" thickBot="1" x14ac:dyDescent="0.3">
      <c r="A13" s="32" t="s">
        <v>42</v>
      </c>
      <c r="B13" s="32" t="s">
        <v>43</v>
      </c>
      <c r="C13" s="33" t="s">
        <v>410</v>
      </c>
      <c r="D13" s="32" t="s">
        <v>44</v>
      </c>
      <c r="E13" s="32" t="s">
        <v>45</v>
      </c>
      <c r="F13" s="32" t="s">
        <v>45</v>
      </c>
      <c r="G13" s="32" t="s">
        <v>45</v>
      </c>
      <c r="H13" s="32" t="s">
        <v>45</v>
      </c>
      <c r="I13" s="32" t="s">
        <v>45</v>
      </c>
      <c r="J13" s="32" t="s">
        <v>45</v>
      </c>
      <c r="K13" s="32" t="s">
        <v>45</v>
      </c>
      <c r="L13" s="32" t="s">
        <v>45</v>
      </c>
      <c r="M13" s="32" t="s">
        <v>45</v>
      </c>
      <c r="N13" s="32" t="s">
        <v>46</v>
      </c>
      <c r="O13" s="32" t="s">
        <v>46</v>
      </c>
      <c r="P13" s="32" t="s">
        <v>46</v>
      </c>
      <c r="Q13" s="32" t="s">
        <v>46</v>
      </c>
      <c r="R13" s="32" t="s">
        <v>46</v>
      </c>
      <c r="S13" s="32" t="s">
        <v>46</v>
      </c>
      <c r="T13" s="32" t="s">
        <v>46</v>
      </c>
      <c r="U13" s="32" t="s">
        <v>46</v>
      </c>
      <c r="V13" s="32" t="s">
        <v>46</v>
      </c>
      <c r="W13" s="32" t="s">
        <v>47</v>
      </c>
      <c r="X13" s="32" t="s">
        <v>46</v>
      </c>
      <c r="Y13" s="32" t="s">
        <v>46</v>
      </c>
      <c r="Z13" s="32" t="s">
        <v>46</v>
      </c>
      <c r="AA13" s="32" t="s">
        <v>46</v>
      </c>
      <c r="AB13" s="32" t="s">
        <v>46</v>
      </c>
      <c r="AC13" s="32" t="s">
        <v>48</v>
      </c>
      <c r="AD13" s="32" t="s">
        <v>48</v>
      </c>
      <c r="AE13" s="276"/>
      <c r="AF13" s="56" t="s">
        <v>49</v>
      </c>
      <c r="AG13" s="56" t="s">
        <v>49</v>
      </c>
      <c r="AH13" s="56" t="s">
        <v>49</v>
      </c>
      <c r="AI13" s="56" t="s">
        <v>49</v>
      </c>
      <c r="AJ13" s="56" t="s">
        <v>49</v>
      </c>
      <c r="AK13" s="56"/>
      <c r="AL13" s="35"/>
    </row>
    <row r="14" spans="1:38" ht="26.25" customHeight="1" thickBot="1" x14ac:dyDescent="0.3">
      <c r="A14" s="53" t="s">
        <v>50</v>
      </c>
      <c r="B14" s="53" t="s">
        <v>51</v>
      </c>
      <c r="C14" s="59" t="s">
        <v>52</v>
      </c>
      <c r="D14" s="56"/>
      <c r="E14" s="170">
        <v>401.97015131187703</v>
      </c>
      <c r="F14" s="170">
        <v>2.7962150202530003</v>
      </c>
      <c r="G14" s="170">
        <v>1445.0209382135599</v>
      </c>
      <c r="H14" s="170" t="s">
        <v>429</v>
      </c>
      <c r="I14" s="170">
        <v>6.6222406432602003</v>
      </c>
      <c r="J14" s="170">
        <v>14.232955693648101</v>
      </c>
      <c r="K14" s="170">
        <v>20.518984853033601</v>
      </c>
      <c r="L14" s="170">
        <v>1.082286972933</v>
      </c>
      <c r="M14" s="170">
        <v>30.578980875901102</v>
      </c>
      <c r="N14" s="170">
        <v>12.877877049296901</v>
      </c>
      <c r="O14" s="170">
        <v>1.5970765021527003</v>
      </c>
      <c r="P14" s="170">
        <v>2.4975560765542006</v>
      </c>
      <c r="Q14" s="170">
        <v>12.551856518896303</v>
      </c>
      <c r="R14" s="170">
        <v>7.9272659521945004</v>
      </c>
      <c r="S14" s="170">
        <v>13.665906144228998</v>
      </c>
      <c r="T14" s="170">
        <v>12.907199863670703</v>
      </c>
      <c r="U14" s="170">
        <v>40.319159550539013</v>
      </c>
      <c r="V14" s="170">
        <v>34.613261140957007</v>
      </c>
      <c r="W14" s="170">
        <v>17.697145812530003</v>
      </c>
      <c r="X14" s="170">
        <v>1.4428124298771001</v>
      </c>
      <c r="Y14" s="170">
        <v>64.984241228060995</v>
      </c>
      <c r="Z14" s="170">
        <v>61.942331906787011</v>
      </c>
      <c r="AA14" s="170">
        <v>2.3693110602383003</v>
      </c>
      <c r="AB14" s="170">
        <v>130.73869662496338</v>
      </c>
      <c r="AC14" s="170">
        <v>11.695225293395101</v>
      </c>
      <c r="AD14" s="170">
        <v>5.760463369134901</v>
      </c>
      <c r="AE14" s="277"/>
      <c r="AF14" s="137">
        <v>21545.8</v>
      </c>
      <c r="AG14" s="365" t="e">
        <v>#REF!</v>
      </c>
      <c r="AH14" s="137">
        <v>387848.10000000003</v>
      </c>
      <c r="AI14" s="137">
        <v>123.9</v>
      </c>
      <c r="AJ14" s="137" t="s">
        <v>430</v>
      </c>
      <c r="AK14" s="137" t="s">
        <v>430</v>
      </c>
      <c r="AL14" s="138" t="s">
        <v>49</v>
      </c>
    </row>
    <row r="15" spans="1:38" ht="26.25" customHeight="1" thickBot="1" x14ac:dyDescent="0.3">
      <c r="A15" s="53" t="s">
        <v>53</v>
      </c>
      <c r="B15" s="53" t="s">
        <v>54</v>
      </c>
      <c r="C15" s="59" t="s">
        <v>55</v>
      </c>
      <c r="D15" s="56"/>
      <c r="E15" s="170">
        <v>0.479682</v>
      </c>
      <c r="F15" s="170">
        <v>1.9644119999999998E-2</v>
      </c>
      <c r="G15" s="170">
        <v>2.1395340000000002E-3</v>
      </c>
      <c r="H15" s="170" t="s">
        <v>429</v>
      </c>
      <c r="I15" s="170">
        <v>6.7764599999999998E-3</v>
      </c>
      <c r="J15" s="170">
        <v>6.7764599999999998E-3</v>
      </c>
      <c r="K15" s="170">
        <v>6.7764599999999998E-3</v>
      </c>
      <c r="L15" s="170">
        <v>1.2468686399999998E-3</v>
      </c>
      <c r="M15" s="170">
        <v>9.21294E-2</v>
      </c>
      <c r="N15" s="170">
        <v>1.225854E-2</v>
      </c>
      <c r="O15" s="170">
        <v>1.6674660000000001E-2</v>
      </c>
      <c r="P15" s="170">
        <v>2.8324079999999998E-3</v>
      </c>
      <c r="Q15" s="170">
        <v>2.6801279999999995E-3</v>
      </c>
      <c r="R15" s="170">
        <v>5.0937660000000003E-2</v>
      </c>
      <c r="S15" s="170">
        <v>2.5050060000000002E-2</v>
      </c>
      <c r="T15" s="170">
        <v>5.6115180000000001E-2</v>
      </c>
      <c r="U15" s="170">
        <v>1.1877840000000001E-2</v>
      </c>
      <c r="V15" s="170">
        <v>0.129438</v>
      </c>
      <c r="W15" s="170" t="s">
        <v>429</v>
      </c>
      <c r="X15" s="170">
        <v>5.0937660000000004E-3</v>
      </c>
      <c r="Y15" s="170">
        <v>8.6799599999999987E-3</v>
      </c>
      <c r="Z15" s="170">
        <v>4.8044339999999998E-3</v>
      </c>
      <c r="AA15" s="170">
        <v>4.8044339999999998E-3</v>
      </c>
      <c r="AB15" s="170">
        <v>2.3382594E-2</v>
      </c>
      <c r="AC15" s="170" t="s">
        <v>429</v>
      </c>
      <c r="AD15" s="170" t="s">
        <v>429</v>
      </c>
      <c r="AE15" s="277"/>
      <c r="AF15" s="170" t="s">
        <v>429</v>
      </c>
      <c r="AG15" s="170" t="s">
        <v>429</v>
      </c>
      <c r="AH15" s="170" t="s">
        <v>429</v>
      </c>
      <c r="AI15" s="170" t="s">
        <v>429</v>
      </c>
      <c r="AJ15" s="170" t="s">
        <v>429</v>
      </c>
      <c r="AK15" s="137">
        <v>7614</v>
      </c>
      <c r="AL15" s="138" t="s">
        <v>49</v>
      </c>
    </row>
    <row r="16" spans="1:38" ht="26.25" customHeight="1" thickBot="1" x14ac:dyDescent="0.3">
      <c r="A16" s="53" t="s">
        <v>53</v>
      </c>
      <c r="B16" s="53" t="s">
        <v>56</v>
      </c>
      <c r="C16" s="59" t="s">
        <v>57</v>
      </c>
      <c r="D16" s="56"/>
      <c r="E16" s="170">
        <v>2.8645342329029999</v>
      </c>
      <c r="F16" s="170">
        <v>0.10912511363440001</v>
      </c>
      <c r="G16" s="170">
        <v>12.412981675913001</v>
      </c>
      <c r="H16" s="170" t="s">
        <v>429</v>
      </c>
      <c r="I16" s="170">
        <v>7.5023515623649999</v>
      </c>
      <c r="J16" s="170">
        <v>10.776104971397</v>
      </c>
      <c r="K16" s="170">
        <v>11.185324147526</v>
      </c>
      <c r="L16" s="170" t="s">
        <v>429</v>
      </c>
      <c r="M16" s="170">
        <v>0.8184383522580001</v>
      </c>
      <c r="N16" s="170">
        <v>3.8193789772040003</v>
      </c>
      <c r="O16" s="170">
        <v>0.21825022726880003</v>
      </c>
      <c r="P16" s="170">
        <v>4.0921917612899996</v>
      </c>
      <c r="Q16" s="170">
        <v>1.5004703124730001</v>
      </c>
      <c r="R16" s="170">
        <v>0.77751643464510001</v>
      </c>
      <c r="S16" s="170">
        <v>3.4101598010749998</v>
      </c>
      <c r="T16" s="170">
        <v>0.70931323862359996</v>
      </c>
      <c r="U16" s="170">
        <v>0.39557853692469996</v>
      </c>
      <c r="V16" s="170">
        <v>6.2746940339780002</v>
      </c>
      <c r="W16" s="170">
        <v>3.5465661931180001</v>
      </c>
      <c r="X16" s="170">
        <v>3.9557853692469995E-2</v>
      </c>
      <c r="Y16" s="170">
        <v>4.09219176129E-4</v>
      </c>
      <c r="Z16" s="170">
        <v>1.36406392043E-4</v>
      </c>
      <c r="AA16" s="170">
        <v>1.36406392043E-4</v>
      </c>
      <c r="AB16" s="170">
        <v>4.0239885652684999E-2</v>
      </c>
      <c r="AC16" s="147" t="s">
        <v>430</v>
      </c>
      <c r="AD16" s="147" t="s">
        <v>430</v>
      </c>
      <c r="AE16" s="277"/>
      <c r="AF16" s="137" t="s">
        <v>430</v>
      </c>
      <c r="AG16" s="137">
        <v>136406.392043</v>
      </c>
      <c r="AH16" s="137" t="s">
        <v>430</v>
      </c>
      <c r="AI16" s="137" t="s">
        <v>430</v>
      </c>
      <c r="AJ16" s="137" t="s">
        <v>430</v>
      </c>
      <c r="AK16" s="137" t="s">
        <v>430</v>
      </c>
      <c r="AL16" s="138" t="s">
        <v>49</v>
      </c>
    </row>
    <row r="17" spans="1:38" ht="26.25" customHeight="1" thickBot="1" x14ac:dyDescent="0.3">
      <c r="A17" s="53" t="s">
        <v>53</v>
      </c>
      <c r="B17" s="53" t="s">
        <v>58</v>
      </c>
      <c r="C17" s="59" t="s">
        <v>59</v>
      </c>
      <c r="D17" s="56"/>
      <c r="E17" s="170">
        <v>43.049298484463499</v>
      </c>
      <c r="F17" s="170">
        <v>17.675529829460348</v>
      </c>
      <c r="G17" s="170">
        <v>166.6223756685269</v>
      </c>
      <c r="H17" s="170" t="s">
        <v>429</v>
      </c>
      <c r="I17" s="170">
        <v>20.253049360235352</v>
      </c>
      <c r="J17" s="170">
        <v>21.911458479533351</v>
      </c>
      <c r="K17" s="170">
        <v>23.201332238987352</v>
      </c>
      <c r="L17" s="170">
        <v>1.4547912137360381</v>
      </c>
      <c r="M17" s="170">
        <v>173.7619752664292</v>
      </c>
      <c r="N17" s="170">
        <v>24.693589787007902</v>
      </c>
      <c r="O17" s="170">
        <v>0.33181384533291203</v>
      </c>
      <c r="P17" s="170">
        <v>1.4790309210314549</v>
      </c>
      <c r="Q17" s="170">
        <v>0.74151347231763498</v>
      </c>
      <c r="R17" s="170">
        <v>2.4913410442583892</v>
      </c>
      <c r="S17" s="170">
        <v>3.2283210769217372</v>
      </c>
      <c r="T17" s="170">
        <v>2.3961232520579649</v>
      </c>
      <c r="U17" s="170">
        <v>0.33574598485026047</v>
      </c>
      <c r="V17" s="170">
        <v>37.348255731736245</v>
      </c>
      <c r="W17" s="170">
        <v>37.43088583615976</v>
      </c>
      <c r="X17" s="170">
        <v>8.443216086484318</v>
      </c>
      <c r="Y17" s="170">
        <v>11.209165783785323</v>
      </c>
      <c r="Z17" s="170">
        <v>4.4380195772857745</v>
      </c>
      <c r="AA17" s="170">
        <v>3.4758230144235296</v>
      </c>
      <c r="AB17" s="170">
        <v>27.566224461978948</v>
      </c>
      <c r="AC17" s="170">
        <v>0.11424596155163999</v>
      </c>
      <c r="AD17" s="170">
        <v>31.325505586739997</v>
      </c>
      <c r="AE17" s="277"/>
      <c r="AF17" s="137">
        <v>16062.251247</v>
      </c>
      <c r="AG17" s="137">
        <v>184267.67992199998</v>
      </c>
      <c r="AH17" s="137">
        <v>39608.85092225</v>
      </c>
      <c r="AI17" s="137">
        <v>0</v>
      </c>
      <c r="AJ17" s="137" t="s">
        <v>430</v>
      </c>
      <c r="AK17" s="137" t="s">
        <v>430</v>
      </c>
      <c r="AL17" s="138" t="s">
        <v>49</v>
      </c>
    </row>
    <row r="18" spans="1:38" ht="26.25" customHeight="1" thickBot="1" x14ac:dyDescent="0.3">
      <c r="A18" s="53" t="s">
        <v>53</v>
      </c>
      <c r="B18" s="53" t="s">
        <v>60</v>
      </c>
      <c r="C18" s="59" t="s">
        <v>61</v>
      </c>
      <c r="D18" s="56"/>
      <c r="E18" s="170">
        <v>20.308736041686</v>
      </c>
      <c r="F18" s="170">
        <v>6.9217380552214003</v>
      </c>
      <c r="G18" s="170">
        <v>67.118741160127001</v>
      </c>
      <c r="H18" s="170" t="s">
        <v>429</v>
      </c>
      <c r="I18" s="170">
        <v>8.2653396423040011</v>
      </c>
      <c r="J18" s="170">
        <v>8.9296200020470007</v>
      </c>
      <c r="K18" s="170">
        <v>9.4462837011719998</v>
      </c>
      <c r="L18" s="170">
        <v>0.67478802329433607</v>
      </c>
      <c r="M18" s="170">
        <v>69.686209914612988</v>
      </c>
      <c r="N18" s="170">
        <v>9.8915677299844003</v>
      </c>
      <c r="O18" s="170">
        <v>0.13294743741553</v>
      </c>
      <c r="P18" s="170">
        <v>0.58485369802362008</v>
      </c>
      <c r="Q18" s="170">
        <v>0.29567634512183005</v>
      </c>
      <c r="R18" s="170">
        <v>0.99936477174250005</v>
      </c>
      <c r="S18" s="170">
        <v>1.2948897329275999</v>
      </c>
      <c r="T18" s="170">
        <v>0.95963305609184002</v>
      </c>
      <c r="U18" s="170">
        <v>0.13447276385545004</v>
      </c>
      <c r="V18" s="170">
        <v>15.188125548159002</v>
      </c>
      <c r="W18" s="170">
        <v>15.003797258156002</v>
      </c>
      <c r="X18" s="170">
        <v>3.3862300592560004</v>
      </c>
      <c r="Y18" s="170">
        <v>4.5678064631686999</v>
      </c>
      <c r="Z18" s="170">
        <v>1.7742565050796</v>
      </c>
      <c r="AA18" s="170">
        <v>1.3875107766510002</v>
      </c>
      <c r="AB18" s="170">
        <v>11.1158038041553</v>
      </c>
      <c r="AC18" s="170">
        <v>4.5762765488859998E-2</v>
      </c>
      <c r="AD18" s="170">
        <v>12.54750338540132</v>
      </c>
      <c r="AE18" s="277"/>
      <c r="AF18" s="145">
        <v>14697.432354999999</v>
      </c>
      <c r="AG18" s="145">
        <v>73808.843353000004</v>
      </c>
      <c r="AH18" s="145">
        <v>0</v>
      </c>
      <c r="AI18" s="137">
        <v>0.25652200000000003</v>
      </c>
      <c r="AJ18" s="137" t="s">
        <v>430</v>
      </c>
      <c r="AK18" s="137" t="s">
        <v>430</v>
      </c>
      <c r="AL18" s="138" t="s">
        <v>49</v>
      </c>
    </row>
    <row r="19" spans="1:38" ht="26.25" customHeight="1" thickBot="1" x14ac:dyDescent="0.3">
      <c r="A19" s="53" t="s">
        <v>53</v>
      </c>
      <c r="B19" s="53" t="s">
        <v>62</v>
      </c>
      <c r="C19" s="59" t="s">
        <v>63</v>
      </c>
      <c r="D19" s="56"/>
      <c r="E19" s="170">
        <v>3.9059075617562402</v>
      </c>
      <c r="F19" s="170">
        <v>1.1247768545590802</v>
      </c>
      <c r="G19" s="170">
        <v>7.3119962604383302</v>
      </c>
      <c r="H19" s="170" t="s">
        <v>429</v>
      </c>
      <c r="I19" s="170">
        <v>0.93248930154247289</v>
      </c>
      <c r="J19" s="170">
        <v>1.004286506648473</v>
      </c>
      <c r="K19" s="170">
        <v>1.0602803848544728</v>
      </c>
      <c r="L19" s="170">
        <v>8.8212446654722915E-2</v>
      </c>
      <c r="M19" s="170">
        <v>8.0460904923060408</v>
      </c>
      <c r="N19" s="170">
        <v>1.0687924627712546</v>
      </c>
      <c r="O19" s="170">
        <v>1.4792319155460086E-2</v>
      </c>
      <c r="P19" s="170">
        <v>7.12144103805704E-2</v>
      </c>
      <c r="Q19" s="170">
        <v>3.3424129784855997E-2</v>
      </c>
      <c r="R19" s="170">
        <v>0.10904856222670789</v>
      </c>
      <c r="S19" s="170">
        <v>0.14026633501138164</v>
      </c>
      <c r="T19" s="170">
        <v>0.1038444532803319</v>
      </c>
      <c r="U19" s="170">
        <v>1.5515748003892082E-2</v>
      </c>
      <c r="V19" s="170">
        <v>1.702016474583135</v>
      </c>
      <c r="W19" s="170">
        <v>1.6251662147396315</v>
      </c>
      <c r="X19" s="170">
        <v>0.3787006051928673</v>
      </c>
      <c r="Y19" s="170">
        <v>0.5543798622174041</v>
      </c>
      <c r="Z19" s="170">
        <v>0.20988003214543605</v>
      </c>
      <c r="AA19" s="170">
        <v>0.16756657984850085</v>
      </c>
      <c r="AB19" s="170">
        <v>1.3105270794042083</v>
      </c>
      <c r="AC19" s="173">
        <v>5.1017523156400004E-3</v>
      </c>
      <c r="AD19" s="170">
        <v>1.3543304299801602</v>
      </c>
      <c r="AE19" s="278"/>
      <c r="AF19" s="166">
        <v>2804.978278</v>
      </c>
      <c r="AG19" s="166">
        <v>7966.6381220000012</v>
      </c>
      <c r="AH19" s="166">
        <v>14672.553546760002</v>
      </c>
      <c r="AI19" s="144">
        <v>32.487336000000006</v>
      </c>
      <c r="AJ19" s="137" t="s">
        <v>430</v>
      </c>
      <c r="AK19" s="137" t="s">
        <v>430</v>
      </c>
      <c r="AL19" s="138" t="s">
        <v>49</v>
      </c>
    </row>
    <row r="20" spans="1:38" ht="26.25" customHeight="1" thickBot="1" x14ac:dyDescent="0.3">
      <c r="A20" s="53" t="s">
        <v>53</v>
      </c>
      <c r="B20" s="53" t="s">
        <v>64</v>
      </c>
      <c r="C20" s="59" t="s">
        <v>65</v>
      </c>
      <c r="D20" s="56"/>
      <c r="E20" s="170">
        <v>0.1012167419618</v>
      </c>
      <c r="F20" s="170">
        <v>1.6505549141500001E-2</v>
      </c>
      <c r="G20" s="170">
        <v>3.1626087686459005E-2</v>
      </c>
      <c r="H20" s="170" t="s">
        <v>429</v>
      </c>
      <c r="I20" s="173">
        <v>5.8338718462060003E-3</v>
      </c>
      <c r="J20" s="173">
        <v>6.0911520382060007E-3</v>
      </c>
      <c r="K20" s="173">
        <v>6.2912588542060003E-3</v>
      </c>
      <c r="L20" s="173">
        <v>1.5416498955442405E-3</v>
      </c>
      <c r="M20" s="173">
        <v>4.8316472117300002E-2</v>
      </c>
      <c r="N20" s="173">
        <v>3.8453710040547008E-3</v>
      </c>
      <c r="O20" s="178">
        <v>5.2598519613930002E-5</v>
      </c>
      <c r="P20" s="173">
        <v>4.9834181587800005E-4</v>
      </c>
      <c r="Q20" s="173">
        <v>1.6573401925000001E-4</v>
      </c>
      <c r="R20" s="173">
        <v>4.1587239157010004E-4</v>
      </c>
      <c r="S20" s="173">
        <v>5.2761858559401999E-4</v>
      </c>
      <c r="T20" s="173">
        <v>3.7879384769810002E-4</v>
      </c>
      <c r="U20" s="178">
        <v>9.2249765426600009E-5</v>
      </c>
      <c r="V20" s="173">
        <v>9.5079898463210008E-3</v>
      </c>
      <c r="W20" s="173">
        <v>5.9941098278804006E-3</v>
      </c>
      <c r="X20" s="173">
        <v>1.870527818744E-3</v>
      </c>
      <c r="Y20" s="173">
        <v>4.850834976530001E-3</v>
      </c>
      <c r="Z20" s="173">
        <v>1.4053463402700001E-3</v>
      </c>
      <c r="AA20" s="173">
        <v>1.2233955635160001E-3</v>
      </c>
      <c r="AB20" s="173">
        <v>9.3501046990600006E-3</v>
      </c>
      <c r="AC20" s="178">
        <v>1.7723746560000001E-5</v>
      </c>
      <c r="AD20" s="173">
        <v>4.8597369600000004E-3</v>
      </c>
      <c r="AE20" s="278"/>
      <c r="AF20" s="166">
        <v>118.67291600000001</v>
      </c>
      <c r="AG20" s="166">
        <v>28.586688000000002</v>
      </c>
      <c r="AH20" s="166">
        <v>478.2707977</v>
      </c>
      <c r="AI20" s="144">
        <v>0</v>
      </c>
      <c r="AJ20" s="137" t="s">
        <v>430</v>
      </c>
      <c r="AK20" s="137" t="s">
        <v>430</v>
      </c>
      <c r="AL20" s="138" t="s">
        <v>49</v>
      </c>
    </row>
    <row r="21" spans="1:38" ht="28.5" customHeight="1" thickBot="1" x14ac:dyDescent="0.3">
      <c r="A21" s="53" t="s">
        <v>53</v>
      </c>
      <c r="B21" s="53" t="s">
        <v>66</v>
      </c>
      <c r="C21" s="59" t="s">
        <v>67</v>
      </c>
      <c r="D21" s="56"/>
      <c r="E21" s="170">
        <v>3.0792804690577609</v>
      </c>
      <c r="F21" s="170">
        <v>0.41101951747572008</v>
      </c>
      <c r="G21" s="170">
        <v>1.7842640212092313</v>
      </c>
      <c r="H21" s="170" t="s">
        <v>429</v>
      </c>
      <c r="I21" s="170">
        <v>0.28463433237056723</v>
      </c>
      <c r="J21" s="170">
        <v>0.30033018462056721</v>
      </c>
      <c r="K21" s="170">
        <v>0.31257726885456727</v>
      </c>
      <c r="L21" s="170">
        <v>6.3315154413670707E-2</v>
      </c>
      <c r="M21" s="170">
        <v>2.10220332149196</v>
      </c>
      <c r="N21" s="170">
        <v>0.23397520893689366</v>
      </c>
      <c r="O21" s="170">
        <v>3.2760220183611168E-3</v>
      </c>
      <c r="P21" s="170">
        <v>1.7604454655789602E-2</v>
      </c>
      <c r="Q21" s="170">
        <v>7.7135065467040017E-3</v>
      </c>
      <c r="R21" s="170">
        <v>2.4685063243376128E-2</v>
      </c>
      <c r="S21" s="170">
        <v>3.1534078004035231E-2</v>
      </c>
      <c r="T21" s="170">
        <v>2.2767901719152127E-2</v>
      </c>
      <c r="U21" s="170">
        <v>3.9913699905519207E-3</v>
      </c>
      <c r="V21" s="170">
        <v>0.48843173816650531</v>
      </c>
      <c r="W21" s="170">
        <v>0.36096310673670456</v>
      </c>
      <c r="X21" s="170">
        <v>9.231966817209282E-2</v>
      </c>
      <c r="Y21" s="170">
        <v>0.18839755067119601</v>
      </c>
      <c r="Z21" s="170">
        <v>5.5736038178564005E-2</v>
      </c>
      <c r="AA21" s="170">
        <v>4.5644810378939207E-2</v>
      </c>
      <c r="AB21" s="170">
        <v>0.382098067400792</v>
      </c>
      <c r="AC21" s="173">
        <v>1.1215329492800003E-3</v>
      </c>
      <c r="AD21" s="170">
        <v>0.2960017234690801</v>
      </c>
      <c r="AE21" s="278"/>
      <c r="AF21" s="166">
        <v>4532.1537720000006</v>
      </c>
      <c r="AG21" s="166">
        <v>1741.1836440000004</v>
      </c>
      <c r="AH21" s="166">
        <v>6112.1139212400003</v>
      </c>
      <c r="AI21" s="265">
        <v>8.3998179999999998</v>
      </c>
      <c r="AJ21" s="137" t="s">
        <v>430</v>
      </c>
      <c r="AK21" s="137" t="s">
        <v>430</v>
      </c>
      <c r="AL21" s="138" t="s">
        <v>49</v>
      </c>
    </row>
    <row r="22" spans="1:38" ht="26.25" customHeight="1" thickBot="1" x14ac:dyDescent="0.3">
      <c r="A22" s="53" t="s">
        <v>53</v>
      </c>
      <c r="B22" s="57" t="s">
        <v>68</v>
      </c>
      <c r="C22" s="59" t="s">
        <v>69</v>
      </c>
      <c r="D22" s="56"/>
      <c r="E22" s="170">
        <v>16.836661312042061</v>
      </c>
      <c r="F22" s="170">
        <v>3.7424892860972703</v>
      </c>
      <c r="G22" s="170">
        <v>32.650482192315316</v>
      </c>
      <c r="H22" s="170" t="s">
        <v>429</v>
      </c>
      <c r="I22" s="170">
        <v>4.2131989001274386</v>
      </c>
      <c r="J22" s="170">
        <v>4.5301602595344388</v>
      </c>
      <c r="K22" s="170">
        <v>4.7767116587754384</v>
      </c>
      <c r="L22" s="170">
        <v>0.47083539747047359</v>
      </c>
      <c r="M22" s="170">
        <v>34.262031926052011</v>
      </c>
      <c r="N22" s="170">
        <v>4.7207773567873339</v>
      </c>
      <c r="O22" s="170">
        <v>6.3586903593254127E-2</v>
      </c>
      <c r="P22" s="170">
        <v>0.2831505667394526</v>
      </c>
      <c r="Q22" s="170">
        <v>0.14193794592698902</v>
      </c>
      <c r="R22" s="170">
        <v>0.47965970634602406</v>
      </c>
      <c r="S22" s="170">
        <v>0.62078684922972494</v>
      </c>
      <c r="T22" s="170">
        <v>0.45804268074759602</v>
      </c>
      <c r="U22" s="170">
        <v>6.5891105697370028E-2</v>
      </c>
      <c r="V22" s="170">
        <v>7.6373688508266557</v>
      </c>
      <c r="W22" s="170">
        <v>7.1780428907514979</v>
      </c>
      <c r="X22" s="170">
        <v>1.6442496406911973</v>
      </c>
      <c r="Y22" s="170">
        <v>2.3918803382082015</v>
      </c>
      <c r="Z22" s="170">
        <v>0.8742213846801592</v>
      </c>
      <c r="AA22" s="170">
        <v>0.68694471553664538</v>
      </c>
      <c r="AB22" s="170">
        <v>5.5972960791162034</v>
      </c>
      <c r="AC22" s="170">
        <v>2.1861716281860004E-2</v>
      </c>
      <c r="AD22" s="170">
        <v>5.9867337634776012</v>
      </c>
      <c r="AE22" s="278"/>
      <c r="AF22" s="166">
        <v>20273.163734000005</v>
      </c>
      <c r="AG22" s="166">
        <v>35216.079003000006</v>
      </c>
      <c r="AH22" s="166">
        <v>4643.80605569</v>
      </c>
      <c r="AI22" s="262">
        <v>5.5494599999999998</v>
      </c>
      <c r="AJ22" s="144" t="s">
        <v>430</v>
      </c>
      <c r="AK22" s="137" t="s">
        <v>430</v>
      </c>
      <c r="AL22" s="138" t="s">
        <v>49</v>
      </c>
    </row>
    <row r="23" spans="1:38" ht="26.25" customHeight="1" thickBot="1" x14ac:dyDescent="0.3">
      <c r="A23" s="53" t="s">
        <v>70</v>
      </c>
      <c r="B23" s="57" t="s">
        <v>380</v>
      </c>
      <c r="C23" s="59" t="s">
        <v>376</v>
      </c>
      <c r="D23" s="266"/>
      <c r="E23" s="170" t="s">
        <v>431</v>
      </c>
      <c r="F23" s="170" t="s">
        <v>431</v>
      </c>
      <c r="G23" s="170" t="s">
        <v>431</v>
      </c>
      <c r="H23" s="170" t="s">
        <v>429</v>
      </c>
      <c r="I23" s="170" t="s">
        <v>431</v>
      </c>
      <c r="J23" s="170" t="s">
        <v>431</v>
      </c>
      <c r="K23" s="170" t="s">
        <v>431</v>
      </c>
      <c r="L23" s="170" t="s">
        <v>431</v>
      </c>
      <c r="M23" s="170" t="s">
        <v>431</v>
      </c>
      <c r="N23" s="170" t="s">
        <v>431</v>
      </c>
      <c r="O23" s="170" t="s">
        <v>431</v>
      </c>
      <c r="P23" s="170" t="s">
        <v>431</v>
      </c>
      <c r="Q23" s="170" t="s">
        <v>431</v>
      </c>
      <c r="R23" s="170" t="s">
        <v>431</v>
      </c>
      <c r="S23" s="170" t="s">
        <v>431</v>
      </c>
      <c r="T23" s="170" t="s">
        <v>431</v>
      </c>
      <c r="U23" s="170" t="s">
        <v>431</v>
      </c>
      <c r="V23" s="170" t="s">
        <v>431</v>
      </c>
      <c r="W23" s="170" t="s">
        <v>431</v>
      </c>
      <c r="X23" s="170" t="s">
        <v>431</v>
      </c>
      <c r="Y23" s="170" t="s">
        <v>431</v>
      </c>
      <c r="Z23" s="170" t="s">
        <v>431</v>
      </c>
      <c r="AA23" s="170" t="s">
        <v>431</v>
      </c>
      <c r="AB23" s="170" t="s">
        <v>431</v>
      </c>
      <c r="AC23" s="170" t="s">
        <v>429</v>
      </c>
      <c r="AD23" s="170" t="s">
        <v>429</v>
      </c>
      <c r="AE23" s="277"/>
      <c r="AF23" s="366" t="s">
        <v>431</v>
      </c>
      <c r="AG23" s="366" t="s">
        <v>431</v>
      </c>
      <c r="AH23" s="366" t="s">
        <v>431</v>
      </c>
      <c r="AI23" s="146" t="s">
        <v>431</v>
      </c>
      <c r="AJ23" s="137" t="s">
        <v>430</v>
      </c>
      <c r="AK23" s="137" t="s">
        <v>430</v>
      </c>
      <c r="AL23" s="138" t="s">
        <v>49</v>
      </c>
    </row>
    <row r="24" spans="1:38" ht="26.25" customHeight="1" thickBot="1" x14ac:dyDescent="0.3">
      <c r="A24" s="58" t="s">
        <v>53</v>
      </c>
      <c r="B24" s="57" t="s">
        <v>71</v>
      </c>
      <c r="C24" s="59" t="s">
        <v>72</v>
      </c>
      <c r="D24" s="56"/>
      <c r="E24" s="170" t="s">
        <v>429</v>
      </c>
      <c r="F24" s="170" t="s">
        <v>429</v>
      </c>
      <c r="G24" s="170" t="s">
        <v>429</v>
      </c>
      <c r="H24" s="170" t="s">
        <v>429</v>
      </c>
      <c r="I24" s="170" t="s">
        <v>429</v>
      </c>
      <c r="J24" s="170" t="s">
        <v>429</v>
      </c>
      <c r="K24" s="170" t="s">
        <v>429</v>
      </c>
      <c r="L24" s="170" t="s">
        <v>429</v>
      </c>
      <c r="M24" s="170" t="s">
        <v>429</v>
      </c>
      <c r="N24" s="170" t="s">
        <v>429</v>
      </c>
      <c r="O24" s="170" t="s">
        <v>429</v>
      </c>
      <c r="P24" s="170" t="s">
        <v>429</v>
      </c>
      <c r="Q24" s="170" t="s">
        <v>429</v>
      </c>
      <c r="R24" s="170" t="s">
        <v>429</v>
      </c>
      <c r="S24" s="170" t="s">
        <v>429</v>
      </c>
      <c r="T24" s="170" t="s">
        <v>429</v>
      </c>
      <c r="U24" s="170" t="s">
        <v>429</v>
      </c>
      <c r="V24" s="170" t="s">
        <v>429</v>
      </c>
      <c r="W24" s="170" t="s">
        <v>429</v>
      </c>
      <c r="X24" s="170" t="s">
        <v>429</v>
      </c>
      <c r="Y24" s="170" t="s">
        <v>429</v>
      </c>
      <c r="Z24" s="170" t="s">
        <v>429</v>
      </c>
      <c r="AA24" s="170" t="s">
        <v>429</v>
      </c>
      <c r="AB24" s="170" t="s">
        <v>429</v>
      </c>
      <c r="AC24" s="170" t="s">
        <v>429</v>
      </c>
      <c r="AD24" s="170" t="s">
        <v>429</v>
      </c>
      <c r="AE24" s="278"/>
      <c r="AF24" s="170" t="s">
        <v>429</v>
      </c>
      <c r="AG24" s="170" t="s">
        <v>429</v>
      </c>
      <c r="AH24" s="170" t="s">
        <v>429</v>
      </c>
      <c r="AI24" s="170" t="s">
        <v>429</v>
      </c>
      <c r="AJ24" s="170" t="s">
        <v>429</v>
      </c>
      <c r="AK24" s="137" t="s">
        <v>430</v>
      </c>
      <c r="AL24" s="138" t="s">
        <v>49</v>
      </c>
    </row>
    <row r="25" spans="1:38" ht="26.25" customHeight="1" thickBot="1" x14ac:dyDescent="0.3">
      <c r="A25" s="53" t="s">
        <v>73</v>
      </c>
      <c r="B25" s="57" t="s">
        <v>74</v>
      </c>
      <c r="C25" s="59" t="s">
        <v>75</v>
      </c>
      <c r="D25" s="56"/>
      <c r="E25" s="170">
        <v>5.1220366567199999E-2</v>
      </c>
      <c r="F25" s="170">
        <v>0.2432967411942</v>
      </c>
      <c r="G25" s="170">
        <v>1.28050916418E-2</v>
      </c>
      <c r="H25" s="170" t="s">
        <v>429</v>
      </c>
      <c r="I25" s="170" t="s">
        <v>429</v>
      </c>
      <c r="J25" s="170" t="s">
        <v>429</v>
      </c>
      <c r="K25" s="170" t="s">
        <v>429</v>
      </c>
      <c r="L25" s="170" t="s">
        <v>429</v>
      </c>
      <c r="M25" s="170">
        <v>15.36610997016</v>
      </c>
      <c r="N25" s="170" t="s">
        <v>429</v>
      </c>
      <c r="O25" s="170" t="s">
        <v>429</v>
      </c>
      <c r="P25" s="170" t="s">
        <v>429</v>
      </c>
      <c r="Q25" s="170" t="s">
        <v>429</v>
      </c>
      <c r="R25" s="170" t="s">
        <v>429</v>
      </c>
      <c r="S25" s="170" t="s">
        <v>429</v>
      </c>
      <c r="T25" s="170" t="s">
        <v>429</v>
      </c>
      <c r="U25" s="170" t="s">
        <v>429</v>
      </c>
      <c r="V25" s="170" t="s">
        <v>429</v>
      </c>
      <c r="W25" s="170" t="s">
        <v>429</v>
      </c>
      <c r="X25" s="170" t="s">
        <v>429</v>
      </c>
      <c r="Y25" s="170" t="s">
        <v>429</v>
      </c>
      <c r="Z25" s="170" t="s">
        <v>429</v>
      </c>
      <c r="AA25" s="170" t="s">
        <v>429</v>
      </c>
      <c r="AB25" s="170" t="s">
        <v>429</v>
      </c>
      <c r="AC25" s="170" t="s">
        <v>430</v>
      </c>
      <c r="AD25" s="170" t="s">
        <v>430</v>
      </c>
      <c r="AE25" s="276"/>
      <c r="AF25" s="56">
        <v>12805.0916418</v>
      </c>
      <c r="AG25" s="56">
        <v>0.20403960000000002</v>
      </c>
      <c r="AH25" s="56">
        <v>0.67842539999999996</v>
      </c>
      <c r="AI25" s="56">
        <v>0</v>
      </c>
      <c r="AJ25" s="56" t="s">
        <v>429</v>
      </c>
      <c r="AK25" s="56">
        <v>283731.10106120078</v>
      </c>
      <c r="AL25" s="138" t="s">
        <v>49</v>
      </c>
    </row>
    <row r="26" spans="1:38" ht="26.25" customHeight="1" thickBot="1" x14ac:dyDescent="0.3">
      <c r="A26" s="53" t="s">
        <v>73</v>
      </c>
      <c r="B26" s="53" t="s">
        <v>76</v>
      </c>
      <c r="C26" s="59" t="s">
        <v>77</v>
      </c>
      <c r="D26" s="56"/>
      <c r="E26" s="170">
        <v>3.4146911044800006E-2</v>
      </c>
      <c r="F26" s="170">
        <v>0.16219782746280001</v>
      </c>
      <c r="G26" s="170">
        <v>8.5367277612000015E-3</v>
      </c>
      <c r="H26" s="170" t="s">
        <v>429</v>
      </c>
      <c r="I26" s="170" t="s">
        <v>429</v>
      </c>
      <c r="J26" s="170" t="s">
        <v>429</v>
      </c>
      <c r="K26" s="170" t="s">
        <v>429</v>
      </c>
      <c r="L26" s="170" t="s">
        <v>429</v>
      </c>
      <c r="M26" s="170">
        <v>10.244073313440003</v>
      </c>
      <c r="N26" s="170" t="s">
        <v>429</v>
      </c>
      <c r="O26" s="170" t="s">
        <v>429</v>
      </c>
      <c r="P26" s="170" t="s">
        <v>429</v>
      </c>
      <c r="Q26" s="170" t="s">
        <v>429</v>
      </c>
      <c r="R26" s="170" t="s">
        <v>429</v>
      </c>
      <c r="S26" s="170" t="s">
        <v>429</v>
      </c>
      <c r="T26" s="170" t="s">
        <v>429</v>
      </c>
      <c r="U26" s="170" t="s">
        <v>429</v>
      </c>
      <c r="V26" s="170" t="s">
        <v>429</v>
      </c>
      <c r="W26" s="170" t="s">
        <v>429</v>
      </c>
      <c r="X26" s="170" t="s">
        <v>429</v>
      </c>
      <c r="Y26" s="170" t="s">
        <v>429</v>
      </c>
      <c r="Z26" s="170" t="s">
        <v>429</v>
      </c>
      <c r="AA26" s="170" t="s">
        <v>429</v>
      </c>
      <c r="AB26" s="170" t="s">
        <v>429</v>
      </c>
      <c r="AC26" s="170" t="s">
        <v>430</v>
      </c>
      <c r="AD26" s="170" t="s">
        <v>430</v>
      </c>
      <c r="AE26" s="276"/>
      <c r="AF26" s="56">
        <v>8536.7277612000016</v>
      </c>
      <c r="AG26" s="56">
        <v>0.13602640000000002</v>
      </c>
      <c r="AH26" s="56">
        <v>0.45228360000000001</v>
      </c>
      <c r="AI26" s="56">
        <v>0</v>
      </c>
      <c r="AJ26" s="56" t="s">
        <v>429</v>
      </c>
      <c r="AK26" s="56">
        <v>192984.59893879929</v>
      </c>
      <c r="AL26" s="138" t="s">
        <v>49</v>
      </c>
    </row>
    <row r="27" spans="1:38" ht="26.25" customHeight="1" thickBot="1" x14ac:dyDescent="0.3">
      <c r="A27" s="53" t="s">
        <v>78</v>
      </c>
      <c r="B27" s="53" t="s">
        <v>79</v>
      </c>
      <c r="C27" s="59" t="s">
        <v>80</v>
      </c>
      <c r="D27" s="56"/>
      <c r="E27" s="174">
        <v>0.22412968924320001</v>
      </c>
      <c r="F27" s="174">
        <v>0.24052839447258001</v>
      </c>
      <c r="G27" s="173">
        <v>0.15849083916000004</v>
      </c>
      <c r="H27" s="178">
        <v>1.053525204486E-2</v>
      </c>
      <c r="I27" s="178">
        <v>7.4396548440000001E-4</v>
      </c>
      <c r="J27" s="178">
        <v>7.4396548440000001E-4</v>
      </c>
      <c r="K27" s="170" t="s">
        <v>429</v>
      </c>
      <c r="L27" s="170" t="s">
        <v>429</v>
      </c>
      <c r="M27" s="174">
        <v>2.4604103890876501</v>
      </c>
      <c r="N27" s="179">
        <v>5.3213706270000016E-4</v>
      </c>
      <c r="O27" s="170" t="s">
        <v>429</v>
      </c>
      <c r="P27" s="170" t="s">
        <v>429</v>
      </c>
      <c r="Q27" s="170" t="s">
        <v>429</v>
      </c>
      <c r="R27" s="170" t="s">
        <v>429</v>
      </c>
      <c r="S27" s="170" t="s">
        <v>429</v>
      </c>
      <c r="T27" s="170" t="s">
        <v>429</v>
      </c>
      <c r="U27" s="170" t="s">
        <v>429</v>
      </c>
      <c r="V27" s="170" t="s">
        <v>429</v>
      </c>
      <c r="W27" s="170" t="s">
        <v>429</v>
      </c>
      <c r="X27" s="179">
        <v>7.0326328139999999E-5</v>
      </c>
      <c r="Y27" s="179">
        <v>1.0034331802200001E-4</v>
      </c>
      <c r="Z27" s="179">
        <v>4.9667128659900005E-5</v>
      </c>
      <c r="AA27" s="179">
        <v>1.1324175766965001E-4</v>
      </c>
      <c r="AB27" s="179">
        <v>3.3357853249155005E-4</v>
      </c>
      <c r="AC27" s="170" t="s">
        <v>429</v>
      </c>
      <c r="AD27" s="170" t="s">
        <v>429</v>
      </c>
      <c r="AE27" s="276"/>
      <c r="AF27" s="204">
        <v>15679196.460000001</v>
      </c>
      <c r="AG27" s="204">
        <v>283145.76</v>
      </c>
      <c r="AH27" s="204">
        <v>830855.8395</v>
      </c>
      <c r="AI27" s="56" t="s">
        <v>429</v>
      </c>
      <c r="AJ27" s="56" t="s">
        <v>429</v>
      </c>
      <c r="AK27" s="56" t="s">
        <v>429</v>
      </c>
      <c r="AL27" s="138" t="s">
        <v>49</v>
      </c>
    </row>
    <row r="28" spans="1:38" ht="26.25" customHeight="1" thickBot="1" x14ac:dyDescent="0.3">
      <c r="A28" s="53" t="s">
        <v>78</v>
      </c>
      <c r="B28" s="53" t="s">
        <v>81</v>
      </c>
      <c r="C28" s="59" t="s">
        <v>82</v>
      </c>
      <c r="D28" s="56"/>
      <c r="E28" s="174">
        <v>2.1313338176699999E-2</v>
      </c>
      <c r="F28" s="174">
        <v>2.4289407971100001E-2</v>
      </c>
      <c r="G28" s="170">
        <v>2.1281094300000001E-2</v>
      </c>
      <c r="H28" s="174">
        <v>2.2452945185999999E-3</v>
      </c>
      <c r="I28" s="174">
        <v>1.0788436170000001E-4</v>
      </c>
      <c r="J28" s="174">
        <v>1.0788436170000001E-4</v>
      </c>
      <c r="K28" s="170" t="s">
        <v>429</v>
      </c>
      <c r="L28" s="170" t="s">
        <v>429</v>
      </c>
      <c r="M28" s="174">
        <v>0.19180651310175001</v>
      </c>
      <c r="N28" s="179">
        <v>7.1538260670000008E-5</v>
      </c>
      <c r="O28" s="170" t="s">
        <v>429</v>
      </c>
      <c r="P28" s="170" t="s">
        <v>429</v>
      </c>
      <c r="Q28" s="170" t="s">
        <v>429</v>
      </c>
      <c r="R28" s="170" t="s">
        <v>429</v>
      </c>
      <c r="S28" s="170" t="s">
        <v>429</v>
      </c>
      <c r="T28" s="170" t="s">
        <v>429</v>
      </c>
      <c r="U28" s="170" t="s">
        <v>429</v>
      </c>
      <c r="V28" s="170" t="s">
        <v>429</v>
      </c>
      <c r="W28" s="170" t="s">
        <v>429</v>
      </c>
      <c r="X28" s="179">
        <v>1.2441333405000001E-5</v>
      </c>
      <c r="Y28" s="179">
        <v>1.7530886541000001E-5</v>
      </c>
      <c r="Z28" s="179">
        <v>8.7165313515000029E-6</v>
      </c>
      <c r="AA28" s="179">
        <v>1.9617580261499998E-5</v>
      </c>
      <c r="AB28" s="173">
        <v>5.8306331559000003E-5</v>
      </c>
      <c r="AC28" s="170" t="s">
        <v>429</v>
      </c>
      <c r="AD28" s="170" t="s">
        <v>429</v>
      </c>
      <c r="AE28" s="276"/>
      <c r="AF28" s="204">
        <v>2103687.39</v>
      </c>
      <c r="AG28" s="147">
        <v>40703.4</v>
      </c>
      <c r="AH28" s="204">
        <v>159252.05250000002</v>
      </c>
      <c r="AI28" s="56" t="s">
        <v>429</v>
      </c>
      <c r="AJ28" s="56" t="s">
        <v>429</v>
      </c>
      <c r="AK28" s="56" t="s">
        <v>429</v>
      </c>
      <c r="AL28" s="138" t="s">
        <v>49</v>
      </c>
    </row>
    <row r="29" spans="1:38" ht="26.25" customHeight="1" thickBot="1" x14ac:dyDescent="0.3">
      <c r="A29" s="53" t="s">
        <v>78</v>
      </c>
      <c r="B29" s="53" t="s">
        <v>83</v>
      </c>
      <c r="C29" s="59" t="s">
        <v>84</v>
      </c>
      <c r="D29" s="56"/>
      <c r="E29" s="174">
        <v>0.19920313644506599</v>
      </c>
      <c r="F29" s="174">
        <v>0.18343755624735958</v>
      </c>
      <c r="G29" s="170">
        <v>0.17802417394007997</v>
      </c>
      <c r="H29" s="174">
        <v>1.9115094413454315E-2</v>
      </c>
      <c r="I29" s="174">
        <v>1.3772126452616001E-3</v>
      </c>
      <c r="J29" s="174">
        <v>1.3772126452616001E-3</v>
      </c>
      <c r="K29" s="170" t="s">
        <v>429</v>
      </c>
      <c r="L29" s="170" t="s">
        <v>429</v>
      </c>
      <c r="M29" s="174">
        <v>1.4780001642698759</v>
      </c>
      <c r="N29" s="179">
        <v>6.1590739623259996E-4</v>
      </c>
      <c r="O29" s="170" t="s">
        <v>429</v>
      </c>
      <c r="P29" s="170" t="s">
        <v>429</v>
      </c>
      <c r="Q29" s="170" t="s">
        <v>429</v>
      </c>
      <c r="R29" s="170" t="s">
        <v>429</v>
      </c>
      <c r="S29" s="170" t="s">
        <v>429</v>
      </c>
      <c r="T29" s="170" t="s">
        <v>429</v>
      </c>
      <c r="U29" s="170" t="s">
        <v>429</v>
      </c>
      <c r="V29" s="170" t="s">
        <v>429</v>
      </c>
      <c r="W29" s="170" t="s">
        <v>429</v>
      </c>
      <c r="X29" s="179">
        <v>9.950241740662799E-5</v>
      </c>
      <c r="Y29" s="179">
        <v>1.63646048820196E-4</v>
      </c>
      <c r="Z29" s="179">
        <v>9.7733451709443986E-5</v>
      </c>
      <c r="AA29" s="179">
        <v>1.6070159905852397E-4</v>
      </c>
      <c r="AB29" s="173">
        <v>5.2158351699479197E-4</v>
      </c>
      <c r="AC29" s="170" t="s">
        <v>429</v>
      </c>
      <c r="AD29" s="170" t="s">
        <v>429</v>
      </c>
      <c r="AE29" s="276"/>
      <c r="AF29" s="204">
        <v>17272710.147479996</v>
      </c>
      <c r="AG29" s="147">
        <v>882845.4108800001</v>
      </c>
      <c r="AH29" s="204">
        <v>1457832.7305000001</v>
      </c>
      <c r="AI29" s="56" t="s">
        <v>429</v>
      </c>
      <c r="AJ29" s="137" t="s">
        <v>430</v>
      </c>
      <c r="AK29" s="137" t="s">
        <v>430</v>
      </c>
      <c r="AL29" s="138" t="s">
        <v>49</v>
      </c>
    </row>
    <row r="30" spans="1:38" ht="26.25" customHeight="1" thickBot="1" x14ac:dyDescent="0.3">
      <c r="A30" s="53" t="s">
        <v>78</v>
      </c>
      <c r="B30" s="352" t="s">
        <v>85</v>
      </c>
      <c r="C30" s="59" t="s">
        <v>86</v>
      </c>
      <c r="D30" s="56"/>
      <c r="E30" s="56">
        <v>0.43458800000000003</v>
      </c>
      <c r="F30" s="56">
        <v>8.6001300000000001</v>
      </c>
      <c r="G30" s="56">
        <v>1.079925E-3</v>
      </c>
      <c r="H30" s="56">
        <v>3.8615500000000001E-3</v>
      </c>
      <c r="I30" s="56">
        <v>0.14399000000000001</v>
      </c>
      <c r="J30" s="56" t="s">
        <v>430</v>
      </c>
      <c r="K30" s="56" t="s">
        <v>430</v>
      </c>
      <c r="L30" s="56" t="s">
        <v>430</v>
      </c>
      <c r="M30" s="56">
        <v>32.574465000000004</v>
      </c>
      <c r="N30" s="56">
        <v>2.1598500000000006E-6</v>
      </c>
      <c r="O30" s="56" t="s">
        <v>430</v>
      </c>
      <c r="P30" s="56" t="s">
        <v>430</v>
      </c>
      <c r="Q30" s="56" t="s">
        <v>430</v>
      </c>
      <c r="R30" s="56" t="s">
        <v>430</v>
      </c>
      <c r="S30" s="56" t="s">
        <v>430</v>
      </c>
      <c r="T30" s="56" t="s">
        <v>430</v>
      </c>
      <c r="U30" s="56" t="s">
        <v>430</v>
      </c>
      <c r="V30" s="56" t="s">
        <v>430</v>
      </c>
      <c r="W30" s="56" t="s">
        <v>430</v>
      </c>
      <c r="X30" s="56">
        <v>5.4977999999999999E-7</v>
      </c>
      <c r="Y30" s="56">
        <v>6.1523000000000004E-7</v>
      </c>
      <c r="Z30" s="56">
        <v>4.4506000000000004E-7</v>
      </c>
      <c r="AA30" s="56">
        <v>6.6759000000000012E-7</v>
      </c>
      <c r="AB30" s="56" t="s">
        <v>430</v>
      </c>
      <c r="AC30" s="56" t="s">
        <v>430</v>
      </c>
      <c r="AD30" s="56" t="s">
        <v>430</v>
      </c>
      <c r="AE30" s="276"/>
      <c r="AF30" s="142" t="s">
        <v>431</v>
      </c>
      <c r="AG30" s="142" t="s">
        <v>431</v>
      </c>
      <c r="AH30" s="142" t="s">
        <v>431</v>
      </c>
      <c r="AI30" s="279" t="s">
        <v>431</v>
      </c>
      <c r="AJ30" s="137" t="s">
        <v>430</v>
      </c>
      <c r="AK30" s="137" t="s">
        <v>430</v>
      </c>
      <c r="AL30" s="138" t="s">
        <v>49</v>
      </c>
    </row>
    <row r="31" spans="1:38" ht="26.25" customHeight="1" thickBot="1" x14ac:dyDescent="0.3">
      <c r="A31" s="53" t="s">
        <v>78</v>
      </c>
      <c r="B31" s="53" t="s">
        <v>87</v>
      </c>
      <c r="C31" s="59" t="s">
        <v>88</v>
      </c>
      <c r="D31" s="56"/>
      <c r="E31" s="170" t="s">
        <v>429</v>
      </c>
      <c r="F31" s="178">
        <v>8.4552942286219981</v>
      </c>
      <c r="G31" s="170" t="s">
        <v>429</v>
      </c>
      <c r="H31" s="170" t="s">
        <v>429</v>
      </c>
      <c r="I31" s="170" t="s">
        <v>429</v>
      </c>
      <c r="J31" s="170" t="s">
        <v>429</v>
      </c>
      <c r="K31" s="170" t="s">
        <v>429</v>
      </c>
      <c r="L31" s="170" t="s">
        <v>429</v>
      </c>
      <c r="M31" s="170" t="s">
        <v>429</v>
      </c>
      <c r="N31" s="170" t="s">
        <v>429</v>
      </c>
      <c r="O31" s="170" t="s">
        <v>429</v>
      </c>
      <c r="P31" s="170" t="s">
        <v>429</v>
      </c>
      <c r="Q31" s="170" t="s">
        <v>429</v>
      </c>
      <c r="R31" s="170" t="s">
        <v>429</v>
      </c>
      <c r="S31" s="170" t="s">
        <v>429</v>
      </c>
      <c r="T31" s="170" t="s">
        <v>429</v>
      </c>
      <c r="U31" s="170" t="s">
        <v>429</v>
      </c>
      <c r="V31" s="170" t="s">
        <v>429</v>
      </c>
      <c r="W31" s="170" t="s">
        <v>429</v>
      </c>
      <c r="X31" s="170" t="s">
        <v>429</v>
      </c>
      <c r="Y31" s="170" t="s">
        <v>429</v>
      </c>
      <c r="Z31" s="170" t="s">
        <v>429</v>
      </c>
      <c r="AA31" s="170" t="s">
        <v>429</v>
      </c>
      <c r="AB31" s="170" t="s">
        <v>429</v>
      </c>
      <c r="AC31" s="170" t="s">
        <v>429</v>
      </c>
      <c r="AD31" s="170" t="s">
        <v>429</v>
      </c>
      <c r="AE31" s="276"/>
      <c r="AF31" s="147">
        <v>3222382</v>
      </c>
      <c r="AG31" s="147">
        <v>338751.46799999999</v>
      </c>
      <c r="AH31" s="147">
        <v>244595.36199999999</v>
      </c>
      <c r="AI31" s="147">
        <v>60</v>
      </c>
      <c r="AJ31" s="147">
        <v>90</v>
      </c>
      <c r="AK31" s="147">
        <v>215</v>
      </c>
      <c r="AL31" s="138" t="s">
        <v>49</v>
      </c>
    </row>
    <row r="32" spans="1:38" ht="26.25" customHeight="1" thickBot="1" x14ac:dyDescent="0.3">
      <c r="A32" s="53" t="s">
        <v>78</v>
      </c>
      <c r="B32" s="53" t="s">
        <v>89</v>
      </c>
      <c r="C32" s="59" t="s">
        <v>90</v>
      </c>
      <c r="D32" s="56"/>
      <c r="E32" s="170" t="s">
        <v>429</v>
      </c>
      <c r="F32" s="170" t="s">
        <v>429</v>
      </c>
      <c r="G32" s="170" t="s">
        <v>429</v>
      </c>
      <c r="H32" s="170" t="s">
        <v>429</v>
      </c>
      <c r="I32" s="170">
        <v>7.9593711100000002</v>
      </c>
      <c r="J32" s="170">
        <v>14.81694746</v>
      </c>
      <c r="K32" s="170">
        <v>19.541286540000002</v>
      </c>
      <c r="L32" s="170" t="s">
        <v>429</v>
      </c>
      <c r="M32" s="170" t="s">
        <v>429</v>
      </c>
      <c r="N32" s="170" t="s">
        <v>429</v>
      </c>
      <c r="O32" s="170" t="s">
        <v>429</v>
      </c>
      <c r="P32" s="170" t="s">
        <v>429</v>
      </c>
      <c r="Q32" s="170" t="s">
        <v>429</v>
      </c>
      <c r="R32" s="170" t="s">
        <v>429</v>
      </c>
      <c r="S32" s="170" t="s">
        <v>429</v>
      </c>
      <c r="T32" s="170" t="s">
        <v>429</v>
      </c>
      <c r="U32" s="170" t="s">
        <v>429</v>
      </c>
      <c r="V32" s="170" t="s">
        <v>429</v>
      </c>
      <c r="W32" s="170" t="s">
        <v>429</v>
      </c>
      <c r="X32" s="170" t="s">
        <v>429</v>
      </c>
      <c r="Y32" s="170" t="s">
        <v>429</v>
      </c>
      <c r="Z32" s="170" t="s">
        <v>429</v>
      </c>
      <c r="AA32" s="170" t="s">
        <v>429</v>
      </c>
      <c r="AB32" s="170" t="s">
        <v>429</v>
      </c>
      <c r="AC32" s="170" t="s">
        <v>429</v>
      </c>
      <c r="AD32" s="170" t="s">
        <v>429</v>
      </c>
      <c r="AE32" s="276"/>
      <c r="AF32" s="147">
        <v>3637000</v>
      </c>
      <c r="AG32" s="147">
        <v>382338</v>
      </c>
      <c r="AH32" s="147">
        <v>276067</v>
      </c>
      <c r="AI32" s="147">
        <v>9.3262304096783065E-3</v>
      </c>
      <c r="AJ32" s="147">
        <v>0.46285250223624125</v>
      </c>
      <c r="AK32" s="147">
        <v>0.64626847830417977</v>
      </c>
      <c r="AL32" s="138" t="s">
        <v>400</v>
      </c>
    </row>
    <row r="33" spans="1:38" ht="26.25" customHeight="1" thickBot="1" x14ac:dyDescent="0.3">
      <c r="A33" s="53" t="s">
        <v>78</v>
      </c>
      <c r="B33" s="53" t="s">
        <v>91</v>
      </c>
      <c r="C33" s="59" t="s">
        <v>92</v>
      </c>
      <c r="D33" s="56"/>
      <c r="E33" s="170" t="s">
        <v>429</v>
      </c>
      <c r="F33" s="170" t="s">
        <v>429</v>
      </c>
      <c r="G33" s="170" t="s">
        <v>429</v>
      </c>
      <c r="H33" s="170" t="s">
        <v>429</v>
      </c>
      <c r="I33" s="170">
        <v>4.5221056600000002</v>
      </c>
      <c r="J33" s="170">
        <v>8.3613512000000014</v>
      </c>
      <c r="K33" s="170">
        <v>16.722702400000003</v>
      </c>
      <c r="L33" s="170" t="s">
        <v>429</v>
      </c>
      <c r="M33" s="170" t="s">
        <v>429</v>
      </c>
      <c r="N33" s="170" t="s">
        <v>429</v>
      </c>
      <c r="O33" s="170" t="s">
        <v>429</v>
      </c>
      <c r="P33" s="170" t="s">
        <v>429</v>
      </c>
      <c r="Q33" s="170" t="s">
        <v>429</v>
      </c>
      <c r="R33" s="170" t="s">
        <v>429</v>
      </c>
      <c r="S33" s="170" t="s">
        <v>429</v>
      </c>
      <c r="T33" s="170" t="s">
        <v>429</v>
      </c>
      <c r="U33" s="170" t="s">
        <v>429</v>
      </c>
      <c r="V33" s="170" t="s">
        <v>429</v>
      </c>
      <c r="W33" s="170" t="s">
        <v>429</v>
      </c>
      <c r="X33" s="170" t="s">
        <v>429</v>
      </c>
      <c r="Y33" s="170" t="s">
        <v>429</v>
      </c>
      <c r="Z33" s="170" t="s">
        <v>429</v>
      </c>
      <c r="AA33" s="170" t="s">
        <v>429</v>
      </c>
      <c r="AB33" s="170" t="s">
        <v>429</v>
      </c>
      <c r="AC33" s="170" t="s">
        <v>429</v>
      </c>
      <c r="AD33" s="170" t="s">
        <v>429</v>
      </c>
      <c r="AE33" s="353"/>
      <c r="AF33" s="147">
        <v>3637000</v>
      </c>
      <c r="AG33" s="147">
        <v>382338</v>
      </c>
      <c r="AH33" s="147">
        <v>276067</v>
      </c>
      <c r="AI33" s="147">
        <v>9.3262304096783065E-3</v>
      </c>
      <c r="AJ33" s="147">
        <v>0.46285250223624125</v>
      </c>
      <c r="AK33" s="147">
        <v>0.64626847830417977</v>
      </c>
      <c r="AL33" s="354" t="s">
        <v>400</v>
      </c>
    </row>
    <row r="34" spans="1:38" ht="26.25" customHeight="1" thickBot="1" x14ac:dyDescent="0.3">
      <c r="A34" s="53" t="s">
        <v>70</v>
      </c>
      <c r="B34" s="57" t="s">
        <v>93</v>
      </c>
      <c r="C34" s="59" t="s">
        <v>94</v>
      </c>
      <c r="D34" s="56"/>
      <c r="E34" s="170">
        <v>1.3278212400000001E-2</v>
      </c>
      <c r="F34" s="170">
        <v>1.17831465E-3</v>
      </c>
      <c r="G34" s="170" t="s">
        <v>429</v>
      </c>
      <c r="H34" s="174">
        <v>1.773807E-6</v>
      </c>
      <c r="I34" s="170">
        <v>3.4715937000000003E-4</v>
      </c>
      <c r="J34" s="170">
        <v>3.6489744000000002E-4</v>
      </c>
      <c r="K34" s="170">
        <v>3.8516952000000002E-4</v>
      </c>
      <c r="L34" s="170">
        <v>1.6471065000000002E-4</v>
      </c>
      <c r="M34" s="170">
        <v>2.7113907E-3</v>
      </c>
      <c r="N34" s="170" t="s">
        <v>429</v>
      </c>
      <c r="O34" s="174">
        <v>2.5340100000000005E-6</v>
      </c>
      <c r="P34" s="170" t="s">
        <v>429</v>
      </c>
      <c r="Q34" s="170" t="s">
        <v>429</v>
      </c>
      <c r="R34" s="170">
        <v>1.2670050000000001E-5</v>
      </c>
      <c r="S34" s="170">
        <v>4.307817E-4</v>
      </c>
      <c r="T34" s="170">
        <v>1.7738070000000003E-5</v>
      </c>
      <c r="U34" s="173">
        <v>2.5340100000000005E-6</v>
      </c>
      <c r="V34" s="170">
        <v>2.53401E-4</v>
      </c>
      <c r="W34" s="170" t="s">
        <v>429</v>
      </c>
      <c r="X34" s="170">
        <v>7.6020299999999998E-6</v>
      </c>
      <c r="Y34" s="170">
        <v>1.2670050000000001E-5</v>
      </c>
      <c r="Z34" s="170" t="s">
        <v>429</v>
      </c>
      <c r="AA34" s="170" t="s">
        <v>429</v>
      </c>
      <c r="AB34" s="170">
        <v>2.0272080000000001E-5</v>
      </c>
      <c r="AC34" s="170" t="s">
        <v>430</v>
      </c>
      <c r="AD34" s="170" t="s">
        <v>430</v>
      </c>
      <c r="AE34" s="353"/>
      <c r="AF34" s="170">
        <v>253.40100000000001</v>
      </c>
      <c r="AG34" s="170" t="s">
        <v>429</v>
      </c>
      <c r="AH34" s="170" t="s">
        <v>429</v>
      </c>
      <c r="AI34" s="170" t="s">
        <v>429</v>
      </c>
      <c r="AJ34" s="147" t="s">
        <v>430</v>
      </c>
      <c r="AK34" s="56">
        <v>10896.243</v>
      </c>
      <c r="AL34" s="139" t="s">
        <v>49</v>
      </c>
    </row>
    <row r="35" spans="1:38" s="3" customFormat="1" ht="26.25" customHeight="1" thickBot="1" x14ac:dyDescent="0.3">
      <c r="A35" s="53" t="s">
        <v>95</v>
      </c>
      <c r="B35" s="57" t="s">
        <v>96</v>
      </c>
      <c r="C35" s="59" t="s">
        <v>97</v>
      </c>
      <c r="D35" s="56"/>
      <c r="E35" s="170">
        <v>0</v>
      </c>
      <c r="F35" s="170">
        <v>0</v>
      </c>
      <c r="G35" s="170">
        <v>0</v>
      </c>
      <c r="H35" s="170" t="s">
        <v>429</v>
      </c>
      <c r="I35" s="173">
        <v>0</v>
      </c>
      <c r="J35" s="173">
        <v>0</v>
      </c>
      <c r="K35" s="173">
        <v>0</v>
      </c>
      <c r="L35" s="178">
        <v>0</v>
      </c>
      <c r="M35" s="173">
        <v>0</v>
      </c>
      <c r="N35" s="173">
        <v>0</v>
      </c>
      <c r="O35" s="173">
        <v>0</v>
      </c>
      <c r="P35" s="173">
        <v>0</v>
      </c>
      <c r="Q35" s="173">
        <v>0</v>
      </c>
      <c r="R35" s="173">
        <v>0</v>
      </c>
      <c r="S35" s="173">
        <v>0</v>
      </c>
      <c r="T35" s="173">
        <v>0</v>
      </c>
      <c r="U35" s="173">
        <v>0</v>
      </c>
      <c r="V35" s="173">
        <v>0</v>
      </c>
      <c r="W35" s="173">
        <v>0</v>
      </c>
      <c r="X35" s="170" t="s">
        <v>429</v>
      </c>
      <c r="Y35" s="170" t="s">
        <v>429</v>
      </c>
      <c r="Z35" s="170" t="s">
        <v>429</v>
      </c>
      <c r="AA35" s="170" t="s">
        <v>429</v>
      </c>
      <c r="AB35" s="170" t="s">
        <v>429</v>
      </c>
      <c r="AC35" s="173">
        <v>0</v>
      </c>
      <c r="AD35" s="173">
        <v>0</v>
      </c>
      <c r="AE35" s="353"/>
      <c r="AF35" s="363">
        <v>0</v>
      </c>
      <c r="AG35" s="56" t="s">
        <v>429</v>
      </c>
      <c r="AH35" s="56">
        <v>0</v>
      </c>
      <c r="AI35" s="56" t="s">
        <v>429</v>
      </c>
      <c r="AJ35" s="56" t="s">
        <v>429</v>
      </c>
      <c r="AK35" s="147">
        <v>0</v>
      </c>
      <c r="AL35" s="354" t="s">
        <v>49</v>
      </c>
    </row>
    <row r="36" spans="1:38" ht="26.25" customHeight="1" thickBot="1" x14ac:dyDescent="0.3">
      <c r="A36" s="53" t="s">
        <v>95</v>
      </c>
      <c r="B36" s="57" t="s">
        <v>98</v>
      </c>
      <c r="C36" s="59" t="s">
        <v>99</v>
      </c>
      <c r="D36" s="56"/>
      <c r="E36" s="170">
        <v>0.44250973999999998</v>
      </c>
      <c r="F36" s="170">
        <v>1.086375E-2</v>
      </c>
      <c r="G36" s="170">
        <v>1.109654E-2</v>
      </c>
      <c r="H36" s="170" t="s">
        <v>429</v>
      </c>
      <c r="I36" s="173">
        <v>6.5238928200000001E-3</v>
      </c>
      <c r="J36" s="173">
        <v>6.5239102799999997E-3</v>
      </c>
      <c r="K36" s="173">
        <v>6.5239102799999997E-3</v>
      </c>
      <c r="L36" s="178">
        <v>6.2068302930000006E-4</v>
      </c>
      <c r="M36" s="173">
        <v>2.4751079999999998E-2</v>
      </c>
      <c r="N36" s="173">
        <v>0.79261000000000004</v>
      </c>
      <c r="O36" s="173">
        <v>6.0969999999999996E-2</v>
      </c>
      <c r="P36" s="173">
        <v>0.18290999999999999</v>
      </c>
      <c r="Q36" s="173">
        <v>0.24387999999999999</v>
      </c>
      <c r="R36" s="173">
        <v>0.30485000000000001</v>
      </c>
      <c r="S36" s="173">
        <v>5.3653599999999999</v>
      </c>
      <c r="T36" s="173">
        <v>6.0970000000000004</v>
      </c>
      <c r="U36" s="173">
        <v>0.60970000000000002</v>
      </c>
      <c r="V36" s="173">
        <v>7.3163999999999998</v>
      </c>
      <c r="W36" s="173">
        <v>0.79261000000000004</v>
      </c>
      <c r="X36" s="170" t="s">
        <v>429</v>
      </c>
      <c r="Y36" s="170" t="s">
        <v>429</v>
      </c>
      <c r="Z36" s="170" t="s">
        <v>429</v>
      </c>
      <c r="AA36" s="170" t="s">
        <v>429</v>
      </c>
      <c r="AB36" s="170" t="s">
        <v>429</v>
      </c>
      <c r="AC36" s="173">
        <v>0.48775999999999997</v>
      </c>
      <c r="AD36" s="173">
        <v>2.3168600000000001E-2</v>
      </c>
      <c r="AE36" s="353"/>
      <c r="AF36" s="363">
        <v>6097</v>
      </c>
      <c r="AG36" s="56" t="s">
        <v>429</v>
      </c>
      <c r="AH36" s="56">
        <v>97</v>
      </c>
      <c r="AI36" s="56" t="s">
        <v>429</v>
      </c>
      <c r="AJ36" s="56" t="s">
        <v>429</v>
      </c>
      <c r="AK36" s="147">
        <v>264.13971522060001</v>
      </c>
      <c r="AL36" s="354" t="s">
        <v>49</v>
      </c>
    </row>
    <row r="37" spans="1:38" ht="26.25" customHeight="1" thickBot="1" x14ac:dyDescent="0.3">
      <c r="A37" s="53" t="s">
        <v>70</v>
      </c>
      <c r="B37" s="53" t="s">
        <v>100</v>
      </c>
      <c r="C37" s="59" t="s">
        <v>386</v>
      </c>
      <c r="D37" s="56"/>
      <c r="E37" s="56" t="s">
        <v>429</v>
      </c>
      <c r="F37" s="56" t="s">
        <v>429</v>
      </c>
      <c r="G37" s="56" t="s">
        <v>429</v>
      </c>
      <c r="H37" s="56" t="s">
        <v>429</v>
      </c>
      <c r="I37" s="56" t="s">
        <v>429</v>
      </c>
      <c r="J37" s="56" t="s">
        <v>429</v>
      </c>
      <c r="K37" s="56" t="s">
        <v>429</v>
      </c>
      <c r="L37" s="56" t="s">
        <v>429</v>
      </c>
      <c r="M37" s="56" t="s">
        <v>429</v>
      </c>
      <c r="N37" s="56" t="s">
        <v>429</v>
      </c>
      <c r="O37" s="56" t="s">
        <v>429</v>
      </c>
      <c r="P37" s="56" t="s">
        <v>429</v>
      </c>
      <c r="Q37" s="56" t="s">
        <v>429</v>
      </c>
      <c r="R37" s="56" t="s">
        <v>429</v>
      </c>
      <c r="S37" s="56" t="s">
        <v>429</v>
      </c>
      <c r="T37" s="56" t="s">
        <v>429</v>
      </c>
      <c r="U37" s="56" t="s">
        <v>429</v>
      </c>
      <c r="V37" s="56" t="s">
        <v>429</v>
      </c>
      <c r="W37" s="56" t="s">
        <v>429</v>
      </c>
      <c r="X37" s="56" t="s">
        <v>429</v>
      </c>
      <c r="Y37" s="56" t="s">
        <v>429</v>
      </c>
      <c r="Z37" s="56" t="s">
        <v>429</v>
      </c>
      <c r="AA37" s="56" t="s">
        <v>429</v>
      </c>
      <c r="AB37" s="56" t="s">
        <v>429</v>
      </c>
      <c r="AC37" s="56" t="s">
        <v>429</v>
      </c>
      <c r="AD37" s="56" t="s">
        <v>429</v>
      </c>
      <c r="AE37" s="353"/>
      <c r="AF37" s="170" t="s">
        <v>431</v>
      </c>
      <c r="AG37" s="170" t="s">
        <v>431</v>
      </c>
      <c r="AH37" s="170" t="s">
        <v>431</v>
      </c>
      <c r="AI37" s="170" t="s">
        <v>431</v>
      </c>
      <c r="AJ37" s="147" t="s">
        <v>430</v>
      </c>
      <c r="AK37" s="147" t="s">
        <v>430</v>
      </c>
      <c r="AL37" s="354" t="s">
        <v>49</v>
      </c>
    </row>
    <row r="38" spans="1:38" ht="26.25" customHeight="1" thickBot="1" x14ac:dyDescent="0.3">
      <c r="A38" s="53" t="s">
        <v>70</v>
      </c>
      <c r="B38" s="53" t="s">
        <v>101</v>
      </c>
      <c r="C38" s="59" t="s">
        <v>102</v>
      </c>
      <c r="D38" s="64"/>
      <c r="E38" s="56" t="s">
        <v>429</v>
      </c>
      <c r="F38" s="56" t="s">
        <v>429</v>
      </c>
      <c r="G38" s="56" t="s">
        <v>429</v>
      </c>
      <c r="H38" s="56" t="s">
        <v>429</v>
      </c>
      <c r="I38" s="56" t="s">
        <v>429</v>
      </c>
      <c r="J38" s="56" t="s">
        <v>429</v>
      </c>
      <c r="K38" s="56" t="s">
        <v>429</v>
      </c>
      <c r="L38" s="56" t="s">
        <v>429</v>
      </c>
      <c r="M38" s="56" t="s">
        <v>429</v>
      </c>
      <c r="N38" s="56" t="s">
        <v>429</v>
      </c>
      <c r="O38" s="56" t="s">
        <v>429</v>
      </c>
      <c r="P38" s="56" t="s">
        <v>429</v>
      </c>
      <c r="Q38" s="56" t="s">
        <v>429</v>
      </c>
      <c r="R38" s="56" t="s">
        <v>429</v>
      </c>
      <c r="S38" s="56" t="s">
        <v>429</v>
      </c>
      <c r="T38" s="56" t="s">
        <v>429</v>
      </c>
      <c r="U38" s="56" t="s">
        <v>429</v>
      </c>
      <c r="V38" s="56" t="s">
        <v>429</v>
      </c>
      <c r="W38" s="56" t="s">
        <v>429</v>
      </c>
      <c r="X38" s="56" t="s">
        <v>429</v>
      </c>
      <c r="Y38" s="56" t="s">
        <v>429</v>
      </c>
      <c r="Z38" s="56" t="s">
        <v>429</v>
      </c>
      <c r="AA38" s="56" t="s">
        <v>429</v>
      </c>
      <c r="AB38" s="56" t="s">
        <v>429</v>
      </c>
      <c r="AC38" s="56" t="s">
        <v>429</v>
      </c>
      <c r="AD38" s="56" t="s">
        <v>429</v>
      </c>
      <c r="AE38" s="353"/>
      <c r="AF38" s="197" t="s">
        <v>429</v>
      </c>
      <c r="AG38" s="197" t="s">
        <v>429</v>
      </c>
      <c r="AH38" s="197" t="s">
        <v>429</v>
      </c>
      <c r="AI38" s="197" t="s">
        <v>429</v>
      </c>
      <c r="AJ38" s="197" t="s">
        <v>429</v>
      </c>
      <c r="AK38" s="197" t="s">
        <v>429</v>
      </c>
      <c r="AL38" s="354" t="s">
        <v>49</v>
      </c>
    </row>
    <row r="39" spans="1:38" ht="26.25" customHeight="1" thickBot="1" x14ac:dyDescent="0.3">
      <c r="A39" s="53" t="s">
        <v>103</v>
      </c>
      <c r="B39" s="53" t="s">
        <v>104</v>
      </c>
      <c r="C39" s="59" t="s">
        <v>377</v>
      </c>
      <c r="D39" s="56"/>
      <c r="E39" s="173">
        <v>3.8710969348450601</v>
      </c>
      <c r="F39" s="173">
        <v>0.86760233855497015</v>
      </c>
      <c r="G39" s="173">
        <v>5.297483196295298</v>
      </c>
      <c r="H39" s="173">
        <v>4.2741164200000003E-4</v>
      </c>
      <c r="I39" s="173">
        <v>0.73184482274592821</v>
      </c>
      <c r="J39" s="173">
        <v>0.80266891462692824</v>
      </c>
      <c r="K39" s="173">
        <v>0.84129345017792823</v>
      </c>
      <c r="L39" s="173">
        <v>0.11023739709022114</v>
      </c>
      <c r="M39" s="173">
        <v>6.0856987997815102</v>
      </c>
      <c r="N39" s="173">
        <v>0.79488176556606327</v>
      </c>
      <c r="O39" s="178">
        <v>1.1132208272096074E-2</v>
      </c>
      <c r="P39" s="173">
        <v>4.5229306249379007E-2</v>
      </c>
      <c r="Q39" s="173">
        <v>2.6586078286079003E-2</v>
      </c>
      <c r="R39" s="173">
        <v>0.14550958269966552</v>
      </c>
      <c r="S39" s="173">
        <v>0.11768818953193311</v>
      </c>
      <c r="T39" s="173">
        <v>0.9564564598501657</v>
      </c>
      <c r="U39" s="178">
        <v>1.1213930211569023E-2</v>
      </c>
      <c r="V39" s="173">
        <v>1.2419771228343688</v>
      </c>
      <c r="W39" s="173">
        <v>1.1666702935476192</v>
      </c>
      <c r="X39" s="173">
        <v>0.26937915862711886</v>
      </c>
      <c r="Y39" s="173">
        <v>0.46012612453475105</v>
      </c>
      <c r="Z39" s="173">
        <v>0.15376131293220902</v>
      </c>
      <c r="AA39" s="173">
        <v>0.12349861107878522</v>
      </c>
      <c r="AB39" s="174">
        <v>0.72950528316186991</v>
      </c>
      <c r="AC39" s="178">
        <v>5.02873413634E-3</v>
      </c>
      <c r="AD39" s="178">
        <v>0.93698145369536012</v>
      </c>
      <c r="AE39" s="278"/>
      <c r="AF39" s="175">
        <v>7077.7615800000012</v>
      </c>
      <c r="AG39" s="175">
        <v>5506.2391270000007</v>
      </c>
      <c r="AH39" s="175">
        <v>10157.720551189999</v>
      </c>
      <c r="AI39" s="170">
        <v>11.551666000000001</v>
      </c>
      <c r="AJ39" s="147" t="s">
        <v>430</v>
      </c>
      <c r="AK39" s="147" t="s">
        <v>430</v>
      </c>
      <c r="AL39" s="354" t="s">
        <v>49</v>
      </c>
    </row>
    <row r="40" spans="1:38" ht="26.25" customHeight="1" thickBot="1" x14ac:dyDescent="0.3">
      <c r="A40" s="53" t="s">
        <v>70</v>
      </c>
      <c r="B40" s="53" t="s">
        <v>105</v>
      </c>
      <c r="C40" s="59" t="s">
        <v>378</v>
      </c>
      <c r="D40" s="56"/>
      <c r="E40" s="170">
        <v>1.3138750636000001</v>
      </c>
      <c r="F40" s="170">
        <v>3.4878518444000002</v>
      </c>
      <c r="G40" s="170">
        <v>0.18461080000000002</v>
      </c>
      <c r="H40" s="174">
        <v>7.3844320000000007E-3</v>
      </c>
      <c r="I40" s="174">
        <v>2.89838956E-2</v>
      </c>
      <c r="J40" s="174">
        <v>2.89838956E-2</v>
      </c>
      <c r="K40" s="174">
        <v>2.89838956E-2</v>
      </c>
      <c r="L40" s="174">
        <v>1.4768864000000001E-2</v>
      </c>
      <c r="M40" s="170">
        <v>142.21825277440001</v>
      </c>
      <c r="N40" s="173">
        <v>6.9229050000000009E-4</v>
      </c>
      <c r="O40" s="173">
        <v>1.8461080000000002E-3</v>
      </c>
      <c r="P40" s="170" t="s">
        <v>430</v>
      </c>
      <c r="Q40" s="170" t="s">
        <v>430</v>
      </c>
      <c r="R40" s="170" t="s">
        <v>430</v>
      </c>
      <c r="S40" s="170">
        <v>0.31383836000000004</v>
      </c>
      <c r="T40" s="170">
        <v>1.2922756000000002E-2</v>
      </c>
      <c r="U40" s="174">
        <v>1.8461080000000002E-3</v>
      </c>
      <c r="V40" s="170">
        <v>0.18461080000000002</v>
      </c>
      <c r="W40" s="170" t="s">
        <v>430</v>
      </c>
      <c r="X40" s="174">
        <v>7.3844320000000007E-3</v>
      </c>
      <c r="Y40" s="174">
        <v>7.3844320000000007E-3</v>
      </c>
      <c r="Z40" s="170" t="s">
        <v>430</v>
      </c>
      <c r="AA40" s="170" t="s">
        <v>430</v>
      </c>
      <c r="AB40" s="174">
        <v>1.4768864000000001E-2</v>
      </c>
      <c r="AC40" s="170" t="s">
        <v>430</v>
      </c>
      <c r="AD40" s="170" t="s">
        <v>430</v>
      </c>
      <c r="AE40" s="277"/>
      <c r="AF40" s="253">
        <v>184610.80000000002</v>
      </c>
      <c r="AG40" s="142" t="s">
        <v>431</v>
      </c>
      <c r="AH40" s="142" t="s">
        <v>431</v>
      </c>
      <c r="AI40" s="143" t="s">
        <v>431</v>
      </c>
      <c r="AJ40" s="146" t="s">
        <v>430</v>
      </c>
      <c r="AK40" s="253">
        <v>8161.6434680000002</v>
      </c>
      <c r="AL40" s="138" t="s">
        <v>49</v>
      </c>
    </row>
    <row r="41" spans="1:38" ht="26.25" customHeight="1" thickBot="1" x14ac:dyDescent="0.3">
      <c r="A41" s="53" t="s">
        <v>103</v>
      </c>
      <c r="B41" s="53" t="s">
        <v>106</v>
      </c>
      <c r="C41" s="59" t="s">
        <v>387</v>
      </c>
      <c r="D41" s="56"/>
      <c r="E41" s="170">
        <v>26.688628187258516</v>
      </c>
      <c r="F41" s="170">
        <v>76.515978443918897</v>
      </c>
      <c r="G41" s="170">
        <v>144.72244703550982</v>
      </c>
      <c r="H41" s="170">
        <v>0.14440815211980002</v>
      </c>
      <c r="I41" s="170">
        <v>63.304854447490008</v>
      </c>
      <c r="J41" s="170">
        <v>64.267503754846004</v>
      </c>
      <c r="K41" s="170">
        <v>70.554937821806007</v>
      </c>
      <c r="L41" s="170">
        <v>4.0884364359243346</v>
      </c>
      <c r="M41" s="170">
        <v>729.02632049660019</v>
      </c>
      <c r="N41" s="170">
        <v>20.291392557264011</v>
      </c>
      <c r="O41" s="170">
        <v>0.25191897953024345</v>
      </c>
      <c r="P41" s="170">
        <v>0.81517912976072093</v>
      </c>
      <c r="Q41" s="170">
        <v>0.40453535350942521</v>
      </c>
      <c r="R41" s="170">
        <v>1.7897787809367804</v>
      </c>
      <c r="S41" s="170">
        <v>3.4907912751552779</v>
      </c>
      <c r="T41" s="170">
        <v>1.9817114362266888</v>
      </c>
      <c r="U41" s="170">
        <v>18.697035698290851</v>
      </c>
      <c r="V41" s="170">
        <v>35.015251858393547</v>
      </c>
      <c r="W41" s="170">
        <v>126.3078367942518</v>
      </c>
      <c r="X41" s="170">
        <v>41.165028453967359</v>
      </c>
      <c r="Y41" s="170">
        <v>54.216389039137042</v>
      </c>
      <c r="Z41" s="170">
        <v>24.872975501945049</v>
      </c>
      <c r="AA41" s="170">
        <v>27.530545727337053</v>
      </c>
      <c r="AB41" s="174">
        <v>95.381417493104408</v>
      </c>
      <c r="AC41" s="170">
        <v>0.10356664119692</v>
      </c>
      <c r="AD41" s="170">
        <v>26.48447753520848</v>
      </c>
      <c r="AE41" s="278"/>
      <c r="AF41" s="150">
        <v>63699.084091999997</v>
      </c>
      <c r="AG41" s="150">
        <v>155790.55186599999</v>
      </c>
      <c r="AH41" s="150">
        <v>122220.57260601001</v>
      </c>
      <c r="AI41" s="364">
        <v>1395.299808</v>
      </c>
      <c r="AJ41" s="137" t="s">
        <v>430</v>
      </c>
      <c r="AK41" s="137" t="s">
        <v>430</v>
      </c>
      <c r="AL41" s="138" t="s">
        <v>49</v>
      </c>
    </row>
    <row r="42" spans="1:38" ht="26.25" customHeight="1" thickBot="1" x14ac:dyDescent="0.3">
      <c r="A42" s="53" t="s">
        <v>70</v>
      </c>
      <c r="B42" s="53" t="s">
        <v>107</v>
      </c>
      <c r="C42" s="59" t="s">
        <v>108</v>
      </c>
      <c r="D42" s="56"/>
      <c r="E42" s="170">
        <v>22.7822635733</v>
      </c>
      <c r="F42" s="170">
        <v>60.478474875699995</v>
      </c>
      <c r="G42" s="170">
        <v>3.2011048999999998</v>
      </c>
      <c r="H42" s="174">
        <v>0.128044196</v>
      </c>
      <c r="I42" s="174">
        <v>0.50257346930000002</v>
      </c>
      <c r="J42" s="174">
        <v>0.50257346930000002</v>
      </c>
      <c r="K42" s="174">
        <v>0.50257346930000002</v>
      </c>
      <c r="L42" s="174">
        <v>0.256088392</v>
      </c>
      <c r="M42" s="170">
        <v>2466.0287796031998</v>
      </c>
      <c r="N42" s="173">
        <v>1.2004143375000002E-2</v>
      </c>
      <c r="O42" s="173">
        <v>3.2011049E-2</v>
      </c>
      <c r="P42" s="170" t="s">
        <v>430</v>
      </c>
      <c r="Q42" s="170" t="s">
        <v>430</v>
      </c>
      <c r="R42" s="174">
        <v>0.16005524499999998</v>
      </c>
      <c r="S42" s="170">
        <v>5.4418783299999998</v>
      </c>
      <c r="T42" s="170">
        <v>0.22407734300000001</v>
      </c>
      <c r="U42" s="174">
        <v>3.2011049E-2</v>
      </c>
      <c r="V42" s="170">
        <v>3.2011048999999998</v>
      </c>
      <c r="W42" s="170" t="s">
        <v>430</v>
      </c>
      <c r="X42" s="174">
        <v>0.128044196</v>
      </c>
      <c r="Y42" s="174">
        <v>0.128044196</v>
      </c>
      <c r="Z42" s="170" t="s">
        <v>430</v>
      </c>
      <c r="AA42" s="170" t="s">
        <v>430</v>
      </c>
      <c r="AB42" s="174">
        <v>0.256088392</v>
      </c>
      <c r="AC42" s="170" t="s">
        <v>430</v>
      </c>
      <c r="AD42" s="170" t="s">
        <v>430</v>
      </c>
      <c r="AE42" s="277"/>
      <c r="AF42" s="142">
        <v>3201104.9</v>
      </c>
      <c r="AG42" s="142" t="s">
        <v>431</v>
      </c>
      <c r="AH42" s="142" t="s">
        <v>431</v>
      </c>
      <c r="AI42" s="279" t="s">
        <v>431</v>
      </c>
      <c r="AJ42" s="137" t="s">
        <v>430</v>
      </c>
      <c r="AK42" s="137">
        <v>141520.847629</v>
      </c>
      <c r="AL42" s="138" t="s">
        <v>49</v>
      </c>
    </row>
    <row r="43" spans="1:38" ht="26.25" customHeight="1" thickBot="1" x14ac:dyDescent="0.3">
      <c r="A43" s="53" t="s">
        <v>103</v>
      </c>
      <c r="B43" s="53" t="s">
        <v>109</v>
      </c>
      <c r="C43" s="59" t="s">
        <v>110</v>
      </c>
      <c r="D43" s="56"/>
      <c r="E43" s="173">
        <v>1.1131530526093003</v>
      </c>
      <c r="F43" s="173">
        <v>0.53869759976725018</v>
      </c>
      <c r="G43" s="173">
        <v>4.6467547706853081</v>
      </c>
      <c r="H43" s="173">
        <v>0</v>
      </c>
      <c r="I43" s="173">
        <v>0.59894762599352114</v>
      </c>
      <c r="J43" s="173">
        <v>0.64874477966852129</v>
      </c>
      <c r="K43" s="173">
        <v>0.68744625697952122</v>
      </c>
      <c r="L43" s="173">
        <v>3.8407416833916852E-2</v>
      </c>
      <c r="M43" s="173">
        <v>5.2083536563775512</v>
      </c>
      <c r="N43" s="173">
        <v>0.74098119331002166</v>
      </c>
      <c r="O43" s="178">
        <v>9.9555722343017562E-3</v>
      </c>
      <c r="P43" s="173">
        <v>4.3885119917495011E-2</v>
      </c>
      <c r="Q43" s="173">
        <v>2.2327949795195003E-2</v>
      </c>
      <c r="R43" s="173">
        <v>7.4792442285525382E-2</v>
      </c>
      <c r="S43" s="173">
        <v>9.6797172863505088E-2</v>
      </c>
      <c r="T43" s="173">
        <v>7.3488988739025374E-2</v>
      </c>
      <c r="U43" s="178">
        <v>1.0072830272113103E-2</v>
      </c>
      <c r="V43" s="173">
        <v>1.1074923795094238</v>
      </c>
      <c r="W43" s="173">
        <v>1.1234926984560143</v>
      </c>
      <c r="X43" s="173">
        <v>0.25265737335391408</v>
      </c>
      <c r="Y43" s="173">
        <v>0.33182341675535509</v>
      </c>
      <c r="Z43" s="173">
        <v>0.133324889082445</v>
      </c>
      <c r="AA43" s="173">
        <v>0.104531385861606</v>
      </c>
      <c r="AB43" s="174">
        <v>0.58448079010926923</v>
      </c>
      <c r="AC43" s="178">
        <v>3.430639970580001E-3</v>
      </c>
      <c r="AD43" s="178">
        <v>0.93989467190478015</v>
      </c>
      <c r="AE43" s="278"/>
      <c r="AF43" s="367">
        <v>12.703806000000002</v>
      </c>
      <c r="AG43" s="367">
        <v>5528.7824730000011</v>
      </c>
      <c r="AH43" s="367">
        <v>2064.6800019500001</v>
      </c>
      <c r="AI43" s="364">
        <v>0</v>
      </c>
      <c r="AJ43" s="137" t="s">
        <v>430</v>
      </c>
      <c r="AK43" s="137" t="s">
        <v>430</v>
      </c>
      <c r="AL43" s="138" t="s">
        <v>49</v>
      </c>
    </row>
    <row r="44" spans="1:38" ht="26.25" customHeight="1" thickBot="1" x14ac:dyDescent="0.3">
      <c r="A44" s="53" t="s">
        <v>70</v>
      </c>
      <c r="B44" s="53" t="s">
        <v>111</v>
      </c>
      <c r="C44" s="59" t="s">
        <v>112</v>
      </c>
      <c r="D44" s="56"/>
      <c r="E44" s="170">
        <v>0.46912346029999996</v>
      </c>
      <c r="F44" s="170">
        <v>1.2453490986999998</v>
      </c>
      <c r="G44" s="170">
        <v>6.5915899999999999E-2</v>
      </c>
      <c r="H44" s="174">
        <v>2.6366359999999999E-3</v>
      </c>
      <c r="I44" s="174">
        <v>1.0348796299999999E-2</v>
      </c>
      <c r="J44" s="174">
        <v>1.0348796299999999E-2</v>
      </c>
      <c r="K44" s="174">
        <v>1.0348796299999999E-2</v>
      </c>
      <c r="L44" s="174">
        <v>5.2732719999999999E-3</v>
      </c>
      <c r="M44" s="170">
        <v>50.779500051199996</v>
      </c>
      <c r="N44" s="173">
        <v>2.4718462500000001E-4</v>
      </c>
      <c r="O44" s="173">
        <v>6.5915899999999998E-4</v>
      </c>
      <c r="P44" s="170" t="s">
        <v>430</v>
      </c>
      <c r="Q44" s="170" t="s">
        <v>430</v>
      </c>
      <c r="R44" s="174">
        <v>3.2957950000000002E-3</v>
      </c>
      <c r="S44" s="170">
        <v>0.11205702999999999</v>
      </c>
      <c r="T44" s="170">
        <v>4.6141130000000004E-3</v>
      </c>
      <c r="U44" s="174">
        <v>6.5915899999999998E-4</v>
      </c>
      <c r="V44" s="170">
        <v>6.5915899999999999E-2</v>
      </c>
      <c r="W44" s="170" t="s">
        <v>430</v>
      </c>
      <c r="X44" s="174">
        <v>2.6366359999999999E-3</v>
      </c>
      <c r="Y44" s="174">
        <v>2.6366359999999999E-3</v>
      </c>
      <c r="Z44" s="170" t="s">
        <v>430</v>
      </c>
      <c r="AA44" s="170" t="s">
        <v>430</v>
      </c>
      <c r="AB44" s="174">
        <v>5.2732719999999999E-3</v>
      </c>
      <c r="AC44" s="170" t="s">
        <v>430</v>
      </c>
      <c r="AD44" s="170" t="s">
        <v>430</v>
      </c>
      <c r="AE44" s="277"/>
      <c r="AF44" s="142">
        <v>65915.899999999994</v>
      </c>
      <c r="AG44" s="143" t="s">
        <v>429</v>
      </c>
      <c r="AH44" s="143" t="s">
        <v>429</v>
      </c>
      <c r="AI44" s="279" t="s">
        <v>429</v>
      </c>
      <c r="AJ44" s="137" t="s">
        <v>430</v>
      </c>
      <c r="AK44" s="137">
        <v>2914.1419389999996</v>
      </c>
      <c r="AL44" s="138" t="s">
        <v>49</v>
      </c>
    </row>
    <row r="45" spans="1:38" ht="26.25" customHeight="1" thickBot="1" x14ac:dyDescent="0.3">
      <c r="A45" s="53" t="s">
        <v>70</v>
      </c>
      <c r="B45" s="53" t="s">
        <v>113</v>
      </c>
      <c r="C45" s="59" t="s">
        <v>114</v>
      </c>
      <c r="D45" s="56"/>
      <c r="E45" s="170">
        <v>1.5903820000000003E-2</v>
      </c>
      <c r="F45" s="170">
        <v>3.6354450000000003E-2</v>
      </c>
      <c r="G45" s="174">
        <v>4.006E-3</v>
      </c>
      <c r="H45" s="170" t="s">
        <v>429</v>
      </c>
      <c r="I45" s="173">
        <v>1.9028500000000002E-3</v>
      </c>
      <c r="J45" s="173">
        <v>1.9028500000000002E-3</v>
      </c>
      <c r="K45" s="173">
        <v>1.9028500000000002E-3</v>
      </c>
      <c r="L45" s="137" t="s">
        <v>429</v>
      </c>
      <c r="M45" s="137" t="s">
        <v>429</v>
      </c>
      <c r="N45" s="137" t="s">
        <v>429</v>
      </c>
      <c r="O45" s="137" t="s">
        <v>429</v>
      </c>
      <c r="P45" s="137" t="s">
        <v>429</v>
      </c>
      <c r="Q45" s="137" t="s">
        <v>429</v>
      </c>
      <c r="R45" s="137" t="s">
        <v>429</v>
      </c>
      <c r="S45" s="137" t="s">
        <v>429</v>
      </c>
      <c r="T45" s="137" t="s">
        <v>429</v>
      </c>
      <c r="U45" s="137" t="s">
        <v>429</v>
      </c>
      <c r="V45" s="137" t="s">
        <v>429</v>
      </c>
      <c r="W45" s="137" t="s">
        <v>429</v>
      </c>
      <c r="X45" s="137" t="s">
        <v>429</v>
      </c>
      <c r="Y45" s="137" t="s">
        <v>429</v>
      </c>
      <c r="Z45" s="137" t="s">
        <v>429</v>
      </c>
      <c r="AA45" s="137" t="s">
        <v>429</v>
      </c>
      <c r="AB45" s="137" t="s">
        <v>429</v>
      </c>
      <c r="AC45" s="180" t="s">
        <v>430</v>
      </c>
      <c r="AD45" s="180" t="s">
        <v>430</v>
      </c>
      <c r="AE45" s="277"/>
      <c r="AF45" s="147">
        <v>200.3</v>
      </c>
      <c r="AG45" s="147" t="s">
        <v>431</v>
      </c>
      <c r="AH45" s="147" t="s">
        <v>431</v>
      </c>
      <c r="AI45" s="147" t="s">
        <v>430</v>
      </c>
      <c r="AJ45" s="147" t="s">
        <v>430</v>
      </c>
      <c r="AK45" s="147">
        <v>8.8552630000000008</v>
      </c>
      <c r="AL45" s="138" t="s">
        <v>49</v>
      </c>
    </row>
    <row r="46" spans="1:38" ht="26.25" customHeight="1" thickBot="1" x14ac:dyDescent="0.3">
      <c r="A46" s="53" t="s">
        <v>103</v>
      </c>
      <c r="B46" s="53" t="s">
        <v>115</v>
      </c>
      <c r="C46" s="59" t="s">
        <v>116</v>
      </c>
      <c r="D46" s="56"/>
      <c r="E46" s="173">
        <v>6.2915362637133203</v>
      </c>
      <c r="F46" s="173">
        <v>0.85175506836244008</v>
      </c>
      <c r="G46" s="173">
        <v>5.690993523798876</v>
      </c>
      <c r="H46" s="173">
        <v>1.4739519060000001E-3</v>
      </c>
      <c r="I46" s="173">
        <v>0.84118083398681054</v>
      </c>
      <c r="J46" s="173">
        <v>0.93633766136381058</v>
      </c>
      <c r="K46" s="173">
        <v>0.97062281463681055</v>
      </c>
      <c r="L46" s="173">
        <v>0.20787160057374443</v>
      </c>
      <c r="M46" s="173">
        <v>6.2199161084387198</v>
      </c>
      <c r="N46" s="173">
        <v>0.78892482265659347</v>
      </c>
      <c r="O46" s="178">
        <v>1.1830693011894013E-2</v>
      </c>
      <c r="P46" s="173">
        <v>4.0399647993648001E-2</v>
      </c>
      <c r="Q46" s="173">
        <v>2.8295273606948002E-2</v>
      </c>
      <c r="R46" s="173">
        <v>0.23758707808874685</v>
      </c>
      <c r="S46" s="173">
        <v>0.13657719420374939</v>
      </c>
      <c r="T46" s="173">
        <v>2.2013940076102472</v>
      </c>
      <c r="U46" s="178">
        <v>1.0642110053547441E-2</v>
      </c>
      <c r="V46" s="173">
        <v>1.3019990524884766</v>
      </c>
      <c r="W46" s="173">
        <v>1.0942953428608735</v>
      </c>
      <c r="X46" s="173">
        <v>0.25543794901957362</v>
      </c>
      <c r="Y46" s="173">
        <v>0.551711636234272</v>
      </c>
      <c r="Z46" s="173">
        <v>0.14758461853364799</v>
      </c>
      <c r="AA46" s="173">
        <v>0.11880430412031441</v>
      </c>
      <c r="AB46" s="174">
        <v>0.80714958525384561</v>
      </c>
      <c r="AC46" s="178">
        <v>6.9742642925800001E-3</v>
      </c>
      <c r="AD46" s="178">
        <v>0.82809326255662008</v>
      </c>
      <c r="AE46" s="278"/>
      <c r="AF46" s="367">
        <v>17104.978418000002</v>
      </c>
      <c r="AG46" s="367">
        <v>4858.0425009999999</v>
      </c>
      <c r="AH46" s="367">
        <v>2883.0593266800001</v>
      </c>
      <c r="AI46" s="364">
        <v>39.836537999999997</v>
      </c>
      <c r="AJ46" s="137" t="s">
        <v>430</v>
      </c>
      <c r="AK46" s="137" t="s">
        <v>430</v>
      </c>
      <c r="AL46" s="138" t="s">
        <v>49</v>
      </c>
    </row>
    <row r="47" spans="1:38" ht="26.25" customHeight="1" thickBot="1" x14ac:dyDescent="0.3">
      <c r="A47" s="53" t="s">
        <v>70</v>
      </c>
      <c r="B47" s="53" t="s">
        <v>117</v>
      </c>
      <c r="C47" s="59" t="s">
        <v>118</v>
      </c>
      <c r="D47" s="56"/>
      <c r="E47" s="170">
        <v>3.3349685523000003</v>
      </c>
      <c r="F47" s="170">
        <v>8.8531067667000016</v>
      </c>
      <c r="G47" s="170">
        <v>0.46859190000000001</v>
      </c>
      <c r="H47" s="174">
        <v>1.8743676000000001E-2</v>
      </c>
      <c r="I47" s="174">
        <v>7.3568928300000003E-2</v>
      </c>
      <c r="J47" s="174">
        <v>7.3568928300000003E-2</v>
      </c>
      <c r="K47" s="174">
        <v>7.3568928300000003E-2</v>
      </c>
      <c r="L47" s="174">
        <v>3.7487352000000002E-2</v>
      </c>
      <c r="M47" s="170">
        <v>360.98820481920001</v>
      </c>
      <c r="N47" s="173">
        <v>1.7572196250000003E-3</v>
      </c>
      <c r="O47" s="173">
        <v>4.6859190000000011E-3</v>
      </c>
      <c r="P47" s="170" t="s">
        <v>430</v>
      </c>
      <c r="Q47" s="170" t="s">
        <v>430</v>
      </c>
      <c r="R47" s="170" t="s">
        <v>430</v>
      </c>
      <c r="S47" s="170">
        <v>0.79660622999999997</v>
      </c>
      <c r="T47" s="170">
        <v>3.2801433000000005E-2</v>
      </c>
      <c r="U47" s="174">
        <v>4.6859190000000011E-3</v>
      </c>
      <c r="V47" s="170">
        <v>0.46859190000000001</v>
      </c>
      <c r="W47" s="170" t="s">
        <v>430</v>
      </c>
      <c r="X47" s="174">
        <v>1.8743676000000001E-2</v>
      </c>
      <c r="Y47" s="174">
        <v>1.8743676000000001E-2</v>
      </c>
      <c r="Z47" s="170" t="s">
        <v>430</v>
      </c>
      <c r="AA47" s="170" t="s">
        <v>430</v>
      </c>
      <c r="AB47" s="174">
        <v>3.7487352000000002E-2</v>
      </c>
      <c r="AC47" s="170" t="s">
        <v>430</v>
      </c>
      <c r="AD47" s="170" t="s">
        <v>430</v>
      </c>
      <c r="AE47" s="277"/>
      <c r="AF47" s="142">
        <v>468591.9</v>
      </c>
      <c r="AG47" s="143" t="s">
        <v>431</v>
      </c>
      <c r="AH47" s="143" t="s">
        <v>431</v>
      </c>
      <c r="AI47" s="279" t="s">
        <v>431</v>
      </c>
      <c r="AJ47" s="137" t="s">
        <v>430</v>
      </c>
      <c r="AK47" s="137">
        <v>20716.447898999999</v>
      </c>
      <c r="AL47" s="138" t="s">
        <v>49</v>
      </c>
    </row>
    <row r="48" spans="1:38" ht="26.25" customHeight="1" thickBot="1" x14ac:dyDescent="0.3">
      <c r="A48" s="53" t="s">
        <v>119</v>
      </c>
      <c r="B48" s="53" t="s">
        <v>120</v>
      </c>
      <c r="C48" s="59" t="s">
        <v>121</v>
      </c>
      <c r="D48" s="56"/>
      <c r="E48" s="180" t="s">
        <v>430</v>
      </c>
      <c r="F48" s="170">
        <v>94.785600000000002</v>
      </c>
      <c r="G48" s="180" t="s">
        <v>430</v>
      </c>
      <c r="H48" s="180" t="s">
        <v>430</v>
      </c>
      <c r="I48" s="170">
        <v>0.59240999999999999</v>
      </c>
      <c r="J48" s="170">
        <v>4.9762440000000003</v>
      </c>
      <c r="K48" s="170">
        <v>10.544898</v>
      </c>
      <c r="L48" s="180" t="s">
        <v>430</v>
      </c>
      <c r="M48" s="180" t="s">
        <v>430</v>
      </c>
      <c r="N48" s="180" t="s">
        <v>430</v>
      </c>
      <c r="O48" s="180" t="s">
        <v>430</v>
      </c>
      <c r="P48" s="180" t="s">
        <v>430</v>
      </c>
      <c r="Q48" s="180" t="s">
        <v>430</v>
      </c>
      <c r="R48" s="180" t="s">
        <v>430</v>
      </c>
      <c r="S48" s="180" t="s">
        <v>430</v>
      </c>
      <c r="T48" s="180" t="s">
        <v>430</v>
      </c>
      <c r="U48" s="180" t="s">
        <v>430</v>
      </c>
      <c r="V48" s="180" t="s">
        <v>430</v>
      </c>
      <c r="W48" s="180" t="s">
        <v>430</v>
      </c>
      <c r="X48" s="180" t="s">
        <v>430</v>
      </c>
      <c r="Y48" s="180" t="s">
        <v>430</v>
      </c>
      <c r="Z48" s="180" t="s">
        <v>430</v>
      </c>
      <c r="AA48" s="180" t="s">
        <v>430</v>
      </c>
      <c r="AB48" s="180" t="s">
        <v>430</v>
      </c>
      <c r="AC48" s="180" t="s">
        <v>430</v>
      </c>
      <c r="AD48" s="180" t="s">
        <v>430</v>
      </c>
      <c r="AE48" s="276"/>
      <c r="AF48" s="56" t="s">
        <v>429</v>
      </c>
      <c r="AG48" s="56" t="s">
        <v>429</v>
      </c>
      <c r="AH48" s="56" t="s">
        <v>429</v>
      </c>
      <c r="AI48" s="56" t="s">
        <v>429</v>
      </c>
      <c r="AJ48" s="56" t="s">
        <v>429</v>
      </c>
      <c r="AK48" s="56">
        <v>118.482</v>
      </c>
      <c r="AL48" s="138" t="s">
        <v>122</v>
      </c>
    </row>
    <row r="49" spans="1:38" ht="26.25" customHeight="1" thickBot="1" x14ac:dyDescent="0.3">
      <c r="A49" s="53" t="s">
        <v>119</v>
      </c>
      <c r="B49" s="53" t="s">
        <v>123</v>
      </c>
      <c r="C49" s="59" t="s">
        <v>124</v>
      </c>
      <c r="D49" s="56"/>
      <c r="E49" s="174">
        <v>2.5550999999999998E-3</v>
      </c>
      <c r="F49" s="174">
        <v>2.1860299999999999E-2</v>
      </c>
      <c r="G49" s="174">
        <v>2.2711999999999997E-3</v>
      </c>
      <c r="H49" s="174">
        <v>1.0504300000000001E-2</v>
      </c>
      <c r="I49" s="174">
        <v>0.184535</v>
      </c>
      <c r="J49" s="174">
        <v>0.41449399999999997</v>
      </c>
      <c r="K49" s="174">
        <v>0.98513300000000004</v>
      </c>
      <c r="L49" s="174">
        <v>9.0422150000000007E-2</v>
      </c>
      <c r="M49" s="174">
        <v>1.3059400000000001</v>
      </c>
      <c r="N49" s="174">
        <v>1.0788199999999999</v>
      </c>
      <c r="O49" s="174">
        <v>1.9873000000000002E-2</v>
      </c>
      <c r="P49" s="174">
        <v>3.4068000000000001E-2</v>
      </c>
      <c r="Q49" s="174">
        <v>3.6906999999999995E-2</v>
      </c>
      <c r="R49" s="174">
        <v>0.48263</v>
      </c>
      <c r="S49" s="174">
        <v>0.136272</v>
      </c>
      <c r="T49" s="174">
        <v>0.34067999999999998</v>
      </c>
      <c r="U49" s="174">
        <v>4.5423999999999999E-2</v>
      </c>
      <c r="V49" s="174">
        <v>0.62458000000000002</v>
      </c>
      <c r="W49" s="174">
        <v>8.5169999999999995</v>
      </c>
      <c r="X49" s="174">
        <v>0.45423999999999998</v>
      </c>
      <c r="Y49" s="174">
        <v>0.56779999999999997</v>
      </c>
      <c r="Z49" s="174">
        <v>0.28389999999999999</v>
      </c>
      <c r="AA49" s="174">
        <v>0.19873000000000002</v>
      </c>
      <c r="AB49" s="174">
        <v>1.0220400000000001</v>
      </c>
      <c r="AC49" s="170" t="s">
        <v>429</v>
      </c>
      <c r="AD49" s="170" t="s">
        <v>429</v>
      </c>
      <c r="AE49" s="276"/>
      <c r="AF49" s="56" t="s">
        <v>429</v>
      </c>
      <c r="AG49" s="56" t="s">
        <v>429</v>
      </c>
      <c r="AH49" s="56" t="s">
        <v>429</v>
      </c>
      <c r="AI49" s="56" t="s">
        <v>429</v>
      </c>
      <c r="AJ49" s="56" t="s">
        <v>429</v>
      </c>
      <c r="AK49" s="56">
        <v>2.839</v>
      </c>
      <c r="AL49" s="138" t="s">
        <v>125</v>
      </c>
    </row>
    <row r="50" spans="1:38" ht="26.25" customHeight="1" thickBot="1" x14ac:dyDescent="0.3">
      <c r="A50" s="53" t="s">
        <v>119</v>
      </c>
      <c r="B50" s="53" t="s">
        <v>126</v>
      </c>
      <c r="C50" s="59" t="s">
        <v>127</v>
      </c>
      <c r="D50" s="56"/>
      <c r="E50" s="170" t="s">
        <v>429</v>
      </c>
      <c r="F50" s="170" t="s">
        <v>429</v>
      </c>
      <c r="G50" s="170" t="s">
        <v>429</v>
      </c>
      <c r="H50" s="170" t="s">
        <v>429</v>
      </c>
      <c r="I50" s="170" t="s">
        <v>429</v>
      </c>
      <c r="J50" s="170" t="s">
        <v>429</v>
      </c>
      <c r="K50" s="170" t="s">
        <v>429</v>
      </c>
      <c r="L50" s="170" t="s">
        <v>429</v>
      </c>
      <c r="M50" s="170" t="s">
        <v>429</v>
      </c>
      <c r="N50" s="170" t="s">
        <v>429</v>
      </c>
      <c r="O50" s="170" t="s">
        <v>429</v>
      </c>
      <c r="P50" s="170" t="s">
        <v>429</v>
      </c>
      <c r="Q50" s="170" t="s">
        <v>429</v>
      </c>
      <c r="R50" s="170" t="s">
        <v>429</v>
      </c>
      <c r="S50" s="170" t="s">
        <v>429</v>
      </c>
      <c r="T50" s="170" t="s">
        <v>429</v>
      </c>
      <c r="U50" s="170" t="s">
        <v>429</v>
      </c>
      <c r="V50" s="170" t="s">
        <v>429</v>
      </c>
      <c r="W50" s="170" t="s">
        <v>429</v>
      </c>
      <c r="X50" s="170" t="s">
        <v>429</v>
      </c>
      <c r="Y50" s="170" t="s">
        <v>429</v>
      </c>
      <c r="Z50" s="170" t="s">
        <v>429</v>
      </c>
      <c r="AA50" s="170" t="s">
        <v>429</v>
      </c>
      <c r="AB50" s="170" t="s">
        <v>429</v>
      </c>
      <c r="AC50" s="170" t="s">
        <v>429</v>
      </c>
      <c r="AD50" s="170" t="s">
        <v>429</v>
      </c>
      <c r="AE50" s="276"/>
      <c r="AF50" s="56" t="s">
        <v>429</v>
      </c>
      <c r="AG50" s="56" t="s">
        <v>429</v>
      </c>
      <c r="AH50" s="56" t="s">
        <v>429</v>
      </c>
      <c r="AI50" s="56" t="s">
        <v>429</v>
      </c>
      <c r="AJ50" s="56" t="s">
        <v>429</v>
      </c>
      <c r="AK50" s="56" t="s">
        <v>429</v>
      </c>
      <c r="AL50" s="138" t="s">
        <v>399</v>
      </c>
    </row>
    <row r="51" spans="1:38" ht="26.25" customHeight="1" thickBot="1" x14ac:dyDescent="0.3">
      <c r="A51" s="53" t="s">
        <v>119</v>
      </c>
      <c r="B51" s="57" t="s">
        <v>128</v>
      </c>
      <c r="C51" s="59" t="s">
        <v>129</v>
      </c>
      <c r="D51" s="56"/>
      <c r="E51" s="180" t="s">
        <v>430</v>
      </c>
      <c r="F51" s="170">
        <v>18.0718</v>
      </c>
      <c r="G51" s="170" t="s">
        <v>429</v>
      </c>
      <c r="H51" s="180" t="s">
        <v>430</v>
      </c>
      <c r="I51" s="180" t="s">
        <v>430</v>
      </c>
      <c r="J51" s="180" t="s">
        <v>430</v>
      </c>
      <c r="K51" s="180" t="s">
        <v>430</v>
      </c>
      <c r="L51" s="180" t="s">
        <v>430</v>
      </c>
      <c r="M51" s="180" t="s">
        <v>430</v>
      </c>
      <c r="N51" s="180" t="s">
        <v>430</v>
      </c>
      <c r="O51" s="180" t="s">
        <v>430</v>
      </c>
      <c r="P51" s="180" t="s">
        <v>430</v>
      </c>
      <c r="Q51" s="180" t="s">
        <v>430</v>
      </c>
      <c r="R51" s="180" t="s">
        <v>430</v>
      </c>
      <c r="S51" s="180" t="s">
        <v>430</v>
      </c>
      <c r="T51" s="180" t="s">
        <v>430</v>
      </c>
      <c r="U51" s="180" t="s">
        <v>430</v>
      </c>
      <c r="V51" s="180" t="s">
        <v>430</v>
      </c>
      <c r="W51" s="170" t="s">
        <v>429</v>
      </c>
      <c r="X51" s="180" t="s">
        <v>430</v>
      </c>
      <c r="Y51" s="180" t="s">
        <v>430</v>
      </c>
      <c r="Z51" s="180" t="s">
        <v>430</v>
      </c>
      <c r="AA51" s="180" t="s">
        <v>430</v>
      </c>
      <c r="AB51" s="180" t="s">
        <v>430</v>
      </c>
      <c r="AC51" s="180" t="s">
        <v>430</v>
      </c>
      <c r="AD51" s="180" t="s">
        <v>430</v>
      </c>
      <c r="AE51" s="276"/>
      <c r="AF51" s="56" t="s">
        <v>429</v>
      </c>
      <c r="AG51" s="56" t="s">
        <v>429</v>
      </c>
      <c r="AH51" s="56" t="s">
        <v>429</v>
      </c>
      <c r="AI51" s="56" t="s">
        <v>429</v>
      </c>
      <c r="AJ51" s="56" t="s">
        <v>429</v>
      </c>
      <c r="AK51" s="56">
        <v>90.358999999999995</v>
      </c>
      <c r="AL51" s="138" t="s">
        <v>130</v>
      </c>
    </row>
    <row r="52" spans="1:38" ht="26.25" customHeight="1" thickBot="1" x14ac:dyDescent="0.3">
      <c r="A52" s="53" t="s">
        <v>119</v>
      </c>
      <c r="B52" s="57" t="s">
        <v>131</v>
      </c>
      <c r="C52" s="59" t="s">
        <v>379</v>
      </c>
      <c r="D52" s="56"/>
      <c r="E52" s="180">
        <v>3.2159999999999997</v>
      </c>
      <c r="F52" s="180">
        <v>2.68</v>
      </c>
      <c r="G52" s="180">
        <v>8.3079999999999998</v>
      </c>
      <c r="H52" s="180">
        <v>1.4740000000000001E-2</v>
      </c>
      <c r="I52" s="180">
        <v>5.7620000000000005E-2</v>
      </c>
      <c r="J52" s="180">
        <v>0.13266000000000003</v>
      </c>
      <c r="K52" s="180">
        <v>0.21440000000000001</v>
      </c>
      <c r="L52" s="180" t="s">
        <v>430</v>
      </c>
      <c r="M52" s="180">
        <v>1.206</v>
      </c>
      <c r="N52" s="180">
        <v>6.8340000000000012E-2</v>
      </c>
      <c r="O52" s="180">
        <v>6.8340000000000012E-2</v>
      </c>
      <c r="P52" s="180">
        <v>6.8340000000000012E-2</v>
      </c>
      <c r="Q52" s="180">
        <v>6.8340000000000012E-2</v>
      </c>
      <c r="R52" s="180">
        <v>6.8340000000000012E-2</v>
      </c>
      <c r="S52" s="180">
        <v>6.8340000000000012E-2</v>
      </c>
      <c r="T52" s="180">
        <v>6.8340000000000012E-2</v>
      </c>
      <c r="U52" s="180">
        <v>6.8340000000000012E-2</v>
      </c>
      <c r="V52" s="180">
        <v>6.8340000000000012E-2</v>
      </c>
      <c r="W52" s="180">
        <v>7.6380000000000003E-2</v>
      </c>
      <c r="X52" s="180" t="s">
        <v>430</v>
      </c>
      <c r="Y52" s="180" t="s">
        <v>430</v>
      </c>
      <c r="Z52" s="180" t="s">
        <v>430</v>
      </c>
      <c r="AA52" s="180" t="s">
        <v>430</v>
      </c>
      <c r="AB52" s="180" t="s">
        <v>430</v>
      </c>
      <c r="AC52" s="180" t="s">
        <v>430</v>
      </c>
      <c r="AD52" s="180" t="s">
        <v>430</v>
      </c>
      <c r="AE52" s="276"/>
      <c r="AF52" s="56" t="s">
        <v>429</v>
      </c>
      <c r="AG52" s="56" t="s">
        <v>429</v>
      </c>
      <c r="AH52" s="56" t="s">
        <v>429</v>
      </c>
      <c r="AI52" s="56" t="s">
        <v>429</v>
      </c>
      <c r="AJ52" s="56" t="s">
        <v>429</v>
      </c>
      <c r="AK52" s="56">
        <v>13.4</v>
      </c>
      <c r="AL52" s="138" t="s">
        <v>132</v>
      </c>
    </row>
    <row r="53" spans="1:38" ht="26.25" customHeight="1" thickBot="1" x14ac:dyDescent="0.3">
      <c r="A53" s="53" t="s">
        <v>119</v>
      </c>
      <c r="B53" s="57" t="s">
        <v>133</v>
      </c>
      <c r="C53" s="59" t="s">
        <v>134</v>
      </c>
      <c r="D53" s="56"/>
      <c r="E53" s="180" t="s">
        <v>430</v>
      </c>
      <c r="F53" s="180">
        <v>23.916</v>
      </c>
      <c r="G53" s="170" t="s">
        <v>429</v>
      </c>
      <c r="H53" s="180" t="s">
        <v>430</v>
      </c>
      <c r="I53" s="180" t="s">
        <v>430</v>
      </c>
      <c r="J53" s="180" t="s">
        <v>430</v>
      </c>
      <c r="K53" s="180" t="s">
        <v>430</v>
      </c>
      <c r="L53" s="180" t="s">
        <v>430</v>
      </c>
      <c r="M53" s="180" t="s">
        <v>430</v>
      </c>
      <c r="N53" s="180" t="s">
        <v>430</v>
      </c>
      <c r="O53" s="180" t="s">
        <v>430</v>
      </c>
      <c r="P53" s="180" t="s">
        <v>430</v>
      </c>
      <c r="Q53" s="180" t="s">
        <v>430</v>
      </c>
      <c r="R53" s="180" t="s">
        <v>430</v>
      </c>
      <c r="S53" s="180" t="s">
        <v>430</v>
      </c>
      <c r="T53" s="180" t="s">
        <v>430</v>
      </c>
      <c r="U53" s="180" t="s">
        <v>430</v>
      </c>
      <c r="V53" s="180" t="s">
        <v>430</v>
      </c>
      <c r="W53" s="170" t="s">
        <v>429</v>
      </c>
      <c r="X53" s="180" t="s">
        <v>430</v>
      </c>
      <c r="Y53" s="180" t="s">
        <v>430</v>
      </c>
      <c r="Z53" s="180" t="s">
        <v>430</v>
      </c>
      <c r="AA53" s="180" t="s">
        <v>430</v>
      </c>
      <c r="AB53" s="180" t="s">
        <v>430</v>
      </c>
      <c r="AC53" s="180" t="s">
        <v>430</v>
      </c>
      <c r="AD53" s="180" t="s">
        <v>430</v>
      </c>
      <c r="AE53" s="276"/>
      <c r="AF53" s="56" t="s">
        <v>429</v>
      </c>
      <c r="AG53" s="56" t="s">
        <v>429</v>
      </c>
      <c r="AH53" s="56" t="s">
        <v>429</v>
      </c>
      <c r="AI53" s="56" t="s">
        <v>429</v>
      </c>
      <c r="AJ53" s="56" t="s">
        <v>429</v>
      </c>
      <c r="AK53" s="56">
        <v>11.958</v>
      </c>
      <c r="AL53" s="138" t="s">
        <v>135</v>
      </c>
    </row>
    <row r="54" spans="1:38" ht="37.5" customHeight="1" thickBot="1" x14ac:dyDescent="0.3">
      <c r="A54" s="53" t="s">
        <v>119</v>
      </c>
      <c r="B54" s="57" t="s">
        <v>136</v>
      </c>
      <c r="C54" s="59" t="s">
        <v>137</v>
      </c>
      <c r="D54" s="56"/>
      <c r="E54" s="180" t="s">
        <v>430</v>
      </c>
      <c r="F54" s="170">
        <v>5.54535</v>
      </c>
      <c r="G54" s="170" t="s">
        <v>429</v>
      </c>
      <c r="H54" s="180" t="s">
        <v>430</v>
      </c>
      <c r="I54" s="180" t="s">
        <v>430</v>
      </c>
      <c r="J54" s="180" t="s">
        <v>430</v>
      </c>
      <c r="K54" s="180" t="s">
        <v>430</v>
      </c>
      <c r="L54" s="180" t="s">
        <v>430</v>
      </c>
      <c r="M54" s="180" t="s">
        <v>430</v>
      </c>
      <c r="N54" s="180" t="s">
        <v>430</v>
      </c>
      <c r="O54" s="180" t="s">
        <v>430</v>
      </c>
      <c r="P54" s="180" t="s">
        <v>430</v>
      </c>
      <c r="Q54" s="180" t="s">
        <v>430</v>
      </c>
      <c r="R54" s="180" t="s">
        <v>430</v>
      </c>
      <c r="S54" s="180" t="s">
        <v>430</v>
      </c>
      <c r="T54" s="180" t="s">
        <v>430</v>
      </c>
      <c r="U54" s="180" t="s">
        <v>430</v>
      </c>
      <c r="V54" s="180" t="s">
        <v>430</v>
      </c>
      <c r="W54" s="170" t="s">
        <v>429</v>
      </c>
      <c r="X54" s="180" t="s">
        <v>430</v>
      </c>
      <c r="Y54" s="180" t="s">
        <v>430</v>
      </c>
      <c r="Z54" s="180" t="s">
        <v>430</v>
      </c>
      <c r="AA54" s="180" t="s">
        <v>430</v>
      </c>
      <c r="AB54" s="180" t="s">
        <v>430</v>
      </c>
      <c r="AC54" s="180" t="s">
        <v>430</v>
      </c>
      <c r="AD54" s="180" t="s">
        <v>430</v>
      </c>
      <c r="AE54" s="276"/>
      <c r="AF54" s="56" t="s">
        <v>429</v>
      </c>
      <c r="AG54" s="56" t="s">
        <v>429</v>
      </c>
      <c r="AH54" s="56" t="s">
        <v>429</v>
      </c>
      <c r="AI54" s="56" t="s">
        <v>429</v>
      </c>
      <c r="AJ54" s="56">
        <v>55453.5</v>
      </c>
      <c r="AK54" s="56">
        <v>2052223.128</v>
      </c>
      <c r="AL54" s="138" t="s">
        <v>405</v>
      </c>
    </row>
    <row r="55" spans="1:38" ht="26.25" customHeight="1" thickBot="1" x14ac:dyDescent="0.3">
      <c r="A55" s="53" t="s">
        <v>119</v>
      </c>
      <c r="B55" s="57" t="s">
        <v>138</v>
      </c>
      <c r="C55" s="59" t="s">
        <v>139</v>
      </c>
      <c r="D55" s="56"/>
      <c r="E55" s="56" t="s">
        <v>429</v>
      </c>
      <c r="F55" s="56" t="s">
        <v>429</v>
      </c>
      <c r="G55" s="56" t="s">
        <v>429</v>
      </c>
      <c r="H55" s="56" t="s">
        <v>429</v>
      </c>
      <c r="I55" s="56" t="s">
        <v>429</v>
      </c>
      <c r="J55" s="56" t="s">
        <v>429</v>
      </c>
      <c r="K55" s="56" t="s">
        <v>429</v>
      </c>
      <c r="L55" s="56" t="s">
        <v>429</v>
      </c>
      <c r="M55" s="56" t="s">
        <v>429</v>
      </c>
      <c r="N55" s="56" t="s">
        <v>429</v>
      </c>
      <c r="O55" s="56" t="s">
        <v>429</v>
      </c>
      <c r="P55" s="56" t="s">
        <v>429</v>
      </c>
      <c r="Q55" s="56" t="s">
        <v>429</v>
      </c>
      <c r="R55" s="56" t="s">
        <v>429</v>
      </c>
      <c r="S55" s="56" t="s">
        <v>429</v>
      </c>
      <c r="T55" s="56" t="s">
        <v>429</v>
      </c>
      <c r="U55" s="56" t="s">
        <v>429</v>
      </c>
      <c r="V55" s="56" t="s">
        <v>429</v>
      </c>
      <c r="W55" s="56" t="s">
        <v>429</v>
      </c>
      <c r="X55" s="56" t="s">
        <v>429</v>
      </c>
      <c r="Y55" s="56" t="s">
        <v>429</v>
      </c>
      <c r="Z55" s="56" t="s">
        <v>429</v>
      </c>
      <c r="AA55" s="56" t="s">
        <v>429</v>
      </c>
      <c r="AB55" s="56" t="s">
        <v>429</v>
      </c>
      <c r="AC55" s="56" t="s">
        <v>429</v>
      </c>
      <c r="AD55" s="56" t="s">
        <v>429</v>
      </c>
      <c r="AE55" s="276"/>
      <c r="AF55" s="56" t="s">
        <v>429</v>
      </c>
      <c r="AG55" s="56" t="s">
        <v>429</v>
      </c>
      <c r="AH55" s="56" t="s">
        <v>429</v>
      </c>
      <c r="AI55" s="56" t="s">
        <v>429</v>
      </c>
      <c r="AJ55" s="56" t="s">
        <v>429</v>
      </c>
      <c r="AK55" s="56" t="s">
        <v>429</v>
      </c>
      <c r="AL55" s="138" t="s">
        <v>140</v>
      </c>
    </row>
    <row r="56" spans="1:38" ht="26.25" customHeight="1" thickBot="1" x14ac:dyDescent="0.3">
      <c r="A56" s="57" t="s">
        <v>119</v>
      </c>
      <c r="B56" s="57" t="s">
        <v>141</v>
      </c>
      <c r="C56" s="59" t="s">
        <v>388</v>
      </c>
      <c r="D56" s="56"/>
      <c r="E56" s="56" t="s">
        <v>429</v>
      </c>
      <c r="F56" s="56" t="s">
        <v>429</v>
      </c>
      <c r="G56" s="56" t="s">
        <v>429</v>
      </c>
      <c r="H56" s="56" t="s">
        <v>429</v>
      </c>
      <c r="I56" s="56" t="s">
        <v>429</v>
      </c>
      <c r="J56" s="56" t="s">
        <v>429</v>
      </c>
      <c r="K56" s="56" t="s">
        <v>429</v>
      </c>
      <c r="L56" s="56" t="s">
        <v>429</v>
      </c>
      <c r="M56" s="56" t="s">
        <v>429</v>
      </c>
      <c r="N56" s="56" t="s">
        <v>429</v>
      </c>
      <c r="O56" s="56" t="s">
        <v>429</v>
      </c>
      <c r="P56" s="56" t="s">
        <v>429</v>
      </c>
      <c r="Q56" s="56" t="s">
        <v>429</v>
      </c>
      <c r="R56" s="56" t="s">
        <v>429</v>
      </c>
      <c r="S56" s="56" t="s">
        <v>429</v>
      </c>
      <c r="T56" s="56" t="s">
        <v>429</v>
      </c>
      <c r="U56" s="56" t="s">
        <v>429</v>
      </c>
      <c r="V56" s="56" t="s">
        <v>429</v>
      </c>
      <c r="W56" s="56" t="s">
        <v>429</v>
      </c>
      <c r="X56" s="56" t="s">
        <v>429</v>
      </c>
      <c r="Y56" s="56" t="s">
        <v>429</v>
      </c>
      <c r="Z56" s="56" t="s">
        <v>429</v>
      </c>
      <c r="AA56" s="56" t="s">
        <v>429</v>
      </c>
      <c r="AB56" s="56" t="s">
        <v>429</v>
      </c>
      <c r="AC56" s="56" t="s">
        <v>429</v>
      </c>
      <c r="AD56" s="56" t="s">
        <v>429</v>
      </c>
      <c r="AE56" s="276"/>
      <c r="AF56" s="56" t="s">
        <v>429</v>
      </c>
      <c r="AG56" s="56" t="s">
        <v>429</v>
      </c>
      <c r="AH56" s="56" t="s">
        <v>429</v>
      </c>
      <c r="AI56" s="56" t="s">
        <v>429</v>
      </c>
      <c r="AJ56" s="56" t="s">
        <v>429</v>
      </c>
      <c r="AK56" s="197" t="s">
        <v>434</v>
      </c>
      <c r="AL56" s="200" t="s">
        <v>399</v>
      </c>
    </row>
    <row r="57" spans="1:38" ht="26.25" customHeight="1" thickBot="1" x14ac:dyDescent="0.3">
      <c r="A57" s="53" t="s">
        <v>53</v>
      </c>
      <c r="B57" s="53" t="s">
        <v>143</v>
      </c>
      <c r="C57" s="59" t="s">
        <v>144</v>
      </c>
      <c r="D57" s="56"/>
      <c r="E57" s="172" t="s">
        <v>429</v>
      </c>
      <c r="F57" s="172" t="s">
        <v>429</v>
      </c>
      <c r="G57" s="172" t="s">
        <v>429</v>
      </c>
      <c r="H57" s="172" t="s">
        <v>429</v>
      </c>
      <c r="I57" s="170">
        <v>0.96119399999999999</v>
      </c>
      <c r="J57" s="170">
        <v>1.7301492000000001</v>
      </c>
      <c r="K57" s="170">
        <v>1.922388</v>
      </c>
      <c r="L57" s="170">
        <v>2.8835819999999998E-2</v>
      </c>
      <c r="M57" s="172" t="s">
        <v>429</v>
      </c>
      <c r="N57" s="172" t="s">
        <v>429</v>
      </c>
      <c r="O57" s="172" t="s">
        <v>429</v>
      </c>
      <c r="P57" s="172" t="s">
        <v>429</v>
      </c>
      <c r="Q57" s="172" t="s">
        <v>429</v>
      </c>
      <c r="R57" s="172" t="s">
        <v>429</v>
      </c>
      <c r="S57" s="172" t="s">
        <v>429</v>
      </c>
      <c r="T57" s="172" t="s">
        <v>429</v>
      </c>
      <c r="U57" s="172" t="s">
        <v>429</v>
      </c>
      <c r="V57" s="172" t="s">
        <v>429</v>
      </c>
      <c r="W57" s="172" t="s">
        <v>429</v>
      </c>
      <c r="X57" s="172" t="s">
        <v>429</v>
      </c>
      <c r="Y57" s="172" t="s">
        <v>429</v>
      </c>
      <c r="Z57" s="172" t="s">
        <v>429</v>
      </c>
      <c r="AA57" s="172" t="s">
        <v>429</v>
      </c>
      <c r="AB57" s="172" t="s">
        <v>429</v>
      </c>
      <c r="AC57" s="172" t="s">
        <v>429</v>
      </c>
      <c r="AD57" s="172" t="s">
        <v>430</v>
      </c>
      <c r="AE57" s="276"/>
      <c r="AF57" s="137" t="s">
        <v>430</v>
      </c>
      <c r="AG57" s="137" t="s">
        <v>430</v>
      </c>
      <c r="AH57" s="137" t="s">
        <v>430</v>
      </c>
      <c r="AI57" s="137" t="s">
        <v>430</v>
      </c>
      <c r="AJ57" s="137" t="s">
        <v>430</v>
      </c>
      <c r="AK57" s="137">
        <v>7393.8</v>
      </c>
      <c r="AL57" s="138" t="s">
        <v>1058</v>
      </c>
    </row>
    <row r="58" spans="1:38" ht="26.25" customHeight="1" thickBot="1" x14ac:dyDescent="0.3">
      <c r="A58" s="53" t="s">
        <v>53</v>
      </c>
      <c r="B58" s="53" t="s">
        <v>145</v>
      </c>
      <c r="C58" s="59" t="s">
        <v>146</v>
      </c>
      <c r="D58" s="56"/>
      <c r="E58" s="172" t="s">
        <v>429</v>
      </c>
      <c r="F58" s="172" t="s">
        <v>429</v>
      </c>
      <c r="G58" s="172" t="s">
        <v>429</v>
      </c>
      <c r="H58" s="171" t="s">
        <v>430</v>
      </c>
      <c r="I58" s="170">
        <v>0.620641</v>
      </c>
      <c r="J58" s="170">
        <v>3.103205</v>
      </c>
      <c r="K58" s="170">
        <v>7.9796699999999996</v>
      </c>
      <c r="L58" s="173">
        <v>2.8549486000000002E-3</v>
      </c>
      <c r="M58" s="172" t="s">
        <v>429</v>
      </c>
      <c r="N58" s="172" t="s">
        <v>429</v>
      </c>
      <c r="O58" s="172" t="s">
        <v>429</v>
      </c>
      <c r="P58" s="172" t="s">
        <v>429</v>
      </c>
      <c r="Q58" s="172" t="s">
        <v>430</v>
      </c>
      <c r="R58" s="172" t="s">
        <v>430</v>
      </c>
      <c r="S58" s="172" t="s">
        <v>430</v>
      </c>
      <c r="T58" s="172" t="s">
        <v>430</v>
      </c>
      <c r="U58" s="172" t="s">
        <v>430</v>
      </c>
      <c r="V58" s="172" t="s">
        <v>430</v>
      </c>
      <c r="W58" s="172" t="s">
        <v>430</v>
      </c>
      <c r="X58" s="172" t="s">
        <v>430</v>
      </c>
      <c r="Y58" s="172" t="s">
        <v>430</v>
      </c>
      <c r="Z58" s="172" t="s">
        <v>430</v>
      </c>
      <c r="AA58" s="172" t="s">
        <v>430</v>
      </c>
      <c r="AB58" s="172" t="s">
        <v>430</v>
      </c>
      <c r="AC58" s="172" t="s">
        <v>430</v>
      </c>
      <c r="AD58" s="172" t="s">
        <v>430</v>
      </c>
      <c r="AE58" s="276"/>
      <c r="AF58" s="137" t="s">
        <v>430</v>
      </c>
      <c r="AG58" s="137" t="s">
        <v>430</v>
      </c>
      <c r="AH58" s="137" t="s">
        <v>430</v>
      </c>
      <c r="AI58" s="137" t="s">
        <v>430</v>
      </c>
      <c r="AJ58" s="137" t="s">
        <v>430</v>
      </c>
      <c r="AK58" s="137">
        <v>886.63</v>
      </c>
      <c r="AL58" s="138" t="s">
        <v>1059</v>
      </c>
    </row>
    <row r="59" spans="1:38" ht="26.25" customHeight="1" thickBot="1" x14ac:dyDescent="0.3">
      <c r="A59" s="53" t="s">
        <v>53</v>
      </c>
      <c r="B59" s="60" t="s">
        <v>147</v>
      </c>
      <c r="C59" s="59" t="s">
        <v>389</v>
      </c>
      <c r="D59" s="56"/>
      <c r="E59" s="172" t="s">
        <v>429</v>
      </c>
      <c r="F59" s="172" t="s">
        <v>429</v>
      </c>
      <c r="G59" s="172" t="s">
        <v>429</v>
      </c>
      <c r="H59" s="172" t="s">
        <v>429</v>
      </c>
      <c r="I59" s="174">
        <v>5.14656E-2</v>
      </c>
      <c r="J59" s="174">
        <v>5.78988E-2</v>
      </c>
      <c r="K59" s="174">
        <v>6.4332E-2</v>
      </c>
      <c r="L59" s="178">
        <v>3.1908671999999998E-5</v>
      </c>
      <c r="M59" s="172" t="s">
        <v>429</v>
      </c>
      <c r="N59" s="174">
        <v>0.36454799999999998</v>
      </c>
      <c r="O59" s="174">
        <v>2.7877200000000001E-2</v>
      </c>
      <c r="P59" s="173">
        <v>6.4331999999999996E-4</v>
      </c>
      <c r="Q59" s="174">
        <v>4.0743599999999998E-2</v>
      </c>
      <c r="R59" s="174">
        <v>4.9321200000000003E-2</v>
      </c>
      <c r="S59" s="174">
        <v>1.5010799999999999E-3</v>
      </c>
      <c r="T59" s="174">
        <v>0.10507559999999999</v>
      </c>
      <c r="U59" s="174">
        <v>0.17155200000000001</v>
      </c>
      <c r="V59" s="174">
        <v>7.9342799999999991E-2</v>
      </c>
      <c r="W59" s="172" t="s">
        <v>429</v>
      </c>
      <c r="X59" s="172" t="s">
        <v>429</v>
      </c>
      <c r="Y59" s="172" t="s">
        <v>429</v>
      </c>
      <c r="Z59" s="172" t="s">
        <v>429</v>
      </c>
      <c r="AA59" s="172" t="s">
        <v>429</v>
      </c>
      <c r="AB59" s="172" t="s">
        <v>429</v>
      </c>
      <c r="AC59" s="172" t="s">
        <v>429</v>
      </c>
      <c r="AD59" s="172" t="s">
        <v>430</v>
      </c>
      <c r="AE59" s="276"/>
      <c r="AF59" s="137" t="s">
        <v>430</v>
      </c>
      <c r="AG59" s="137" t="s">
        <v>430</v>
      </c>
      <c r="AH59" s="137" t="s">
        <v>430</v>
      </c>
      <c r="AI59" s="137" t="s">
        <v>430</v>
      </c>
      <c r="AJ59" s="137" t="s">
        <v>430</v>
      </c>
      <c r="AK59" s="137">
        <v>214.44</v>
      </c>
      <c r="AL59" s="138" t="s">
        <v>1060</v>
      </c>
    </row>
    <row r="60" spans="1:38" ht="26.25" customHeight="1" thickBot="1" x14ac:dyDescent="0.3">
      <c r="A60" s="53" t="s">
        <v>53</v>
      </c>
      <c r="B60" s="60" t="s">
        <v>148</v>
      </c>
      <c r="C60" s="59" t="s">
        <v>149</v>
      </c>
      <c r="D60" s="266"/>
      <c r="E60" s="172" t="s">
        <v>430</v>
      </c>
      <c r="F60" s="172" t="s">
        <v>430</v>
      </c>
      <c r="G60" s="172" t="s">
        <v>430</v>
      </c>
      <c r="H60" s="172" t="s">
        <v>430</v>
      </c>
      <c r="I60" s="174">
        <v>1.0471200000000001</v>
      </c>
      <c r="J60" s="174">
        <v>10.4712</v>
      </c>
      <c r="K60" s="174">
        <v>21.989519999999999</v>
      </c>
      <c r="L60" s="172" t="s">
        <v>430</v>
      </c>
      <c r="M60" s="172" t="s">
        <v>430</v>
      </c>
      <c r="N60" s="172" t="s">
        <v>430</v>
      </c>
      <c r="O60" s="172" t="s">
        <v>430</v>
      </c>
      <c r="P60" s="172" t="s">
        <v>430</v>
      </c>
      <c r="Q60" s="172" t="s">
        <v>430</v>
      </c>
      <c r="R60" s="172" t="s">
        <v>430</v>
      </c>
      <c r="S60" s="172" t="s">
        <v>430</v>
      </c>
      <c r="T60" s="172" t="s">
        <v>430</v>
      </c>
      <c r="U60" s="172" t="s">
        <v>430</v>
      </c>
      <c r="V60" s="172" t="s">
        <v>430</v>
      </c>
      <c r="W60" s="172" t="s">
        <v>430</v>
      </c>
      <c r="X60" s="172" t="s">
        <v>430</v>
      </c>
      <c r="Y60" s="172" t="s">
        <v>430</v>
      </c>
      <c r="Z60" s="172" t="s">
        <v>430</v>
      </c>
      <c r="AA60" s="172" t="s">
        <v>430</v>
      </c>
      <c r="AB60" s="172" t="s">
        <v>430</v>
      </c>
      <c r="AC60" s="172" t="s">
        <v>430</v>
      </c>
      <c r="AD60" s="172" t="s">
        <v>430</v>
      </c>
      <c r="AE60" s="276"/>
      <c r="AF60" s="137" t="s">
        <v>430</v>
      </c>
      <c r="AG60" s="137" t="s">
        <v>430</v>
      </c>
      <c r="AH60" s="137" t="s">
        <v>430</v>
      </c>
      <c r="AI60" s="137" t="s">
        <v>430</v>
      </c>
      <c r="AJ60" s="137" t="s">
        <v>430</v>
      </c>
      <c r="AK60" s="268">
        <v>209424</v>
      </c>
      <c r="AL60" s="138" t="s">
        <v>567</v>
      </c>
    </row>
    <row r="61" spans="1:38" ht="26.25" customHeight="1" thickBot="1" x14ac:dyDescent="0.3">
      <c r="A61" s="53" t="s">
        <v>53</v>
      </c>
      <c r="B61" s="60" t="s">
        <v>150</v>
      </c>
      <c r="C61" s="59" t="s">
        <v>151</v>
      </c>
      <c r="D61" s="56"/>
      <c r="E61" s="172" t="s">
        <v>430</v>
      </c>
      <c r="F61" s="172" t="s">
        <v>430</v>
      </c>
      <c r="G61" s="172" t="s">
        <v>430</v>
      </c>
      <c r="H61" s="172" t="s">
        <v>430</v>
      </c>
      <c r="I61" s="170">
        <v>13.198785640399999</v>
      </c>
      <c r="J61" s="170">
        <v>101.978158748</v>
      </c>
      <c r="K61" s="170">
        <v>341.31472672000001</v>
      </c>
      <c r="L61" s="172" t="s">
        <v>430</v>
      </c>
      <c r="M61" s="172" t="s">
        <v>430</v>
      </c>
      <c r="N61" s="172" t="s">
        <v>430</v>
      </c>
      <c r="O61" s="172" t="s">
        <v>430</v>
      </c>
      <c r="P61" s="172" t="s">
        <v>430</v>
      </c>
      <c r="Q61" s="172" t="s">
        <v>430</v>
      </c>
      <c r="R61" s="172" t="s">
        <v>430</v>
      </c>
      <c r="S61" s="172" t="s">
        <v>430</v>
      </c>
      <c r="T61" s="172" t="s">
        <v>430</v>
      </c>
      <c r="U61" s="172" t="s">
        <v>430</v>
      </c>
      <c r="V61" s="172" t="s">
        <v>430</v>
      </c>
      <c r="W61" s="172" t="s">
        <v>430</v>
      </c>
      <c r="X61" s="172" t="s">
        <v>430</v>
      </c>
      <c r="Y61" s="172" t="s">
        <v>430</v>
      </c>
      <c r="Z61" s="172" t="s">
        <v>430</v>
      </c>
      <c r="AA61" s="172" t="s">
        <v>430</v>
      </c>
      <c r="AB61" s="172" t="s">
        <v>430</v>
      </c>
      <c r="AC61" s="172" t="s">
        <v>430</v>
      </c>
      <c r="AD61" s="172" t="s">
        <v>430</v>
      </c>
      <c r="AE61" s="276"/>
      <c r="AF61" s="137" t="s">
        <v>430</v>
      </c>
      <c r="AG61" s="137" t="s">
        <v>430</v>
      </c>
      <c r="AH61" s="137" t="s">
        <v>430</v>
      </c>
      <c r="AI61" s="137" t="s">
        <v>430</v>
      </c>
      <c r="AJ61" s="137" t="s">
        <v>430</v>
      </c>
      <c r="AK61" s="56">
        <v>16687815</v>
      </c>
      <c r="AL61" s="138" t="s">
        <v>568</v>
      </c>
    </row>
    <row r="62" spans="1:38" ht="26.25" customHeight="1" thickBot="1" x14ac:dyDescent="0.3">
      <c r="A62" s="53" t="s">
        <v>53</v>
      </c>
      <c r="B62" s="60" t="s">
        <v>152</v>
      </c>
      <c r="C62" s="59" t="s">
        <v>153</v>
      </c>
      <c r="D62" s="56"/>
      <c r="E62" s="172" t="s">
        <v>430</v>
      </c>
      <c r="F62" s="172" t="s">
        <v>430</v>
      </c>
      <c r="G62" s="172" t="s">
        <v>430</v>
      </c>
      <c r="H62" s="172" t="s">
        <v>430</v>
      </c>
      <c r="I62" s="172" t="s">
        <v>429</v>
      </c>
      <c r="J62" s="172" t="s">
        <v>429</v>
      </c>
      <c r="K62" s="172" t="s">
        <v>429</v>
      </c>
      <c r="L62" s="172" t="s">
        <v>430</v>
      </c>
      <c r="M62" s="172" t="s">
        <v>430</v>
      </c>
      <c r="N62" s="172" t="s">
        <v>430</v>
      </c>
      <c r="O62" s="172" t="s">
        <v>430</v>
      </c>
      <c r="P62" s="172" t="s">
        <v>430</v>
      </c>
      <c r="Q62" s="172" t="s">
        <v>430</v>
      </c>
      <c r="R62" s="172" t="s">
        <v>430</v>
      </c>
      <c r="S62" s="172" t="s">
        <v>430</v>
      </c>
      <c r="T62" s="172" t="s">
        <v>430</v>
      </c>
      <c r="U62" s="172" t="s">
        <v>430</v>
      </c>
      <c r="V62" s="172" t="s">
        <v>430</v>
      </c>
      <c r="W62" s="172" t="s">
        <v>430</v>
      </c>
      <c r="X62" s="172" t="s">
        <v>430</v>
      </c>
      <c r="Y62" s="172" t="s">
        <v>430</v>
      </c>
      <c r="Z62" s="172" t="s">
        <v>430</v>
      </c>
      <c r="AA62" s="172" t="s">
        <v>430</v>
      </c>
      <c r="AB62" s="172" t="s">
        <v>430</v>
      </c>
      <c r="AC62" s="172" t="s">
        <v>430</v>
      </c>
      <c r="AD62" s="172" t="s">
        <v>430</v>
      </c>
      <c r="AE62" s="276"/>
      <c r="AF62" s="137" t="s">
        <v>430</v>
      </c>
      <c r="AG62" s="137" t="s">
        <v>430</v>
      </c>
      <c r="AH62" s="137" t="s">
        <v>430</v>
      </c>
      <c r="AI62" s="137" t="s">
        <v>430</v>
      </c>
      <c r="AJ62" s="137" t="s">
        <v>430</v>
      </c>
      <c r="AK62" s="56" t="s">
        <v>429</v>
      </c>
      <c r="AL62" s="138" t="s">
        <v>406</v>
      </c>
    </row>
    <row r="63" spans="1:38" ht="26.25" customHeight="1" thickBot="1" x14ac:dyDescent="0.3">
      <c r="A63" s="53" t="s">
        <v>53</v>
      </c>
      <c r="B63" s="60" t="s">
        <v>154</v>
      </c>
      <c r="C63" s="59" t="s">
        <v>155</v>
      </c>
      <c r="D63" s="280"/>
      <c r="E63" s="172" t="s">
        <v>430</v>
      </c>
      <c r="F63" s="172" t="s">
        <v>430</v>
      </c>
      <c r="G63" s="172" t="s">
        <v>430</v>
      </c>
      <c r="H63" s="172" t="s">
        <v>430</v>
      </c>
      <c r="I63" s="172" t="s">
        <v>430</v>
      </c>
      <c r="J63" s="172" t="s">
        <v>430</v>
      </c>
      <c r="K63" s="172" t="s">
        <v>430</v>
      </c>
      <c r="L63" s="172" t="s">
        <v>430</v>
      </c>
      <c r="M63" s="172" t="s">
        <v>430</v>
      </c>
      <c r="N63" s="172" t="s">
        <v>430</v>
      </c>
      <c r="O63" s="172" t="s">
        <v>430</v>
      </c>
      <c r="P63" s="172" t="s">
        <v>430</v>
      </c>
      <c r="Q63" s="172" t="s">
        <v>430</v>
      </c>
      <c r="R63" s="172" t="s">
        <v>430</v>
      </c>
      <c r="S63" s="172" t="s">
        <v>430</v>
      </c>
      <c r="T63" s="172" t="s">
        <v>430</v>
      </c>
      <c r="U63" s="172" t="s">
        <v>430</v>
      </c>
      <c r="V63" s="172" t="s">
        <v>430</v>
      </c>
      <c r="W63" s="172" t="s">
        <v>430</v>
      </c>
      <c r="X63" s="172" t="s">
        <v>430</v>
      </c>
      <c r="Y63" s="172" t="s">
        <v>430</v>
      </c>
      <c r="Z63" s="172" t="s">
        <v>430</v>
      </c>
      <c r="AA63" s="172" t="s">
        <v>430</v>
      </c>
      <c r="AB63" s="172" t="s">
        <v>430</v>
      </c>
      <c r="AC63" s="172" t="s">
        <v>430</v>
      </c>
      <c r="AD63" s="172" t="s">
        <v>430</v>
      </c>
      <c r="AE63" s="276"/>
      <c r="AF63" s="137" t="s">
        <v>430</v>
      </c>
      <c r="AG63" s="137" t="s">
        <v>430</v>
      </c>
      <c r="AH63" s="137" t="s">
        <v>430</v>
      </c>
      <c r="AI63" s="137" t="s">
        <v>430</v>
      </c>
      <c r="AJ63" s="137" t="s">
        <v>430</v>
      </c>
      <c r="AK63" s="270" t="s">
        <v>430</v>
      </c>
      <c r="AL63" s="138" t="s">
        <v>399</v>
      </c>
    </row>
    <row r="64" spans="1:38" ht="26.25" customHeight="1" thickBot="1" x14ac:dyDescent="0.3">
      <c r="A64" s="53" t="s">
        <v>53</v>
      </c>
      <c r="B64" s="60" t="s">
        <v>156</v>
      </c>
      <c r="C64" s="59" t="s">
        <v>157</v>
      </c>
      <c r="D64" s="56"/>
      <c r="E64" s="174">
        <v>0.21049700000000002</v>
      </c>
      <c r="F64" s="172" t="s">
        <v>429</v>
      </c>
      <c r="G64" s="172" t="s">
        <v>429</v>
      </c>
      <c r="H64" s="174">
        <v>2.1049700000000003E-3</v>
      </c>
      <c r="I64" s="172" t="s">
        <v>429</v>
      </c>
      <c r="J64" s="172" t="s">
        <v>430</v>
      </c>
      <c r="K64" s="172" t="s">
        <v>430</v>
      </c>
      <c r="L64" s="172" t="s">
        <v>430</v>
      </c>
      <c r="M64" s="174">
        <v>2.1049700000000001E-2</v>
      </c>
      <c r="N64" s="172" t="s">
        <v>430</v>
      </c>
      <c r="O64" s="172" t="s">
        <v>430</v>
      </c>
      <c r="P64" s="172" t="s">
        <v>430</v>
      </c>
      <c r="Q64" s="172" t="s">
        <v>430</v>
      </c>
      <c r="R64" s="172" t="s">
        <v>430</v>
      </c>
      <c r="S64" s="172" t="s">
        <v>430</v>
      </c>
      <c r="T64" s="172" t="s">
        <v>430</v>
      </c>
      <c r="U64" s="172" t="s">
        <v>430</v>
      </c>
      <c r="V64" s="172" t="s">
        <v>430</v>
      </c>
      <c r="W64" s="172" t="s">
        <v>430</v>
      </c>
      <c r="X64" s="172" t="s">
        <v>430</v>
      </c>
      <c r="Y64" s="172" t="s">
        <v>430</v>
      </c>
      <c r="Z64" s="172" t="s">
        <v>430</v>
      </c>
      <c r="AA64" s="172" t="s">
        <v>430</v>
      </c>
      <c r="AB64" s="172" t="s">
        <v>430</v>
      </c>
      <c r="AC64" s="172" t="s">
        <v>430</v>
      </c>
      <c r="AD64" s="172" t="s">
        <v>430</v>
      </c>
      <c r="AE64" s="276"/>
      <c r="AF64" s="137" t="s">
        <v>430</v>
      </c>
      <c r="AG64" s="137" t="s">
        <v>430</v>
      </c>
      <c r="AH64" s="137" t="s">
        <v>430</v>
      </c>
      <c r="AI64" s="137" t="s">
        <v>430</v>
      </c>
      <c r="AJ64" s="137" t="s">
        <v>430</v>
      </c>
      <c r="AK64" s="137">
        <v>210.49700000000001</v>
      </c>
      <c r="AL64" s="138" t="s">
        <v>569</v>
      </c>
    </row>
    <row r="65" spans="1:38" ht="26.25" customHeight="1" thickBot="1" x14ac:dyDescent="0.3">
      <c r="A65" s="53" t="s">
        <v>53</v>
      </c>
      <c r="B65" s="57" t="s">
        <v>158</v>
      </c>
      <c r="C65" s="59" t="s">
        <v>159</v>
      </c>
      <c r="D65" s="56"/>
      <c r="E65" s="174">
        <v>2.9461482000000001</v>
      </c>
      <c r="F65" s="172" t="s">
        <v>430</v>
      </c>
      <c r="G65" s="172" t="s">
        <v>430</v>
      </c>
      <c r="H65" s="172" t="s">
        <v>429</v>
      </c>
      <c r="I65" s="172" t="s">
        <v>429</v>
      </c>
      <c r="J65" s="172" t="s">
        <v>430</v>
      </c>
      <c r="K65" s="172" t="s">
        <v>430</v>
      </c>
      <c r="L65" s="172" t="s">
        <v>430</v>
      </c>
      <c r="M65" s="172" t="s">
        <v>430</v>
      </c>
      <c r="N65" s="172" t="s">
        <v>430</v>
      </c>
      <c r="O65" s="172" t="s">
        <v>430</v>
      </c>
      <c r="P65" s="172" t="s">
        <v>430</v>
      </c>
      <c r="Q65" s="172" t="s">
        <v>430</v>
      </c>
      <c r="R65" s="172" t="s">
        <v>430</v>
      </c>
      <c r="S65" s="172" t="s">
        <v>430</v>
      </c>
      <c r="T65" s="172" t="s">
        <v>430</v>
      </c>
      <c r="U65" s="172" t="s">
        <v>430</v>
      </c>
      <c r="V65" s="172" t="s">
        <v>430</v>
      </c>
      <c r="W65" s="172" t="s">
        <v>430</v>
      </c>
      <c r="X65" s="172" t="s">
        <v>430</v>
      </c>
      <c r="Y65" s="172" t="s">
        <v>430</v>
      </c>
      <c r="Z65" s="172" t="s">
        <v>430</v>
      </c>
      <c r="AA65" s="172" t="s">
        <v>430</v>
      </c>
      <c r="AB65" s="172" t="s">
        <v>430</v>
      </c>
      <c r="AC65" s="172" t="s">
        <v>430</v>
      </c>
      <c r="AD65" s="172" t="s">
        <v>430</v>
      </c>
      <c r="AE65" s="276"/>
      <c r="AF65" s="137" t="s">
        <v>430</v>
      </c>
      <c r="AG65" s="137" t="s">
        <v>430</v>
      </c>
      <c r="AH65" s="137" t="s">
        <v>430</v>
      </c>
      <c r="AI65" s="137" t="s">
        <v>430</v>
      </c>
      <c r="AJ65" s="137" t="s">
        <v>430</v>
      </c>
      <c r="AK65" s="137">
        <v>294.61482000000001</v>
      </c>
      <c r="AL65" s="138" t="s">
        <v>570</v>
      </c>
    </row>
    <row r="66" spans="1:38" ht="26.25" customHeight="1" thickBot="1" x14ac:dyDescent="0.3">
      <c r="A66" s="53" t="s">
        <v>53</v>
      </c>
      <c r="B66" s="57" t="s">
        <v>160</v>
      </c>
      <c r="C66" s="59" t="s">
        <v>161</v>
      </c>
      <c r="D66" s="56"/>
      <c r="E66" s="172" t="s">
        <v>434</v>
      </c>
      <c r="F66" s="172" t="s">
        <v>430</v>
      </c>
      <c r="G66" s="172" t="s">
        <v>430</v>
      </c>
      <c r="H66" s="172" t="s">
        <v>430</v>
      </c>
      <c r="I66" s="172" t="s">
        <v>429</v>
      </c>
      <c r="J66" s="172" t="s">
        <v>430</v>
      </c>
      <c r="K66" s="172" t="s">
        <v>430</v>
      </c>
      <c r="L66" s="172" t="s">
        <v>430</v>
      </c>
      <c r="M66" s="172" t="s">
        <v>434</v>
      </c>
      <c r="N66" s="172" t="s">
        <v>430</v>
      </c>
      <c r="O66" s="172" t="s">
        <v>430</v>
      </c>
      <c r="P66" s="172" t="s">
        <v>430</v>
      </c>
      <c r="Q66" s="172" t="s">
        <v>430</v>
      </c>
      <c r="R66" s="172" t="s">
        <v>430</v>
      </c>
      <c r="S66" s="172" t="s">
        <v>430</v>
      </c>
      <c r="T66" s="172" t="s">
        <v>430</v>
      </c>
      <c r="U66" s="172" t="s">
        <v>430</v>
      </c>
      <c r="V66" s="172" t="s">
        <v>430</v>
      </c>
      <c r="W66" s="172" t="s">
        <v>430</v>
      </c>
      <c r="X66" s="172" t="s">
        <v>430</v>
      </c>
      <c r="Y66" s="172" t="s">
        <v>430</v>
      </c>
      <c r="Z66" s="172" t="s">
        <v>430</v>
      </c>
      <c r="AA66" s="172" t="s">
        <v>430</v>
      </c>
      <c r="AB66" s="172" t="s">
        <v>430</v>
      </c>
      <c r="AC66" s="172" t="s">
        <v>430</v>
      </c>
      <c r="AD66" s="172" t="s">
        <v>430</v>
      </c>
      <c r="AE66" s="276"/>
      <c r="AF66" s="137" t="s">
        <v>430</v>
      </c>
      <c r="AG66" s="137" t="s">
        <v>430</v>
      </c>
      <c r="AH66" s="137" t="s">
        <v>430</v>
      </c>
      <c r="AI66" s="137" t="s">
        <v>430</v>
      </c>
      <c r="AJ66" s="137" t="s">
        <v>430</v>
      </c>
      <c r="AK66" s="137" t="s">
        <v>434</v>
      </c>
      <c r="AL66" s="138" t="s">
        <v>162</v>
      </c>
    </row>
    <row r="67" spans="1:38" ht="26.25" customHeight="1" thickBot="1" x14ac:dyDescent="0.3">
      <c r="A67" s="53" t="s">
        <v>53</v>
      </c>
      <c r="B67" s="57" t="s">
        <v>163</v>
      </c>
      <c r="C67" s="59" t="s">
        <v>164</v>
      </c>
      <c r="D67" s="56"/>
      <c r="E67" s="172" t="s">
        <v>429</v>
      </c>
      <c r="F67" s="172" t="s">
        <v>429</v>
      </c>
      <c r="G67" s="172" t="s">
        <v>429</v>
      </c>
      <c r="H67" s="172" t="s">
        <v>430</v>
      </c>
      <c r="I67" s="172" t="s">
        <v>429</v>
      </c>
      <c r="J67" s="172" t="s">
        <v>429</v>
      </c>
      <c r="K67" s="174">
        <v>2.2350999999999998E-3</v>
      </c>
      <c r="L67" s="172" t="s">
        <v>429</v>
      </c>
      <c r="M67" s="172" t="s">
        <v>429</v>
      </c>
      <c r="N67" s="172" t="s">
        <v>429</v>
      </c>
      <c r="O67" s="172" t="s">
        <v>429</v>
      </c>
      <c r="P67" s="172" t="s">
        <v>429</v>
      </c>
      <c r="Q67" s="172" t="s">
        <v>429</v>
      </c>
      <c r="R67" s="172" t="s">
        <v>429</v>
      </c>
      <c r="S67" s="172" t="s">
        <v>429</v>
      </c>
      <c r="T67" s="172" t="s">
        <v>429</v>
      </c>
      <c r="U67" s="172" t="s">
        <v>429</v>
      </c>
      <c r="V67" s="172" t="s">
        <v>429</v>
      </c>
      <c r="W67" s="172" t="s">
        <v>429</v>
      </c>
      <c r="X67" s="172" t="s">
        <v>429</v>
      </c>
      <c r="Y67" s="172" t="s">
        <v>429</v>
      </c>
      <c r="Z67" s="172" t="s">
        <v>429</v>
      </c>
      <c r="AA67" s="172" t="s">
        <v>429</v>
      </c>
      <c r="AB67" s="172" t="s">
        <v>429</v>
      </c>
      <c r="AC67" s="172" t="s">
        <v>429</v>
      </c>
      <c r="AD67" s="172" t="s">
        <v>430</v>
      </c>
      <c r="AE67" s="276"/>
      <c r="AF67" s="137" t="s">
        <v>430</v>
      </c>
      <c r="AG67" s="137" t="s">
        <v>430</v>
      </c>
      <c r="AH67" s="137" t="s">
        <v>430</v>
      </c>
      <c r="AI67" s="137" t="s">
        <v>430</v>
      </c>
      <c r="AJ67" s="137" t="s">
        <v>430</v>
      </c>
      <c r="AK67" s="172" t="s">
        <v>1076</v>
      </c>
      <c r="AL67" s="138" t="s">
        <v>571</v>
      </c>
    </row>
    <row r="68" spans="1:38" ht="26.25" customHeight="1" thickBot="1" x14ac:dyDescent="0.3">
      <c r="A68" s="53" t="s">
        <v>53</v>
      </c>
      <c r="B68" s="57" t="s">
        <v>165</v>
      </c>
      <c r="C68" s="59" t="s">
        <v>166</v>
      </c>
      <c r="D68" s="56"/>
      <c r="E68" s="172" t="s">
        <v>429</v>
      </c>
      <c r="F68" s="172" t="s">
        <v>429</v>
      </c>
      <c r="G68" s="172" t="s">
        <v>429</v>
      </c>
      <c r="H68" s="172" t="s">
        <v>429</v>
      </c>
      <c r="I68" s="172" t="s">
        <v>429</v>
      </c>
      <c r="J68" s="172" t="s">
        <v>429</v>
      </c>
      <c r="K68" s="172" t="s">
        <v>429</v>
      </c>
      <c r="L68" s="172" t="s">
        <v>429</v>
      </c>
      <c r="M68" s="172" t="s">
        <v>429</v>
      </c>
      <c r="N68" s="172" t="s">
        <v>429</v>
      </c>
      <c r="O68" s="172" t="s">
        <v>429</v>
      </c>
      <c r="P68" s="172" t="s">
        <v>429</v>
      </c>
      <c r="Q68" s="172" t="s">
        <v>429</v>
      </c>
      <c r="R68" s="172" t="s">
        <v>429</v>
      </c>
      <c r="S68" s="172" t="s">
        <v>429</v>
      </c>
      <c r="T68" s="172" t="s">
        <v>429</v>
      </c>
      <c r="U68" s="172" t="s">
        <v>429</v>
      </c>
      <c r="V68" s="172" t="s">
        <v>429</v>
      </c>
      <c r="W68" s="172" t="s">
        <v>429</v>
      </c>
      <c r="X68" s="172" t="s">
        <v>429</v>
      </c>
      <c r="Y68" s="172" t="s">
        <v>429</v>
      </c>
      <c r="Z68" s="172" t="s">
        <v>429</v>
      </c>
      <c r="AA68" s="172" t="s">
        <v>429</v>
      </c>
      <c r="AB68" s="172" t="s">
        <v>429</v>
      </c>
      <c r="AC68" s="172" t="s">
        <v>429</v>
      </c>
      <c r="AD68" s="172" t="s">
        <v>429</v>
      </c>
      <c r="AE68" s="276"/>
      <c r="AF68" s="137" t="s">
        <v>434</v>
      </c>
      <c r="AG68" s="137" t="s">
        <v>434</v>
      </c>
      <c r="AH68" s="137" t="s">
        <v>434</v>
      </c>
      <c r="AI68" s="137" t="s">
        <v>434</v>
      </c>
      <c r="AJ68" s="137" t="s">
        <v>434</v>
      </c>
      <c r="AK68" s="137" t="s">
        <v>434</v>
      </c>
      <c r="AL68" s="138" t="s">
        <v>167</v>
      </c>
    </row>
    <row r="69" spans="1:38" ht="26.25" customHeight="1" thickBot="1" x14ac:dyDescent="0.3">
      <c r="A69" s="53" t="s">
        <v>53</v>
      </c>
      <c r="B69" s="53" t="s">
        <v>168</v>
      </c>
      <c r="C69" s="59" t="s">
        <v>169</v>
      </c>
      <c r="D69" s="64"/>
      <c r="E69" s="172" t="s">
        <v>430</v>
      </c>
      <c r="F69" s="172" t="s">
        <v>430</v>
      </c>
      <c r="G69" s="172" t="s">
        <v>430</v>
      </c>
      <c r="H69" s="174">
        <v>3.3457499999999994E-2</v>
      </c>
      <c r="I69" s="172" t="s">
        <v>429</v>
      </c>
      <c r="J69" s="172" t="s">
        <v>429</v>
      </c>
      <c r="K69" s="174">
        <v>3.7174999999999999E-3</v>
      </c>
      <c r="L69" s="172" t="s">
        <v>429</v>
      </c>
      <c r="M69" s="174">
        <v>0.33457500000000001</v>
      </c>
      <c r="N69" s="172" t="s">
        <v>430</v>
      </c>
      <c r="O69" s="172" t="s">
        <v>430</v>
      </c>
      <c r="P69" s="172" t="s">
        <v>430</v>
      </c>
      <c r="Q69" s="172" t="s">
        <v>430</v>
      </c>
      <c r="R69" s="172" t="s">
        <v>430</v>
      </c>
      <c r="S69" s="172" t="s">
        <v>430</v>
      </c>
      <c r="T69" s="172" t="s">
        <v>430</v>
      </c>
      <c r="U69" s="172" t="s">
        <v>430</v>
      </c>
      <c r="V69" s="172" t="s">
        <v>430</v>
      </c>
      <c r="W69" s="172" t="s">
        <v>430</v>
      </c>
      <c r="X69" s="172" t="s">
        <v>430</v>
      </c>
      <c r="Y69" s="172" t="s">
        <v>430</v>
      </c>
      <c r="Z69" s="172" t="s">
        <v>430</v>
      </c>
      <c r="AA69" s="172" t="s">
        <v>430</v>
      </c>
      <c r="AB69" s="172" t="s">
        <v>430</v>
      </c>
      <c r="AC69" s="172" t="s">
        <v>430</v>
      </c>
      <c r="AD69" s="172" t="s">
        <v>430</v>
      </c>
      <c r="AE69" s="276"/>
      <c r="AF69" s="137" t="s">
        <v>434</v>
      </c>
      <c r="AG69" s="137" t="s">
        <v>434</v>
      </c>
      <c r="AH69" s="137" t="s">
        <v>434</v>
      </c>
      <c r="AI69" s="137" t="s">
        <v>434</v>
      </c>
      <c r="AJ69" s="137" t="s">
        <v>434</v>
      </c>
      <c r="AK69" s="137">
        <v>37.174999999999997</v>
      </c>
      <c r="AL69" s="138" t="s">
        <v>170</v>
      </c>
    </row>
    <row r="70" spans="1:38" ht="26.25" customHeight="1" thickBot="1" x14ac:dyDescent="0.3">
      <c r="A70" s="53" t="s">
        <v>53</v>
      </c>
      <c r="B70" s="53" t="s">
        <v>171</v>
      </c>
      <c r="C70" s="59" t="s">
        <v>372</v>
      </c>
      <c r="D70" s="64"/>
      <c r="E70" s="172" t="s">
        <v>429</v>
      </c>
      <c r="F70" s="174">
        <v>19.614080000000001</v>
      </c>
      <c r="G70" s="172" t="s">
        <v>429</v>
      </c>
      <c r="H70" s="172" t="s">
        <v>429</v>
      </c>
      <c r="I70" s="172" t="s">
        <v>429</v>
      </c>
      <c r="J70" s="172" t="s">
        <v>429</v>
      </c>
      <c r="K70" s="174">
        <v>122.58800000000001</v>
      </c>
      <c r="L70" s="172" t="s">
        <v>429</v>
      </c>
      <c r="M70" s="172" t="s">
        <v>429</v>
      </c>
      <c r="N70" s="172" t="s">
        <v>429</v>
      </c>
      <c r="O70" s="172" t="s">
        <v>429</v>
      </c>
      <c r="P70" s="172" t="s">
        <v>429</v>
      </c>
      <c r="Q70" s="172" t="s">
        <v>429</v>
      </c>
      <c r="R70" s="172" t="s">
        <v>429</v>
      </c>
      <c r="S70" s="172" t="s">
        <v>429</v>
      </c>
      <c r="T70" s="172" t="s">
        <v>429</v>
      </c>
      <c r="U70" s="172" t="s">
        <v>429</v>
      </c>
      <c r="V70" s="172" t="s">
        <v>429</v>
      </c>
      <c r="W70" s="172" t="s">
        <v>429</v>
      </c>
      <c r="X70" s="172" t="s">
        <v>429</v>
      </c>
      <c r="Y70" s="172" t="s">
        <v>429</v>
      </c>
      <c r="Z70" s="172" t="s">
        <v>429</v>
      </c>
      <c r="AA70" s="172" t="s">
        <v>429</v>
      </c>
      <c r="AB70" s="172" t="s">
        <v>429</v>
      </c>
      <c r="AC70" s="172" t="s">
        <v>429</v>
      </c>
      <c r="AD70" s="172" t="s">
        <v>429</v>
      </c>
      <c r="AE70" s="276"/>
      <c r="AF70" s="137" t="s">
        <v>430</v>
      </c>
      <c r="AG70" s="137" t="s">
        <v>430</v>
      </c>
      <c r="AH70" s="137" t="s">
        <v>430</v>
      </c>
      <c r="AI70" s="137" t="s">
        <v>430</v>
      </c>
      <c r="AJ70" s="137" t="s">
        <v>430</v>
      </c>
      <c r="AK70" s="137">
        <v>2451.7600000000002</v>
      </c>
      <c r="AL70" s="138" t="s">
        <v>399</v>
      </c>
    </row>
    <row r="71" spans="1:38" ht="26.25" customHeight="1" thickBot="1" x14ac:dyDescent="0.3">
      <c r="A71" s="53" t="s">
        <v>53</v>
      </c>
      <c r="B71" s="53" t="s">
        <v>172</v>
      </c>
      <c r="C71" s="59" t="s">
        <v>173</v>
      </c>
      <c r="D71" s="64"/>
      <c r="E71" s="172" t="s">
        <v>429</v>
      </c>
      <c r="F71" s="172" t="s">
        <v>431</v>
      </c>
      <c r="G71" s="172" t="s">
        <v>429</v>
      </c>
      <c r="H71" s="172" t="s">
        <v>429</v>
      </c>
      <c r="I71" s="172" t="s">
        <v>429</v>
      </c>
      <c r="J71" s="172" t="s">
        <v>429</v>
      </c>
      <c r="K71" s="172" t="s">
        <v>431</v>
      </c>
      <c r="L71" s="172" t="s">
        <v>429</v>
      </c>
      <c r="M71" s="172" t="s">
        <v>429</v>
      </c>
      <c r="N71" s="172" t="s">
        <v>429</v>
      </c>
      <c r="O71" s="172" t="s">
        <v>429</v>
      </c>
      <c r="P71" s="172" t="s">
        <v>429</v>
      </c>
      <c r="Q71" s="172" t="s">
        <v>429</v>
      </c>
      <c r="R71" s="172" t="s">
        <v>429</v>
      </c>
      <c r="S71" s="172" t="s">
        <v>429</v>
      </c>
      <c r="T71" s="172" t="s">
        <v>429</v>
      </c>
      <c r="U71" s="172" t="s">
        <v>429</v>
      </c>
      <c r="V71" s="172" t="s">
        <v>429</v>
      </c>
      <c r="W71" s="172" t="s">
        <v>429</v>
      </c>
      <c r="X71" s="172" t="s">
        <v>429</v>
      </c>
      <c r="Y71" s="172" t="s">
        <v>429</v>
      </c>
      <c r="Z71" s="172" t="s">
        <v>429</v>
      </c>
      <c r="AA71" s="172" t="s">
        <v>429</v>
      </c>
      <c r="AB71" s="172" t="s">
        <v>429</v>
      </c>
      <c r="AC71" s="172" t="s">
        <v>429</v>
      </c>
      <c r="AD71" s="172" t="s">
        <v>429</v>
      </c>
      <c r="AE71" s="276"/>
      <c r="AF71" s="137" t="s">
        <v>430</v>
      </c>
      <c r="AG71" s="137" t="s">
        <v>430</v>
      </c>
      <c r="AH71" s="137" t="s">
        <v>430</v>
      </c>
      <c r="AI71" s="137" t="s">
        <v>430</v>
      </c>
      <c r="AJ71" s="137" t="s">
        <v>430</v>
      </c>
      <c r="AK71" s="147" t="s">
        <v>431</v>
      </c>
      <c r="AL71" s="138" t="s">
        <v>399</v>
      </c>
    </row>
    <row r="72" spans="1:38" s="136" customFormat="1" ht="26.25" customHeight="1" thickBot="1" x14ac:dyDescent="0.3">
      <c r="A72" s="57" t="s">
        <v>53</v>
      </c>
      <c r="B72" s="57" t="s">
        <v>174</v>
      </c>
      <c r="C72" s="59" t="s">
        <v>175</v>
      </c>
      <c r="D72" s="56"/>
      <c r="E72" s="170" t="s">
        <v>429</v>
      </c>
      <c r="F72" s="170">
        <v>1.63897275</v>
      </c>
      <c r="G72" s="170" t="s">
        <v>429</v>
      </c>
      <c r="H72" s="170" t="s">
        <v>429</v>
      </c>
      <c r="I72" s="170">
        <v>1.5297079000000002</v>
      </c>
      <c r="J72" s="170">
        <v>1.9667673000000001</v>
      </c>
      <c r="K72" s="170">
        <v>3.2779455</v>
      </c>
      <c r="L72" s="170">
        <v>5.5069484400000002E-3</v>
      </c>
      <c r="M72" s="170" t="s">
        <v>429</v>
      </c>
      <c r="N72" s="170">
        <v>50.261831000000001</v>
      </c>
      <c r="O72" s="170">
        <v>0.21852970000000002</v>
      </c>
      <c r="P72" s="170">
        <v>1.0926484999999999</v>
      </c>
      <c r="Q72" s="170">
        <v>4.3705939999999996</v>
      </c>
      <c r="R72" s="170">
        <v>49.169182500000005</v>
      </c>
      <c r="S72" s="170">
        <v>0.76485395000000012</v>
      </c>
      <c r="T72" s="170">
        <v>1.5297079000000002</v>
      </c>
      <c r="U72" s="170">
        <v>0.21852970000000002</v>
      </c>
      <c r="V72" s="170">
        <v>43.705940000000005</v>
      </c>
      <c r="W72" s="170">
        <v>32.779454999999999</v>
      </c>
      <c r="X72" s="170" t="s">
        <v>429</v>
      </c>
      <c r="Y72" s="170" t="s">
        <v>429</v>
      </c>
      <c r="Z72" s="170" t="s">
        <v>429</v>
      </c>
      <c r="AA72" s="170" t="s">
        <v>429</v>
      </c>
      <c r="AB72" s="170">
        <v>5.2447128000000003</v>
      </c>
      <c r="AC72" s="170">
        <v>0.32779455000000002</v>
      </c>
      <c r="AD72" s="170">
        <v>27.316212500000002</v>
      </c>
      <c r="AE72" s="276"/>
      <c r="AF72" s="137" t="s">
        <v>430</v>
      </c>
      <c r="AG72" s="137" t="s">
        <v>430</v>
      </c>
      <c r="AH72" s="137" t="s">
        <v>430</v>
      </c>
      <c r="AI72" s="137" t="s">
        <v>430</v>
      </c>
      <c r="AJ72" s="137" t="s">
        <v>430</v>
      </c>
      <c r="AK72" s="137">
        <v>10926.485000000001</v>
      </c>
      <c r="AL72" s="138" t="s">
        <v>1045</v>
      </c>
    </row>
    <row r="73" spans="1:38" ht="26.25" customHeight="1" thickBot="1" x14ac:dyDescent="0.3">
      <c r="A73" s="53" t="s">
        <v>53</v>
      </c>
      <c r="B73" s="53" t="s">
        <v>176</v>
      </c>
      <c r="C73" s="59" t="s">
        <v>177</v>
      </c>
      <c r="D73" s="56"/>
      <c r="E73" s="170" t="s">
        <v>429</v>
      </c>
      <c r="F73" s="170" t="s">
        <v>429</v>
      </c>
      <c r="G73" s="170" t="s">
        <v>429</v>
      </c>
      <c r="H73" s="170" t="s">
        <v>429</v>
      </c>
      <c r="I73" s="170">
        <v>1.2531828</v>
      </c>
      <c r="J73" s="170">
        <v>1.7753423000000002</v>
      </c>
      <c r="K73" s="170">
        <v>2.088638</v>
      </c>
      <c r="L73" s="170">
        <v>0.12531828</v>
      </c>
      <c r="M73" s="170" t="s">
        <v>429</v>
      </c>
      <c r="N73" s="170" t="s">
        <v>429</v>
      </c>
      <c r="O73" s="170" t="s">
        <v>429</v>
      </c>
      <c r="P73" s="170" t="s">
        <v>429</v>
      </c>
      <c r="Q73" s="170" t="s">
        <v>429</v>
      </c>
      <c r="R73" s="170" t="s">
        <v>429</v>
      </c>
      <c r="S73" s="170" t="s">
        <v>429</v>
      </c>
      <c r="T73" s="170" t="s">
        <v>429</v>
      </c>
      <c r="U73" s="170" t="s">
        <v>429</v>
      </c>
      <c r="V73" s="170" t="s">
        <v>429</v>
      </c>
      <c r="W73" s="170" t="s">
        <v>429</v>
      </c>
      <c r="X73" s="170" t="s">
        <v>429</v>
      </c>
      <c r="Y73" s="170" t="s">
        <v>429</v>
      </c>
      <c r="Z73" s="170" t="s">
        <v>429</v>
      </c>
      <c r="AA73" s="170" t="s">
        <v>429</v>
      </c>
      <c r="AB73" s="170" t="s">
        <v>429</v>
      </c>
      <c r="AC73" s="170" t="s">
        <v>430</v>
      </c>
      <c r="AD73" s="170" t="s">
        <v>430</v>
      </c>
      <c r="AE73" s="276"/>
      <c r="AF73" s="137" t="s">
        <v>430</v>
      </c>
      <c r="AG73" s="137" t="s">
        <v>430</v>
      </c>
      <c r="AH73" s="137" t="s">
        <v>430</v>
      </c>
      <c r="AI73" s="137" t="s">
        <v>430</v>
      </c>
      <c r="AJ73" s="137" t="s">
        <v>430</v>
      </c>
      <c r="AK73" s="137">
        <v>2088.6379999999999</v>
      </c>
      <c r="AL73" s="138" t="s">
        <v>1046</v>
      </c>
    </row>
    <row r="74" spans="1:38" ht="26.25" customHeight="1" thickBot="1" x14ac:dyDescent="0.3">
      <c r="A74" s="53" t="s">
        <v>53</v>
      </c>
      <c r="B74" s="53" t="s">
        <v>178</v>
      </c>
      <c r="C74" s="59" t="s">
        <v>179</v>
      </c>
      <c r="D74" s="56"/>
      <c r="E74" s="181">
        <v>1.7514719999999999</v>
      </c>
      <c r="F74" s="170" t="s">
        <v>429</v>
      </c>
      <c r="G74" s="181">
        <v>7.8816239999999995</v>
      </c>
      <c r="H74" s="170" t="s">
        <v>429</v>
      </c>
      <c r="I74" s="181">
        <v>1.0508831999999999</v>
      </c>
      <c r="J74" s="181">
        <v>1.2260304</v>
      </c>
      <c r="K74" s="181">
        <v>1.5763248000000001</v>
      </c>
      <c r="L74" s="170">
        <v>2.4170313599999996E-2</v>
      </c>
      <c r="M74" s="181">
        <v>210.17663999999999</v>
      </c>
      <c r="N74" s="170" t="s">
        <v>429</v>
      </c>
      <c r="O74" s="170" t="s">
        <v>429</v>
      </c>
      <c r="P74" s="170" t="s">
        <v>429</v>
      </c>
      <c r="Q74" s="170" t="s">
        <v>429</v>
      </c>
      <c r="R74" s="170" t="s">
        <v>429</v>
      </c>
      <c r="S74" s="170" t="s">
        <v>429</v>
      </c>
      <c r="T74" s="170" t="s">
        <v>429</v>
      </c>
      <c r="U74" s="170" t="s">
        <v>429</v>
      </c>
      <c r="V74" s="170" t="s">
        <v>429</v>
      </c>
      <c r="W74" s="170" t="s">
        <v>429</v>
      </c>
      <c r="X74" s="181">
        <v>15.763247999999999</v>
      </c>
      <c r="Y74" s="181">
        <v>15.763247999999999</v>
      </c>
      <c r="Z74" s="181">
        <v>15.763247999999999</v>
      </c>
      <c r="AA74" s="181">
        <v>1.9266192000000002</v>
      </c>
      <c r="AB74" s="181">
        <v>49.216363199999996</v>
      </c>
      <c r="AC74" s="170" t="s">
        <v>429</v>
      </c>
      <c r="AD74" s="170" t="s">
        <v>430</v>
      </c>
      <c r="AE74" s="276"/>
      <c r="AF74" s="137" t="s">
        <v>430</v>
      </c>
      <c r="AG74" s="137" t="s">
        <v>430</v>
      </c>
      <c r="AH74" s="137" t="s">
        <v>430</v>
      </c>
      <c r="AI74" s="137" t="s">
        <v>430</v>
      </c>
      <c r="AJ74" s="137" t="s">
        <v>430</v>
      </c>
      <c r="AK74" s="137">
        <v>1751.472</v>
      </c>
      <c r="AL74" s="138" t="s">
        <v>1047</v>
      </c>
    </row>
    <row r="75" spans="1:38" ht="26.25" customHeight="1" thickBot="1" x14ac:dyDescent="0.3">
      <c r="A75" s="53" t="s">
        <v>53</v>
      </c>
      <c r="B75" s="53" t="s">
        <v>180</v>
      </c>
      <c r="C75" s="59" t="s">
        <v>181</v>
      </c>
      <c r="D75" s="64"/>
      <c r="E75" s="170" t="s">
        <v>429</v>
      </c>
      <c r="F75" s="170" t="s">
        <v>429</v>
      </c>
      <c r="G75" s="181" t="s">
        <v>434</v>
      </c>
      <c r="H75" s="170" t="s">
        <v>429</v>
      </c>
      <c r="I75" s="170" t="s">
        <v>429</v>
      </c>
      <c r="J75" s="170" t="s">
        <v>429</v>
      </c>
      <c r="K75" s="181" t="s">
        <v>434</v>
      </c>
      <c r="L75" s="170" t="s">
        <v>429</v>
      </c>
      <c r="M75" s="170" t="s">
        <v>429</v>
      </c>
      <c r="N75" s="170" t="s">
        <v>429</v>
      </c>
      <c r="O75" s="170" t="s">
        <v>429</v>
      </c>
      <c r="P75" s="170" t="s">
        <v>429</v>
      </c>
      <c r="Q75" s="170" t="s">
        <v>429</v>
      </c>
      <c r="R75" s="170" t="s">
        <v>429</v>
      </c>
      <c r="S75" s="170" t="s">
        <v>429</v>
      </c>
      <c r="T75" s="170" t="s">
        <v>429</v>
      </c>
      <c r="U75" s="170" t="s">
        <v>429</v>
      </c>
      <c r="V75" s="170" t="s">
        <v>429</v>
      </c>
      <c r="W75" s="170" t="s">
        <v>429</v>
      </c>
      <c r="X75" s="170" t="s">
        <v>429</v>
      </c>
      <c r="Y75" s="170" t="s">
        <v>429</v>
      </c>
      <c r="Z75" s="170" t="s">
        <v>429</v>
      </c>
      <c r="AA75" s="170" t="s">
        <v>429</v>
      </c>
      <c r="AB75" s="170" t="s">
        <v>429</v>
      </c>
      <c r="AC75" s="170" t="s">
        <v>429</v>
      </c>
      <c r="AD75" s="170" t="s">
        <v>429</v>
      </c>
      <c r="AE75" s="276"/>
      <c r="AF75" s="137" t="s">
        <v>434</v>
      </c>
      <c r="AG75" s="137" t="s">
        <v>434</v>
      </c>
      <c r="AH75" s="137" t="s">
        <v>434</v>
      </c>
      <c r="AI75" s="137" t="s">
        <v>434</v>
      </c>
      <c r="AJ75" s="137" t="s">
        <v>434</v>
      </c>
      <c r="AK75" s="137" t="s">
        <v>434</v>
      </c>
      <c r="AL75" s="138" t="s">
        <v>182</v>
      </c>
    </row>
    <row r="76" spans="1:38" ht="26.25" customHeight="1" thickBot="1" x14ac:dyDescent="0.3">
      <c r="A76" s="53" t="s">
        <v>53</v>
      </c>
      <c r="B76" s="53" t="s">
        <v>183</v>
      </c>
      <c r="C76" s="59" t="s">
        <v>184</v>
      </c>
      <c r="D76" s="56"/>
      <c r="E76" s="170" t="s">
        <v>429</v>
      </c>
      <c r="F76" s="170" t="s">
        <v>429</v>
      </c>
      <c r="G76" s="181">
        <v>0.30456850000000002</v>
      </c>
      <c r="H76" s="170" t="s">
        <v>429</v>
      </c>
      <c r="I76" s="182">
        <v>3.7142499999999993E-4</v>
      </c>
      <c r="J76" s="182">
        <v>7.4284999999999987E-4</v>
      </c>
      <c r="K76" s="182">
        <v>8.9141999999999997E-4</v>
      </c>
      <c r="L76" s="170" t="s">
        <v>429</v>
      </c>
      <c r="M76" s="170" t="s">
        <v>429</v>
      </c>
      <c r="N76" s="180">
        <v>0.267426</v>
      </c>
      <c r="O76" s="180">
        <v>1.4856999999999999E-2</v>
      </c>
      <c r="P76" s="180">
        <v>1.4856999999999999E-2</v>
      </c>
      <c r="Q76" s="180">
        <v>1.4856999999999999E-2</v>
      </c>
      <c r="R76" s="170" t="s">
        <v>429</v>
      </c>
      <c r="S76" s="170" t="s">
        <v>429</v>
      </c>
      <c r="T76" s="170" t="s">
        <v>429</v>
      </c>
      <c r="U76" s="170" t="s">
        <v>429</v>
      </c>
      <c r="V76" s="181">
        <v>8.9141999999999999E-2</v>
      </c>
      <c r="W76" s="181">
        <v>0.66856499999999996</v>
      </c>
      <c r="X76" s="170" t="s">
        <v>429</v>
      </c>
      <c r="Y76" s="170" t="s">
        <v>429</v>
      </c>
      <c r="Z76" s="170" t="s">
        <v>429</v>
      </c>
      <c r="AA76" s="170" t="s">
        <v>429</v>
      </c>
      <c r="AB76" s="170" t="s">
        <v>429</v>
      </c>
      <c r="AC76" s="170" t="s">
        <v>429</v>
      </c>
      <c r="AD76" s="181">
        <v>0.29713999999999996</v>
      </c>
      <c r="AE76" s="276"/>
      <c r="AF76" s="137" t="s">
        <v>430</v>
      </c>
      <c r="AG76" s="137" t="s">
        <v>430</v>
      </c>
      <c r="AH76" s="137" t="s">
        <v>430</v>
      </c>
      <c r="AI76" s="137" t="s">
        <v>430</v>
      </c>
      <c r="AJ76" s="137" t="s">
        <v>430</v>
      </c>
      <c r="AK76" s="137">
        <v>148.57</v>
      </c>
      <c r="AL76" s="138" t="s">
        <v>1048</v>
      </c>
    </row>
    <row r="77" spans="1:38" ht="26.25" customHeight="1" thickBot="1" x14ac:dyDescent="0.3">
      <c r="A77" s="53" t="s">
        <v>53</v>
      </c>
      <c r="B77" s="53" t="s">
        <v>185</v>
      </c>
      <c r="C77" s="59" t="s">
        <v>186</v>
      </c>
      <c r="D77" s="56"/>
      <c r="E77" s="170" t="s">
        <v>429</v>
      </c>
      <c r="F77" s="170" t="s">
        <v>429</v>
      </c>
      <c r="G77" s="170">
        <v>0.42925274999999996</v>
      </c>
      <c r="H77" s="170" t="s">
        <v>429</v>
      </c>
      <c r="I77" s="174">
        <v>3.8155799999999998E-3</v>
      </c>
      <c r="J77" s="174">
        <v>4.1335449999999998E-3</v>
      </c>
      <c r="K77" s="174">
        <v>4.7694749999999996E-3</v>
      </c>
      <c r="L77" s="170" t="s">
        <v>429</v>
      </c>
      <c r="M77" s="170" t="s">
        <v>429</v>
      </c>
      <c r="N77" s="174">
        <v>6.3592999999999997E-2</v>
      </c>
      <c r="O77" s="174">
        <v>1.2718599999999998E-2</v>
      </c>
      <c r="P77" s="174">
        <v>1.2718599999999998E-2</v>
      </c>
      <c r="Q77" s="174">
        <v>9.5389499999999974E-3</v>
      </c>
      <c r="R77" s="170" t="s">
        <v>429</v>
      </c>
      <c r="S77" s="170" t="s">
        <v>429</v>
      </c>
      <c r="T77" s="170" t="s">
        <v>429</v>
      </c>
      <c r="U77" s="170" t="s">
        <v>429</v>
      </c>
      <c r="V77" s="174">
        <v>1.5898249999999998</v>
      </c>
      <c r="W77" s="174">
        <v>1.5898249999999998</v>
      </c>
      <c r="X77" s="170" t="s">
        <v>429</v>
      </c>
      <c r="Y77" s="170" t="s">
        <v>429</v>
      </c>
      <c r="Z77" s="170" t="s">
        <v>429</v>
      </c>
      <c r="AA77" s="170" t="s">
        <v>429</v>
      </c>
      <c r="AB77" s="170" t="s">
        <v>429</v>
      </c>
      <c r="AC77" s="170" t="s">
        <v>429</v>
      </c>
      <c r="AD77" s="181">
        <v>0.63593</v>
      </c>
      <c r="AE77" s="276"/>
      <c r="AF77" s="137" t="s">
        <v>430</v>
      </c>
      <c r="AG77" s="137" t="s">
        <v>430</v>
      </c>
      <c r="AH77" s="137" t="s">
        <v>430</v>
      </c>
      <c r="AI77" s="137" t="s">
        <v>430</v>
      </c>
      <c r="AJ77" s="137" t="s">
        <v>430</v>
      </c>
      <c r="AK77" s="137">
        <v>317.96499999999997</v>
      </c>
      <c r="AL77" s="138" t="s">
        <v>1049</v>
      </c>
    </row>
    <row r="78" spans="1:38" ht="26.25" customHeight="1" thickBot="1" x14ac:dyDescent="0.3">
      <c r="A78" s="53" t="s">
        <v>53</v>
      </c>
      <c r="B78" s="53" t="s">
        <v>187</v>
      </c>
      <c r="C78" s="59" t="s">
        <v>188</v>
      </c>
      <c r="D78" s="56"/>
      <c r="E78" s="170" t="s">
        <v>429</v>
      </c>
      <c r="F78" s="170" t="s">
        <v>429</v>
      </c>
      <c r="G78" s="181">
        <v>1.3143450000000001</v>
      </c>
      <c r="H78" s="170" t="s">
        <v>429</v>
      </c>
      <c r="I78" s="181">
        <v>8.3241850000000006E-2</v>
      </c>
      <c r="J78" s="181">
        <v>0.10952874999999999</v>
      </c>
      <c r="K78" s="181">
        <v>0.14019679999999998</v>
      </c>
      <c r="L78" s="173">
        <v>8.3241850000000017E-5</v>
      </c>
      <c r="M78" s="170" t="s">
        <v>429</v>
      </c>
      <c r="N78" s="181">
        <v>8.3241849999999999</v>
      </c>
      <c r="O78" s="181">
        <v>4.8192650000000006</v>
      </c>
      <c r="P78" s="181">
        <v>1.0076644999999999E-2</v>
      </c>
      <c r="Q78" s="181">
        <v>1.7524600000000001</v>
      </c>
      <c r="R78" s="181">
        <v>7.0098400000000005</v>
      </c>
      <c r="S78" s="181">
        <v>14.019680000000001</v>
      </c>
      <c r="T78" s="181">
        <v>6.1336100000000009</v>
      </c>
      <c r="U78" s="170" t="s">
        <v>429</v>
      </c>
      <c r="V78" s="170" t="s">
        <v>429</v>
      </c>
      <c r="W78" s="174">
        <v>2.1905749999999999</v>
      </c>
      <c r="X78" s="170" t="s">
        <v>429</v>
      </c>
      <c r="Y78" s="170" t="s">
        <v>429</v>
      </c>
      <c r="Z78" s="170" t="s">
        <v>429</v>
      </c>
      <c r="AA78" s="170" t="s">
        <v>429</v>
      </c>
      <c r="AB78" s="170" t="s">
        <v>429</v>
      </c>
      <c r="AC78" s="170" t="s">
        <v>429</v>
      </c>
      <c r="AD78" s="181">
        <v>0.39430350000000003</v>
      </c>
      <c r="AE78" s="276"/>
      <c r="AF78" s="137" t="s">
        <v>430</v>
      </c>
      <c r="AG78" s="137" t="s">
        <v>430</v>
      </c>
      <c r="AH78" s="137" t="s">
        <v>430</v>
      </c>
      <c r="AI78" s="137" t="s">
        <v>430</v>
      </c>
      <c r="AJ78" s="137" t="s">
        <v>430</v>
      </c>
      <c r="AK78" s="137">
        <v>438.11500000000001</v>
      </c>
      <c r="AL78" s="138" t="s">
        <v>1050</v>
      </c>
    </row>
    <row r="79" spans="1:38" ht="26.25" customHeight="1" thickBot="1" x14ac:dyDescent="0.3">
      <c r="A79" s="53" t="s">
        <v>53</v>
      </c>
      <c r="B79" s="53" t="s">
        <v>189</v>
      </c>
      <c r="C79" s="59" t="s">
        <v>190</v>
      </c>
      <c r="D79" s="56"/>
      <c r="E79" s="170" t="s">
        <v>429</v>
      </c>
      <c r="F79" s="170" t="s">
        <v>429</v>
      </c>
      <c r="G79" s="170" t="s">
        <v>434</v>
      </c>
      <c r="H79" s="170" t="s">
        <v>429</v>
      </c>
      <c r="I79" s="170" t="s">
        <v>429</v>
      </c>
      <c r="J79" s="170" t="s">
        <v>429</v>
      </c>
      <c r="K79" s="170" t="s">
        <v>434</v>
      </c>
      <c r="L79" s="170" t="s">
        <v>429</v>
      </c>
      <c r="M79" s="170" t="s">
        <v>429</v>
      </c>
      <c r="N79" s="170" t="s">
        <v>429</v>
      </c>
      <c r="O79" s="170" t="s">
        <v>429</v>
      </c>
      <c r="P79" s="170" t="s">
        <v>429</v>
      </c>
      <c r="Q79" s="170" t="s">
        <v>429</v>
      </c>
      <c r="R79" s="170" t="s">
        <v>429</v>
      </c>
      <c r="S79" s="170" t="s">
        <v>429</v>
      </c>
      <c r="T79" s="170" t="s">
        <v>434</v>
      </c>
      <c r="U79" s="170" t="s">
        <v>429</v>
      </c>
      <c r="V79" s="170" t="s">
        <v>429</v>
      </c>
      <c r="W79" s="170" t="s">
        <v>429</v>
      </c>
      <c r="X79" s="170" t="s">
        <v>429</v>
      </c>
      <c r="Y79" s="170" t="s">
        <v>429</v>
      </c>
      <c r="Z79" s="170" t="s">
        <v>429</v>
      </c>
      <c r="AA79" s="170" t="s">
        <v>429</v>
      </c>
      <c r="AB79" s="170" t="s">
        <v>429</v>
      </c>
      <c r="AC79" s="170" t="s">
        <v>434</v>
      </c>
      <c r="AD79" s="170" t="s">
        <v>429</v>
      </c>
      <c r="AE79" s="276"/>
      <c r="AF79" s="137" t="s">
        <v>430</v>
      </c>
      <c r="AG79" s="137" t="s">
        <v>434</v>
      </c>
      <c r="AH79" s="137" t="s">
        <v>434</v>
      </c>
      <c r="AI79" s="137" t="s">
        <v>434</v>
      </c>
      <c r="AJ79" s="137" t="s">
        <v>434</v>
      </c>
      <c r="AK79" s="137" t="s">
        <v>434</v>
      </c>
      <c r="AL79" s="138" t="s">
        <v>191</v>
      </c>
    </row>
    <row r="80" spans="1:38" ht="26.25" customHeight="1" thickBot="1" x14ac:dyDescent="0.3">
      <c r="A80" s="53" t="s">
        <v>53</v>
      </c>
      <c r="B80" s="57" t="s">
        <v>192</v>
      </c>
      <c r="C80" s="59" t="s">
        <v>193</v>
      </c>
      <c r="D80" s="56"/>
      <c r="E80" s="170" t="s">
        <v>429</v>
      </c>
      <c r="F80" s="170" t="s">
        <v>429</v>
      </c>
      <c r="G80" s="181">
        <v>1.1248640000000001</v>
      </c>
      <c r="H80" s="170" t="s">
        <v>429</v>
      </c>
      <c r="I80" s="170" t="s">
        <v>429</v>
      </c>
      <c r="J80" s="170" t="s">
        <v>429</v>
      </c>
      <c r="K80" s="181">
        <v>0.69222400000000006</v>
      </c>
      <c r="L80" s="170" t="s">
        <v>429</v>
      </c>
      <c r="M80" s="170" t="s">
        <v>429</v>
      </c>
      <c r="N80" s="170" t="s">
        <v>429</v>
      </c>
      <c r="O80" s="170" t="s">
        <v>429</v>
      </c>
      <c r="P80" s="170" t="s">
        <v>429</v>
      </c>
      <c r="Q80" s="170" t="s">
        <v>429</v>
      </c>
      <c r="R80" s="170" t="s">
        <v>429</v>
      </c>
      <c r="S80" s="170" t="s">
        <v>429</v>
      </c>
      <c r="T80" s="170" t="s">
        <v>429</v>
      </c>
      <c r="U80" s="170" t="s">
        <v>429</v>
      </c>
      <c r="V80" s="170" t="s">
        <v>429</v>
      </c>
      <c r="W80" s="170" t="s">
        <v>429</v>
      </c>
      <c r="X80" s="170" t="s">
        <v>429</v>
      </c>
      <c r="Y80" s="170" t="s">
        <v>429</v>
      </c>
      <c r="Z80" s="170" t="s">
        <v>429</v>
      </c>
      <c r="AA80" s="170" t="s">
        <v>429</v>
      </c>
      <c r="AB80" s="170" t="s">
        <v>429</v>
      </c>
      <c r="AC80" s="170" t="s">
        <v>429</v>
      </c>
      <c r="AD80" s="170" t="s">
        <v>429</v>
      </c>
      <c r="AE80" s="276"/>
      <c r="AF80" s="137" t="s">
        <v>430</v>
      </c>
      <c r="AG80" s="137" t="s">
        <v>430</v>
      </c>
      <c r="AH80" s="137" t="s">
        <v>430</v>
      </c>
      <c r="AI80" s="137" t="s">
        <v>430</v>
      </c>
      <c r="AJ80" s="137" t="s">
        <v>430</v>
      </c>
      <c r="AK80" s="137">
        <v>43.264000000000003</v>
      </c>
      <c r="AL80" s="138" t="s">
        <v>399</v>
      </c>
    </row>
    <row r="81" spans="1:38" ht="26.25" customHeight="1" thickBot="1" x14ac:dyDescent="0.3">
      <c r="A81" s="53" t="s">
        <v>53</v>
      </c>
      <c r="B81" s="57" t="s">
        <v>194</v>
      </c>
      <c r="C81" s="59" t="s">
        <v>195</v>
      </c>
      <c r="D81" s="56"/>
      <c r="E81" s="170" t="s">
        <v>430</v>
      </c>
      <c r="F81" s="170" t="s">
        <v>430</v>
      </c>
      <c r="G81" s="170" t="s">
        <v>430</v>
      </c>
      <c r="H81" s="170" t="s">
        <v>430</v>
      </c>
      <c r="I81" s="170" t="s">
        <v>430</v>
      </c>
      <c r="J81" s="170" t="s">
        <v>430</v>
      </c>
      <c r="K81" s="170" t="s">
        <v>430</v>
      </c>
      <c r="L81" s="170" t="s">
        <v>430</v>
      </c>
      <c r="M81" s="170" t="s">
        <v>430</v>
      </c>
      <c r="N81" s="170" t="s">
        <v>430</v>
      </c>
      <c r="O81" s="170" t="s">
        <v>430</v>
      </c>
      <c r="P81" s="170" t="s">
        <v>430</v>
      </c>
      <c r="Q81" s="170" t="s">
        <v>430</v>
      </c>
      <c r="R81" s="170" t="s">
        <v>430</v>
      </c>
      <c r="S81" s="170" t="s">
        <v>430</v>
      </c>
      <c r="T81" s="170" t="s">
        <v>430</v>
      </c>
      <c r="U81" s="170" t="s">
        <v>430</v>
      </c>
      <c r="V81" s="170" t="s">
        <v>430</v>
      </c>
      <c r="W81" s="170" t="s">
        <v>430</v>
      </c>
      <c r="X81" s="170" t="s">
        <v>430</v>
      </c>
      <c r="Y81" s="170" t="s">
        <v>430</v>
      </c>
      <c r="Z81" s="170" t="s">
        <v>430</v>
      </c>
      <c r="AA81" s="170" t="s">
        <v>430</v>
      </c>
      <c r="AB81" s="170" t="s">
        <v>430</v>
      </c>
      <c r="AC81" s="170" t="s">
        <v>430</v>
      </c>
      <c r="AD81" s="170" t="s">
        <v>430</v>
      </c>
      <c r="AE81" s="276"/>
      <c r="AF81" s="137" t="s">
        <v>430</v>
      </c>
      <c r="AG81" s="137" t="s">
        <v>430</v>
      </c>
      <c r="AH81" s="137" t="s">
        <v>430</v>
      </c>
      <c r="AI81" s="137" t="s">
        <v>430</v>
      </c>
      <c r="AJ81" s="137" t="s">
        <v>430</v>
      </c>
      <c r="AK81" s="137" t="s">
        <v>431</v>
      </c>
      <c r="AL81" s="138" t="s">
        <v>572</v>
      </c>
    </row>
    <row r="82" spans="1:38" ht="26.25" customHeight="1" thickBot="1" x14ac:dyDescent="0.3">
      <c r="A82" s="53" t="s">
        <v>196</v>
      </c>
      <c r="B82" s="57" t="s">
        <v>197</v>
      </c>
      <c r="C82" s="62" t="s">
        <v>198</v>
      </c>
      <c r="D82" s="56"/>
      <c r="E82" s="170" t="s">
        <v>430</v>
      </c>
      <c r="F82" s="170">
        <v>22.074680399999998</v>
      </c>
      <c r="G82" s="170" t="s">
        <v>430</v>
      </c>
      <c r="H82" s="170" t="s">
        <v>430</v>
      </c>
      <c r="I82" s="170" t="s">
        <v>429</v>
      </c>
      <c r="J82" s="170" t="s">
        <v>430</v>
      </c>
      <c r="K82" s="170" t="s">
        <v>430</v>
      </c>
      <c r="L82" s="170" t="s">
        <v>430</v>
      </c>
      <c r="M82" s="170" t="s">
        <v>430</v>
      </c>
      <c r="N82" s="170" t="s">
        <v>430</v>
      </c>
      <c r="O82" s="170" t="s">
        <v>430</v>
      </c>
      <c r="P82" s="170" t="s">
        <v>430</v>
      </c>
      <c r="Q82" s="170" t="s">
        <v>430</v>
      </c>
      <c r="R82" s="170" t="s">
        <v>430</v>
      </c>
      <c r="S82" s="170" t="s">
        <v>430</v>
      </c>
      <c r="T82" s="170" t="s">
        <v>430</v>
      </c>
      <c r="U82" s="170" t="s">
        <v>430</v>
      </c>
      <c r="V82" s="170" t="s">
        <v>430</v>
      </c>
      <c r="W82" s="170" t="s">
        <v>430</v>
      </c>
      <c r="X82" s="170" t="s">
        <v>430</v>
      </c>
      <c r="Y82" s="170" t="s">
        <v>430</v>
      </c>
      <c r="Z82" s="170" t="s">
        <v>430</v>
      </c>
      <c r="AA82" s="170" t="s">
        <v>430</v>
      </c>
      <c r="AB82" s="170" t="s">
        <v>430</v>
      </c>
      <c r="AC82" s="170" t="s">
        <v>430</v>
      </c>
      <c r="AD82" s="170" t="s">
        <v>430</v>
      </c>
      <c r="AE82" s="276"/>
      <c r="AF82" s="56" t="s">
        <v>430</v>
      </c>
      <c r="AG82" s="56" t="s">
        <v>430</v>
      </c>
      <c r="AH82" s="56" t="s">
        <v>430</v>
      </c>
      <c r="AI82" s="56" t="s">
        <v>430</v>
      </c>
      <c r="AJ82" s="56" t="s">
        <v>430</v>
      </c>
      <c r="AK82" s="56">
        <v>18395567</v>
      </c>
      <c r="AL82" s="200" t="s">
        <v>1066</v>
      </c>
    </row>
    <row r="83" spans="1:38" ht="26.25" customHeight="1" thickBot="1" x14ac:dyDescent="0.3">
      <c r="A83" s="53" t="s">
        <v>53</v>
      </c>
      <c r="B83" s="61" t="s">
        <v>199</v>
      </c>
      <c r="C83" s="62" t="s">
        <v>200</v>
      </c>
      <c r="D83" s="56"/>
      <c r="E83" s="171" t="s">
        <v>429</v>
      </c>
      <c r="F83" s="173">
        <v>4.3840142400000002E-3</v>
      </c>
      <c r="G83" s="171" t="s">
        <v>429</v>
      </c>
      <c r="H83" s="170" t="s">
        <v>430</v>
      </c>
      <c r="I83" s="173">
        <v>0.109600356</v>
      </c>
      <c r="J83" s="173">
        <v>0.82200267000000005</v>
      </c>
      <c r="K83" s="173">
        <v>3.8360124600000001</v>
      </c>
      <c r="L83" s="173">
        <v>6.2472202920000001E-3</v>
      </c>
      <c r="M83" s="171" t="s">
        <v>429</v>
      </c>
      <c r="N83" s="170" t="s">
        <v>430</v>
      </c>
      <c r="O83" s="170" t="s">
        <v>430</v>
      </c>
      <c r="P83" s="170" t="s">
        <v>430</v>
      </c>
      <c r="Q83" s="170" t="s">
        <v>430</v>
      </c>
      <c r="R83" s="170" t="s">
        <v>430</v>
      </c>
      <c r="S83" s="170" t="s">
        <v>430</v>
      </c>
      <c r="T83" s="170" t="s">
        <v>430</v>
      </c>
      <c r="U83" s="170" t="s">
        <v>430</v>
      </c>
      <c r="V83" s="170" t="s">
        <v>430</v>
      </c>
      <c r="W83" s="171" t="s">
        <v>429</v>
      </c>
      <c r="X83" s="171" t="s">
        <v>429</v>
      </c>
      <c r="Y83" s="171" t="s">
        <v>429</v>
      </c>
      <c r="Z83" s="171" t="s">
        <v>429</v>
      </c>
      <c r="AA83" s="171" t="s">
        <v>429</v>
      </c>
      <c r="AB83" s="171" t="s">
        <v>429</v>
      </c>
      <c r="AC83" s="171" t="s">
        <v>429</v>
      </c>
      <c r="AD83" s="170" t="s">
        <v>430</v>
      </c>
      <c r="AE83" s="276"/>
      <c r="AF83" s="56" t="s">
        <v>430</v>
      </c>
      <c r="AG83" s="56" t="s">
        <v>430</v>
      </c>
      <c r="AH83" s="56" t="s">
        <v>430</v>
      </c>
      <c r="AI83" s="56" t="s">
        <v>430</v>
      </c>
      <c r="AJ83" s="56" t="s">
        <v>430</v>
      </c>
      <c r="AK83" s="56">
        <v>182667260</v>
      </c>
      <c r="AL83" s="200" t="s">
        <v>1067</v>
      </c>
    </row>
    <row r="84" spans="1:38" ht="26.25" customHeight="1" thickBot="1" x14ac:dyDescent="0.3">
      <c r="A84" s="53" t="s">
        <v>53</v>
      </c>
      <c r="B84" s="61" t="s">
        <v>201</v>
      </c>
      <c r="C84" s="62" t="s">
        <v>202</v>
      </c>
      <c r="D84" s="56"/>
      <c r="E84" s="171" t="s">
        <v>429</v>
      </c>
      <c r="F84" s="173">
        <v>2.6964229500000002E-4</v>
      </c>
      <c r="G84" s="170" t="s">
        <v>430</v>
      </c>
      <c r="H84" s="170" t="s">
        <v>430</v>
      </c>
      <c r="I84" s="173">
        <v>1.6593371999999999E-4</v>
      </c>
      <c r="J84" s="173">
        <v>8.2966859999999997E-4</v>
      </c>
      <c r="K84" s="173">
        <v>3.3186743999999999E-3</v>
      </c>
      <c r="L84" s="178">
        <v>2.1571383599999998E-8</v>
      </c>
      <c r="M84" s="178">
        <v>1.9704629249999999E-5</v>
      </c>
      <c r="N84" s="171" t="s">
        <v>429</v>
      </c>
      <c r="O84" s="171" t="s">
        <v>429</v>
      </c>
      <c r="P84" s="171" t="s">
        <v>429</v>
      </c>
      <c r="Q84" s="170" t="s">
        <v>430</v>
      </c>
      <c r="R84" s="170" t="s">
        <v>430</v>
      </c>
      <c r="S84" s="170" t="s">
        <v>430</v>
      </c>
      <c r="T84" s="170" t="s">
        <v>430</v>
      </c>
      <c r="U84" s="170" t="s">
        <v>430</v>
      </c>
      <c r="V84" s="170" t="s">
        <v>430</v>
      </c>
      <c r="W84" s="171" t="s">
        <v>429</v>
      </c>
      <c r="X84" s="171" t="s">
        <v>429</v>
      </c>
      <c r="Y84" s="171" t="s">
        <v>429</v>
      </c>
      <c r="Z84" s="171" t="s">
        <v>429</v>
      </c>
      <c r="AA84" s="171" t="s">
        <v>429</v>
      </c>
      <c r="AB84" s="171" t="s">
        <v>429</v>
      </c>
      <c r="AC84" s="171" t="s">
        <v>429</v>
      </c>
      <c r="AD84" s="170" t="s">
        <v>430</v>
      </c>
      <c r="AE84" s="276"/>
      <c r="AF84" s="56" t="s">
        <v>430</v>
      </c>
      <c r="AG84" s="56" t="s">
        <v>430</v>
      </c>
      <c r="AH84" s="56" t="s">
        <v>430</v>
      </c>
      <c r="AI84" s="56" t="s">
        <v>430</v>
      </c>
      <c r="AJ84" s="56" t="s">
        <v>430</v>
      </c>
      <c r="AK84" s="56">
        <v>1382781</v>
      </c>
      <c r="AL84" s="200" t="s">
        <v>1067</v>
      </c>
    </row>
    <row r="85" spans="1:38" ht="26.25" customHeight="1" thickBot="1" x14ac:dyDescent="0.3">
      <c r="A85" s="53" t="s">
        <v>196</v>
      </c>
      <c r="B85" s="59" t="s">
        <v>203</v>
      </c>
      <c r="C85" s="62" t="s">
        <v>390</v>
      </c>
      <c r="D85" s="56"/>
      <c r="E85" s="170" t="s">
        <v>430</v>
      </c>
      <c r="F85" s="170">
        <v>46.0045</v>
      </c>
      <c r="G85" s="170" t="s">
        <v>430</v>
      </c>
      <c r="H85" s="170" t="s">
        <v>430</v>
      </c>
      <c r="I85" s="170" t="s">
        <v>430</v>
      </c>
      <c r="J85" s="170" t="s">
        <v>430</v>
      </c>
      <c r="K85" s="170" t="s">
        <v>430</v>
      </c>
      <c r="L85" s="170" t="s">
        <v>430</v>
      </c>
      <c r="M85" s="170" t="s">
        <v>430</v>
      </c>
      <c r="N85" s="170" t="s">
        <v>430</v>
      </c>
      <c r="O85" s="170" t="s">
        <v>430</v>
      </c>
      <c r="P85" s="170" t="s">
        <v>430</v>
      </c>
      <c r="Q85" s="170" t="s">
        <v>430</v>
      </c>
      <c r="R85" s="170" t="s">
        <v>430</v>
      </c>
      <c r="S85" s="170" t="s">
        <v>430</v>
      </c>
      <c r="T85" s="170" t="s">
        <v>430</v>
      </c>
      <c r="U85" s="170" t="s">
        <v>430</v>
      </c>
      <c r="V85" s="170" t="s">
        <v>430</v>
      </c>
      <c r="W85" s="170" t="s">
        <v>430</v>
      </c>
      <c r="X85" s="170" t="s">
        <v>430</v>
      </c>
      <c r="Y85" s="170" t="s">
        <v>430</v>
      </c>
      <c r="Z85" s="170" t="s">
        <v>430</v>
      </c>
      <c r="AA85" s="170" t="s">
        <v>430</v>
      </c>
      <c r="AB85" s="170" t="s">
        <v>430</v>
      </c>
      <c r="AC85" s="170" t="s">
        <v>430</v>
      </c>
      <c r="AD85" s="170" t="s">
        <v>430</v>
      </c>
      <c r="AE85" s="276"/>
      <c r="AF85" s="56" t="s">
        <v>430</v>
      </c>
      <c r="AG85" s="56" t="s">
        <v>430</v>
      </c>
      <c r="AH85" s="56" t="s">
        <v>430</v>
      </c>
      <c r="AI85" s="56" t="s">
        <v>430</v>
      </c>
      <c r="AJ85" s="56">
        <v>3.23</v>
      </c>
      <c r="AK85" s="56">
        <v>113.8</v>
      </c>
      <c r="AL85" s="200" t="s">
        <v>204</v>
      </c>
    </row>
    <row r="86" spans="1:38" ht="26.25" customHeight="1" thickBot="1" x14ac:dyDescent="0.3">
      <c r="A86" s="53" t="s">
        <v>196</v>
      </c>
      <c r="B86" s="59" t="s">
        <v>205</v>
      </c>
      <c r="C86" s="62" t="s">
        <v>206</v>
      </c>
      <c r="D86" s="56"/>
      <c r="E86" s="170" t="s">
        <v>430</v>
      </c>
      <c r="F86" s="170" t="s">
        <v>429</v>
      </c>
      <c r="G86" s="170" t="s">
        <v>430</v>
      </c>
      <c r="H86" s="170" t="s">
        <v>430</v>
      </c>
      <c r="I86" s="170" t="s">
        <v>429</v>
      </c>
      <c r="J86" s="170" t="s">
        <v>430</v>
      </c>
      <c r="K86" s="170" t="s">
        <v>430</v>
      </c>
      <c r="L86" s="170" t="s">
        <v>430</v>
      </c>
      <c r="M86" s="170" t="s">
        <v>430</v>
      </c>
      <c r="N86" s="170" t="s">
        <v>430</v>
      </c>
      <c r="O86" s="170" t="s">
        <v>430</v>
      </c>
      <c r="P86" s="170" t="s">
        <v>430</v>
      </c>
      <c r="Q86" s="170" t="s">
        <v>430</v>
      </c>
      <c r="R86" s="170" t="s">
        <v>430</v>
      </c>
      <c r="S86" s="170" t="s">
        <v>430</v>
      </c>
      <c r="T86" s="170" t="s">
        <v>430</v>
      </c>
      <c r="U86" s="170" t="s">
        <v>430</v>
      </c>
      <c r="V86" s="170" t="s">
        <v>430</v>
      </c>
      <c r="W86" s="170" t="s">
        <v>430</v>
      </c>
      <c r="X86" s="170" t="s">
        <v>430</v>
      </c>
      <c r="Y86" s="170" t="s">
        <v>430</v>
      </c>
      <c r="Z86" s="170" t="s">
        <v>430</v>
      </c>
      <c r="AA86" s="170" t="s">
        <v>430</v>
      </c>
      <c r="AB86" s="170" t="s">
        <v>430</v>
      </c>
      <c r="AC86" s="170" t="s">
        <v>430</v>
      </c>
      <c r="AD86" s="170" t="s">
        <v>430</v>
      </c>
      <c r="AE86" s="276"/>
      <c r="AF86" s="56" t="s">
        <v>430</v>
      </c>
      <c r="AG86" s="56" t="s">
        <v>430</v>
      </c>
      <c r="AH86" s="56" t="s">
        <v>430</v>
      </c>
      <c r="AI86" s="56" t="s">
        <v>430</v>
      </c>
      <c r="AJ86" s="56" t="s">
        <v>430</v>
      </c>
      <c r="AK86" s="56" t="s">
        <v>429</v>
      </c>
      <c r="AL86" s="200" t="s">
        <v>207</v>
      </c>
    </row>
    <row r="87" spans="1:38" ht="26.25" customHeight="1" thickBot="1" x14ac:dyDescent="0.3">
      <c r="A87" s="53" t="s">
        <v>196</v>
      </c>
      <c r="B87" s="59" t="s">
        <v>208</v>
      </c>
      <c r="C87" s="62" t="s">
        <v>209</v>
      </c>
      <c r="D87" s="56"/>
      <c r="E87" s="170" t="s">
        <v>430</v>
      </c>
      <c r="F87" s="170">
        <v>0.22074680399999999</v>
      </c>
      <c r="G87" s="170" t="s">
        <v>430</v>
      </c>
      <c r="H87" s="170" t="s">
        <v>430</v>
      </c>
      <c r="I87" s="170" t="s">
        <v>429</v>
      </c>
      <c r="J87" s="170" t="s">
        <v>430</v>
      </c>
      <c r="K87" s="170" t="s">
        <v>430</v>
      </c>
      <c r="L87" s="170" t="s">
        <v>430</v>
      </c>
      <c r="M87" s="170" t="s">
        <v>430</v>
      </c>
      <c r="N87" s="170" t="s">
        <v>430</v>
      </c>
      <c r="O87" s="170" t="s">
        <v>430</v>
      </c>
      <c r="P87" s="170" t="s">
        <v>430</v>
      </c>
      <c r="Q87" s="170" t="s">
        <v>430</v>
      </c>
      <c r="R87" s="170" t="s">
        <v>430</v>
      </c>
      <c r="S87" s="170" t="s">
        <v>430</v>
      </c>
      <c r="T87" s="170" t="s">
        <v>430</v>
      </c>
      <c r="U87" s="170" t="s">
        <v>430</v>
      </c>
      <c r="V87" s="170" t="s">
        <v>430</v>
      </c>
      <c r="W87" s="170" t="s">
        <v>430</v>
      </c>
      <c r="X87" s="170" t="s">
        <v>430</v>
      </c>
      <c r="Y87" s="170" t="s">
        <v>430</v>
      </c>
      <c r="Z87" s="170" t="s">
        <v>430</v>
      </c>
      <c r="AA87" s="170" t="s">
        <v>430</v>
      </c>
      <c r="AB87" s="170" t="s">
        <v>430</v>
      </c>
      <c r="AC87" s="170" t="s">
        <v>430</v>
      </c>
      <c r="AD87" s="170" t="s">
        <v>430</v>
      </c>
      <c r="AE87" s="276"/>
      <c r="AF87" s="56" t="s">
        <v>430</v>
      </c>
      <c r="AG87" s="56" t="s">
        <v>430</v>
      </c>
      <c r="AH87" s="56" t="s">
        <v>430</v>
      </c>
      <c r="AI87" s="56" t="s">
        <v>430</v>
      </c>
      <c r="AJ87" s="56" t="s">
        <v>430</v>
      </c>
      <c r="AK87" s="56">
        <v>18395567</v>
      </c>
      <c r="AL87" s="200" t="s">
        <v>1066</v>
      </c>
    </row>
    <row r="88" spans="1:38" ht="26.25" customHeight="1" thickBot="1" x14ac:dyDescent="0.3">
      <c r="A88" s="53" t="s">
        <v>196</v>
      </c>
      <c r="B88" s="59" t="s">
        <v>210</v>
      </c>
      <c r="C88" s="62" t="s">
        <v>211</v>
      </c>
      <c r="D88" s="56"/>
      <c r="E88" s="171" t="s">
        <v>429</v>
      </c>
      <c r="F88" s="171">
        <v>1.1785806000000001</v>
      </c>
      <c r="G88" s="171" t="s">
        <v>429</v>
      </c>
      <c r="H88" s="171" t="s">
        <v>429</v>
      </c>
      <c r="I88" s="171" t="s">
        <v>429</v>
      </c>
      <c r="J88" s="171" t="s">
        <v>429</v>
      </c>
      <c r="K88" s="171" t="s">
        <v>429</v>
      </c>
      <c r="L88" s="171" t="s">
        <v>429</v>
      </c>
      <c r="M88" s="171" t="s">
        <v>429</v>
      </c>
      <c r="N88" s="171" t="s">
        <v>429</v>
      </c>
      <c r="O88" s="171" t="s">
        <v>429</v>
      </c>
      <c r="P88" s="171" t="s">
        <v>429</v>
      </c>
      <c r="Q88" s="171" t="s">
        <v>429</v>
      </c>
      <c r="R88" s="171" t="s">
        <v>429</v>
      </c>
      <c r="S88" s="171" t="s">
        <v>429</v>
      </c>
      <c r="T88" s="171" t="s">
        <v>429</v>
      </c>
      <c r="U88" s="171" t="s">
        <v>429</v>
      </c>
      <c r="V88" s="171" t="s">
        <v>429</v>
      </c>
      <c r="W88" s="171" t="s">
        <v>429</v>
      </c>
      <c r="X88" s="171" t="s">
        <v>429</v>
      </c>
      <c r="Y88" s="171" t="s">
        <v>429</v>
      </c>
      <c r="Z88" s="171" t="s">
        <v>429</v>
      </c>
      <c r="AA88" s="171" t="s">
        <v>429</v>
      </c>
      <c r="AB88" s="171" t="s">
        <v>429</v>
      </c>
      <c r="AC88" s="171" t="s">
        <v>429</v>
      </c>
      <c r="AD88" s="171" t="s">
        <v>429</v>
      </c>
      <c r="AE88" s="276"/>
      <c r="AF88" s="56" t="s">
        <v>430</v>
      </c>
      <c r="AG88" s="56" t="s">
        <v>430</v>
      </c>
      <c r="AH88" s="56" t="s">
        <v>430</v>
      </c>
      <c r="AI88" s="56" t="s">
        <v>430</v>
      </c>
      <c r="AJ88" s="56" t="s">
        <v>430</v>
      </c>
      <c r="AK88" s="56">
        <v>117858.06</v>
      </c>
      <c r="AL88" s="200" t="s">
        <v>976</v>
      </c>
    </row>
    <row r="89" spans="1:38" ht="26.25" customHeight="1" thickBot="1" x14ac:dyDescent="0.3">
      <c r="A89" s="53" t="s">
        <v>196</v>
      </c>
      <c r="B89" s="59" t="s">
        <v>212</v>
      </c>
      <c r="C89" s="62" t="s">
        <v>213</v>
      </c>
      <c r="D89" s="56"/>
      <c r="E89" s="170" t="s">
        <v>430</v>
      </c>
      <c r="F89" s="170" t="s">
        <v>429</v>
      </c>
      <c r="G89" s="170" t="s">
        <v>430</v>
      </c>
      <c r="H89" s="170" t="s">
        <v>430</v>
      </c>
      <c r="I89" s="171" t="s">
        <v>429</v>
      </c>
      <c r="J89" s="170" t="s">
        <v>430</v>
      </c>
      <c r="K89" s="170" t="s">
        <v>430</v>
      </c>
      <c r="L89" s="171" t="s">
        <v>429</v>
      </c>
      <c r="M89" s="170" t="s">
        <v>430</v>
      </c>
      <c r="N89" s="170" t="s">
        <v>430</v>
      </c>
      <c r="O89" s="170" t="s">
        <v>430</v>
      </c>
      <c r="P89" s="170" t="s">
        <v>430</v>
      </c>
      <c r="Q89" s="170" t="s">
        <v>430</v>
      </c>
      <c r="R89" s="170" t="s">
        <v>430</v>
      </c>
      <c r="S89" s="170" t="s">
        <v>430</v>
      </c>
      <c r="T89" s="170" t="s">
        <v>430</v>
      </c>
      <c r="U89" s="170" t="s">
        <v>430</v>
      </c>
      <c r="V89" s="170" t="s">
        <v>430</v>
      </c>
      <c r="W89" s="170" t="s">
        <v>430</v>
      </c>
      <c r="X89" s="170" t="s">
        <v>430</v>
      </c>
      <c r="Y89" s="170" t="s">
        <v>430</v>
      </c>
      <c r="Z89" s="170" t="s">
        <v>430</v>
      </c>
      <c r="AA89" s="170" t="s">
        <v>430</v>
      </c>
      <c r="AB89" s="170" t="s">
        <v>430</v>
      </c>
      <c r="AC89" s="170" t="s">
        <v>430</v>
      </c>
      <c r="AD89" s="170" t="s">
        <v>430</v>
      </c>
      <c r="AE89" s="276"/>
      <c r="AF89" s="56" t="s">
        <v>430</v>
      </c>
      <c r="AG89" s="56" t="s">
        <v>430</v>
      </c>
      <c r="AH89" s="56" t="s">
        <v>430</v>
      </c>
      <c r="AI89" s="56" t="s">
        <v>430</v>
      </c>
      <c r="AJ89" s="56" t="s">
        <v>430</v>
      </c>
      <c r="AK89" s="56" t="s">
        <v>429</v>
      </c>
      <c r="AL89" s="200" t="s">
        <v>399</v>
      </c>
    </row>
    <row r="90" spans="1:38" s="4" customFormat="1" ht="26.25" customHeight="1" thickBot="1" x14ac:dyDescent="0.25">
      <c r="A90" s="53" t="s">
        <v>196</v>
      </c>
      <c r="B90" s="59" t="s">
        <v>214</v>
      </c>
      <c r="C90" s="62" t="s">
        <v>215</v>
      </c>
      <c r="D90" s="56"/>
      <c r="E90" s="170" t="s">
        <v>429</v>
      </c>
      <c r="F90" s="171">
        <v>8.0021999999999996E-2</v>
      </c>
      <c r="G90" s="170" t="s">
        <v>429</v>
      </c>
      <c r="H90" s="170" t="s">
        <v>429</v>
      </c>
      <c r="I90" s="170" t="s">
        <v>429</v>
      </c>
      <c r="J90" s="170" t="s">
        <v>429</v>
      </c>
      <c r="K90" s="170" t="s">
        <v>429</v>
      </c>
      <c r="L90" s="170" t="s">
        <v>429</v>
      </c>
      <c r="M90" s="170" t="s">
        <v>429</v>
      </c>
      <c r="N90" s="170" t="s">
        <v>429</v>
      </c>
      <c r="O90" s="170" t="s">
        <v>429</v>
      </c>
      <c r="P90" s="170" t="s">
        <v>429</v>
      </c>
      <c r="Q90" s="170" t="s">
        <v>429</v>
      </c>
      <c r="R90" s="170" t="s">
        <v>429</v>
      </c>
      <c r="S90" s="170" t="s">
        <v>429</v>
      </c>
      <c r="T90" s="170" t="s">
        <v>429</v>
      </c>
      <c r="U90" s="170" t="s">
        <v>429</v>
      </c>
      <c r="V90" s="170" t="s">
        <v>429</v>
      </c>
      <c r="W90" s="170" t="s">
        <v>429</v>
      </c>
      <c r="X90" s="170" t="s">
        <v>429</v>
      </c>
      <c r="Y90" s="170" t="s">
        <v>429</v>
      </c>
      <c r="Z90" s="170" t="s">
        <v>429</v>
      </c>
      <c r="AA90" s="170" t="s">
        <v>429</v>
      </c>
      <c r="AB90" s="170" t="s">
        <v>429</v>
      </c>
      <c r="AC90" s="170" t="s">
        <v>429</v>
      </c>
      <c r="AD90" s="170" t="s">
        <v>429</v>
      </c>
      <c r="AE90" s="276"/>
      <c r="AF90" s="56" t="s">
        <v>430</v>
      </c>
      <c r="AG90" s="56" t="s">
        <v>430</v>
      </c>
      <c r="AH90" s="56" t="s">
        <v>430</v>
      </c>
      <c r="AI90" s="56" t="s">
        <v>430</v>
      </c>
      <c r="AJ90" s="56" t="s">
        <v>430</v>
      </c>
      <c r="AK90" s="56">
        <v>40011</v>
      </c>
      <c r="AL90" s="200" t="s">
        <v>976</v>
      </c>
    </row>
    <row r="91" spans="1:38" ht="26.25" customHeight="1" thickBot="1" x14ac:dyDescent="0.3">
      <c r="A91" s="53" t="s">
        <v>196</v>
      </c>
      <c r="B91" s="57" t="s">
        <v>391</v>
      </c>
      <c r="C91" s="59" t="s">
        <v>216</v>
      </c>
      <c r="D91" s="56"/>
      <c r="E91" s="170" t="s">
        <v>429</v>
      </c>
      <c r="F91" s="170" t="s">
        <v>429</v>
      </c>
      <c r="G91" s="170" t="s">
        <v>429</v>
      </c>
      <c r="H91" s="170" t="s">
        <v>429</v>
      </c>
      <c r="I91" s="170" t="s">
        <v>429</v>
      </c>
      <c r="J91" s="170" t="s">
        <v>429</v>
      </c>
      <c r="K91" s="170" t="s">
        <v>429</v>
      </c>
      <c r="L91" s="170" t="s">
        <v>429</v>
      </c>
      <c r="M91" s="170" t="s">
        <v>429</v>
      </c>
      <c r="N91" s="170" t="s">
        <v>429</v>
      </c>
      <c r="O91" s="170" t="s">
        <v>429</v>
      </c>
      <c r="P91" s="170" t="s">
        <v>429</v>
      </c>
      <c r="Q91" s="170" t="s">
        <v>429</v>
      </c>
      <c r="R91" s="170" t="s">
        <v>429</v>
      </c>
      <c r="S91" s="170" t="s">
        <v>429</v>
      </c>
      <c r="T91" s="170" t="s">
        <v>429</v>
      </c>
      <c r="U91" s="170" t="s">
        <v>429</v>
      </c>
      <c r="V91" s="170" t="s">
        <v>429</v>
      </c>
      <c r="W91" s="170" t="s">
        <v>429</v>
      </c>
      <c r="X91" s="170" t="s">
        <v>429</v>
      </c>
      <c r="Y91" s="170" t="s">
        <v>429</v>
      </c>
      <c r="Z91" s="170" t="s">
        <v>429</v>
      </c>
      <c r="AA91" s="170" t="s">
        <v>429</v>
      </c>
      <c r="AB91" s="170" t="s">
        <v>429</v>
      </c>
      <c r="AC91" s="170" t="s">
        <v>429</v>
      </c>
      <c r="AD91" s="170" t="s">
        <v>429</v>
      </c>
      <c r="AE91" s="276"/>
      <c r="AF91" s="56" t="s">
        <v>430</v>
      </c>
      <c r="AG91" s="56" t="s">
        <v>430</v>
      </c>
      <c r="AH91" s="56" t="s">
        <v>430</v>
      </c>
      <c r="AI91" s="56" t="s">
        <v>430</v>
      </c>
      <c r="AJ91" s="56" t="s">
        <v>430</v>
      </c>
      <c r="AK91" s="56" t="s">
        <v>429</v>
      </c>
      <c r="AL91" s="200" t="s">
        <v>399</v>
      </c>
    </row>
    <row r="92" spans="1:38" ht="26.25" customHeight="1" thickBot="1" x14ac:dyDescent="0.3">
      <c r="A92" s="53" t="s">
        <v>53</v>
      </c>
      <c r="B92" s="53" t="s">
        <v>217</v>
      </c>
      <c r="C92" s="59" t="s">
        <v>218</v>
      </c>
      <c r="D92" s="64"/>
      <c r="E92" s="170">
        <v>0.15292599999999998</v>
      </c>
      <c r="F92" s="170">
        <v>0.30585199999999996</v>
      </c>
      <c r="G92" s="170">
        <v>0.30585199999999996</v>
      </c>
      <c r="H92" s="170" t="s">
        <v>429</v>
      </c>
      <c r="I92" s="170">
        <v>9.1755599999999993E-2</v>
      </c>
      <c r="J92" s="170">
        <v>0.1223408</v>
      </c>
      <c r="K92" s="170">
        <v>0.15292599999999998</v>
      </c>
      <c r="L92" s="174">
        <v>2.3856455999999998E-3</v>
      </c>
      <c r="M92" s="170">
        <v>0.84109299999999998</v>
      </c>
      <c r="N92" s="170" t="s">
        <v>430</v>
      </c>
      <c r="O92" s="170" t="s">
        <v>430</v>
      </c>
      <c r="P92" s="170" t="s">
        <v>430</v>
      </c>
      <c r="Q92" s="170" t="s">
        <v>430</v>
      </c>
      <c r="R92" s="170" t="s">
        <v>430</v>
      </c>
      <c r="S92" s="170" t="s">
        <v>430</v>
      </c>
      <c r="T92" s="170" t="s">
        <v>430</v>
      </c>
      <c r="U92" s="170" t="s">
        <v>430</v>
      </c>
      <c r="V92" s="170" t="s">
        <v>430</v>
      </c>
      <c r="W92" s="170" t="s">
        <v>430</v>
      </c>
      <c r="X92" s="170" t="s">
        <v>429</v>
      </c>
      <c r="Y92" s="170" t="s">
        <v>429</v>
      </c>
      <c r="Z92" s="170" t="s">
        <v>429</v>
      </c>
      <c r="AA92" s="170" t="s">
        <v>429</v>
      </c>
      <c r="AB92" s="170" t="s">
        <v>429</v>
      </c>
      <c r="AC92" s="170" t="s">
        <v>429</v>
      </c>
      <c r="AD92" s="170" t="s">
        <v>430</v>
      </c>
      <c r="AE92" s="276"/>
      <c r="AF92" s="56" t="s">
        <v>430</v>
      </c>
      <c r="AG92" s="56" t="s">
        <v>430</v>
      </c>
      <c r="AH92" s="56" t="s">
        <v>430</v>
      </c>
      <c r="AI92" s="56" t="s">
        <v>430</v>
      </c>
      <c r="AJ92" s="56" t="s">
        <v>430</v>
      </c>
      <c r="AK92" s="56">
        <v>152.92599999999999</v>
      </c>
      <c r="AL92" s="138" t="s">
        <v>219</v>
      </c>
    </row>
    <row r="93" spans="1:38" ht="26.25" customHeight="1" thickBot="1" x14ac:dyDescent="0.3">
      <c r="A93" s="53" t="s">
        <v>53</v>
      </c>
      <c r="B93" s="57" t="s">
        <v>220</v>
      </c>
      <c r="C93" s="59" t="s">
        <v>392</v>
      </c>
      <c r="D93" s="64"/>
      <c r="E93" s="170" t="s">
        <v>430</v>
      </c>
      <c r="F93" s="170">
        <v>14.123200000000001</v>
      </c>
      <c r="G93" s="170" t="s">
        <v>430</v>
      </c>
      <c r="H93" s="170" t="s">
        <v>430</v>
      </c>
      <c r="I93" s="170" t="s">
        <v>429</v>
      </c>
      <c r="J93" s="170" t="s">
        <v>429</v>
      </c>
      <c r="K93" s="170" t="s">
        <v>429</v>
      </c>
      <c r="L93" s="170" t="s">
        <v>429</v>
      </c>
      <c r="M93" s="170" t="s">
        <v>430</v>
      </c>
      <c r="N93" s="170" t="s">
        <v>430</v>
      </c>
      <c r="O93" s="170" t="s">
        <v>430</v>
      </c>
      <c r="P93" s="170" t="s">
        <v>430</v>
      </c>
      <c r="Q93" s="170" t="s">
        <v>430</v>
      </c>
      <c r="R93" s="170" t="s">
        <v>430</v>
      </c>
      <c r="S93" s="170" t="s">
        <v>430</v>
      </c>
      <c r="T93" s="170" t="s">
        <v>430</v>
      </c>
      <c r="U93" s="170" t="s">
        <v>430</v>
      </c>
      <c r="V93" s="170" t="s">
        <v>430</v>
      </c>
      <c r="W93" s="170" t="s">
        <v>430</v>
      </c>
      <c r="X93" s="170" t="s">
        <v>430</v>
      </c>
      <c r="Y93" s="170" t="s">
        <v>430</v>
      </c>
      <c r="Z93" s="170" t="s">
        <v>430</v>
      </c>
      <c r="AA93" s="170" t="s">
        <v>430</v>
      </c>
      <c r="AB93" s="170" t="s">
        <v>430</v>
      </c>
      <c r="AC93" s="170" t="s">
        <v>430</v>
      </c>
      <c r="AD93" s="170" t="s">
        <v>430</v>
      </c>
      <c r="AE93" s="276"/>
      <c r="AF93" s="56" t="s">
        <v>430</v>
      </c>
      <c r="AG93" s="56" t="s">
        <v>430</v>
      </c>
      <c r="AH93" s="56" t="s">
        <v>430</v>
      </c>
      <c r="AI93" s="56" t="s">
        <v>430</v>
      </c>
      <c r="AJ93" s="56" t="s">
        <v>430</v>
      </c>
      <c r="AK93" s="56">
        <v>7061.6</v>
      </c>
      <c r="AL93" s="138" t="s">
        <v>221</v>
      </c>
    </row>
    <row r="94" spans="1:38" ht="26.25" customHeight="1" thickBot="1" x14ac:dyDescent="0.3">
      <c r="A94" s="53" t="s">
        <v>53</v>
      </c>
      <c r="B94" s="63" t="s">
        <v>393</v>
      </c>
      <c r="C94" s="59" t="s">
        <v>222</v>
      </c>
      <c r="D94" s="56"/>
      <c r="E94" s="170" t="s">
        <v>430</v>
      </c>
      <c r="F94" s="170" t="s">
        <v>429</v>
      </c>
      <c r="G94" s="170" t="s">
        <v>430</v>
      </c>
      <c r="H94" s="170" t="s">
        <v>430</v>
      </c>
      <c r="I94" s="170" t="s">
        <v>429</v>
      </c>
      <c r="J94" s="170" t="s">
        <v>429</v>
      </c>
      <c r="K94" s="170" t="s">
        <v>429</v>
      </c>
      <c r="L94" s="170" t="s">
        <v>429</v>
      </c>
      <c r="M94" s="170" t="s">
        <v>430</v>
      </c>
      <c r="N94" s="170" t="s">
        <v>430</v>
      </c>
      <c r="O94" s="170" t="s">
        <v>430</v>
      </c>
      <c r="P94" s="170" t="s">
        <v>430</v>
      </c>
      <c r="Q94" s="170" t="s">
        <v>430</v>
      </c>
      <c r="R94" s="170" t="s">
        <v>430</v>
      </c>
      <c r="S94" s="170" t="s">
        <v>430</v>
      </c>
      <c r="T94" s="170" t="s">
        <v>430</v>
      </c>
      <c r="U94" s="170" t="s">
        <v>430</v>
      </c>
      <c r="V94" s="170" t="s">
        <v>430</v>
      </c>
      <c r="W94" s="170" t="s">
        <v>430</v>
      </c>
      <c r="X94" s="170" t="s">
        <v>430</v>
      </c>
      <c r="Y94" s="170" t="s">
        <v>430</v>
      </c>
      <c r="Z94" s="170" t="s">
        <v>430</v>
      </c>
      <c r="AA94" s="170" t="s">
        <v>430</v>
      </c>
      <c r="AB94" s="170" t="s">
        <v>430</v>
      </c>
      <c r="AC94" s="170" t="s">
        <v>430</v>
      </c>
      <c r="AD94" s="170" t="s">
        <v>430</v>
      </c>
      <c r="AE94" s="276"/>
      <c r="AF94" s="56" t="s">
        <v>430</v>
      </c>
      <c r="AG94" s="56" t="s">
        <v>430</v>
      </c>
      <c r="AH94" s="56" t="s">
        <v>430</v>
      </c>
      <c r="AI94" s="56" t="s">
        <v>430</v>
      </c>
      <c r="AJ94" s="56" t="s">
        <v>430</v>
      </c>
      <c r="AK94" s="197" t="s">
        <v>429</v>
      </c>
      <c r="AL94" s="200" t="s">
        <v>399</v>
      </c>
    </row>
    <row r="95" spans="1:38" ht="26.25" customHeight="1" thickBot="1" x14ac:dyDescent="0.3">
      <c r="A95" s="53" t="s">
        <v>53</v>
      </c>
      <c r="B95" s="63" t="s">
        <v>223</v>
      </c>
      <c r="C95" s="59" t="s">
        <v>224</v>
      </c>
      <c r="D95" s="64"/>
      <c r="E95" s="170" t="s">
        <v>429</v>
      </c>
      <c r="F95" s="170" t="s">
        <v>429</v>
      </c>
      <c r="G95" s="170" t="s">
        <v>429</v>
      </c>
      <c r="H95" s="170" t="s">
        <v>429</v>
      </c>
      <c r="I95" s="170" t="s">
        <v>429</v>
      </c>
      <c r="J95" s="170" t="s">
        <v>429</v>
      </c>
      <c r="K95" s="170">
        <v>0.63279999999999992</v>
      </c>
      <c r="L95" s="170" t="s">
        <v>984</v>
      </c>
      <c r="M95" s="170" t="s">
        <v>984</v>
      </c>
      <c r="N95" s="170" t="s">
        <v>430</v>
      </c>
      <c r="O95" s="170" t="s">
        <v>430</v>
      </c>
      <c r="P95" s="170" t="s">
        <v>430</v>
      </c>
      <c r="Q95" s="170" t="s">
        <v>430</v>
      </c>
      <c r="R95" s="170" t="s">
        <v>430</v>
      </c>
      <c r="S95" s="170" t="s">
        <v>430</v>
      </c>
      <c r="T95" s="170" t="s">
        <v>430</v>
      </c>
      <c r="U95" s="170" t="s">
        <v>430</v>
      </c>
      <c r="V95" s="170" t="s">
        <v>430</v>
      </c>
      <c r="W95" s="170" t="s">
        <v>430</v>
      </c>
      <c r="X95" s="170" t="s">
        <v>430</v>
      </c>
      <c r="Y95" s="170" t="s">
        <v>430</v>
      </c>
      <c r="Z95" s="170" t="s">
        <v>430</v>
      </c>
      <c r="AA95" s="170" t="s">
        <v>430</v>
      </c>
      <c r="AB95" s="170" t="s">
        <v>430</v>
      </c>
      <c r="AC95" s="170" t="s">
        <v>430</v>
      </c>
      <c r="AD95" s="170" t="s">
        <v>430</v>
      </c>
      <c r="AE95" s="276"/>
      <c r="AF95" s="56" t="s">
        <v>430</v>
      </c>
      <c r="AG95" s="56" t="s">
        <v>430</v>
      </c>
      <c r="AH95" s="170" t="s">
        <v>430</v>
      </c>
      <c r="AI95" s="170" t="s">
        <v>430</v>
      </c>
      <c r="AJ95" s="170" t="s">
        <v>430</v>
      </c>
      <c r="AK95" s="197">
        <v>632.79999999999995</v>
      </c>
      <c r="AL95" s="200" t="s">
        <v>45</v>
      </c>
    </row>
    <row r="96" spans="1:38" ht="26.25" customHeight="1" thickBot="1" x14ac:dyDescent="0.3">
      <c r="A96" s="53" t="s">
        <v>53</v>
      </c>
      <c r="B96" s="57" t="s">
        <v>225</v>
      </c>
      <c r="C96" s="59" t="s">
        <v>226</v>
      </c>
      <c r="D96" s="64"/>
      <c r="E96" s="170" t="s">
        <v>984</v>
      </c>
      <c r="F96" s="170" t="s">
        <v>984</v>
      </c>
      <c r="G96" s="170" t="s">
        <v>984</v>
      </c>
      <c r="H96" s="170" t="s">
        <v>984</v>
      </c>
      <c r="I96" s="170" t="s">
        <v>984</v>
      </c>
      <c r="J96" s="170" t="s">
        <v>984</v>
      </c>
      <c r="K96" s="170" t="s">
        <v>984</v>
      </c>
      <c r="L96" s="170" t="s">
        <v>984</v>
      </c>
      <c r="M96" s="170" t="s">
        <v>984</v>
      </c>
      <c r="N96" s="170" t="s">
        <v>430</v>
      </c>
      <c r="O96" s="170" t="s">
        <v>430</v>
      </c>
      <c r="P96" s="170" t="s">
        <v>430</v>
      </c>
      <c r="Q96" s="170" t="s">
        <v>430</v>
      </c>
      <c r="R96" s="170" t="s">
        <v>430</v>
      </c>
      <c r="S96" s="170" t="s">
        <v>430</v>
      </c>
      <c r="T96" s="170" t="s">
        <v>430</v>
      </c>
      <c r="U96" s="170" t="s">
        <v>430</v>
      </c>
      <c r="V96" s="170" t="s">
        <v>430</v>
      </c>
      <c r="W96" s="170" t="s">
        <v>430</v>
      </c>
      <c r="X96" s="170" t="s">
        <v>430</v>
      </c>
      <c r="Y96" s="170" t="s">
        <v>430</v>
      </c>
      <c r="Z96" s="170" t="s">
        <v>430</v>
      </c>
      <c r="AA96" s="170" t="s">
        <v>430</v>
      </c>
      <c r="AB96" s="170" t="s">
        <v>430</v>
      </c>
      <c r="AC96" s="171" t="s">
        <v>429</v>
      </c>
      <c r="AD96" s="171" t="s">
        <v>429</v>
      </c>
      <c r="AE96" s="276"/>
      <c r="AF96" s="56" t="s">
        <v>430</v>
      </c>
      <c r="AG96" s="56" t="s">
        <v>430</v>
      </c>
      <c r="AH96" s="170" t="s">
        <v>430</v>
      </c>
      <c r="AI96" s="170" t="s">
        <v>430</v>
      </c>
      <c r="AJ96" s="170" t="s">
        <v>430</v>
      </c>
      <c r="AK96" s="197" t="s">
        <v>429</v>
      </c>
      <c r="AL96" s="138" t="s">
        <v>399</v>
      </c>
    </row>
    <row r="97" spans="1:38" ht="26.25" customHeight="1" thickBot="1" x14ac:dyDescent="0.3">
      <c r="A97" s="53" t="s">
        <v>53</v>
      </c>
      <c r="B97" s="57" t="s">
        <v>227</v>
      </c>
      <c r="C97" s="59" t="s">
        <v>228</v>
      </c>
      <c r="D97" s="64"/>
      <c r="E97" s="170" t="s">
        <v>430</v>
      </c>
      <c r="F97" s="170" t="s">
        <v>430</v>
      </c>
      <c r="G97" s="170" t="s">
        <v>430</v>
      </c>
      <c r="H97" s="170" t="s">
        <v>430</v>
      </c>
      <c r="I97" s="170" t="s">
        <v>430</v>
      </c>
      <c r="J97" s="170" t="s">
        <v>430</v>
      </c>
      <c r="K97" s="170" t="s">
        <v>430</v>
      </c>
      <c r="L97" s="170" t="s">
        <v>430</v>
      </c>
      <c r="M97" s="170" t="s">
        <v>430</v>
      </c>
      <c r="N97" s="170" t="s">
        <v>429</v>
      </c>
      <c r="O97" s="170" t="s">
        <v>429</v>
      </c>
      <c r="P97" s="170">
        <v>0.18395567000000002</v>
      </c>
      <c r="Q97" s="170" t="s">
        <v>429</v>
      </c>
      <c r="R97" s="170" t="s">
        <v>429</v>
      </c>
      <c r="S97" s="170" t="s">
        <v>429</v>
      </c>
      <c r="T97" s="170" t="s">
        <v>429</v>
      </c>
      <c r="U97" s="170" t="s">
        <v>429</v>
      </c>
      <c r="V97" s="170" t="s">
        <v>429</v>
      </c>
      <c r="W97" s="170" t="s">
        <v>430</v>
      </c>
      <c r="X97" s="170" t="s">
        <v>430</v>
      </c>
      <c r="Y97" s="170" t="s">
        <v>430</v>
      </c>
      <c r="Z97" s="170" t="s">
        <v>430</v>
      </c>
      <c r="AA97" s="170" t="s">
        <v>430</v>
      </c>
      <c r="AB97" s="170" t="s">
        <v>430</v>
      </c>
      <c r="AC97" s="171" t="s">
        <v>429</v>
      </c>
      <c r="AD97" s="170">
        <v>1.8395567000000002</v>
      </c>
      <c r="AE97" s="276"/>
      <c r="AF97" s="56" t="s">
        <v>430</v>
      </c>
      <c r="AG97" s="56" t="s">
        <v>430</v>
      </c>
      <c r="AH97" s="56" t="s">
        <v>430</v>
      </c>
      <c r="AI97" s="56" t="s">
        <v>430</v>
      </c>
      <c r="AJ97" s="56" t="s">
        <v>430</v>
      </c>
      <c r="AK97" s="56">
        <v>18395567</v>
      </c>
      <c r="AL97" s="200" t="s">
        <v>1066</v>
      </c>
    </row>
    <row r="98" spans="1:38" ht="26.25" customHeight="1" thickBot="1" x14ac:dyDescent="0.3">
      <c r="A98" s="53" t="s">
        <v>53</v>
      </c>
      <c r="B98" s="57" t="s">
        <v>229</v>
      </c>
      <c r="C98" s="59" t="s">
        <v>230</v>
      </c>
      <c r="D98" s="64"/>
      <c r="E98" s="170" t="s">
        <v>984</v>
      </c>
      <c r="F98" s="170" t="s">
        <v>984</v>
      </c>
      <c r="G98" s="170" t="s">
        <v>984</v>
      </c>
      <c r="H98" s="170" t="s">
        <v>984</v>
      </c>
      <c r="I98" s="170" t="s">
        <v>984</v>
      </c>
      <c r="J98" s="170" t="s">
        <v>984</v>
      </c>
      <c r="K98" s="170" t="s">
        <v>984</v>
      </c>
      <c r="L98" s="170" t="s">
        <v>984</v>
      </c>
      <c r="M98" s="170" t="s">
        <v>984</v>
      </c>
      <c r="N98" s="170" t="s">
        <v>984</v>
      </c>
      <c r="O98" s="170" t="s">
        <v>984</v>
      </c>
      <c r="P98" s="170" t="s">
        <v>984</v>
      </c>
      <c r="Q98" s="170" t="s">
        <v>984</v>
      </c>
      <c r="R98" s="170" t="s">
        <v>984</v>
      </c>
      <c r="S98" s="170" t="s">
        <v>984</v>
      </c>
      <c r="T98" s="170" t="s">
        <v>984</v>
      </c>
      <c r="U98" s="170" t="s">
        <v>984</v>
      </c>
      <c r="V98" s="170" t="s">
        <v>984</v>
      </c>
      <c r="W98" s="170" t="s">
        <v>984</v>
      </c>
      <c r="X98" s="170" t="s">
        <v>984</v>
      </c>
      <c r="Y98" s="170" t="s">
        <v>984</v>
      </c>
      <c r="Z98" s="170" t="s">
        <v>984</v>
      </c>
      <c r="AA98" s="170" t="s">
        <v>984</v>
      </c>
      <c r="AB98" s="170" t="s">
        <v>984</v>
      </c>
      <c r="AC98" s="170" t="s">
        <v>984</v>
      </c>
      <c r="AD98" s="170" t="s">
        <v>984</v>
      </c>
      <c r="AE98" s="276"/>
      <c r="AF98" s="170" t="s">
        <v>430</v>
      </c>
      <c r="AG98" s="170" t="s">
        <v>430</v>
      </c>
      <c r="AH98" s="170" t="s">
        <v>430</v>
      </c>
      <c r="AI98" s="170" t="s">
        <v>430</v>
      </c>
      <c r="AJ98" s="170" t="s">
        <v>430</v>
      </c>
      <c r="AK98" s="197" t="s">
        <v>429</v>
      </c>
      <c r="AL98" s="138" t="s">
        <v>399</v>
      </c>
    </row>
    <row r="99" spans="1:38" ht="26.25" customHeight="1" thickBot="1" x14ac:dyDescent="0.3">
      <c r="A99" s="53" t="s">
        <v>231</v>
      </c>
      <c r="B99" s="53" t="s">
        <v>232</v>
      </c>
      <c r="C99" s="59" t="s">
        <v>394</v>
      </c>
      <c r="D99" s="64"/>
      <c r="E99" s="180">
        <v>1.7882675000000001E-2</v>
      </c>
      <c r="F99" s="180">
        <v>64.152308294999997</v>
      </c>
      <c r="G99" s="172" t="s">
        <v>430</v>
      </c>
      <c r="H99" s="175">
        <v>78.683769999999996</v>
      </c>
      <c r="I99" s="175">
        <v>1.46637935</v>
      </c>
      <c r="J99" s="175">
        <v>2.2532170499999999</v>
      </c>
      <c r="K99" s="175">
        <v>4.9356182999999989</v>
      </c>
      <c r="L99" s="172" t="s">
        <v>430</v>
      </c>
      <c r="M99" s="172" t="s">
        <v>430</v>
      </c>
      <c r="N99" s="172" t="s">
        <v>430</v>
      </c>
      <c r="O99" s="172" t="s">
        <v>430</v>
      </c>
      <c r="P99" s="172" t="s">
        <v>430</v>
      </c>
      <c r="Q99" s="172" t="s">
        <v>430</v>
      </c>
      <c r="R99" s="172" t="s">
        <v>430</v>
      </c>
      <c r="S99" s="172" t="s">
        <v>430</v>
      </c>
      <c r="T99" s="172" t="s">
        <v>430</v>
      </c>
      <c r="U99" s="172" t="s">
        <v>430</v>
      </c>
      <c r="V99" s="172" t="s">
        <v>430</v>
      </c>
      <c r="W99" s="172" t="s">
        <v>430</v>
      </c>
      <c r="X99" s="172" t="s">
        <v>430</v>
      </c>
      <c r="Y99" s="172" t="s">
        <v>430</v>
      </c>
      <c r="Z99" s="172" t="s">
        <v>430</v>
      </c>
      <c r="AA99" s="172" t="s">
        <v>430</v>
      </c>
      <c r="AB99" s="172" t="s">
        <v>430</v>
      </c>
      <c r="AC99" s="172" t="s">
        <v>430</v>
      </c>
      <c r="AD99" s="172" t="s">
        <v>430</v>
      </c>
      <c r="AE99" s="281"/>
      <c r="AF99" s="141" t="s">
        <v>430</v>
      </c>
      <c r="AG99" s="141" t="s">
        <v>430</v>
      </c>
      <c r="AH99" s="141" t="s">
        <v>430</v>
      </c>
      <c r="AI99" s="141" t="s">
        <v>430</v>
      </c>
      <c r="AJ99" s="141" t="s">
        <v>430</v>
      </c>
      <c r="AK99" s="272">
        <v>3576.5349999999999</v>
      </c>
      <c r="AL99" s="138" t="s">
        <v>233</v>
      </c>
    </row>
    <row r="100" spans="1:38" ht="26.25" customHeight="1" thickBot="1" x14ac:dyDescent="0.3">
      <c r="A100" s="53" t="s">
        <v>231</v>
      </c>
      <c r="B100" s="53" t="s">
        <v>234</v>
      </c>
      <c r="C100" s="59" t="s">
        <v>395</v>
      </c>
      <c r="D100" s="64"/>
      <c r="E100" s="180">
        <v>5.3615774999999999E-3</v>
      </c>
      <c r="F100" s="180">
        <v>31.819175269999999</v>
      </c>
      <c r="G100" s="172" t="s">
        <v>430</v>
      </c>
      <c r="H100" s="175">
        <v>28.237641500000002</v>
      </c>
      <c r="I100" s="175">
        <v>0.64338930000000005</v>
      </c>
      <c r="J100" s="175">
        <v>0.96508395000000002</v>
      </c>
      <c r="K100" s="175">
        <v>2.1088871500000002</v>
      </c>
      <c r="L100" s="172" t="s">
        <v>430</v>
      </c>
      <c r="M100" s="172" t="s">
        <v>430</v>
      </c>
      <c r="N100" s="172" t="s">
        <v>430</v>
      </c>
      <c r="O100" s="172" t="s">
        <v>430</v>
      </c>
      <c r="P100" s="172" t="s">
        <v>430</v>
      </c>
      <c r="Q100" s="172" t="s">
        <v>430</v>
      </c>
      <c r="R100" s="172" t="s">
        <v>430</v>
      </c>
      <c r="S100" s="172" t="s">
        <v>430</v>
      </c>
      <c r="T100" s="172" t="s">
        <v>430</v>
      </c>
      <c r="U100" s="172" t="s">
        <v>430</v>
      </c>
      <c r="V100" s="172" t="s">
        <v>430</v>
      </c>
      <c r="W100" s="172" t="s">
        <v>430</v>
      </c>
      <c r="X100" s="172" t="s">
        <v>430</v>
      </c>
      <c r="Y100" s="172" t="s">
        <v>430</v>
      </c>
      <c r="Z100" s="172" t="s">
        <v>430</v>
      </c>
      <c r="AA100" s="172" t="s">
        <v>430</v>
      </c>
      <c r="AB100" s="172" t="s">
        <v>430</v>
      </c>
      <c r="AC100" s="172" t="s">
        <v>430</v>
      </c>
      <c r="AD100" s="172" t="s">
        <v>430</v>
      </c>
      <c r="AE100" s="281"/>
      <c r="AF100" s="141" t="s">
        <v>430</v>
      </c>
      <c r="AG100" s="141" t="s">
        <v>430</v>
      </c>
      <c r="AH100" s="141" t="s">
        <v>430</v>
      </c>
      <c r="AI100" s="141" t="s">
        <v>430</v>
      </c>
      <c r="AJ100" s="141" t="s">
        <v>430</v>
      </c>
      <c r="AK100" s="272">
        <v>3574.3850000000002</v>
      </c>
      <c r="AL100" s="138" t="s">
        <v>233</v>
      </c>
    </row>
    <row r="101" spans="1:38" s="136" customFormat="1" ht="26.25" customHeight="1" thickBot="1" x14ac:dyDescent="0.3">
      <c r="A101" s="57" t="s">
        <v>231</v>
      </c>
      <c r="B101" s="57" t="s">
        <v>235</v>
      </c>
      <c r="C101" s="59" t="s">
        <v>236</v>
      </c>
      <c r="D101" s="64"/>
      <c r="E101" s="180">
        <v>9.8497061999999996E-2</v>
      </c>
      <c r="F101" s="180">
        <v>2.774333913</v>
      </c>
      <c r="G101" s="172" t="s">
        <v>430</v>
      </c>
      <c r="H101" s="175">
        <v>6.5664708000000003</v>
      </c>
      <c r="I101" s="175">
        <v>0.32832353999999997</v>
      </c>
      <c r="J101" s="175">
        <v>0.98497061999999991</v>
      </c>
      <c r="K101" s="175">
        <v>2.2982647799999998</v>
      </c>
      <c r="L101" s="172" t="s">
        <v>430</v>
      </c>
      <c r="M101" s="172" t="s">
        <v>430</v>
      </c>
      <c r="N101" s="172" t="s">
        <v>430</v>
      </c>
      <c r="O101" s="172" t="s">
        <v>430</v>
      </c>
      <c r="P101" s="172" t="s">
        <v>430</v>
      </c>
      <c r="Q101" s="172" t="s">
        <v>430</v>
      </c>
      <c r="R101" s="172" t="s">
        <v>430</v>
      </c>
      <c r="S101" s="172" t="s">
        <v>430</v>
      </c>
      <c r="T101" s="172" t="s">
        <v>430</v>
      </c>
      <c r="U101" s="172" t="s">
        <v>430</v>
      </c>
      <c r="V101" s="172" t="s">
        <v>430</v>
      </c>
      <c r="W101" s="172" t="s">
        <v>430</v>
      </c>
      <c r="X101" s="172" t="s">
        <v>430</v>
      </c>
      <c r="Y101" s="172" t="s">
        <v>430</v>
      </c>
      <c r="Z101" s="172" t="s">
        <v>430</v>
      </c>
      <c r="AA101" s="172" t="s">
        <v>430</v>
      </c>
      <c r="AB101" s="172" t="s">
        <v>430</v>
      </c>
      <c r="AC101" s="172" t="s">
        <v>430</v>
      </c>
      <c r="AD101" s="172" t="s">
        <v>430</v>
      </c>
      <c r="AE101" s="281"/>
      <c r="AF101" s="141" t="s">
        <v>430</v>
      </c>
      <c r="AG101" s="141" t="s">
        <v>430</v>
      </c>
      <c r="AH101" s="141" t="s">
        <v>430</v>
      </c>
      <c r="AI101" s="141" t="s">
        <v>430</v>
      </c>
      <c r="AJ101" s="141" t="s">
        <v>430</v>
      </c>
      <c r="AK101" s="272">
        <v>16416.177</v>
      </c>
      <c r="AL101" s="138" t="s">
        <v>233</v>
      </c>
    </row>
    <row r="102" spans="1:38" ht="26.25" customHeight="1" thickBot="1" x14ac:dyDescent="0.3">
      <c r="A102" s="53" t="s">
        <v>231</v>
      </c>
      <c r="B102" s="53" t="s">
        <v>237</v>
      </c>
      <c r="C102" s="59" t="s">
        <v>373</v>
      </c>
      <c r="D102" s="64"/>
      <c r="E102" s="180">
        <v>1.597464E-3</v>
      </c>
      <c r="F102" s="180">
        <v>0.44010133200000001</v>
      </c>
      <c r="G102" s="172" t="s">
        <v>430</v>
      </c>
      <c r="H102" s="175">
        <v>2.9553083999999998</v>
      </c>
      <c r="I102" s="180">
        <v>4.7923919999999995E-3</v>
      </c>
      <c r="J102" s="180">
        <v>0.11182248000000002</v>
      </c>
      <c r="K102" s="180">
        <v>0.83866859999999999</v>
      </c>
      <c r="L102" s="172" t="s">
        <v>430</v>
      </c>
      <c r="M102" s="172" t="s">
        <v>430</v>
      </c>
      <c r="N102" s="172" t="s">
        <v>430</v>
      </c>
      <c r="O102" s="172" t="s">
        <v>430</v>
      </c>
      <c r="P102" s="172" t="s">
        <v>430</v>
      </c>
      <c r="Q102" s="172" t="s">
        <v>430</v>
      </c>
      <c r="R102" s="172" t="s">
        <v>430</v>
      </c>
      <c r="S102" s="172" t="s">
        <v>430</v>
      </c>
      <c r="T102" s="172" t="s">
        <v>430</v>
      </c>
      <c r="U102" s="172" t="s">
        <v>430</v>
      </c>
      <c r="V102" s="172" t="s">
        <v>430</v>
      </c>
      <c r="W102" s="172" t="s">
        <v>430</v>
      </c>
      <c r="X102" s="172" t="s">
        <v>430</v>
      </c>
      <c r="Y102" s="172" t="s">
        <v>430</v>
      </c>
      <c r="Z102" s="172" t="s">
        <v>430</v>
      </c>
      <c r="AA102" s="172" t="s">
        <v>430</v>
      </c>
      <c r="AB102" s="172" t="s">
        <v>430</v>
      </c>
      <c r="AC102" s="172" t="s">
        <v>430</v>
      </c>
      <c r="AD102" s="172" t="s">
        <v>430</v>
      </c>
      <c r="AE102" s="281"/>
      <c r="AF102" s="141" t="s">
        <v>430</v>
      </c>
      <c r="AG102" s="141" t="s">
        <v>430</v>
      </c>
      <c r="AH102" s="141" t="s">
        <v>430</v>
      </c>
      <c r="AI102" s="141" t="s">
        <v>430</v>
      </c>
      <c r="AJ102" s="141" t="s">
        <v>430</v>
      </c>
      <c r="AK102" s="272">
        <v>798.73199999999997</v>
      </c>
      <c r="AL102" s="138" t="s">
        <v>233</v>
      </c>
    </row>
    <row r="103" spans="1:38" ht="26.25" customHeight="1" thickBot="1" x14ac:dyDescent="0.3">
      <c r="A103" s="53" t="s">
        <v>231</v>
      </c>
      <c r="B103" s="53" t="s">
        <v>238</v>
      </c>
      <c r="C103" s="59" t="s">
        <v>239</v>
      </c>
      <c r="D103" s="64"/>
      <c r="E103" s="174" t="s">
        <v>429</v>
      </c>
      <c r="F103" s="174" t="s">
        <v>429</v>
      </c>
      <c r="G103" s="172" t="s">
        <v>430</v>
      </c>
      <c r="H103" s="174" t="s">
        <v>429</v>
      </c>
      <c r="I103" s="174" t="s">
        <v>429</v>
      </c>
      <c r="J103" s="174" t="s">
        <v>429</v>
      </c>
      <c r="K103" s="174" t="s">
        <v>429</v>
      </c>
      <c r="L103" s="172" t="s">
        <v>430</v>
      </c>
      <c r="M103" s="172" t="s">
        <v>430</v>
      </c>
      <c r="N103" s="172" t="s">
        <v>430</v>
      </c>
      <c r="O103" s="172" t="s">
        <v>430</v>
      </c>
      <c r="P103" s="172" t="s">
        <v>430</v>
      </c>
      <c r="Q103" s="172" t="s">
        <v>430</v>
      </c>
      <c r="R103" s="172" t="s">
        <v>430</v>
      </c>
      <c r="S103" s="172" t="s">
        <v>430</v>
      </c>
      <c r="T103" s="172" t="s">
        <v>430</v>
      </c>
      <c r="U103" s="172" t="s">
        <v>430</v>
      </c>
      <c r="V103" s="172" t="s">
        <v>430</v>
      </c>
      <c r="W103" s="172" t="s">
        <v>430</v>
      </c>
      <c r="X103" s="172" t="s">
        <v>430</v>
      </c>
      <c r="Y103" s="172" t="s">
        <v>430</v>
      </c>
      <c r="Z103" s="172" t="s">
        <v>430</v>
      </c>
      <c r="AA103" s="172" t="s">
        <v>430</v>
      </c>
      <c r="AB103" s="172" t="s">
        <v>430</v>
      </c>
      <c r="AC103" s="172" t="s">
        <v>430</v>
      </c>
      <c r="AD103" s="172" t="s">
        <v>430</v>
      </c>
      <c r="AE103" s="281"/>
      <c r="AF103" s="141" t="s">
        <v>430</v>
      </c>
      <c r="AG103" s="141" t="s">
        <v>430</v>
      </c>
      <c r="AH103" s="141" t="s">
        <v>430</v>
      </c>
      <c r="AI103" s="141" t="s">
        <v>430</v>
      </c>
      <c r="AJ103" s="141" t="s">
        <v>430</v>
      </c>
      <c r="AK103" s="272" t="s">
        <v>429</v>
      </c>
      <c r="AL103" s="138" t="s">
        <v>233</v>
      </c>
    </row>
    <row r="104" spans="1:38" s="136" customFormat="1" ht="26.25" customHeight="1" thickBot="1" x14ac:dyDescent="0.3">
      <c r="A104" s="57" t="s">
        <v>231</v>
      </c>
      <c r="B104" s="57" t="s">
        <v>240</v>
      </c>
      <c r="C104" s="59" t="s">
        <v>241</v>
      </c>
      <c r="D104" s="64"/>
      <c r="E104" s="180">
        <v>1.3697688E-2</v>
      </c>
      <c r="F104" s="180">
        <v>1.2373578160000001</v>
      </c>
      <c r="G104" s="172" t="s">
        <v>430</v>
      </c>
      <c r="H104" s="175">
        <v>0.91317920000000008</v>
      </c>
      <c r="I104" s="175">
        <v>4.5658959999999998E-2</v>
      </c>
      <c r="J104" s="175">
        <v>0.13697688</v>
      </c>
      <c r="K104" s="175">
        <v>0.31961272000000002</v>
      </c>
      <c r="L104" s="172" t="s">
        <v>430</v>
      </c>
      <c r="M104" s="172" t="s">
        <v>430</v>
      </c>
      <c r="N104" s="172" t="s">
        <v>430</v>
      </c>
      <c r="O104" s="172" t="s">
        <v>430</v>
      </c>
      <c r="P104" s="172" t="s">
        <v>430</v>
      </c>
      <c r="Q104" s="172" t="s">
        <v>430</v>
      </c>
      <c r="R104" s="172" t="s">
        <v>430</v>
      </c>
      <c r="S104" s="172" t="s">
        <v>430</v>
      </c>
      <c r="T104" s="172" t="s">
        <v>430</v>
      </c>
      <c r="U104" s="172" t="s">
        <v>430</v>
      </c>
      <c r="V104" s="172" t="s">
        <v>430</v>
      </c>
      <c r="W104" s="172" t="s">
        <v>430</v>
      </c>
      <c r="X104" s="172" t="s">
        <v>430</v>
      </c>
      <c r="Y104" s="172" t="s">
        <v>430</v>
      </c>
      <c r="Z104" s="172" t="s">
        <v>430</v>
      </c>
      <c r="AA104" s="172" t="s">
        <v>430</v>
      </c>
      <c r="AB104" s="172" t="s">
        <v>430</v>
      </c>
      <c r="AC104" s="172" t="s">
        <v>430</v>
      </c>
      <c r="AD104" s="172" t="s">
        <v>430</v>
      </c>
      <c r="AE104" s="281"/>
      <c r="AF104" s="141" t="s">
        <v>430</v>
      </c>
      <c r="AG104" s="141" t="s">
        <v>430</v>
      </c>
      <c r="AH104" s="141" t="s">
        <v>430</v>
      </c>
      <c r="AI104" s="141" t="s">
        <v>430</v>
      </c>
      <c r="AJ104" s="141" t="s">
        <v>430</v>
      </c>
      <c r="AK104" s="272">
        <v>2282.9479999999999</v>
      </c>
      <c r="AL104" s="138" t="s">
        <v>233</v>
      </c>
    </row>
    <row r="105" spans="1:38" ht="26.25" customHeight="1" thickBot="1" x14ac:dyDescent="0.3">
      <c r="A105" s="53" t="s">
        <v>231</v>
      </c>
      <c r="B105" s="53" t="s">
        <v>242</v>
      </c>
      <c r="C105" s="59" t="s">
        <v>243</v>
      </c>
      <c r="D105" s="64"/>
      <c r="E105" s="180">
        <v>0.33081687499999995</v>
      </c>
      <c r="F105" s="180">
        <v>11.313937125000001</v>
      </c>
      <c r="G105" s="172" t="s">
        <v>430</v>
      </c>
      <c r="H105" s="175">
        <v>18.525745000000001</v>
      </c>
      <c r="I105" s="175">
        <v>0.37051490000000004</v>
      </c>
      <c r="J105" s="175">
        <v>0.58223769999999997</v>
      </c>
      <c r="K105" s="175">
        <v>1.2703367999999997</v>
      </c>
      <c r="L105" s="172" t="s">
        <v>430</v>
      </c>
      <c r="M105" s="172" t="s">
        <v>430</v>
      </c>
      <c r="N105" s="172" t="s">
        <v>430</v>
      </c>
      <c r="O105" s="172" t="s">
        <v>430</v>
      </c>
      <c r="P105" s="172" t="s">
        <v>430</v>
      </c>
      <c r="Q105" s="172" t="s">
        <v>430</v>
      </c>
      <c r="R105" s="172" t="s">
        <v>430</v>
      </c>
      <c r="S105" s="172" t="s">
        <v>430</v>
      </c>
      <c r="T105" s="172" t="s">
        <v>430</v>
      </c>
      <c r="U105" s="172" t="s">
        <v>430</v>
      </c>
      <c r="V105" s="172" t="s">
        <v>430</v>
      </c>
      <c r="W105" s="172" t="s">
        <v>430</v>
      </c>
      <c r="X105" s="172" t="s">
        <v>430</v>
      </c>
      <c r="Y105" s="172" t="s">
        <v>430</v>
      </c>
      <c r="Z105" s="172" t="s">
        <v>430</v>
      </c>
      <c r="AA105" s="172" t="s">
        <v>430</v>
      </c>
      <c r="AB105" s="172" t="s">
        <v>430</v>
      </c>
      <c r="AC105" s="172" t="s">
        <v>430</v>
      </c>
      <c r="AD105" s="172" t="s">
        <v>430</v>
      </c>
      <c r="AE105" s="281"/>
      <c r="AF105" s="141" t="s">
        <v>430</v>
      </c>
      <c r="AG105" s="141" t="s">
        <v>430</v>
      </c>
      <c r="AH105" s="141" t="s">
        <v>430</v>
      </c>
      <c r="AI105" s="141" t="s">
        <v>430</v>
      </c>
      <c r="AJ105" s="141" t="s">
        <v>430</v>
      </c>
      <c r="AK105" s="272">
        <v>2646.5349999999999</v>
      </c>
      <c r="AL105" s="138" t="s">
        <v>233</v>
      </c>
    </row>
    <row r="106" spans="1:38" ht="26.25" customHeight="1" thickBot="1" x14ac:dyDescent="0.3">
      <c r="A106" s="53" t="s">
        <v>231</v>
      </c>
      <c r="B106" s="53" t="s">
        <v>244</v>
      </c>
      <c r="C106" s="59" t="s">
        <v>245</v>
      </c>
      <c r="D106" s="64"/>
      <c r="E106" s="174" t="s">
        <v>429</v>
      </c>
      <c r="F106" s="174" t="s">
        <v>429</v>
      </c>
      <c r="G106" s="172" t="s">
        <v>430</v>
      </c>
      <c r="H106" s="174" t="s">
        <v>429</v>
      </c>
      <c r="I106" s="174" t="s">
        <v>429</v>
      </c>
      <c r="J106" s="174" t="s">
        <v>429</v>
      </c>
      <c r="K106" s="174" t="s">
        <v>429</v>
      </c>
      <c r="L106" s="172" t="s">
        <v>430</v>
      </c>
      <c r="M106" s="172" t="s">
        <v>430</v>
      </c>
      <c r="N106" s="172" t="s">
        <v>430</v>
      </c>
      <c r="O106" s="172" t="s">
        <v>430</v>
      </c>
      <c r="P106" s="172" t="s">
        <v>430</v>
      </c>
      <c r="Q106" s="172" t="s">
        <v>430</v>
      </c>
      <c r="R106" s="172" t="s">
        <v>430</v>
      </c>
      <c r="S106" s="172" t="s">
        <v>430</v>
      </c>
      <c r="T106" s="172" t="s">
        <v>430</v>
      </c>
      <c r="U106" s="172" t="s">
        <v>430</v>
      </c>
      <c r="V106" s="172" t="s">
        <v>430</v>
      </c>
      <c r="W106" s="172" t="s">
        <v>430</v>
      </c>
      <c r="X106" s="172" t="s">
        <v>430</v>
      </c>
      <c r="Y106" s="172" t="s">
        <v>430</v>
      </c>
      <c r="Z106" s="172" t="s">
        <v>430</v>
      </c>
      <c r="AA106" s="172" t="s">
        <v>430</v>
      </c>
      <c r="AB106" s="172" t="s">
        <v>430</v>
      </c>
      <c r="AC106" s="172" t="s">
        <v>430</v>
      </c>
      <c r="AD106" s="172" t="s">
        <v>430</v>
      </c>
      <c r="AE106" s="281"/>
      <c r="AF106" s="141" t="s">
        <v>430</v>
      </c>
      <c r="AG106" s="141" t="s">
        <v>430</v>
      </c>
      <c r="AH106" s="141" t="s">
        <v>430</v>
      </c>
      <c r="AI106" s="141" t="s">
        <v>430</v>
      </c>
      <c r="AJ106" s="141" t="s">
        <v>430</v>
      </c>
      <c r="AK106" s="272" t="s">
        <v>429</v>
      </c>
      <c r="AL106" s="138" t="s">
        <v>233</v>
      </c>
    </row>
    <row r="107" spans="1:38" ht="26.25" customHeight="1" thickBot="1" x14ac:dyDescent="0.3">
      <c r="A107" s="53" t="s">
        <v>231</v>
      </c>
      <c r="B107" s="53" t="s">
        <v>246</v>
      </c>
      <c r="C107" s="59" t="s">
        <v>366</v>
      </c>
      <c r="D107" s="64"/>
      <c r="E107" s="180">
        <v>0.62027691600000001</v>
      </c>
      <c r="F107" s="180">
        <v>7.31040651</v>
      </c>
      <c r="G107" s="172" t="s">
        <v>430</v>
      </c>
      <c r="H107" s="175">
        <v>7.0888790400000001</v>
      </c>
      <c r="I107" s="175">
        <v>0.132916482</v>
      </c>
      <c r="J107" s="175">
        <v>1.77221976</v>
      </c>
      <c r="K107" s="175">
        <v>8.4180438599999992</v>
      </c>
      <c r="L107" s="172" t="s">
        <v>430</v>
      </c>
      <c r="M107" s="172" t="s">
        <v>430</v>
      </c>
      <c r="N107" s="172" t="s">
        <v>430</v>
      </c>
      <c r="O107" s="172" t="s">
        <v>430</v>
      </c>
      <c r="P107" s="172" t="s">
        <v>430</v>
      </c>
      <c r="Q107" s="172" t="s">
        <v>430</v>
      </c>
      <c r="R107" s="172" t="s">
        <v>430</v>
      </c>
      <c r="S107" s="172" t="s">
        <v>430</v>
      </c>
      <c r="T107" s="172" t="s">
        <v>430</v>
      </c>
      <c r="U107" s="172" t="s">
        <v>430</v>
      </c>
      <c r="V107" s="172" t="s">
        <v>430</v>
      </c>
      <c r="W107" s="172" t="s">
        <v>430</v>
      </c>
      <c r="X107" s="172" t="s">
        <v>430</v>
      </c>
      <c r="Y107" s="172" t="s">
        <v>430</v>
      </c>
      <c r="Z107" s="172" t="s">
        <v>430</v>
      </c>
      <c r="AA107" s="172" t="s">
        <v>430</v>
      </c>
      <c r="AB107" s="172" t="s">
        <v>430</v>
      </c>
      <c r="AC107" s="172" t="s">
        <v>430</v>
      </c>
      <c r="AD107" s="172" t="s">
        <v>430</v>
      </c>
      <c r="AE107" s="281"/>
      <c r="AF107" s="141" t="s">
        <v>430</v>
      </c>
      <c r="AG107" s="141" t="s">
        <v>430</v>
      </c>
      <c r="AH107" s="141" t="s">
        <v>430</v>
      </c>
      <c r="AI107" s="141" t="s">
        <v>430</v>
      </c>
      <c r="AJ107" s="141" t="s">
        <v>430</v>
      </c>
      <c r="AK107" s="272">
        <v>44305.493999999999</v>
      </c>
      <c r="AL107" s="138" t="s">
        <v>233</v>
      </c>
    </row>
    <row r="108" spans="1:38" ht="26.25" customHeight="1" thickBot="1" x14ac:dyDescent="0.3">
      <c r="A108" s="53" t="s">
        <v>231</v>
      </c>
      <c r="B108" s="53" t="s">
        <v>247</v>
      </c>
      <c r="C108" s="59" t="s">
        <v>367</v>
      </c>
      <c r="D108" s="64"/>
      <c r="E108" s="174" t="s">
        <v>431</v>
      </c>
      <c r="F108" s="174" t="s">
        <v>431</v>
      </c>
      <c r="G108" s="172" t="s">
        <v>430</v>
      </c>
      <c r="H108" s="174" t="s">
        <v>431</v>
      </c>
      <c r="I108" s="174" t="s">
        <v>431</v>
      </c>
      <c r="J108" s="174" t="s">
        <v>431</v>
      </c>
      <c r="K108" s="174" t="s">
        <v>431</v>
      </c>
      <c r="L108" s="172" t="s">
        <v>430</v>
      </c>
      <c r="M108" s="172" t="s">
        <v>430</v>
      </c>
      <c r="N108" s="172" t="s">
        <v>430</v>
      </c>
      <c r="O108" s="172" t="s">
        <v>430</v>
      </c>
      <c r="P108" s="172" t="s">
        <v>430</v>
      </c>
      <c r="Q108" s="172" t="s">
        <v>430</v>
      </c>
      <c r="R108" s="172" t="s">
        <v>430</v>
      </c>
      <c r="S108" s="172" t="s">
        <v>430</v>
      </c>
      <c r="T108" s="172" t="s">
        <v>430</v>
      </c>
      <c r="U108" s="172" t="s">
        <v>430</v>
      </c>
      <c r="V108" s="172" t="s">
        <v>430</v>
      </c>
      <c r="W108" s="172" t="s">
        <v>430</v>
      </c>
      <c r="X108" s="172" t="s">
        <v>430</v>
      </c>
      <c r="Y108" s="172" t="s">
        <v>430</v>
      </c>
      <c r="Z108" s="172" t="s">
        <v>430</v>
      </c>
      <c r="AA108" s="172" t="s">
        <v>430</v>
      </c>
      <c r="AB108" s="172" t="s">
        <v>430</v>
      </c>
      <c r="AC108" s="172" t="s">
        <v>430</v>
      </c>
      <c r="AD108" s="172" t="s">
        <v>430</v>
      </c>
      <c r="AE108" s="281"/>
      <c r="AF108" s="141" t="s">
        <v>430</v>
      </c>
      <c r="AG108" s="141" t="s">
        <v>430</v>
      </c>
      <c r="AH108" s="141" t="s">
        <v>430</v>
      </c>
      <c r="AI108" s="141" t="s">
        <v>430</v>
      </c>
      <c r="AJ108" s="141" t="s">
        <v>430</v>
      </c>
      <c r="AK108" s="135" t="s">
        <v>431</v>
      </c>
      <c r="AL108" s="138" t="s">
        <v>233</v>
      </c>
    </row>
    <row r="109" spans="1:38" ht="26.25" customHeight="1" thickBot="1" x14ac:dyDescent="0.3">
      <c r="A109" s="53" t="s">
        <v>231</v>
      </c>
      <c r="B109" s="53" t="s">
        <v>248</v>
      </c>
      <c r="C109" s="59" t="s">
        <v>368</v>
      </c>
      <c r="D109" s="64"/>
      <c r="E109" s="174" t="s">
        <v>431</v>
      </c>
      <c r="F109" s="174" t="s">
        <v>431</v>
      </c>
      <c r="G109" s="172" t="s">
        <v>430</v>
      </c>
      <c r="H109" s="174" t="s">
        <v>431</v>
      </c>
      <c r="I109" s="174" t="s">
        <v>431</v>
      </c>
      <c r="J109" s="174" t="s">
        <v>431</v>
      </c>
      <c r="K109" s="174" t="s">
        <v>431</v>
      </c>
      <c r="L109" s="172" t="s">
        <v>430</v>
      </c>
      <c r="M109" s="172" t="s">
        <v>430</v>
      </c>
      <c r="N109" s="172" t="s">
        <v>430</v>
      </c>
      <c r="O109" s="172" t="s">
        <v>430</v>
      </c>
      <c r="P109" s="172" t="s">
        <v>430</v>
      </c>
      <c r="Q109" s="172" t="s">
        <v>430</v>
      </c>
      <c r="R109" s="172" t="s">
        <v>430</v>
      </c>
      <c r="S109" s="172" t="s">
        <v>430</v>
      </c>
      <c r="T109" s="172" t="s">
        <v>430</v>
      </c>
      <c r="U109" s="172" t="s">
        <v>430</v>
      </c>
      <c r="V109" s="172" t="s">
        <v>430</v>
      </c>
      <c r="W109" s="172" t="s">
        <v>430</v>
      </c>
      <c r="X109" s="172" t="s">
        <v>430</v>
      </c>
      <c r="Y109" s="172" t="s">
        <v>430</v>
      </c>
      <c r="Z109" s="172" t="s">
        <v>430</v>
      </c>
      <c r="AA109" s="172" t="s">
        <v>430</v>
      </c>
      <c r="AB109" s="172" t="s">
        <v>430</v>
      </c>
      <c r="AC109" s="172" t="s">
        <v>430</v>
      </c>
      <c r="AD109" s="172" t="s">
        <v>430</v>
      </c>
      <c r="AE109" s="281"/>
      <c r="AF109" s="141" t="s">
        <v>430</v>
      </c>
      <c r="AG109" s="141" t="s">
        <v>430</v>
      </c>
      <c r="AH109" s="141" t="s">
        <v>430</v>
      </c>
      <c r="AI109" s="141" t="s">
        <v>430</v>
      </c>
      <c r="AJ109" s="141" t="s">
        <v>430</v>
      </c>
      <c r="AK109" s="135" t="s">
        <v>431</v>
      </c>
      <c r="AL109" s="138" t="s">
        <v>233</v>
      </c>
    </row>
    <row r="110" spans="1:38" ht="26.25" customHeight="1" thickBot="1" x14ac:dyDescent="0.3">
      <c r="A110" s="53" t="s">
        <v>231</v>
      </c>
      <c r="B110" s="53" t="s">
        <v>249</v>
      </c>
      <c r="C110" s="59" t="s">
        <v>369</v>
      </c>
      <c r="D110" s="64"/>
      <c r="E110" s="174" t="s">
        <v>431</v>
      </c>
      <c r="F110" s="174" t="s">
        <v>431</v>
      </c>
      <c r="G110" s="172" t="s">
        <v>430</v>
      </c>
      <c r="H110" s="174" t="s">
        <v>431</v>
      </c>
      <c r="I110" s="174" t="s">
        <v>431</v>
      </c>
      <c r="J110" s="174" t="s">
        <v>431</v>
      </c>
      <c r="K110" s="174" t="s">
        <v>431</v>
      </c>
      <c r="L110" s="172" t="s">
        <v>430</v>
      </c>
      <c r="M110" s="172" t="s">
        <v>430</v>
      </c>
      <c r="N110" s="172" t="s">
        <v>430</v>
      </c>
      <c r="O110" s="172" t="s">
        <v>430</v>
      </c>
      <c r="P110" s="172" t="s">
        <v>430</v>
      </c>
      <c r="Q110" s="172" t="s">
        <v>430</v>
      </c>
      <c r="R110" s="172" t="s">
        <v>430</v>
      </c>
      <c r="S110" s="172" t="s">
        <v>430</v>
      </c>
      <c r="T110" s="172" t="s">
        <v>430</v>
      </c>
      <c r="U110" s="172" t="s">
        <v>430</v>
      </c>
      <c r="V110" s="172" t="s">
        <v>430</v>
      </c>
      <c r="W110" s="172" t="s">
        <v>430</v>
      </c>
      <c r="X110" s="172" t="s">
        <v>430</v>
      </c>
      <c r="Y110" s="172" t="s">
        <v>430</v>
      </c>
      <c r="Z110" s="172" t="s">
        <v>430</v>
      </c>
      <c r="AA110" s="172" t="s">
        <v>430</v>
      </c>
      <c r="AB110" s="172" t="s">
        <v>430</v>
      </c>
      <c r="AC110" s="172" t="s">
        <v>430</v>
      </c>
      <c r="AD110" s="172" t="s">
        <v>430</v>
      </c>
      <c r="AE110" s="281"/>
      <c r="AF110" s="141" t="s">
        <v>430</v>
      </c>
      <c r="AG110" s="141" t="s">
        <v>430</v>
      </c>
      <c r="AH110" s="141" t="s">
        <v>430</v>
      </c>
      <c r="AI110" s="141" t="s">
        <v>430</v>
      </c>
      <c r="AJ110" s="141" t="s">
        <v>430</v>
      </c>
      <c r="AK110" s="135" t="s">
        <v>431</v>
      </c>
      <c r="AL110" s="138" t="s">
        <v>233</v>
      </c>
    </row>
    <row r="111" spans="1:38" ht="26.25" customHeight="1" thickBot="1" x14ac:dyDescent="0.3">
      <c r="A111" s="53" t="s">
        <v>231</v>
      </c>
      <c r="B111" s="53" t="s">
        <v>250</v>
      </c>
      <c r="C111" s="59" t="s">
        <v>363</v>
      </c>
      <c r="D111" s="64"/>
      <c r="E111" s="183">
        <v>1.0378300000000001E-4</v>
      </c>
      <c r="F111" s="180">
        <v>5.6250386000000006E-2</v>
      </c>
      <c r="G111" s="172" t="s">
        <v>430</v>
      </c>
      <c r="H111" s="175">
        <v>2.179443</v>
      </c>
      <c r="I111" s="175" t="s">
        <v>429</v>
      </c>
      <c r="J111" s="175" t="s">
        <v>429</v>
      </c>
      <c r="K111" s="175" t="s">
        <v>429</v>
      </c>
      <c r="L111" s="172" t="s">
        <v>430</v>
      </c>
      <c r="M111" s="172" t="s">
        <v>430</v>
      </c>
      <c r="N111" s="172" t="s">
        <v>430</v>
      </c>
      <c r="O111" s="172" t="s">
        <v>430</v>
      </c>
      <c r="P111" s="172" t="s">
        <v>430</v>
      </c>
      <c r="Q111" s="172" t="s">
        <v>430</v>
      </c>
      <c r="R111" s="172" t="s">
        <v>430</v>
      </c>
      <c r="S111" s="172" t="s">
        <v>430</v>
      </c>
      <c r="T111" s="172" t="s">
        <v>430</v>
      </c>
      <c r="U111" s="172" t="s">
        <v>430</v>
      </c>
      <c r="V111" s="172" t="s">
        <v>430</v>
      </c>
      <c r="W111" s="172" t="s">
        <v>430</v>
      </c>
      <c r="X111" s="172" t="s">
        <v>430</v>
      </c>
      <c r="Y111" s="172" t="s">
        <v>430</v>
      </c>
      <c r="Z111" s="172" t="s">
        <v>430</v>
      </c>
      <c r="AA111" s="172" t="s">
        <v>430</v>
      </c>
      <c r="AB111" s="172" t="s">
        <v>430</v>
      </c>
      <c r="AC111" s="172" t="s">
        <v>430</v>
      </c>
      <c r="AD111" s="172" t="s">
        <v>430</v>
      </c>
      <c r="AE111" s="281"/>
      <c r="AF111" s="141" t="s">
        <v>430</v>
      </c>
      <c r="AG111" s="141" t="s">
        <v>430</v>
      </c>
      <c r="AH111" s="141" t="s">
        <v>430</v>
      </c>
      <c r="AI111" s="141" t="s">
        <v>430</v>
      </c>
      <c r="AJ111" s="141" t="s">
        <v>430</v>
      </c>
      <c r="AK111" s="272">
        <v>207.566</v>
      </c>
      <c r="AL111" s="138" t="s">
        <v>233</v>
      </c>
    </row>
    <row r="112" spans="1:38" ht="26.25" customHeight="1" thickBot="1" x14ac:dyDescent="0.3">
      <c r="A112" s="53" t="s">
        <v>251</v>
      </c>
      <c r="B112" s="53" t="s">
        <v>252</v>
      </c>
      <c r="C112" s="59" t="s">
        <v>253</v>
      </c>
      <c r="D112" s="56"/>
      <c r="E112" s="184">
        <v>1.218</v>
      </c>
      <c r="F112" s="172" t="s">
        <v>429</v>
      </c>
      <c r="G112" s="172" t="s">
        <v>430</v>
      </c>
      <c r="H112" s="184">
        <v>1.5225</v>
      </c>
      <c r="I112" s="172" t="s">
        <v>429</v>
      </c>
      <c r="J112" s="172" t="s">
        <v>429</v>
      </c>
      <c r="K112" s="172" t="s">
        <v>430</v>
      </c>
      <c r="L112" s="172" t="s">
        <v>430</v>
      </c>
      <c r="M112" s="172" t="s">
        <v>430</v>
      </c>
      <c r="N112" s="172" t="s">
        <v>430</v>
      </c>
      <c r="O112" s="172" t="s">
        <v>430</v>
      </c>
      <c r="P112" s="172" t="s">
        <v>430</v>
      </c>
      <c r="Q112" s="172" t="s">
        <v>430</v>
      </c>
      <c r="R112" s="172" t="s">
        <v>430</v>
      </c>
      <c r="S112" s="172" t="s">
        <v>430</v>
      </c>
      <c r="T112" s="172" t="s">
        <v>430</v>
      </c>
      <c r="U112" s="172" t="s">
        <v>430</v>
      </c>
      <c r="V112" s="172" t="s">
        <v>430</v>
      </c>
      <c r="W112" s="172" t="s">
        <v>430</v>
      </c>
      <c r="X112" s="172" t="s">
        <v>430</v>
      </c>
      <c r="Y112" s="172" t="s">
        <v>430</v>
      </c>
      <c r="Z112" s="172" t="s">
        <v>430</v>
      </c>
      <c r="AA112" s="172" t="s">
        <v>430</v>
      </c>
      <c r="AB112" s="172" t="s">
        <v>430</v>
      </c>
      <c r="AC112" s="172" t="s">
        <v>430</v>
      </c>
      <c r="AD112" s="172" t="s">
        <v>430</v>
      </c>
      <c r="AE112" s="281"/>
      <c r="AF112" s="141" t="s">
        <v>430</v>
      </c>
      <c r="AG112" s="141" t="s">
        <v>430</v>
      </c>
      <c r="AH112" s="141" t="s">
        <v>430</v>
      </c>
      <c r="AI112" s="141" t="s">
        <v>430</v>
      </c>
      <c r="AJ112" s="141" t="s">
        <v>430</v>
      </c>
      <c r="AK112" s="272">
        <v>105</v>
      </c>
      <c r="AL112" s="138" t="s">
        <v>972</v>
      </c>
    </row>
    <row r="113" spans="1:38" ht="26.25" customHeight="1" thickBot="1" x14ac:dyDescent="0.3">
      <c r="A113" s="53" t="s">
        <v>251</v>
      </c>
      <c r="B113" s="65" t="s">
        <v>254</v>
      </c>
      <c r="C113" s="61" t="s">
        <v>255</v>
      </c>
      <c r="D113" s="56"/>
      <c r="E113" s="184">
        <v>0.25440000000000002</v>
      </c>
      <c r="F113" s="172" t="s">
        <v>429</v>
      </c>
      <c r="G113" s="172" t="s">
        <v>430</v>
      </c>
      <c r="H113" s="175">
        <v>96.292692199999991</v>
      </c>
      <c r="I113" s="172" t="s">
        <v>429</v>
      </c>
      <c r="J113" s="172" t="s">
        <v>429</v>
      </c>
      <c r="K113" s="172" t="s">
        <v>430</v>
      </c>
      <c r="L113" s="172" t="s">
        <v>430</v>
      </c>
      <c r="M113" s="172" t="s">
        <v>430</v>
      </c>
      <c r="N113" s="172" t="s">
        <v>430</v>
      </c>
      <c r="O113" s="172" t="s">
        <v>430</v>
      </c>
      <c r="P113" s="172" t="s">
        <v>430</v>
      </c>
      <c r="Q113" s="172" t="s">
        <v>430</v>
      </c>
      <c r="R113" s="172" t="s">
        <v>430</v>
      </c>
      <c r="S113" s="172" t="s">
        <v>430</v>
      </c>
      <c r="T113" s="172" t="s">
        <v>430</v>
      </c>
      <c r="U113" s="172" t="s">
        <v>430</v>
      </c>
      <c r="V113" s="172" t="s">
        <v>430</v>
      </c>
      <c r="W113" s="172" t="s">
        <v>430</v>
      </c>
      <c r="X113" s="172" t="s">
        <v>430</v>
      </c>
      <c r="Y113" s="172" t="s">
        <v>430</v>
      </c>
      <c r="Z113" s="172" t="s">
        <v>430</v>
      </c>
      <c r="AA113" s="172" t="s">
        <v>430</v>
      </c>
      <c r="AB113" s="172" t="s">
        <v>430</v>
      </c>
      <c r="AC113" s="172" t="s">
        <v>430</v>
      </c>
      <c r="AD113" s="172" t="s">
        <v>430</v>
      </c>
      <c r="AE113" s="281"/>
      <c r="AF113" s="141" t="s">
        <v>430</v>
      </c>
      <c r="AG113" s="141" t="s">
        <v>430</v>
      </c>
      <c r="AH113" s="141" t="s">
        <v>430</v>
      </c>
      <c r="AI113" s="141" t="s">
        <v>430</v>
      </c>
      <c r="AJ113" s="141" t="s">
        <v>430</v>
      </c>
      <c r="AK113" s="135" t="s">
        <v>989</v>
      </c>
      <c r="AL113" s="138" t="s">
        <v>973</v>
      </c>
    </row>
    <row r="114" spans="1:38" ht="26.25" customHeight="1" thickBot="1" x14ac:dyDescent="0.3">
      <c r="A114" s="53" t="s">
        <v>251</v>
      </c>
      <c r="B114" s="65" t="s">
        <v>256</v>
      </c>
      <c r="C114" s="61" t="s">
        <v>374</v>
      </c>
      <c r="D114" s="56"/>
      <c r="E114" s="174" t="s">
        <v>431</v>
      </c>
      <c r="F114" s="174" t="s">
        <v>431</v>
      </c>
      <c r="G114" s="174" t="s">
        <v>431</v>
      </c>
      <c r="H114" s="174" t="s">
        <v>431</v>
      </c>
      <c r="I114" s="174" t="s">
        <v>431</v>
      </c>
      <c r="J114" s="174" t="s">
        <v>431</v>
      </c>
      <c r="K114" s="174" t="s">
        <v>431</v>
      </c>
      <c r="L114" s="174" t="s">
        <v>431</v>
      </c>
      <c r="M114" s="174" t="s">
        <v>431</v>
      </c>
      <c r="N114" s="174" t="s">
        <v>431</v>
      </c>
      <c r="O114" s="174" t="s">
        <v>431</v>
      </c>
      <c r="P114" s="174" t="s">
        <v>431</v>
      </c>
      <c r="Q114" s="174" t="s">
        <v>431</v>
      </c>
      <c r="R114" s="174" t="s">
        <v>431</v>
      </c>
      <c r="S114" s="174" t="s">
        <v>431</v>
      </c>
      <c r="T114" s="174" t="s">
        <v>431</v>
      </c>
      <c r="U114" s="174" t="s">
        <v>431</v>
      </c>
      <c r="V114" s="174" t="s">
        <v>431</v>
      </c>
      <c r="W114" s="174" t="s">
        <v>430</v>
      </c>
      <c r="X114" s="174" t="s">
        <v>431</v>
      </c>
      <c r="Y114" s="174" t="s">
        <v>431</v>
      </c>
      <c r="Z114" s="174" t="s">
        <v>431</v>
      </c>
      <c r="AA114" s="174" t="s">
        <v>431</v>
      </c>
      <c r="AB114" s="174" t="s">
        <v>431</v>
      </c>
      <c r="AC114" s="174" t="s">
        <v>430</v>
      </c>
      <c r="AD114" s="174" t="s">
        <v>430</v>
      </c>
      <c r="AE114" s="274"/>
      <c r="AF114" s="56" t="s">
        <v>430</v>
      </c>
      <c r="AG114" s="56" t="s">
        <v>430</v>
      </c>
      <c r="AH114" s="56" t="s">
        <v>430</v>
      </c>
      <c r="AI114" s="56" t="s">
        <v>430</v>
      </c>
      <c r="AJ114" s="56" t="s">
        <v>430</v>
      </c>
      <c r="AK114" s="140" t="s">
        <v>431</v>
      </c>
      <c r="AL114" s="138" t="s">
        <v>399</v>
      </c>
    </row>
    <row r="115" spans="1:38" ht="26.25" customHeight="1" thickBot="1" x14ac:dyDescent="0.3">
      <c r="A115" s="53" t="s">
        <v>251</v>
      </c>
      <c r="B115" s="65" t="s">
        <v>257</v>
      </c>
      <c r="C115" s="61" t="s">
        <v>258</v>
      </c>
      <c r="D115" s="56"/>
      <c r="E115" s="184" t="s">
        <v>431</v>
      </c>
      <c r="F115" s="172" t="s">
        <v>429</v>
      </c>
      <c r="G115" s="172" t="s">
        <v>430</v>
      </c>
      <c r="H115" s="184" t="s">
        <v>431</v>
      </c>
      <c r="I115" s="172" t="s">
        <v>429</v>
      </c>
      <c r="J115" s="172" t="s">
        <v>429</v>
      </c>
      <c r="K115" s="172" t="s">
        <v>430</v>
      </c>
      <c r="L115" s="172" t="s">
        <v>430</v>
      </c>
      <c r="M115" s="172" t="s">
        <v>430</v>
      </c>
      <c r="N115" s="172" t="s">
        <v>430</v>
      </c>
      <c r="O115" s="172" t="s">
        <v>430</v>
      </c>
      <c r="P115" s="172" t="s">
        <v>430</v>
      </c>
      <c r="Q115" s="172" t="s">
        <v>430</v>
      </c>
      <c r="R115" s="172" t="s">
        <v>430</v>
      </c>
      <c r="S115" s="172" t="s">
        <v>430</v>
      </c>
      <c r="T115" s="172" t="s">
        <v>430</v>
      </c>
      <c r="U115" s="172" t="s">
        <v>430</v>
      </c>
      <c r="V115" s="172" t="s">
        <v>430</v>
      </c>
      <c r="W115" s="172" t="s">
        <v>430</v>
      </c>
      <c r="X115" s="172" t="s">
        <v>430</v>
      </c>
      <c r="Y115" s="172" t="s">
        <v>430</v>
      </c>
      <c r="Z115" s="172" t="s">
        <v>430</v>
      </c>
      <c r="AA115" s="172" t="s">
        <v>430</v>
      </c>
      <c r="AB115" s="172" t="s">
        <v>430</v>
      </c>
      <c r="AC115" s="172" t="s">
        <v>430</v>
      </c>
      <c r="AD115" s="172" t="s">
        <v>430</v>
      </c>
      <c r="AE115" s="281"/>
      <c r="AF115" s="141" t="s">
        <v>434</v>
      </c>
      <c r="AG115" s="141" t="s">
        <v>434</v>
      </c>
      <c r="AH115" s="141" t="s">
        <v>434</v>
      </c>
      <c r="AI115" s="141" t="s">
        <v>434</v>
      </c>
      <c r="AJ115" s="141" t="s">
        <v>434</v>
      </c>
      <c r="AK115" s="135" t="s">
        <v>431</v>
      </c>
      <c r="AL115" s="138" t="s">
        <v>973</v>
      </c>
    </row>
    <row r="116" spans="1:38" ht="26.25" customHeight="1" thickBot="1" x14ac:dyDescent="0.3">
      <c r="A116" s="53" t="s">
        <v>251</v>
      </c>
      <c r="B116" s="53" t="s">
        <v>259</v>
      </c>
      <c r="C116" s="59" t="s">
        <v>396</v>
      </c>
      <c r="D116" s="56"/>
      <c r="E116" s="184">
        <v>0.4663596605</v>
      </c>
      <c r="F116" s="172" t="s">
        <v>430</v>
      </c>
      <c r="G116" s="172" t="s">
        <v>430</v>
      </c>
      <c r="H116" s="175">
        <v>53.988687499999997</v>
      </c>
      <c r="I116" s="172" t="s">
        <v>430</v>
      </c>
      <c r="J116" s="172" t="s">
        <v>430</v>
      </c>
      <c r="K116" s="172" t="s">
        <v>430</v>
      </c>
      <c r="L116" s="172" t="s">
        <v>430</v>
      </c>
      <c r="M116" s="172" t="s">
        <v>430</v>
      </c>
      <c r="N116" s="172" t="s">
        <v>430</v>
      </c>
      <c r="O116" s="172" t="s">
        <v>430</v>
      </c>
      <c r="P116" s="172" t="s">
        <v>430</v>
      </c>
      <c r="Q116" s="172" t="s">
        <v>430</v>
      </c>
      <c r="R116" s="172" t="s">
        <v>430</v>
      </c>
      <c r="S116" s="172" t="s">
        <v>430</v>
      </c>
      <c r="T116" s="172" t="s">
        <v>430</v>
      </c>
      <c r="U116" s="172" t="s">
        <v>430</v>
      </c>
      <c r="V116" s="172" t="s">
        <v>430</v>
      </c>
      <c r="W116" s="172" t="s">
        <v>430</v>
      </c>
      <c r="X116" s="172" t="s">
        <v>430</v>
      </c>
      <c r="Y116" s="172" t="s">
        <v>430</v>
      </c>
      <c r="Z116" s="172" t="s">
        <v>430</v>
      </c>
      <c r="AA116" s="172" t="s">
        <v>430</v>
      </c>
      <c r="AB116" s="172" t="s">
        <v>430</v>
      </c>
      <c r="AC116" s="172" t="s">
        <v>430</v>
      </c>
      <c r="AD116" s="172" t="s">
        <v>430</v>
      </c>
      <c r="AE116" s="281"/>
      <c r="AF116" s="141" t="s">
        <v>430</v>
      </c>
      <c r="AG116" s="141" t="s">
        <v>430</v>
      </c>
      <c r="AH116" s="141" t="s">
        <v>430</v>
      </c>
      <c r="AI116" s="141" t="s">
        <v>430</v>
      </c>
      <c r="AJ116" s="141" t="s">
        <v>430</v>
      </c>
      <c r="AK116" s="135"/>
      <c r="AL116" s="138" t="s">
        <v>399</v>
      </c>
    </row>
    <row r="117" spans="1:38" ht="26.25" customHeight="1" thickBot="1" x14ac:dyDescent="0.3">
      <c r="A117" s="53" t="s">
        <v>251</v>
      </c>
      <c r="B117" s="53" t="s">
        <v>260</v>
      </c>
      <c r="C117" s="59" t="s">
        <v>261</v>
      </c>
      <c r="D117" s="56"/>
      <c r="E117" s="172" t="s">
        <v>430</v>
      </c>
      <c r="F117" s="172" t="s">
        <v>430</v>
      </c>
      <c r="G117" s="172" t="s">
        <v>430</v>
      </c>
      <c r="H117" s="172" t="s">
        <v>430</v>
      </c>
      <c r="I117" s="172" t="s">
        <v>430</v>
      </c>
      <c r="J117" s="172" t="s">
        <v>430</v>
      </c>
      <c r="K117" s="172" t="s">
        <v>430</v>
      </c>
      <c r="L117" s="172" t="s">
        <v>430</v>
      </c>
      <c r="M117" s="172" t="s">
        <v>430</v>
      </c>
      <c r="N117" s="172" t="s">
        <v>430</v>
      </c>
      <c r="O117" s="172" t="s">
        <v>430</v>
      </c>
      <c r="P117" s="172" t="s">
        <v>430</v>
      </c>
      <c r="Q117" s="172" t="s">
        <v>430</v>
      </c>
      <c r="R117" s="172" t="s">
        <v>430</v>
      </c>
      <c r="S117" s="172" t="s">
        <v>430</v>
      </c>
      <c r="T117" s="172" t="s">
        <v>430</v>
      </c>
      <c r="U117" s="172" t="s">
        <v>430</v>
      </c>
      <c r="V117" s="172" t="s">
        <v>430</v>
      </c>
      <c r="W117" s="172" t="s">
        <v>430</v>
      </c>
      <c r="X117" s="172" t="s">
        <v>430</v>
      </c>
      <c r="Y117" s="172" t="s">
        <v>430</v>
      </c>
      <c r="Z117" s="172" t="s">
        <v>430</v>
      </c>
      <c r="AA117" s="172" t="s">
        <v>430</v>
      </c>
      <c r="AB117" s="172" t="s">
        <v>430</v>
      </c>
      <c r="AC117" s="172" t="s">
        <v>430</v>
      </c>
      <c r="AD117" s="172" t="s">
        <v>430</v>
      </c>
      <c r="AE117" s="281"/>
      <c r="AF117" s="141" t="s">
        <v>430</v>
      </c>
      <c r="AG117" s="141" t="s">
        <v>430</v>
      </c>
      <c r="AH117" s="141" t="s">
        <v>430</v>
      </c>
      <c r="AI117" s="141" t="s">
        <v>430</v>
      </c>
      <c r="AJ117" s="141" t="s">
        <v>430</v>
      </c>
      <c r="AK117" s="135" t="s">
        <v>1026</v>
      </c>
      <c r="AL117" s="138" t="s">
        <v>450</v>
      </c>
    </row>
    <row r="118" spans="1:38" ht="26.25" customHeight="1" thickBot="1" x14ac:dyDescent="0.3">
      <c r="A118" s="53" t="s">
        <v>251</v>
      </c>
      <c r="B118" s="53" t="s">
        <v>262</v>
      </c>
      <c r="C118" s="59" t="s">
        <v>397</v>
      </c>
      <c r="D118" s="56"/>
      <c r="E118" s="172" t="s">
        <v>430</v>
      </c>
      <c r="F118" s="172" t="s">
        <v>430</v>
      </c>
      <c r="G118" s="172" t="s">
        <v>430</v>
      </c>
      <c r="H118" s="172" t="s">
        <v>430</v>
      </c>
      <c r="I118" s="172" t="s">
        <v>430</v>
      </c>
      <c r="J118" s="172" t="s">
        <v>430</v>
      </c>
      <c r="K118" s="172" t="s">
        <v>430</v>
      </c>
      <c r="L118" s="172" t="s">
        <v>430</v>
      </c>
      <c r="M118" s="172" t="s">
        <v>430</v>
      </c>
      <c r="N118" s="172" t="s">
        <v>430</v>
      </c>
      <c r="O118" s="172" t="s">
        <v>430</v>
      </c>
      <c r="P118" s="172" t="s">
        <v>430</v>
      </c>
      <c r="Q118" s="172" t="s">
        <v>430</v>
      </c>
      <c r="R118" s="172" t="s">
        <v>430</v>
      </c>
      <c r="S118" s="172" t="s">
        <v>430</v>
      </c>
      <c r="T118" s="172" t="s">
        <v>430</v>
      </c>
      <c r="U118" s="172" t="s">
        <v>430</v>
      </c>
      <c r="V118" s="172" t="s">
        <v>430</v>
      </c>
      <c r="W118" s="172" t="s">
        <v>430</v>
      </c>
      <c r="X118" s="172" t="s">
        <v>430</v>
      </c>
      <c r="Y118" s="172" t="s">
        <v>430</v>
      </c>
      <c r="Z118" s="172" t="s">
        <v>430</v>
      </c>
      <c r="AA118" s="172" t="s">
        <v>430</v>
      </c>
      <c r="AB118" s="172" t="s">
        <v>430</v>
      </c>
      <c r="AC118" s="172" t="s">
        <v>430</v>
      </c>
      <c r="AD118" s="172" t="s">
        <v>430</v>
      </c>
      <c r="AE118" s="281"/>
      <c r="AF118" s="141" t="s">
        <v>430</v>
      </c>
      <c r="AG118" s="141" t="s">
        <v>430</v>
      </c>
      <c r="AH118" s="141" t="s">
        <v>430</v>
      </c>
      <c r="AI118" s="141" t="s">
        <v>430</v>
      </c>
      <c r="AJ118" s="141" t="s">
        <v>430</v>
      </c>
      <c r="AK118" s="135" t="s">
        <v>1024</v>
      </c>
      <c r="AL118" s="138" t="s">
        <v>450</v>
      </c>
    </row>
    <row r="119" spans="1:38" ht="26.25" customHeight="1" thickBot="1" x14ac:dyDescent="0.3">
      <c r="A119" s="53" t="s">
        <v>251</v>
      </c>
      <c r="B119" s="53" t="s">
        <v>263</v>
      </c>
      <c r="C119" s="59" t="s">
        <v>264</v>
      </c>
      <c r="D119" s="56"/>
      <c r="E119" s="172" t="s">
        <v>430</v>
      </c>
      <c r="F119" s="172" t="s">
        <v>430</v>
      </c>
      <c r="G119" s="172" t="s">
        <v>430</v>
      </c>
      <c r="H119" s="172" t="s">
        <v>430</v>
      </c>
      <c r="I119" s="174">
        <v>1.3139639999999999</v>
      </c>
      <c r="J119" s="174">
        <v>34.163064000000006</v>
      </c>
      <c r="K119" s="174">
        <v>34.163064000000006</v>
      </c>
      <c r="L119" s="172" t="s">
        <v>430</v>
      </c>
      <c r="M119" s="172" t="s">
        <v>430</v>
      </c>
      <c r="N119" s="172" t="s">
        <v>430</v>
      </c>
      <c r="O119" s="172" t="s">
        <v>430</v>
      </c>
      <c r="P119" s="172" t="s">
        <v>430</v>
      </c>
      <c r="Q119" s="172" t="s">
        <v>430</v>
      </c>
      <c r="R119" s="172" t="s">
        <v>430</v>
      </c>
      <c r="S119" s="172" t="s">
        <v>430</v>
      </c>
      <c r="T119" s="172" t="s">
        <v>430</v>
      </c>
      <c r="U119" s="172" t="s">
        <v>430</v>
      </c>
      <c r="V119" s="172" t="s">
        <v>430</v>
      </c>
      <c r="W119" s="172" t="s">
        <v>430</v>
      </c>
      <c r="X119" s="172" t="s">
        <v>430</v>
      </c>
      <c r="Y119" s="172" t="s">
        <v>430</v>
      </c>
      <c r="Z119" s="172" t="s">
        <v>430</v>
      </c>
      <c r="AA119" s="172" t="s">
        <v>430</v>
      </c>
      <c r="AB119" s="172" t="s">
        <v>430</v>
      </c>
      <c r="AC119" s="172" t="s">
        <v>430</v>
      </c>
      <c r="AD119" s="172" t="s">
        <v>430</v>
      </c>
      <c r="AE119" s="281"/>
      <c r="AF119" s="141" t="s">
        <v>430</v>
      </c>
      <c r="AG119" s="141" t="s">
        <v>430</v>
      </c>
      <c r="AH119" s="141" t="s">
        <v>430</v>
      </c>
      <c r="AI119" s="141" t="s">
        <v>430</v>
      </c>
      <c r="AJ119" s="141" t="s">
        <v>430</v>
      </c>
      <c r="AK119" s="272">
        <v>21899.4</v>
      </c>
      <c r="AL119" s="273" t="s">
        <v>450</v>
      </c>
    </row>
    <row r="120" spans="1:38" ht="26.25" customHeight="1" thickBot="1" x14ac:dyDescent="0.3">
      <c r="A120" s="53" t="s">
        <v>251</v>
      </c>
      <c r="B120" s="53" t="s">
        <v>265</v>
      </c>
      <c r="C120" s="59" t="s">
        <v>266</v>
      </c>
      <c r="D120" s="56"/>
      <c r="E120" s="172" t="s">
        <v>430</v>
      </c>
      <c r="F120" s="172" t="s">
        <v>430</v>
      </c>
      <c r="G120" s="172" t="s">
        <v>430</v>
      </c>
      <c r="H120" s="172" t="s">
        <v>430</v>
      </c>
      <c r="I120" s="172" t="s">
        <v>430</v>
      </c>
      <c r="J120" s="172" t="s">
        <v>430</v>
      </c>
      <c r="K120" s="172" t="s">
        <v>430</v>
      </c>
      <c r="L120" s="172" t="s">
        <v>430</v>
      </c>
      <c r="M120" s="172" t="s">
        <v>430</v>
      </c>
      <c r="N120" s="172" t="s">
        <v>430</v>
      </c>
      <c r="O120" s="172" t="s">
        <v>430</v>
      </c>
      <c r="P120" s="172" t="s">
        <v>430</v>
      </c>
      <c r="Q120" s="172" t="s">
        <v>430</v>
      </c>
      <c r="R120" s="172" t="s">
        <v>430</v>
      </c>
      <c r="S120" s="172" t="s">
        <v>430</v>
      </c>
      <c r="T120" s="172" t="s">
        <v>430</v>
      </c>
      <c r="U120" s="172" t="s">
        <v>430</v>
      </c>
      <c r="V120" s="172" t="s">
        <v>430</v>
      </c>
      <c r="W120" s="172" t="s">
        <v>430</v>
      </c>
      <c r="X120" s="172" t="s">
        <v>430</v>
      </c>
      <c r="Y120" s="172" t="s">
        <v>430</v>
      </c>
      <c r="Z120" s="172" t="s">
        <v>430</v>
      </c>
      <c r="AA120" s="172" t="s">
        <v>430</v>
      </c>
      <c r="AB120" s="172" t="s">
        <v>430</v>
      </c>
      <c r="AC120" s="172" t="s">
        <v>430</v>
      </c>
      <c r="AD120" s="172" t="s">
        <v>430</v>
      </c>
      <c r="AE120" s="281"/>
      <c r="AF120" s="141" t="s">
        <v>430</v>
      </c>
      <c r="AG120" s="141" t="s">
        <v>430</v>
      </c>
      <c r="AH120" s="141" t="s">
        <v>430</v>
      </c>
      <c r="AI120" s="141" t="s">
        <v>430</v>
      </c>
      <c r="AJ120" s="141" t="s">
        <v>430</v>
      </c>
      <c r="AK120" s="135" t="s">
        <v>1083</v>
      </c>
      <c r="AL120" s="138" t="s">
        <v>1022</v>
      </c>
    </row>
    <row r="121" spans="1:38" ht="26.25" customHeight="1" thickBot="1" x14ac:dyDescent="0.3">
      <c r="A121" s="53" t="s">
        <v>251</v>
      </c>
      <c r="B121" s="53" t="s">
        <v>267</v>
      </c>
      <c r="C121" s="59" t="s">
        <v>268</v>
      </c>
      <c r="D121" s="56"/>
      <c r="E121" s="172" t="s">
        <v>430</v>
      </c>
      <c r="F121" s="174">
        <v>18.833484000000002</v>
      </c>
      <c r="G121" s="172" t="s">
        <v>430</v>
      </c>
      <c r="H121" s="172" t="s">
        <v>430</v>
      </c>
      <c r="I121" s="172" t="s">
        <v>430</v>
      </c>
      <c r="J121" s="172" t="s">
        <v>430</v>
      </c>
      <c r="K121" s="172" t="s">
        <v>430</v>
      </c>
      <c r="L121" s="172" t="s">
        <v>430</v>
      </c>
      <c r="M121" s="172" t="s">
        <v>430</v>
      </c>
      <c r="N121" s="172" t="s">
        <v>430</v>
      </c>
      <c r="O121" s="172" t="s">
        <v>430</v>
      </c>
      <c r="P121" s="172" t="s">
        <v>430</v>
      </c>
      <c r="Q121" s="172" t="s">
        <v>430</v>
      </c>
      <c r="R121" s="172" t="s">
        <v>430</v>
      </c>
      <c r="S121" s="172" t="s">
        <v>430</v>
      </c>
      <c r="T121" s="172" t="s">
        <v>430</v>
      </c>
      <c r="U121" s="172" t="s">
        <v>430</v>
      </c>
      <c r="V121" s="172" t="s">
        <v>430</v>
      </c>
      <c r="W121" s="172" t="s">
        <v>430</v>
      </c>
      <c r="X121" s="172" t="s">
        <v>430</v>
      </c>
      <c r="Y121" s="172" t="s">
        <v>430</v>
      </c>
      <c r="Z121" s="172" t="s">
        <v>430</v>
      </c>
      <c r="AA121" s="172" t="s">
        <v>430</v>
      </c>
      <c r="AB121" s="172" t="s">
        <v>430</v>
      </c>
      <c r="AC121" s="172" t="s">
        <v>430</v>
      </c>
      <c r="AD121" s="172" t="s">
        <v>430</v>
      </c>
      <c r="AE121" s="281"/>
      <c r="AF121" s="141" t="s">
        <v>430</v>
      </c>
      <c r="AG121" s="141" t="s">
        <v>430</v>
      </c>
      <c r="AH121" s="141" t="s">
        <v>430</v>
      </c>
      <c r="AI121" s="141" t="s">
        <v>430</v>
      </c>
      <c r="AJ121" s="141" t="s">
        <v>430</v>
      </c>
      <c r="AK121" s="272">
        <v>21899.4</v>
      </c>
      <c r="AL121" s="138" t="s">
        <v>974</v>
      </c>
    </row>
    <row r="122" spans="1:38" ht="26.25" customHeight="1" thickBot="1" x14ac:dyDescent="0.3">
      <c r="A122" s="53" t="s">
        <v>251</v>
      </c>
      <c r="B122" s="65" t="s">
        <v>270</v>
      </c>
      <c r="C122" s="61" t="s">
        <v>271</v>
      </c>
      <c r="D122" s="56"/>
      <c r="E122" s="172" t="s">
        <v>430</v>
      </c>
      <c r="F122" s="172" t="s">
        <v>430</v>
      </c>
      <c r="G122" s="172" t="s">
        <v>430</v>
      </c>
      <c r="H122" s="172" t="s">
        <v>430</v>
      </c>
      <c r="I122" s="172" t="s">
        <v>430</v>
      </c>
      <c r="J122" s="172" t="s">
        <v>430</v>
      </c>
      <c r="K122" s="172" t="s">
        <v>430</v>
      </c>
      <c r="L122" s="172" t="s">
        <v>430</v>
      </c>
      <c r="M122" s="172" t="s">
        <v>430</v>
      </c>
      <c r="N122" s="172" t="s">
        <v>430</v>
      </c>
      <c r="O122" s="172" t="s">
        <v>430</v>
      </c>
      <c r="P122" s="172" t="s">
        <v>430</v>
      </c>
      <c r="Q122" s="172" t="s">
        <v>430</v>
      </c>
      <c r="R122" s="172" t="s">
        <v>430</v>
      </c>
      <c r="S122" s="172" t="s">
        <v>430</v>
      </c>
      <c r="T122" s="172" t="s">
        <v>430</v>
      </c>
      <c r="U122" s="172" t="s">
        <v>430</v>
      </c>
      <c r="V122" s="172" t="s">
        <v>430</v>
      </c>
      <c r="W122" s="172" t="s">
        <v>430</v>
      </c>
      <c r="X122" s="172" t="s">
        <v>430</v>
      </c>
      <c r="Y122" s="172" t="s">
        <v>430</v>
      </c>
      <c r="Z122" s="172" t="s">
        <v>430</v>
      </c>
      <c r="AA122" s="172" t="s">
        <v>430</v>
      </c>
      <c r="AB122" s="172" t="s">
        <v>430</v>
      </c>
      <c r="AC122" s="174">
        <v>17.007999999999999</v>
      </c>
      <c r="AD122" s="172" t="s">
        <v>430</v>
      </c>
      <c r="AE122" s="281"/>
      <c r="AF122" s="141" t="s">
        <v>430</v>
      </c>
      <c r="AG122" s="141" t="s">
        <v>430</v>
      </c>
      <c r="AH122" s="141" t="s">
        <v>430</v>
      </c>
      <c r="AI122" s="141" t="s">
        <v>430</v>
      </c>
      <c r="AJ122" s="141" t="s">
        <v>430</v>
      </c>
      <c r="AK122" s="135" t="s">
        <v>1025</v>
      </c>
      <c r="AL122" s="138" t="s">
        <v>399</v>
      </c>
    </row>
    <row r="123" spans="1:38" ht="26.25" customHeight="1" thickBot="1" x14ac:dyDescent="0.3">
      <c r="A123" s="53" t="s">
        <v>251</v>
      </c>
      <c r="B123" s="53" t="s">
        <v>272</v>
      </c>
      <c r="C123" s="59" t="s">
        <v>273</v>
      </c>
      <c r="D123" s="56"/>
      <c r="E123" s="174" t="s">
        <v>434</v>
      </c>
      <c r="F123" s="174" t="s">
        <v>434</v>
      </c>
      <c r="G123" s="174" t="s">
        <v>434</v>
      </c>
      <c r="H123" s="174" t="s">
        <v>434</v>
      </c>
      <c r="I123" s="174" t="s">
        <v>434</v>
      </c>
      <c r="J123" s="174" t="s">
        <v>434</v>
      </c>
      <c r="K123" s="174" t="s">
        <v>434</v>
      </c>
      <c r="L123" s="174" t="s">
        <v>434</v>
      </c>
      <c r="M123" s="174" t="s">
        <v>434</v>
      </c>
      <c r="N123" s="174" t="s">
        <v>434</v>
      </c>
      <c r="O123" s="174" t="s">
        <v>434</v>
      </c>
      <c r="P123" s="174" t="s">
        <v>434</v>
      </c>
      <c r="Q123" s="174" t="s">
        <v>434</v>
      </c>
      <c r="R123" s="174" t="s">
        <v>434</v>
      </c>
      <c r="S123" s="174" t="s">
        <v>434</v>
      </c>
      <c r="T123" s="174" t="s">
        <v>434</v>
      </c>
      <c r="U123" s="174" t="s">
        <v>434</v>
      </c>
      <c r="V123" s="174" t="s">
        <v>434</v>
      </c>
      <c r="W123" s="174" t="s">
        <v>430</v>
      </c>
      <c r="X123" s="174" t="s">
        <v>434</v>
      </c>
      <c r="Y123" s="174" t="s">
        <v>434</v>
      </c>
      <c r="Z123" s="174" t="s">
        <v>434</v>
      </c>
      <c r="AA123" s="174" t="s">
        <v>434</v>
      </c>
      <c r="AB123" s="174" t="s">
        <v>434</v>
      </c>
      <c r="AC123" s="174" t="s">
        <v>430</v>
      </c>
      <c r="AD123" s="174" t="s">
        <v>430</v>
      </c>
      <c r="AE123" s="281"/>
      <c r="AF123" s="141" t="s">
        <v>430</v>
      </c>
      <c r="AG123" s="141" t="s">
        <v>430</v>
      </c>
      <c r="AH123" s="141" t="s">
        <v>430</v>
      </c>
      <c r="AI123" s="141" t="s">
        <v>430</v>
      </c>
      <c r="AJ123" s="141" t="s">
        <v>430</v>
      </c>
      <c r="AK123" s="135" t="s">
        <v>434</v>
      </c>
      <c r="AL123" s="138" t="s">
        <v>404</v>
      </c>
    </row>
    <row r="124" spans="1:38" ht="26.25" customHeight="1" thickBot="1" x14ac:dyDescent="0.3">
      <c r="A124" s="53" t="s">
        <v>251</v>
      </c>
      <c r="B124" s="66" t="s">
        <v>274</v>
      </c>
      <c r="C124" s="59" t="s">
        <v>275</v>
      </c>
      <c r="D124" s="56"/>
      <c r="E124" s="174" t="s">
        <v>430</v>
      </c>
      <c r="F124" s="174" t="s">
        <v>430</v>
      </c>
      <c r="G124" s="174" t="s">
        <v>430</v>
      </c>
      <c r="H124" s="174">
        <v>29.821705200000004</v>
      </c>
      <c r="I124" s="174" t="s">
        <v>430</v>
      </c>
      <c r="J124" s="174" t="s">
        <v>430</v>
      </c>
      <c r="K124" s="174" t="s">
        <v>430</v>
      </c>
      <c r="L124" s="174" t="s">
        <v>430</v>
      </c>
      <c r="M124" s="174" t="s">
        <v>430</v>
      </c>
      <c r="N124" s="174" t="s">
        <v>430</v>
      </c>
      <c r="O124" s="174" t="s">
        <v>430</v>
      </c>
      <c r="P124" s="174" t="s">
        <v>430</v>
      </c>
      <c r="Q124" s="174" t="s">
        <v>430</v>
      </c>
      <c r="R124" s="174" t="s">
        <v>430</v>
      </c>
      <c r="S124" s="174" t="s">
        <v>430</v>
      </c>
      <c r="T124" s="174" t="s">
        <v>430</v>
      </c>
      <c r="U124" s="174" t="s">
        <v>430</v>
      </c>
      <c r="V124" s="174" t="s">
        <v>430</v>
      </c>
      <c r="W124" s="174" t="s">
        <v>430</v>
      </c>
      <c r="X124" s="174" t="s">
        <v>430</v>
      </c>
      <c r="Y124" s="174" t="s">
        <v>430</v>
      </c>
      <c r="Z124" s="174" t="s">
        <v>430</v>
      </c>
      <c r="AA124" s="174" t="s">
        <v>430</v>
      </c>
      <c r="AB124" s="174" t="s">
        <v>430</v>
      </c>
      <c r="AC124" s="174" t="s">
        <v>430</v>
      </c>
      <c r="AD124" s="174" t="s">
        <v>430</v>
      </c>
      <c r="AE124" s="281"/>
      <c r="AF124" s="141" t="s">
        <v>430</v>
      </c>
      <c r="AG124" s="141" t="s">
        <v>430</v>
      </c>
      <c r="AH124" s="141" t="s">
        <v>430</v>
      </c>
      <c r="AI124" s="141" t="s">
        <v>430</v>
      </c>
      <c r="AJ124" s="141" t="s">
        <v>430</v>
      </c>
      <c r="AK124" s="56">
        <v>276126.90000000002</v>
      </c>
      <c r="AL124" s="138" t="s">
        <v>399</v>
      </c>
    </row>
    <row r="125" spans="1:38" ht="26.25" customHeight="1" thickBot="1" x14ac:dyDescent="0.3">
      <c r="A125" s="53" t="s">
        <v>276</v>
      </c>
      <c r="B125" s="53" t="s">
        <v>277</v>
      </c>
      <c r="C125" s="59" t="s">
        <v>278</v>
      </c>
      <c r="D125" s="56"/>
      <c r="E125" s="174" t="s">
        <v>430</v>
      </c>
      <c r="F125" s="174">
        <v>5.7595200000000002</v>
      </c>
      <c r="G125" s="174" t="s">
        <v>430</v>
      </c>
      <c r="H125" s="174" t="s">
        <v>429</v>
      </c>
      <c r="I125" s="173">
        <v>8.0854799999999997E-4</v>
      </c>
      <c r="J125" s="173">
        <v>1.2183600000000002E-4</v>
      </c>
      <c r="K125" s="173">
        <v>1.7093960000000002E-3</v>
      </c>
      <c r="L125" s="174" t="s">
        <v>430</v>
      </c>
      <c r="M125" s="174" t="s">
        <v>429</v>
      </c>
      <c r="N125" s="174" t="s">
        <v>430</v>
      </c>
      <c r="O125" s="174" t="s">
        <v>430</v>
      </c>
      <c r="P125" s="174" t="s">
        <v>429</v>
      </c>
      <c r="Q125" s="174" t="s">
        <v>430</v>
      </c>
      <c r="R125" s="174" t="s">
        <v>430</v>
      </c>
      <c r="S125" s="174" t="s">
        <v>430</v>
      </c>
      <c r="T125" s="174" t="s">
        <v>430</v>
      </c>
      <c r="U125" s="174" t="s">
        <v>430</v>
      </c>
      <c r="V125" s="174" t="s">
        <v>430</v>
      </c>
      <c r="W125" s="174" t="s">
        <v>430</v>
      </c>
      <c r="X125" s="174" t="s">
        <v>430</v>
      </c>
      <c r="Y125" s="174" t="s">
        <v>430</v>
      </c>
      <c r="Z125" s="174" t="s">
        <v>430</v>
      </c>
      <c r="AA125" s="174" t="s">
        <v>430</v>
      </c>
      <c r="AB125" s="174" t="s">
        <v>430</v>
      </c>
      <c r="AC125" s="174" t="s">
        <v>430</v>
      </c>
      <c r="AD125" s="174" t="s">
        <v>430</v>
      </c>
      <c r="AE125" s="276"/>
      <c r="AF125" s="141" t="s">
        <v>430</v>
      </c>
      <c r="AG125" s="141" t="s">
        <v>430</v>
      </c>
      <c r="AH125" s="141" t="s">
        <v>430</v>
      </c>
      <c r="AI125" s="141" t="s">
        <v>430</v>
      </c>
      <c r="AJ125" s="141" t="s">
        <v>430</v>
      </c>
      <c r="AK125" s="56">
        <v>3692</v>
      </c>
      <c r="AL125" s="138" t="s">
        <v>408</v>
      </c>
    </row>
    <row r="126" spans="1:38" ht="26.25" customHeight="1" thickBot="1" x14ac:dyDescent="0.3">
      <c r="A126" s="53" t="s">
        <v>276</v>
      </c>
      <c r="B126" s="53" t="s">
        <v>279</v>
      </c>
      <c r="C126" s="59" t="s">
        <v>280</v>
      </c>
      <c r="D126" s="56"/>
      <c r="E126" s="174" t="s">
        <v>429</v>
      </c>
      <c r="F126" s="174" t="s">
        <v>429</v>
      </c>
      <c r="G126" s="174" t="s">
        <v>429</v>
      </c>
      <c r="H126" s="174">
        <v>0</v>
      </c>
      <c r="I126" s="174" t="s">
        <v>429</v>
      </c>
      <c r="J126" s="174" t="s">
        <v>429</v>
      </c>
      <c r="K126" s="174" t="s">
        <v>429</v>
      </c>
      <c r="L126" s="174" t="s">
        <v>429</v>
      </c>
      <c r="M126" s="174" t="s">
        <v>429</v>
      </c>
      <c r="N126" s="174" t="s">
        <v>430</v>
      </c>
      <c r="O126" s="174" t="s">
        <v>430</v>
      </c>
      <c r="P126" s="174" t="s">
        <v>430</v>
      </c>
      <c r="Q126" s="174" t="s">
        <v>430</v>
      </c>
      <c r="R126" s="174" t="s">
        <v>430</v>
      </c>
      <c r="S126" s="174" t="s">
        <v>430</v>
      </c>
      <c r="T126" s="174" t="s">
        <v>430</v>
      </c>
      <c r="U126" s="174" t="s">
        <v>430</v>
      </c>
      <c r="V126" s="174" t="s">
        <v>430</v>
      </c>
      <c r="W126" s="174" t="s">
        <v>430</v>
      </c>
      <c r="X126" s="174" t="s">
        <v>430</v>
      </c>
      <c r="Y126" s="174" t="s">
        <v>430</v>
      </c>
      <c r="Z126" s="174" t="s">
        <v>430</v>
      </c>
      <c r="AA126" s="174" t="s">
        <v>430</v>
      </c>
      <c r="AB126" s="174" t="s">
        <v>430</v>
      </c>
      <c r="AC126" s="174" t="s">
        <v>430</v>
      </c>
      <c r="AD126" s="174" t="s">
        <v>430</v>
      </c>
      <c r="AE126" s="276"/>
      <c r="AF126" s="56" t="s">
        <v>430</v>
      </c>
      <c r="AG126" s="56" t="s">
        <v>430</v>
      </c>
      <c r="AH126" s="56" t="s">
        <v>430</v>
      </c>
      <c r="AI126" s="56" t="s">
        <v>430</v>
      </c>
      <c r="AJ126" s="56" t="s">
        <v>430</v>
      </c>
      <c r="AK126" s="56">
        <v>0</v>
      </c>
      <c r="AL126" s="138" t="s">
        <v>407</v>
      </c>
    </row>
    <row r="127" spans="1:38" ht="26.25" customHeight="1" thickBot="1" x14ac:dyDescent="0.3">
      <c r="A127" s="53" t="s">
        <v>276</v>
      </c>
      <c r="B127" s="53" t="s">
        <v>281</v>
      </c>
      <c r="C127" s="59" t="s">
        <v>282</v>
      </c>
      <c r="D127" s="56"/>
      <c r="E127" s="174" t="s">
        <v>429</v>
      </c>
      <c r="F127" s="174" t="s">
        <v>429</v>
      </c>
      <c r="G127" s="174" t="s">
        <v>429</v>
      </c>
      <c r="H127" s="174" t="s">
        <v>429</v>
      </c>
      <c r="I127" s="174" t="s">
        <v>429</v>
      </c>
      <c r="J127" s="174" t="s">
        <v>429</v>
      </c>
      <c r="K127" s="174" t="s">
        <v>429</v>
      </c>
      <c r="L127" s="174" t="s">
        <v>429</v>
      </c>
      <c r="M127" s="174" t="s">
        <v>429</v>
      </c>
      <c r="N127" s="174" t="s">
        <v>430</v>
      </c>
      <c r="O127" s="174" t="s">
        <v>430</v>
      </c>
      <c r="P127" s="174" t="s">
        <v>430</v>
      </c>
      <c r="Q127" s="174" t="s">
        <v>430</v>
      </c>
      <c r="R127" s="174" t="s">
        <v>430</v>
      </c>
      <c r="S127" s="174" t="s">
        <v>430</v>
      </c>
      <c r="T127" s="174" t="s">
        <v>430</v>
      </c>
      <c r="U127" s="174" t="s">
        <v>430</v>
      </c>
      <c r="V127" s="174" t="s">
        <v>430</v>
      </c>
      <c r="W127" s="174" t="s">
        <v>430</v>
      </c>
      <c r="X127" s="174" t="s">
        <v>430</v>
      </c>
      <c r="Y127" s="174" t="s">
        <v>430</v>
      </c>
      <c r="Z127" s="174" t="s">
        <v>430</v>
      </c>
      <c r="AA127" s="174" t="s">
        <v>430</v>
      </c>
      <c r="AB127" s="174" t="s">
        <v>430</v>
      </c>
      <c r="AC127" s="174" t="s">
        <v>430</v>
      </c>
      <c r="AD127" s="174" t="s">
        <v>430</v>
      </c>
      <c r="AE127" s="267"/>
      <c r="AF127" s="56" t="s">
        <v>430</v>
      </c>
      <c r="AG127" s="56" t="s">
        <v>430</v>
      </c>
      <c r="AH127" s="56" t="s">
        <v>430</v>
      </c>
      <c r="AI127" s="56" t="s">
        <v>430</v>
      </c>
      <c r="AJ127" s="56" t="s">
        <v>430</v>
      </c>
      <c r="AK127" s="56" t="s">
        <v>429</v>
      </c>
      <c r="AL127" s="138" t="s">
        <v>409</v>
      </c>
    </row>
    <row r="128" spans="1:38" ht="26.25" customHeight="1" thickBot="1" x14ac:dyDescent="0.3">
      <c r="A128" s="53" t="s">
        <v>276</v>
      </c>
      <c r="B128" s="57" t="s">
        <v>283</v>
      </c>
      <c r="C128" s="59" t="s">
        <v>284</v>
      </c>
      <c r="D128" s="56"/>
      <c r="E128" s="56" t="s">
        <v>434</v>
      </c>
      <c r="F128" s="56" t="s">
        <v>434</v>
      </c>
      <c r="G128" s="56" t="s">
        <v>434</v>
      </c>
      <c r="H128" s="56" t="s">
        <v>434</v>
      </c>
      <c r="I128" s="56" t="s">
        <v>434</v>
      </c>
      <c r="J128" s="56" t="s">
        <v>434</v>
      </c>
      <c r="K128" s="56" t="s">
        <v>434</v>
      </c>
      <c r="L128" s="56" t="s">
        <v>434</v>
      </c>
      <c r="M128" s="56" t="s">
        <v>434</v>
      </c>
      <c r="N128" s="56" t="s">
        <v>434</v>
      </c>
      <c r="O128" s="56" t="s">
        <v>434</v>
      </c>
      <c r="P128" s="56" t="s">
        <v>434</v>
      </c>
      <c r="Q128" s="56" t="s">
        <v>434</v>
      </c>
      <c r="R128" s="56" t="s">
        <v>434</v>
      </c>
      <c r="S128" s="56" t="s">
        <v>434</v>
      </c>
      <c r="T128" s="56" t="s">
        <v>434</v>
      </c>
      <c r="U128" s="56" t="s">
        <v>434</v>
      </c>
      <c r="V128" s="56" t="s">
        <v>434</v>
      </c>
      <c r="W128" s="56" t="s">
        <v>434</v>
      </c>
      <c r="X128" s="56" t="s">
        <v>434</v>
      </c>
      <c r="Y128" s="56" t="s">
        <v>434</v>
      </c>
      <c r="Z128" s="56" t="s">
        <v>434</v>
      </c>
      <c r="AA128" s="56" t="s">
        <v>434</v>
      </c>
      <c r="AB128" s="56" t="s">
        <v>434</v>
      </c>
      <c r="AC128" s="56" t="s">
        <v>434</v>
      </c>
      <c r="AD128" s="56" t="s">
        <v>434</v>
      </c>
      <c r="AE128" s="276"/>
      <c r="AF128" s="56" t="s">
        <v>430</v>
      </c>
      <c r="AG128" s="56" t="s">
        <v>430</v>
      </c>
      <c r="AH128" s="56" t="s">
        <v>430</v>
      </c>
      <c r="AI128" s="56" t="s">
        <v>430</v>
      </c>
      <c r="AJ128" s="56" t="s">
        <v>430</v>
      </c>
      <c r="AK128" s="56" t="s">
        <v>434</v>
      </c>
      <c r="AL128" s="138" t="s">
        <v>288</v>
      </c>
    </row>
    <row r="129" spans="1:38" ht="26.25" customHeight="1" thickBot="1" x14ac:dyDescent="0.3">
      <c r="A129" s="53" t="s">
        <v>276</v>
      </c>
      <c r="B129" s="57" t="s">
        <v>286</v>
      </c>
      <c r="C129" s="62" t="s">
        <v>287</v>
      </c>
      <c r="D129" s="56"/>
      <c r="E129" s="178">
        <v>5.9681999999999992E-2</v>
      </c>
      <c r="F129" s="178">
        <v>0.50763999999999998</v>
      </c>
      <c r="G129" s="178">
        <v>3.2241999999999995E-3</v>
      </c>
      <c r="H129" s="174" t="s">
        <v>429</v>
      </c>
      <c r="I129" s="178">
        <v>1.7149999999999999E-3</v>
      </c>
      <c r="J129" s="178">
        <v>4.8019999999999996E-4</v>
      </c>
      <c r="K129" s="178">
        <v>6.8599999999999998E-4</v>
      </c>
      <c r="L129" s="178">
        <v>6.0025000000000002E-5</v>
      </c>
      <c r="M129" s="178">
        <v>4.8020000000000007E-3</v>
      </c>
      <c r="N129" s="178">
        <v>8.9179999999999995E-2</v>
      </c>
      <c r="O129" s="178">
        <v>6.8599999999999998E-3</v>
      </c>
      <c r="P129" s="178">
        <v>3.8415999999999997E-3</v>
      </c>
      <c r="Q129" s="178">
        <v>1.0976E-3</v>
      </c>
      <c r="R129" s="174" t="s">
        <v>429</v>
      </c>
      <c r="S129" s="174" t="s">
        <v>429</v>
      </c>
      <c r="T129" s="178">
        <v>9.6040000000000014E-3</v>
      </c>
      <c r="U129" s="174" t="s">
        <v>429</v>
      </c>
      <c r="V129" s="174" t="s">
        <v>429</v>
      </c>
      <c r="W129" s="170">
        <v>24.009999999999998</v>
      </c>
      <c r="X129" s="174" t="s">
        <v>429</v>
      </c>
      <c r="Y129" s="174" t="s">
        <v>429</v>
      </c>
      <c r="Z129" s="174" t="s">
        <v>429</v>
      </c>
      <c r="AA129" s="174" t="s">
        <v>429</v>
      </c>
      <c r="AB129" s="178">
        <v>1.372E-3</v>
      </c>
      <c r="AC129" s="178">
        <v>0.13719999999999999</v>
      </c>
      <c r="AD129" s="174" t="s">
        <v>430</v>
      </c>
      <c r="AE129" s="276"/>
      <c r="AF129" s="56" t="s">
        <v>430</v>
      </c>
      <c r="AG129" s="56" t="s">
        <v>430</v>
      </c>
      <c r="AH129" s="56" t="s">
        <v>430</v>
      </c>
      <c r="AI129" s="56" t="s">
        <v>430</v>
      </c>
      <c r="AJ129" s="56" t="s">
        <v>430</v>
      </c>
      <c r="AK129" s="56">
        <v>68.599999999999994</v>
      </c>
      <c r="AL129" s="138" t="s">
        <v>288</v>
      </c>
    </row>
    <row r="130" spans="1:38" ht="26.25" customHeight="1" thickBot="1" x14ac:dyDescent="0.3">
      <c r="A130" s="53" t="s">
        <v>276</v>
      </c>
      <c r="B130" s="57" t="s">
        <v>289</v>
      </c>
      <c r="C130" s="185" t="s">
        <v>290</v>
      </c>
      <c r="D130" s="56"/>
      <c r="E130" s="178">
        <v>0.2756073</v>
      </c>
      <c r="F130" s="178">
        <v>2.3442460000000001</v>
      </c>
      <c r="G130" s="178">
        <v>1.4889130000000002E-2</v>
      </c>
      <c r="H130" s="174" t="s">
        <v>429</v>
      </c>
      <c r="I130" s="178">
        <v>7.9197499999999997E-3</v>
      </c>
      <c r="J130" s="178">
        <v>2.2175300000000001E-3</v>
      </c>
      <c r="K130" s="178">
        <v>3.1679000000000004E-3</v>
      </c>
      <c r="L130" s="178">
        <v>2.7719124999999996E-4</v>
      </c>
      <c r="M130" s="178">
        <v>2.2175300000000002E-2</v>
      </c>
      <c r="N130" s="178">
        <v>0.41182700000000005</v>
      </c>
      <c r="O130" s="178">
        <v>3.1678999999999999E-2</v>
      </c>
      <c r="P130" s="178">
        <v>1.7740240000000001E-2</v>
      </c>
      <c r="Q130" s="178">
        <v>5.0686400000000001E-3</v>
      </c>
      <c r="R130" s="174" t="s">
        <v>429</v>
      </c>
      <c r="S130" s="174" t="s">
        <v>429</v>
      </c>
      <c r="T130" s="178">
        <v>4.4350600000000004E-2</v>
      </c>
      <c r="U130" s="174" t="s">
        <v>429</v>
      </c>
      <c r="V130" s="174" t="s">
        <v>429</v>
      </c>
      <c r="W130" s="170">
        <v>110.87649999999999</v>
      </c>
      <c r="X130" s="174" t="s">
        <v>429</v>
      </c>
      <c r="Y130" s="174" t="s">
        <v>429</v>
      </c>
      <c r="Z130" s="174" t="s">
        <v>429</v>
      </c>
      <c r="AA130" s="174" t="s">
        <v>429</v>
      </c>
      <c r="AB130" s="178">
        <v>6.3358000000000008E-3</v>
      </c>
      <c r="AC130" s="178">
        <v>0.63358000000000003</v>
      </c>
      <c r="AD130" s="174" t="s">
        <v>430</v>
      </c>
      <c r="AE130" s="276"/>
      <c r="AF130" s="56" t="s">
        <v>430</v>
      </c>
      <c r="AG130" s="56" t="s">
        <v>430</v>
      </c>
      <c r="AH130" s="56" t="s">
        <v>430</v>
      </c>
      <c r="AI130" s="56" t="s">
        <v>430</v>
      </c>
      <c r="AJ130" s="56" t="s">
        <v>430</v>
      </c>
      <c r="AK130" s="56">
        <v>316.79000000000002</v>
      </c>
      <c r="AL130" s="138" t="s">
        <v>288</v>
      </c>
    </row>
    <row r="131" spans="1:38" ht="26.25" customHeight="1" thickBot="1" x14ac:dyDescent="0.3">
      <c r="A131" s="53" t="s">
        <v>276</v>
      </c>
      <c r="B131" s="57" t="s">
        <v>291</v>
      </c>
      <c r="C131" s="62" t="s">
        <v>292</v>
      </c>
      <c r="D131" s="56"/>
      <c r="E131" s="174">
        <v>1.6101149999999998E-2</v>
      </c>
      <c r="F131" s="174">
        <v>4.9003499999999995E-3</v>
      </c>
      <c r="G131" s="174">
        <v>3.7802700000000001E-3</v>
      </c>
      <c r="H131" s="174" t="s">
        <v>429</v>
      </c>
      <c r="I131" s="174" t="s">
        <v>429</v>
      </c>
      <c r="J131" s="174" t="s">
        <v>429</v>
      </c>
      <c r="K131" s="174">
        <v>0.1190085</v>
      </c>
      <c r="L131" s="174">
        <v>2.7371954999999997E-3</v>
      </c>
      <c r="M131" s="174">
        <v>1.3300950000000001E-3</v>
      </c>
      <c r="N131" s="174">
        <v>0.434031</v>
      </c>
      <c r="O131" s="174">
        <v>5.6003999999999998E-2</v>
      </c>
      <c r="P131" s="174">
        <v>0.3010215</v>
      </c>
      <c r="Q131" s="174">
        <v>1.4001E-3</v>
      </c>
      <c r="R131" s="174">
        <v>1.4001E-2</v>
      </c>
      <c r="S131" s="174">
        <v>0.68604900000000002</v>
      </c>
      <c r="T131" s="174">
        <v>1.4001E-2</v>
      </c>
      <c r="U131" s="174" t="s">
        <v>429</v>
      </c>
      <c r="V131" s="174" t="s">
        <v>429</v>
      </c>
      <c r="W131" s="170">
        <v>0.28001999999999999</v>
      </c>
      <c r="X131" s="174" t="s">
        <v>429</v>
      </c>
      <c r="Y131" s="174" t="s">
        <v>429</v>
      </c>
      <c r="Z131" s="174" t="s">
        <v>429</v>
      </c>
      <c r="AA131" s="174" t="s">
        <v>429</v>
      </c>
      <c r="AB131" s="174">
        <v>2.8001999999999997E-4</v>
      </c>
      <c r="AC131" s="174">
        <v>0.70005000000000006</v>
      </c>
      <c r="AD131" s="174">
        <v>0.14001</v>
      </c>
      <c r="AE131" s="276"/>
      <c r="AF131" s="56" t="s">
        <v>430</v>
      </c>
      <c r="AG131" s="56" t="s">
        <v>430</v>
      </c>
      <c r="AH131" s="56" t="s">
        <v>430</v>
      </c>
      <c r="AI131" s="56" t="s">
        <v>430</v>
      </c>
      <c r="AJ131" s="56" t="s">
        <v>430</v>
      </c>
      <c r="AK131" s="56">
        <v>7.0004999999999997</v>
      </c>
      <c r="AL131" s="138" t="s">
        <v>288</v>
      </c>
    </row>
    <row r="132" spans="1:38" ht="26.25" customHeight="1" thickBot="1" x14ac:dyDescent="0.3">
      <c r="A132" s="53" t="s">
        <v>276</v>
      </c>
      <c r="B132" s="57" t="s">
        <v>293</v>
      </c>
      <c r="C132" s="62" t="s">
        <v>294</v>
      </c>
      <c r="D132" s="56"/>
      <c r="E132" s="174" t="s">
        <v>434</v>
      </c>
      <c r="F132" s="174" t="s">
        <v>434</v>
      </c>
      <c r="G132" s="174" t="s">
        <v>434</v>
      </c>
      <c r="H132" s="174" t="s">
        <v>429</v>
      </c>
      <c r="I132" s="174" t="s">
        <v>434</v>
      </c>
      <c r="J132" s="174" t="s">
        <v>434</v>
      </c>
      <c r="K132" s="174" t="s">
        <v>434</v>
      </c>
      <c r="L132" s="174" t="s">
        <v>434</v>
      </c>
      <c r="M132" s="174" t="s">
        <v>434</v>
      </c>
      <c r="N132" s="174" t="s">
        <v>434</v>
      </c>
      <c r="O132" s="174" t="s">
        <v>434</v>
      </c>
      <c r="P132" s="174" t="s">
        <v>434</v>
      </c>
      <c r="Q132" s="174" t="s">
        <v>434</v>
      </c>
      <c r="R132" s="174" t="s">
        <v>434</v>
      </c>
      <c r="S132" s="174" t="s">
        <v>434</v>
      </c>
      <c r="T132" s="174" t="s">
        <v>434</v>
      </c>
      <c r="U132" s="174" t="s">
        <v>434</v>
      </c>
      <c r="V132" s="174" t="s">
        <v>434</v>
      </c>
      <c r="W132" s="174" t="s">
        <v>434</v>
      </c>
      <c r="X132" s="174" t="s">
        <v>429</v>
      </c>
      <c r="Y132" s="174" t="s">
        <v>429</v>
      </c>
      <c r="Z132" s="174" t="s">
        <v>429</v>
      </c>
      <c r="AA132" s="174" t="s">
        <v>429</v>
      </c>
      <c r="AB132" s="174" t="s">
        <v>429</v>
      </c>
      <c r="AC132" s="174" t="s">
        <v>434</v>
      </c>
      <c r="AD132" s="174" t="s">
        <v>430</v>
      </c>
      <c r="AE132" s="267"/>
      <c r="AF132" s="56" t="s">
        <v>430</v>
      </c>
      <c r="AG132" s="56" t="s">
        <v>430</v>
      </c>
      <c r="AH132" s="56" t="s">
        <v>430</v>
      </c>
      <c r="AI132" s="56" t="s">
        <v>430</v>
      </c>
      <c r="AJ132" s="56" t="s">
        <v>430</v>
      </c>
      <c r="AK132" s="56" t="s">
        <v>434</v>
      </c>
      <c r="AL132" s="138" t="s">
        <v>401</v>
      </c>
    </row>
    <row r="133" spans="1:38" ht="26.25" customHeight="1" thickBot="1" x14ac:dyDescent="0.3">
      <c r="A133" s="53" t="s">
        <v>276</v>
      </c>
      <c r="B133" s="57" t="s">
        <v>295</v>
      </c>
      <c r="C133" s="62" t="s">
        <v>296</v>
      </c>
      <c r="D133" s="56"/>
      <c r="E133" s="174" t="s">
        <v>434</v>
      </c>
      <c r="F133" s="174" t="s">
        <v>434</v>
      </c>
      <c r="G133" s="174" t="s">
        <v>434</v>
      </c>
      <c r="H133" s="174" t="s">
        <v>467</v>
      </c>
      <c r="I133" s="174" t="s">
        <v>434</v>
      </c>
      <c r="J133" s="174" t="s">
        <v>434</v>
      </c>
      <c r="K133" s="174" t="s">
        <v>434</v>
      </c>
      <c r="L133" s="174" t="s">
        <v>434</v>
      </c>
      <c r="M133" s="174" t="s">
        <v>984</v>
      </c>
      <c r="N133" s="174" t="s">
        <v>434</v>
      </c>
      <c r="O133" s="174" t="s">
        <v>434</v>
      </c>
      <c r="P133" s="174" t="s">
        <v>434</v>
      </c>
      <c r="Q133" s="174" t="s">
        <v>434</v>
      </c>
      <c r="R133" s="174" t="s">
        <v>434</v>
      </c>
      <c r="S133" s="174" t="s">
        <v>434</v>
      </c>
      <c r="T133" s="174" t="s">
        <v>434</v>
      </c>
      <c r="U133" s="174" t="s">
        <v>434</v>
      </c>
      <c r="V133" s="174" t="s">
        <v>434</v>
      </c>
      <c r="W133" s="174" t="s">
        <v>434</v>
      </c>
      <c r="X133" s="174" t="s">
        <v>434</v>
      </c>
      <c r="Y133" s="174" t="s">
        <v>434</v>
      </c>
      <c r="Z133" s="174" t="s">
        <v>434</v>
      </c>
      <c r="AA133" s="174" t="s">
        <v>434</v>
      </c>
      <c r="AB133" s="174" t="s">
        <v>434</v>
      </c>
      <c r="AC133" s="174" t="s">
        <v>434</v>
      </c>
      <c r="AD133" s="174" t="s">
        <v>434</v>
      </c>
      <c r="AE133" s="267"/>
      <c r="AF133" s="56" t="s">
        <v>430</v>
      </c>
      <c r="AG133" s="56" t="s">
        <v>430</v>
      </c>
      <c r="AH133" s="56" t="s">
        <v>430</v>
      </c>
      <c r="AI133" s="56" t="s">
        <v>430</v>
      </c>
      <c r="AJ133" s="56" t="s">
        <v>430</v>
      </c>
      <c r="AK133" s="56" t="s">
        <v>434</v>
      </c>
      <c r="AL133" s="138" t="s">
        <v>402</v>
      </c>
    </row>
    <row r="134" spans="1:38" ht="26.25" customHeight="1" thickBot="1" x14ac:dyDescent="0.3">
      <c r="A134" s="53" t="s">
        <v>276</v>
      </c>
      <c r="B134" s="57" t="s">
        <v>297</v>
      </c>
      <c r="C134" s="59" t="s">
        <v>298</v>
      </c>
      <c r="D134" s="56"/>
      <c r="E134" s="174" t="s">
        <v>429</v>
      </c>
      <c r="F134" s="174" t="s">
        <v>429</v>
      </c>
      <c r="G134" s="174" t="s">
        <v>429</v>
      </c>
      <c r="H134" s="174" t="s">
        <v>429</v>
      </c>
      <c r="I134" s="174" t="s">
        <v>429</v>
      </c>
      <c r="J134" s="174" t="s">
        <v>429</v>
      </c>
      <c r="K134" s="174" t="s">
        <v>429</v>
      </c>
      <c r="L134" s="174" t="s">
        <v>429</v>
      </c>
      <c r="M134" s="174" t="s">
        <v>429</v>
      </c>
      <c r="N134" s="174" t="s">
        <v>429</v>
      </c>
      <c r="O134" s="174" t="s">
        <v>429</v>
      </c>
      <c r="P134" s="174" t="s">
        <v>429</v>
      </c>
      <c r="Q134" s="174" t="s">
        <v>429</v>
      </c>
      <c r="R134" s="174" t="s">
        <v>429</v>
      </c>
      <c r="S134" s="174" t="s">
        <v>429</v>
      </c>
      <c r="T134" s="174" t="s">
        <v>429</v>
      </c>
      <c r="U134" s="174" t="s">
        <v>429</v>
      </c>
      <c r="V134" s="174" t="s">
        <v>429</v>
      </c>
      <c r="W134" s="174" t="s">
        <v>429</v>
      </c>
      <c r="X134" s="174" t="s">
        <v>429</v>
      </c>
      <c r="Y134" s="174" t="s">
        <v>429</v>
      </c>
      <c r="Z134" s="174" t="s">
        <v>429</v>
      </c>
      <c r="AA134" s="174" t="s">
        <v>429</v>
      </c>
      <c r="AB134" s="174" t="s">
        <v>429</v>
      </c>
      <c r="AC134" s="174" t="s">
        <v>429</v>
      </c>
      <c r="AD134" s="174" t="s">
        <v>430</v>
      </c>
      <c r="AE134" s="267"/>
      <c r="AF134" s="56" t="s">
        <v>430</v>
      </c>
      <c r="AG134" s="56" t="s">
        <v>430</v>
      </c>
      <c r="AH134" s="56" t="s">
        <v>430</v>
      </c>
      <c r="AI134" s="56" t="s">
        <v>430</v>
      </c>
      <c r="AJ134" s="56" t="s">
        <v>430</v>
      </c>
      <c r="AK134" s="56" t="s">
        <v>429</v>
      </c>
      <c r="AL134" s="138" t="s">
        <v>399</v>
      </c>
    </row>
    <row r="135" spans="1:38" ht="26.25" customHeight="1" thickBot="1" x14ac:dyDescent="0.3">
      <c r="A135" s="53" t="s">
        <v>276</v>
      </c>
      <c r="B135" s="53" t="s">
        <v>299</v>
      </c>
      <c r="C135" s="59" t="s">
        <v>300</v>
      </c>
      <c r="D135" s="56"/>
      <c r="E135" s="174" t="s">
        <v>429</v>
      </c>
      <c r="F135" s="174" t="s">
        <v>429</v>
      </c>
      <c r="G135" s="174" t="s">
        <v>429</v>
      </c>
      <c r="H135" s="174" t="s">
        <v>429</v>
      </c>
      <c r="I135" s="174" t="s">
        <v>429</v>
      </c>
      <c r="J135" s="174" t="s">
        <v>429</v>
      </c>
      <c r="K135" s="174" t="s">
        <v>429</v>
      </c>
      <c r="L135" s="174" t="s">
        <v>429</v>
      </c>
      <c r="M135" s="174" t="s">
        <v>429</v>
      </c>
      <c r="N135" s="174" t="s">
        <v>429</v>
      </c>
      <c r="O135" s="174" t="s">
        <v>429</v>
      </c>
      <c r="P135" s="174" t="s">
        <v>429</v>
      </c>
      <c r="Q135" s="174" t="s">
        <v>429</v>
      </c>
      <c r="R135" s="174" t="s">
        <v>429</v>
      </c>
      <c r="S135" s="174" t="s">
        <v>429</v>
      </c>
      <c r="T135" s="174" t="s">
        <v>429</v>
      </c>
      <c r="U135" s="174" t="s">
        <v>429</v>
      </c>
      <c r="V135" s="174" t="s">
        <v>429</v>
      </c>
      <c r="W135" s="174" t="s">
        <v>429</v>
      </c>
      <c r="X135" s="174" t="s">
        <v>429</v>
      </c>
      <c r="Y135" s="174" t="s">
        <v>429</v>
      </c>
      <c r="Z135" s="174" t="s">
        <v>429</v>
      </c>
      <c r="AA135" s="174" t="s">
        <v>429</v>
      </c>
      <c r="AB135" s="174" t="s">
        <v>429</v>
      </c>
      <c r="AC135" s="174" t="s">
        <v>429</v>
      </c>
      <c r="AD135" s="174" t="s">
        <v>430</v>
      </c>
      <c r="AE135" s="267"/>
      <c r="AF135" s="56" t="s">
        <v>430</v>
      </c>
      <c r="AG135" s="56" t="s">
        <v>430</v>
      </c>
      <c r="AH135" s="56" t="s">
        <v>430</v>
      </c>
      <c r="AI135" s="56" t="s">
        <v>430</v>
      </c>
      <c r="AJ135" s="56" t="s">
        <v>430</v>
      </c>
      <c r="AK135" s="56" t="s">
        <v>429</v>
      </c>
      <c r="AL135" s="138" t="s">
        <v>399</v>
      </c>
    </row>
    <row r="136" spans="1:38" ht="26.25" customHeight="1" thickBot="1" x14ac:dyDescent="0.3">
      <c r="A136" s="53" t="s">
        <v>276</v>
      </c>
      <c r="B136" s="53" t="s">
        <v>301</v>
      </c>
      <c r="C136" s="59" t="s">
        <v>302</v>
      </c>
      <c r="D136" s="56"/>
      <c r="E136" s="171" t="s">
        <v>430</v>
      </c>
      <c r="F136" s="173">
        <v>8.7105059999999998E-3</v>
      </c>
      <c r="G136" s="171" t="s">
        <v>430</v>
      </c>
      <c r="H136" s="171" t="s">
        <v>429</v>
      </c>
      <c r="I136" s="171" t="s">
        <v>429</v>
      </c>
      <c r="J136" s="171" t="s">
        <v>429</v>
      </c>
      <c r="K136" s="171" t="s">
        <v>429</v>
      </c>
      <c r="L136" s="171" t="s">
        <v>429</v>
      </c>
      <c r="M136" s="171" t="s">
        <v>430</v>
      </c>
      <c r="N136" s="171" t="s">
        <v>429</v>
      </c>
      <c r="O136" s="171" t="s">
        <v>429</v>
      </c>
      <c r="P136" s="171" t="s">
        <v>429</v>
      </c>
      <c r="Q136" s="171" t="s">
        <v>429</v>
      </c>
      <c r="R136" s="171" t="s">
        <v>429</v>
      </c>
      <c r="S136" s="171" t="s">
        <v>429</v>
      </c>
      <c r="T136" s="171" t="s">
        <v>429</v>
      </c>
      <c r="U136" s="171" t="s">
        <v>429</v>
      </c>
      <c r="V136" s="171" t="s">
        <v>429</v>
      </c>
      <c r="W136" s="171" t="s">
        <v>430</v>
      </c>
      <c r="X136" s="171" t="s">
        <v>430</v>
      </c>
      <c r="Y136" s="171" t="s">
        <v>430</v>
      </c>
      <c r="Z136" s="171" t="s">
        <v>430</v>
      </c>
      <c r="AA136" s="171" t="s">
        <v>430</v>
      </c>
      <c r="AB136" s="171" t="s">
        <v>430</v>
      </c>
      <c r="AC136" s="171" t="s">
        <v>430</v>
      </c>
      <c r="AD136" s="171" t="s">
        <v>430</v>
      </c>
      <c r="AE136" s="276"/>
      <c r="AF136" s="56" t="s">
        <v>430</v>
      </c>
      <c r="AG136" s="56" t="s">
        <v>430</v>
      </c>
      <c r="AH136" s="56" t="s">
        <v>430</v>
      </c>
      <c r="AI136" s="56" t="s">
        <v>430</v>
      </c>
      <c r="AJ136" s="56" t="s">
        <v>430</v>
      </c>
      <c r="AK136" s="282">
        <v>580700.4</v>
      </c>
      <c r="AL136" s="261" t="s">
        <v>975</v>
      </c>
    </row>
    <row r="137" spans="1:38" ht="26.25" customHeight="1" thickBot="1" x14ac:dyDescent="0.3">
      <c r="A137" s="53" t="s">
        <v>276</v>
      </c>
      <c r="B137" s="53" t="s">
        <v>303</v>
      </c>
      <c r="C137" s="59" t="s">
        <v>304</v>
      </c>
      <c r="D137" s="56"/>
      <c r="E137" s="171" t="s">
        <v>430</v>
      </c>
      <c r="F137" s="171" t="s">
        <v>431</v>
      </c>
      <c r="G137" s="171" t="s">
        <v>430</v>
      </c>
      <c r="H137" s="171" t="s">
        <v>429</v>
      </c>
      <c r="I137" s="171" t="s">
        <v>429</v>
      </c>
      <c r="J137" s="171" t="s">
        <v>429</v>
      </c>
      <c r="K137" s="171" t="s">
        <v>429</v>
      </c>
      <c r="L137" s="171" t="s">
        <v>429</v>
      </c>
      <c r="M137" s="171" t="s">
        <v>430</v>
      </c>
      <c r="N137" s="171" t="s">
        <v>429</v>
      </c>
      <c r="O137" s="171" t="s">
        <v>429</v>
      </c>
      <c r="P137" s="171" t="s">
        <v>429</v>
      </c>
      <c r="Q137" s="171" t="s">
        <v>429</v>
      </c>
      <c r="R137" s="171" t="s">
        <v>429</v>
      </c>
      <c r="S137" s="171" t="s">
        <v>429</v>
      </c>
      <c r="T137" s="171" t="s">
        <v>429</v>
      </c>
      <c r="U137" s="171" t="s">
        <v>429</v>
      </c>
      <c r="V137" s="171" t="s">
        <v>429</v>
      </c>
      <c r="W137" s="171" t="s">
        <v>430</v>
      </c>
      <c r="X137" s="171" t="s">
        <v>430</v>
      </c>
      <c r="Y137" s="171" t="s">
        <v>430</v>
      </c>
      <c r="Z137" s="171" t="s">
        <v>430</v>
      </c>
      <c r="AA137" s="171" t="s">
        <v>430</v>
      </c>
      <c r="AB137" s="171" t="s">
        <v>430</v>
      </c>
      <c r="AC137" s="171" t="s">
        <v>430</v>
      </c>
      <c r="AD137" s="171" t="s">
        <v>430</v>
      </c>
      <c r="AE137" s="276"/>
      <c r="AF137" s="56" t="s">
        <v>430</v>
      </c>
      <c r="AG137" s="56" t="s">
        <v>430</v>
      </c>
      <c r="AH137" s="56" t="s">
        <v>430</v>
      </c>
      <c r="AI137" s="56" t="s">
        <v>430</v>
      </c>
      <c r="AJ137" s="56" t="s">
        <v>430</v>
      </c>
      <c r="AK137" s="171" t="s">
        <v>431</v>
      </c>
      <c r="AL137" s="138" t="s">
        <v>403</v>
      </c>
    </row>
    <row r="138" spans="1:38" ht="34.799999999999997" thickBot="1" x14ac:dyDescent="0.3">
      <c r="A138" s="57" t="s">
        <v>276</v>
      </c>
      <c r="B138" s="57" t="s">
        <v>305</v>
      </c>
      <c r="C138" s="59" t="s">
        <v>306</v>
      </c>
      <c r="D138" s="56"/>
      <c r="E138" s="171" t="s">
        <v>430</v>
      </c>
      <c r="F138" s="171" t="s">
        <v>429</v>
      </c>
      <c r="G138" s="171" t="s">
        <v>430</v>
      </c>
      <c r="H138" s="173">
        <v>70.140389999999996</v>
      </c>
      <c r="I138" s="171" t="s">
        <v>429</v>
      </c>
      <c r="J138" s="171" t="s">
        <v>429</v>
      </c>
      <c r="K138" s="171" t="s">
        <v>429</v>
      </c>
      <c r="L138" s="171" t="s">
        <v>429</v>
      </c>
      <c r="M138" s="171" t="s">
        <v>430</v>
      </c>
      <c r="N138" s="171" t="s">
        <v>429</v>
      </c>
      <c r="O138" s="171" t="s">
        <v>429</v>
      </c>
      <c r="P138" s="171" t="s">
        <v>429</v>
      </c>
      <c r="Q138" s="171" t="s">
        <v>429</v>
      </c>
      <c r="R138" s="171" t="s">
        <v>429</v>
      </c>
      <c r="S138" s="171" t="s">
        <v>429</v>
      </c>
      <c r="T138" s="171" t="s">
        <v>429</v>
      </c>
      <c r="U138" s="171" t="s">
        <v>429</v>
      </c>
      <c r="V138" s="171" t="s">
        <v>429</v>
      </c>
      <c r="W138" s="171" t="s">
        <v>430</v>
      </c>
      <c r="X138" s="171" t="s">
        <v>430</v>
      </c>
      <c r="Y138" s="171" t="s">
        <v>430</v>
      </c>
      <c r="Z138" s="171" t="s">
        <v>430</v>
      </c>
      <c r="AA138" s="171" t="s">
        <v>430</v>
      </c>
      <c r="AB138" s="171" t="s">
        <v>430</v>
      </c>
      <c r="AC138" s="171" t="s">
        <v>430</v>
      </c>
      <c r="AD138" s="171" t="s">
        <v>430</v>
      </c>
      <c r="AE138" s="276"/>
      <c r="AF138" s="174" t="s">
        <v>430</v>
      </c>
      <c r="AG138" s="174" t="s">
        <v>430</v>
      </c>
      <c r="AH138" s="174" t="s">
        <v>430</v>
      </c>
      <c r="AI138" s="174" t="s">
        <v>430</v>
      </c>
      <c r="AJ138" s="174" t="s">
        <v>430</v>
      </c>
      <c r="AK138" s="171">
        <v>4676026</v>
      </c>
      <c r="AL138" s="138" t="s">
        <v>986</v>
      </c>
    </row>
    <row r="139" spans="1:38" ht="26.25" customHeight="1" thickBot="1" x14ac:dyDescent="0.3">
      <c r="A139" s="57" t="s">
        <v>276</v>
      </c>
      <c r="B139" s="57" t="s">
        <v>307</v>
      </c>
      <c r="C139" s="59" t="s">
        <v>364</v>
      </c>
      <c r="D139" s="56"/>
      <c r="E139" s="56" t="s">
        <v>434</v>
      </c>
      <c r="F139" s="56" t="s">
        <v>434</v>
      </c>
      <c r="G139" s="56" t="s">
        <v>434</v>
      </c>
      <c r="H139" s="56" t="s">
        <v>434</v>
      </c>
      <c r="I139" s="56" t="s">
        <v>434</v>
      </c>
      <c r="J139" s="56" t="s">
        <v>434</v>
      </c>
      <c r="K139" s="56" t="s">
        <v>434</v>
      </c>
      <c r="L139" s="56" t="s">
        <v>434</v>
      </c>
      <c r="M139" s="56" t="s">
        <v>434</v>
      </c>
      <c r="N139" s="56" t="s">
        <v>434</v>
      </c>
      <c r="O139" s="56" t="s">
        <v>434</v>
      </c>
      <c r="P139" s="56" t="s">
        <v>434</v>
      </c>
      <c r="Q139" s="56" t="s">
        <v>434</v>
      </c>
      <c r="R139" s="56" t="s">
        <v>434</v>
      </c>
      <c r="S139" s="56" t="s">
        <v>434</v>
      </c>
      <c r="T139" s="56" t="s">
        <v>434</v>
      </c>
      <c r="U139" s="56" t="s">
        <v>434</v>
      </c>
      <c r="V139" s="56" t="s">
        <v>434</v>
      </c>
      <c r="W139" s="56" t="s">
        <v>434</v>
      </c>
      <c r="X139" s="56" t="s">
        <v>434</v>
      </c>
      <c r="Y139" s="56" t="s">
        <v>434</v>
      </c>
      <c r="Z139" s="56" t="s">
        <v>434</v>
      </c>
      <c r="AA139" s="56" t="s">
        <v>434</v>
      </c>
      <c r="AB139" s="56" t="s">
        <v>434</v>
      </c>
      <c r="AC139" s="56" t="s">
        <v>434</v>
      </c>
      <c r="AD139" s="56" t="s">
        <v>434</v>
      </c>
      <c r="AE139" s="276"/>
      <c r="AF139" s="56" t="s">
        <v>434</v>
      </c>
      <c r="AG139" s="56" t="s">
        <v>434</v>
      </c>
      <c r="AH139" s="56" t="s">
        <v>434</v>
      </c>
      <c r="AI139" s="56" t="s">
        <v>434</v>
      </c>
      <c r="AJ139" s="56" t="s">
        <v>434</v>
      </c>
      <c r="AK139" s="56" t="s">
        <v>434</v>
      </c>
      <c r="AL139" s="138" t="s">
        <v>399</v>
      </c>
    </row>
    <row r="140" spans="1:38" ht="26.25" customHeight="1" thickBot="1" x14ac:dyDescent="0.3">
      <c r="A140" s="53" t="s">
        <v>309</v>
      </c>
      <c r="B140" s="57" t="s">
        <v>310</v>
      </c>
      <c r="C140" s="59" t="s">
        <v>365</v>
      </c>
      <c r="D140" s="56"/>
      <c r="E140" s="56" t="s">
        <v>430</v>
      </c>
      <c r="F140" s="56" t="s">
        <v>430</v>
      </c>
      <c r="G140" s="56" t="s">
        <v>430</v>
      </c>
      <c r="H140" s="56" t="s">
        <v>430</v>
      </c>
      <c r="I140" s="56" t="s">
        <v>430</v>
      </c>
      <c r="J140" s="56" t="s">
        <v>430</v>
      </c>
      <c r="K140" s="56" t="s">
        <v>430</v>
      </c>
      <c r="L140" s="56" t="s">
        <v>430</v>
      </c>
      <c r="M140" s="56" t="s">
        <v>430</v>
      </c>
      <c r="N140" s="56" t="s">
        <v>430</v>
      </c>
      <c r="O140" s="56" t="s">
        <v>430</v>
      </c>
      <c r="P140" s="56" t="s">
        <v>430</v>
      </c>
      <c r="Q140" s="56" t="s">
        <v>430</v>
      </c>
      <c r="R140" s="56" t="s">
        <v>430</v>
      </c>
      <c r="S140" s="56" t="s">
        <v>430</v>
      </c>
      <c r="T140" s="56" t="s">
        <v>430</v>
      </c>
      <c r="U140" s="56" t="s">
        <v>430</v>
      </c>
      <c r="V140" s="56" t="s">
        <v>430</v>
      </c>
      <c r="W140" s="56" t="s">
        <v>430</v>
      </c>
      <c r="X140" s="56" t="s">
        <v>430</v>
      </c>
      <c r="Y140" s="56" t="s">
        <v>430</v>
      </c>
      <c r="Z140" s="56" t="s">
        <v>430</v>
      </c>
      <c r="AA140" s="56" t="s">
        <v>430</v>
      </c>
      <c r="AB140" s="56" t="s">
        <v>430</v>
      </c>
      <c r="AC140" s="56" t="s">
        <v>430</v>
      </c>
      <c r="AD140" s="56" t="s">
        <v>430</v>
      </c>
      <c r="AE140" s="276"/>
      <c r="AF140" s="56" t="s">
        <v>430</v>
      </c>
      <c r="AG140" s="56" t="s">
        <v>430</v>
      </c>
      <c r="AH140" s="56" t="s">
        <v>430</v>
      </c>
      <c r="AI140" s="56" t="s">
        <v>430</v>
      </c>
      <c r="AJ140" s="56" t="s">
        <v>430</v>
      </c>
      <c r="AK140" s="56" t="s">
        <v>430</v>
      </c>
      <c r="AL140" s="138" t="s">
        <v>399</v>
      </c>
    </row>
    <row r="141" spans="1:38" s="5" customFormat="1" ht="37.5" customHeight="1" thickBot="1" x14ac:dyDescent="0.3">
      <c r="A141" s="67"/>
      <c r="B141" s="68" t="s">
        <v>311</v>
      </c>
      <c r="C141" s="69" t="s">
        <v>375</v>
      </c>
      <c r="D141" s="67" t="s">
        <v>142</v>
      </c>
      <c r="E141" s="15">
        <f>SUM(E14:E140)</f>
        <v>571.55438890855066</v>
      </c>
      <c r="F141" s="15">
        <f t="shared" ref="F141:AD141" si="0">SUM(F14:F140)</f>
        <v>600.44170006610113</v>
      </c>
      <c r="G141" s="15">
        <f t="shared" si="0"/>
        <v>1917.3214382818685</v>
      </c>
      <c r="H141" s="15">
        <f t="shared" si="0"/>
        <v>397.31609603045172</v>
      </c>
      <c r="I141" s="15">
        <f t="shared" si="0"/>
        <v>151.96756473556889</v>
      </c>
      <c r="J141" s="15">
        <f t="shared" si="0"/>
        <v>322.02197332728383</v>
      </c>
      <c r="K141" s="15">
        <f t="shared" si="0"/>
        <v>754.94927373035762</v>
      </c>
      <c r="L141" s="15">
        <f t="shared" si="0"/>
        <v>8.8853047615146838</v>
      </c>
      <c r="M141" s="15">
        <f t="shared" si="0"/>
        <v>4362.2073549507559</v>
      </c>
      <c r="N141" s="15">
        <f t="shared" si="0"/>
        <v>142.11055640248401</v>
      </c>
      <c r="O141" s="15">
        <f t="shared" si="0"/>
        <v>8.0394862375151668</v>
      </c>
      <c r="P141" s="15">
        <f t="shared" si="0"/>
        <v>11.896446917412204</v>
      </c>
      <c r="Q141" s="15">
        <f t="shared" si="0"/>
        <v>22.302069638284216</v>
      </c>
      <c r="R141" s="15">
        <f>SUM(R14:R140)</f>
        <v>72.36943136110888</v>
      </c>
      <c r="S141" s="15">
        <f t="shared" si="0"/>
        <v>53.966162289438536</v>
      </c>
      <c r="T141" s="15">
        <f t="shared" si="0"/>
        <v>37.443271795535018</v>
      </c>
      <c r="U141" s="15">
        <f t="shared" si="0"/>
        <v>61.164040187464735</v>
      </c>
      <c r="V141" s="15">
        <f t="shared" si="0"/>
        <v>199.45186662247872</v>
      </c>
      <c r="W141" s="15">
        <f t="shared" si="0"/>
        <v>394.32178655113574</v>
      </c>
      <c r="X141" s="15">
        <f t="shared" si="0"/>
        <v>73.751040934041697</v>
      </c>
      <c r="Y141" s="15">
        <f t="shared" si="0"/>
        <v>155.95801320245928</v>
      </c>
      <c r="Z141" s="15">
        <f t="shared" si="0"/>
        <v>110.65574251555392</v>
      </c>
      <c r="AA141" s="15">
        <f t="shared" si="0"/>
        <v>38.14198864995722</v>
      </c>
      <c r="AB141" s="15">
        <f t="shared" si="0"/>
        <v>330.09182729346099</v>
      </c>
      <c r="AC141" s="15">
        <f t="shared" si="0"/>
        <v>31.29672157532536</v>
      </c>
      <c r="AD141" s="15">
        <f t="shared" si="0"/>
        <v>117.11116621852833</v>
      </c>
      <c r="AE141" s="46"/>
      <c r="AF141" s="15"/>
      <c r="AG141" s="15"/>
      <c r="AH141" s="15"/>
      <c r="AI141" s="15"/>
      <c r="AJ141" s="15"/>
      <c r="AK141" s="15"/>
      <c r="AL141" s="36"/>
    </row>
    <row r="142" spans="1:38" ht="15" customHeight="1" thickBot="1" x14ac:dyDescent="0.35">
      <c r="A142" s="70"/>
      <c r="B142" s="37"/>
      <c r="C142" s="71"/>
      <c r="D142" s="72"/>
      <c r="E142"/>
      <c r="F142"/>
      <c r="G142"/>
      <c r="H142"/>
      <c r="I142"/>
      <c r="J142"/>
      <c r="K142"/>
      <c r="L142"/>
      <c r="M142"/>
      <c r="N142"/>
      <c r="O142" s="6"/>
      <c r="P142" s="6"/>
      <c r="Q142" s="6"/>
      <c r="R142" s="6"/>
      <c r="S142" s="6"/>
      <c r="T142" s="6"/>
      <c r="U142" s="6"/>
      <c r="V142" s="6"/>
      <c r="W142" s="6"/>
      <c r="X142" s="6"/>
      <c r="Y142" s="6"/>
      <c r="Z142" s="6"/>
      <c r="AA142" s="6"/>
      <c r="AB142" s="6"/>
      <c r="AC142" s="6"/>
      <c r="AD142" s="6"/>
      <c r="AE142" s="47"/>
      <c r="AF142" s="7"/>
      <c r="AG142" s="7"/>
      <c r="AH142" s="7"/>
      <c r="AI142" s="7"/>
      <c r="AJ142" s="7"/>
      <c r="AK142" s="7"/>
      <c r="AL142" s="37"/>
    </row>
    <row r="143" spans="1:38" ht="26.25" customHeight="1" thickBot="1" x14ac:dyDescent="0.3">
      <c r="A143" s="73"/>
      <c r="B143" s="38" t="s">
        <v>334</v>
      </c>
      <c r="C143" s="74" t="s">
        <v>341</v>
      </c>
      <c r="D143" s="75" t="s">
        <v>269</v>
      </c>
      <c r="E143" s="8">
        <v>19.520877507000002</v>
      </c>
      <c r="F143" s="8">
        <v>3.9733991950000007</v>
      </c>
      <c r="G143" s="8">
        <v>5.4744725350000002E-2</v>
      </c>
      <c r="H143" s="8">
        <v>0.32165896240000003</v>
      </c>
      <c r="I143" s="8">
        <v>1.416323837</v>
      </c>
      <c r="J143" s="8" t="s">
        <v>430</v>
      </c>
      <c r="K143" s="8" t="s">
        <v>430</v>
      </c>
      <c r="L143" s="8" t="s">
        <v>430</v>
      </c>
      <c r="M143" s="8">
        <v>28.060542700000003</v>
      </c>
      <c r="N143" s="8">
        <v>7.3598238700000001E-5</v>
      </c>
      <c r="O143" s="8" t="s">
        <v>430</v>
      </c>
      <c r="P143" s="8" t="s">
        <v>430</v>
      </c>
      <c r="Q143" s="8" t="s">
        <v>430</v>
      </c>
      <c r="R143" s="8" t="s">
        <v>430</v>
      </c>
      <c r="S143" s="8" t="s">
        <v>430</v>
      </c>
      <c r="T143" s="8" t="s">
        <v>430</v>
      </c>
      <c r="U143" s="8" t="s">
        <v>430</v>
      </c>
      <c r="V143" s="8" t="s">
        <v>430</v>
      </c>
      <c r="W143" s="8" t="s">
        <v>430</v>
      </c>
      <c r="X143" s="8">
        <v>2.8602429050000001E-5</v>
      </c>
      <c r="Y143" s="8">
        <v>3.0375113010000002E-5</v>
      </c>
      <c r="Z143" s="8">
        <v>1.5960234010000003E-5</v>
      </c>
      <c r="AA143" s="8">
        <v>2.9061416110000001E-5</v>
      </c>
      <c r="AB143" s="8" t="s">
        <v>430</v>
      </c>
      <c r="AC143" s="8" t="s">
        <v>430</v>
      </c>
      <c r="AD143" s="8" t="s">
        <v>430</v>
      </c>
      <c r="AE143" s="48"/>
      <c r="AF143" s="8" t="s">
        <v>429</v>
      </c>
      <c r="AG143" s="8" t="s">
        <v>429</v>
      </c>
      <c r="AH143" s="8" t="s">
        <v>429</v>
      </c>
      <c r="AI143" s="8" t="s">
        <v>429</v>
      </c>
      <c r="AJ143" s="8" t="s">
        <v>429</v>
      </c>
      <c r="AK143" s="8" t="s">
        <v>429</v>
      </c>
      <c r="AL143" s="38" t="s">
        <v>49</v>
      </c>
    </row>
    <row r="144" spans="1:38" ht="26.25" customHeight="1" thickBot="1" x14ac:dyDescent="0.3">
      <c r="A144" s="73"/>
      <c r="B144" s="38" t="s">
        <v>335</v>
      </c>
      <c r="C144" s="74" t="s">
        <v>342</v>
      </c>
      <c r="D144" s="75" t="s">
        <v>269</v>
      </c>
      <c r="E144" s="8">
        <v>55.222590322000002</v>
      </c>
      <c r="F144" s="8">
        <v>53.994152788000001</v>
      </c>
      <c r="G144" s="8">
        <v>7.8892946000000005E-2</v>
      </c>
      <c r="H144" s="8">
        <v>2.4533084316</v>
      </c>
      <c r="I144" s="8">
        <v>0.78142774400000015</v>
      </c>
      <c r="J144" s="8" t="s">
        <v>430</v>
      </c>
      <c r="K144" s="8" t="s">
        <v>430</v>
      </c>
      <c r="L144" s="8" t="s">
        <v>430</v>
      </c>
      <c r="M144" s="8">
        <v>559.58318708000002</v>
      </c>
      <c r="N144" s="8">
        <v>1.4473648640000002E-4</v>
      </c>
      <c r="O144" s="8" t="s">
        <v>430</v>
      </c>
      <c r="P144" s="8" t="s">
        <v>430</v>
      </c>
      <c r="Q144" s="8" t="s">
        <v>430</v>
      </c>
      <c r="R144" s="8" t="s">
        <v>430</v>
      </c>
      <c r="S144" s="8" t="s">
        <v>430</v>
      </c>
      <c r="T144" s="8" t="s">
        <v>430</v>
      </c>
      <c r="U144" s="8" t="s">
        <v>430</v>
      </c>
      <c r="V144" s="8" t="s">
        <v>430</v>
      </c>
      <c r="W144" s="8" t="s">
        <v>430</v>
      </c>
      <c r="X144" s="8">
        <v>2.270019556E-5</v>
      </c>
      <c r="Y144" s="8">
        <v>3.0011022519999999E-5</v>
      </c>
      <c r="Z144" s="8">
        <v>1.5009352740000002E-5</v>
      </c>
      <c r="AA144" s="8">
        <v>3.2559439960000002E-5</v>
      </c>
      <c r="AB144" s="8" t="s">
        <v>430</v>
      </c>
      <c r="AC144" s="8" t="s">
        <v>430</v>
      </c>
      <c r="AD144" s="8" t="s">
        <v>430</v>
      </c>
      <c r="AE144" s="48"/>
      <c r="AF144" s="8" t="s">
        <v>429</v>
      </c>
      <c r="AG144" s="8" t="s">
        <v>429</v>
      </c>
      <c r="AH144" s="8" t="s">
        <v>429</v>
      </c>
      <c r="AI144" s="8" t="s">
        <v>429</v>
      </c>
      <c r="AJ144" s="8" t="s">
        <v>429</v>
      </c>
      <c r="AK144" s="8" t="s">
        <v>429</v>
      </c>
      <c r="AL144" s="38" t="s">
        <v>49</v>
      </c>
    </row>
    <row r="145" spans="1:38" ht="26.25" customHeight="1" thickBot="1" x14ac:dyDescent="0.3">
      <c r="A145" s="73"/>
      <c r="B145" s="38" t="s">
        <v>336</v>
      </c>
      <c r="C145" s="74" t="s">
        <v>343</v>
      </c>
      <c r="D145" s="75" t="s">
        <v>269</v>
      </c>
      <c r="E145" s="8">
        <v>21.963984306</v>
      </c>
      <c r="F145" s="8">
        <v>4.0573418980000007</v>
      </c>
      <c r="G145" s="8">
        <v>2.0520736900000003E-2</v>
      </c>
      <c r="H145" s="8">
        <v>0.35659998280000005</v>
      </c>
      <c r="I145" s="8">
        <v>0.37841221400000002</v>
      </c>
      <c r="J145" s="8" t="s">
        <v>430</v>
      </c>
      <c r="K145" s="8" t="s">
        <v>430</v>
      </c>
      <c r="L145" s="8" t="s">
        <v>430</v>
      </c>
      <c r="M145" s="8">
        <v>32.649698252</v>
      </c>
      <c r="N145" s="8">
        <v>3.0349102599999999E-5</v>
      </c>
      <c r="O145" s="8" t="s">
        <v>430</v>
      </c>
      <c r="P145" s="8" t="s">
        <v>430</v>
      </c>
      <c r="Q145" s="8" t="s">
        <v>430</v>
      </c>
      <c r="R145" s="8" t="s">
        <v>430</v>
      </c>
      <c r="S145" s="8" t="s">
        <v>430</v>
      </c>
      <c r="T145" s="8" t="s">
        <v>430</v>
      </c>
      <c r="U145" s="8" t="s">
        <v>430</v>
      </c>
      <c r="V145" s="8" t="s">
        <v>430</v>
      </c>
      <c r="W145" s="8" t="s">
        <v>430</v>
      </c>
      <c r="X145" s="8">
        <v>3.6961793400000003E-6</v>
      </c>
      <c r="Y145" s="8">
        <v>3.6878441720000002E-6</v>
      </c>
      <c r="Z145" s="8">
        <v>1.4376286700000003E-5</v>
      </c>
      <c r="AA145" s="8">
        <v>5.8463941000000007E-6</v>
      </c>
      <c r="AB145" s="8" t="s">
        <v>430</v>
      </c>
      <c r="AC145" s="8" t="s">
        <v>430</v>
      </c>
      <c r="AD145" s="8" t="s">
        <v>430</v>
      </c>
      <c r="AE145" s="48"/>
      <c r="AF145" s="8" t="s">
        <v>429</v>
      </c>
      <c r="AG145" s="8" t="s">
        <v>429</v>
      </c>
      <c r="AH145" s="8" t="s">
        <v>429</v>
      </c>
      <c r="AI145" s="8" t="s">
        <v>429</v>
      </c>
      <c r="AJ145" s="8" t="s">
        <v>429</v>
      </c>
      <c r="AK145" s="8" t="s">
        <v>429</v>
      </c>
      <c r="AL145" s="38" t="s">
        <v>49</v>
      </c>
    </row>
    <row r="146" spans="1:38" ht="26.25" customHeight="1" thickBot="1" x14ac:dyDescent="0.3">
      <c r="A146" s="73"/>
      <c r="B146" s="38" t="s">
        <v>337</v>
      </c>
      <c r="C146" s="74" t="s">
        <v>344</v>
      </c>
      <c r="D146" s="75" t="s">
        <v>269</v>
      </c>
      <c r="E146" s="8">
        <v>0.43458800000000003</v>
      </c>
      <c r="F146" s="8">
        <v>8.6001300000000001</v>
      </c>
      <c r="G146" s="8">
        <v>1.079925E-3</v>
      </c>
      <c r="H146" s="8">
        <v>3.8615500000000001E-3</v>
      </c>
      <c r="I146" s="8">
        <v>0.14399000000000001</v>
      </c>
      <c r="J146" s="8" t="s">
        <v>430</v>
      </c>
      <c r="K146" s="8" t="s">
        <v>430</v>
      </c>
      <c r="L146" s="8" t="s">
        <v>430</v>
      </c>
      <c r="M146" s="8">
        <v>32.574465000000004</v>
      </c>
      <c r="N146" s="8">
        <v>2.1598500000000006E-6</v>
      </c>
      <c r="O146" s="8" t="s">
        <v>430</v>
      </c>
      <c r="P146" s="8" t="s">
        <v>430</v>
      </c>
      <c r="Q146" s="8" t="s">
        <v>430</v>
      </c>
      <c r="R146" s="8" t="s">
        <v>430</v>
      </c>
      <c r="S146" s="8" t="s">
        <v>430</v>
      </c>
      <c r="T146" s="8" t="s">
        <v>430</v>
      </c>
      <c r="U146" s="8" t="s">
        <v>430</v>
      </c>
      <c r="V146" s="8" t="s">
        <v>430</v>
      </c>
      <c r="W146" s="8" t="s">
        <v>430</v>
      </c>
      <c r="X146" s="8">
        <v>5.4977999999999999E-7</v>
      </c>
      <c r="Y146" s="8">
        <v>6.1523000000000004E-7</v>
      </c>
      <c r="Z146" s="8">
        <v>4.4506000000000004E-7</v>
      </c>
      <c r="AA146" s="8">
        <v>6.6759000000000012E-7</v>
      </c>
      <c r="AB146" s="8" t="s">
        <v>430</v>
      </c>
      <c r="AC146" s="8" t="s">
        <v>430</v>
      </c>
      <c r="AD146" s="8" t="s">
        <v>430</v>
      </c>
      <c r="AE146" s="48"/>
      <c r="AF146" s="8" t="s">
        <v>429</v>
      </c>
      <c r="AG146" s="8" t="s">
        <v>429</v>
      </c>
      <c r="AH146" s="8" t="s">
        <v>429</v>
      </c>
      <c r="AI146" s="8" t="s">
        <v>429</v>
      </c>
      <c r="AJ146" s="8" t="s">
        <v>429</v>
      </c>
      <c r="AK146" s="8" t="s">
        <v>429</v>
      </c>
      <c r="AL146" s="38" t="s">
        <v>49</v>
      </c>
    </row>
    <row r="147" spans="1:38" ht="26.25" customHeight="1" thickBot="1" x14ac:dyDescent="0.3">
      <c r="A147" s="73"/>
      <c r="B147" s="38" t="s">
        <v>338</v>
      </c>
      <c r="C147" s="74" t="s">
        <v>345</v>
      </c>
      <c r="D147" s="75" t="s">
        <v>269</v>
      </c>
      <c r="E147" s="8" t="s">
        <v>429</v>
      </c>
      <c r="F147" s="8" t="s">
        <v>429</v>
      </c>
      <c r="G147" s="8" t="s">
        <v>429</v>
      </c>
      <c r="H147" s="8" t="s">
        <v>429</v>
      </c>
      <c r="I147" s="8" t="s">
        <v>429</v>
      </c>
      <c r="J147" s="8" t="s">
        <v>429</v>
      </c>
      <c r="K147" s="8" t="s">
        <v>429</v>
      </c>
      <c r="L147" s="8" t="s">
        <v>429</v>
      </c>
      <c r="M147" s="8" t="s">
        <v>429</v>
      </c>
      <c r="N147" s="8" t="s">
        <v>429</v>
      </c>
      <c r="O147" s="8" t="s">
        <v>429</v>
      </c>
      <c r="P147" s="8" t="s">
        <v>429</v>
      </c>
      <c r="Q147" s="8" t="s">
        <v>429</v>
      </c>
      <c r="R147" s="8" t="s">
        <v>429</v>
      </c>
      <c r="S147" s="8" t="s">
        <v>429</v>
      </c>
      <c r="T147" s="8" t="s">
        <v>429</v>
      </c>
      <c r="U147" s="8" t="s">
        <v>429</v>
      </c>
      <c r="V147" s="8" t="s">
        <v>429</v>
      </c>
      <c r="W147" s="8" t="s">
        <v>429</v>
      </c>
      <c r="X147" s="8" t="s">
        <v>429</v>
      </c>
      <c r="Y147" s="8" t="s">
        <v>429</v>
      </c>
      <c r="Z147" s="8" t="s">
        <v>429</v>
      </c>
      <c r="AA147" s="8" t="s">
        <v>429</v>
      </c>
      <c r="AB147" s="8" t="s">
        <v>429</v>
      </c>
      <c r="AC147" s="8" t="s">
        <v>429</v>
      </c>
      <c r="AD147" s="8" t="s">
        <v>429</v>
      </c>
      <c r="AE147" s="48"/>
      <c r="AF147" s="8" t="s">
        <v>429</v>
      </c>
      <c r="AG147" s="8" t="s">
        <v>429</v>
      </c>
      <c r="AH147" s="8" t="s">
        <v>429</v>
      </c>
      <c r="AI147" s="8" t="s">
        <v>429</v>
      </c>
      <c r="AJ147" s="8" t="s">
        <v>429</v>
      </c>
      <c r="AK147" s="8" t="s">
        <v>429</v>
      </c>
      <c r="AL147" s="38" t="s">
        <v>49</v>
      </c>
    </row>
    <row r="148" spans="1:38" ht="26.25" customHeight="1" thickBot="1" x14ac:dyDescent="0.3">
      <c r="A148" s="73"/>
      <c r="B148" s="38" t="s">
        <v>339</v>
      </c>
      <c r="C148" s="74" t="s">
        <v>346</v>
      </c>
      <c r="D148" s="75" t="s">
        <v>269</v>
      </c>
      <c r="E148" s="8" t="s">
        <v>429</v>
      </c>
      <c r="F148" s="8" t="s">
        <v>429</v>
      </c>
      <c r="G148" s="8" t="s">
        <v>429</v>
      </c>
      <c r="H148" s="8" t="s">
        <v>429</v>
      </c>
      <c r="I148" s="8" t="s">
        <v>429</v>
      </c>
      <c r="J148" s="8" t="s">
        <v>429</v>
      </c>
      <c r="K148" s="8" t="s">
        <v>429</v>
      </c>
      <c r="L148" s="8" t="s">
        <v>429</v>
      </c>
      <c r="M148" s="8" t="s">
        <v>429</v>
      </c>
      <c r="N148" s="8" t="s">
        <v>429</v>
      </c>
      <c r="O148" s="8" t="s">
        <v>429</v>
      </c>
      <c r="P148" s="8" t="s">
        <v>429</v>
      </c>
      <c r="Q148" s="8" t="s">
        <v>429</v>
      </c>
      <c r="R148" s="8" t="s">
        <v>429</v>
      </c>
      <c r="S148" s="8" t="s">
        <v>429</v>
      </c>
      <c r="T148" s="8" t="s">
        <v>429</v>
      </c>
      <c r="U148" s="8" t="s">
        <v>429</v>
      </c>
      <c r="V148" s="8" t="s">
        <v>429</v>
      </c>
      <c r="W148" s="8" t="s">
        <v>429</v>
      </c>
      <c r="X148" s="8" t="s">
        <v>429</v>
      </c>
      <c r="Y148" s="8" t="s">
        <v>429</v>
      </c>
      <c r="Z148" s="8" t="s">
        <v>429</v>
      </c>
      <c r="AA148" s="8" t="s">
        <v>429</v>
      </c>
      <c r="AB148" s="8" t="s">
        <v>429</v>
      </c>
      <c r="AC148" s="8" t="s">
        <v>429</v>
      </c>
      <c r="AD148" s="8" t="s">
        <v>429</v>
      </c>
      <c r="AE148" s="48"/>
      <c r="AF148" s="8" t="s">
        <v>429</v>
      </c>
      <c r="AG148" s="8" t="s">
        <v>429</v>
      </c>
      <c r="AH148" s="8" t="s">
        <v>429</v>
      </c>
      <c r="AI148" s="8" t="s">
        <v>429</v>
      </c>
      <c r="AJ148" s="8" t="s">
        <v>429</v>
      </c>
      <c r="AK148" s="8" t="s">
        <v>429</v>
      </c>
      <c r="AL148" s="38" t="s">
        <v>400</v>
      </c>
    </row>
    <row r="149" spans="1:38" ht="26.25" customHeight="1" thickBot="1" x14ac:dyDescent="0.3">
      <c r="A149" s="73"/>
      <c r="B149" s="38" t="s">
        <v>340</v>
      </c>
      <c r="C149" s="74" t="s">
        <v>347</v>
      </c>
      <c r="D149" s="75" t="s">
        <v>269</v>
      </c>
      <c r="E149" s="8" t="s">
        <v>429</v>
      </c>
      <c r="F149" s="8" t="s">
        <v>429</v>
      </c>
      <c r="G149" s="8" t="s">
        <v>429</v>
      </c>
      <c r="H149" s="8" t="s">
        <v>429</v>
      </c>
      <c r="I149" s="8" t="s">
        <v>429</v>
      </c>
      <c r="J149" s="8" t="s">
        <v>429</v>
      </c>
      <c r="K149" s="8" t="s">
        <v>429</v>
      </c>
      <c r="L149" s="8" t="s">
        <v>429</v>
      </c>
      <c r="M149" s="8" t="s">
        <v>429</v>
      </c>
      <c r="N149" s="8" t="s">
        <v>429</v>
      </c>
      <c r="O149" s="8" t="s">
        <v>429</v>
      </c>
      <c r="P149" s="8" t="s">
        <v>429</v>
      </c>
      <c r="Q149" s="8" t="s">
        <v>429</v>
      </c>
      <c r="R149" s="8" t="s">
        <v>429</v>
      </c>
      <c r="S149" s="8" t="s">
        <v>429</v>
      </c>
      <c r="T149" s="8" t="s">
        <v>429</v>
      </c>
      <c r="U149" s="8" t="s">
        <v>429</v>
      </c>
      <c r="V149" s="8" t="s">
        <v>429</v>
      </c>
      <c r="W149" s="8" t="s">
        <v>429</v>
      </c>
      <c r="X149" s="8" t="s">
        <v>429</v>
      </c>
      <c r="Y149" s="8" t="s">
        <v>429</v>
      </c>
      <c r="Z149" s="8" t="s">
        <v>429</v>
      </c>
      <c r="AA149" s="8" t="s">
        <v>429</v>
      </c>
      <c r="AB149" s="8" t="s">
        <v>429</v>
      </c>
      <c r="AC149" s="8" t="s">
        <v>429</v>
      </c>
      <c r="AD149" s="8" t="s">
        <v>429</v>
      </c>
      <c r="AE149" s="48"/>
      <c r="AF149" s="8" t="s">
        <v>429</v>
      </c>
      <c r="AG149" s="8" t="s">
        <v>429</v>
      </c>
      <c r="AH149" s="8" t="s">
        <v>429</v>
      </c>
      <c r="AI149" s="8" t="s">
        <v>429</v>
      </c>
      <c r="AJ149" s="8" t="s">
        <v>429</v>
      </c>
      <c r="AK149" s="8" t="s">
        <v>429</v>
      </c>
      <c r="AL149" s="38" t="s">
        <v>400</v>
      </c>
    </row>
    <row r="150" spans="1:38" ht="15" customHeight="1" thickBot="1" x14ac:dyDescent="0.35">
      <c r="A150" s="81"/>
      <c r="B150" s="82"/>
      <c r="C150" s="82"/>
      <c r="D150" s="72"/>
      <c r="E150"/>
      <c r="F150"/>
      <c r="G150"/>
      <c r="H150"/>
      <c r="I150"/>
      <c r="J150"/>
      <c r="K150"/>
      <c r="L150"/>
      <c r="M150"/>
      <c r="N150"/>
      <c r="O150" s="72"/>
      <c r="P150" s="72"/>
      <c r="Q150" s="72"/>
      <c r="R150" s="72"/>
      <c r="S150" s="72"/>
      <c r="T150" s="72"/>
      <c r="U150" s="72"/>
      <c r="V150" s="72"/>
      <c r="W150" s="72"/>
      <c r="X150" s="72"/>
      <c r="Y150" s="72"/>
      <c r="Z150" s="72"/>
      <c r="AA150" s="72"/>
      <c r="AB150" s="72"/>
      <c r="AC150" s="72"/>
      <c r="AD150" s="72"/>
      <c r="AE150" s="51"/>
      <c r="AF150" s="72"/>
      <c r="AG150" s="72"/>
      <c r="AH150" s="72"/>
      <c r="AI150" s="72"/>
      <c r="AJ150" s="72"/>
      <c r="AK150" s="72"/>
      <c r="AL150" s="41"/>
    </row>
    <row r="151" spans="1:38" ht="26.25" customHeight="1" thickBot="1" x14ac:dyDescent="0.3">
      <c r="A151" s="76"/>
      <c r="B151" s="39" t="s">
        <v>313</v>
      </c>
      <c r="C151" s="77" t="s">
        <v>356</v>
      </c>
      <c r="D151" s="7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9"/>
      <c r="AF151" s="9"/>
      <c r="AG151" s="9"/>
      <c r="AH151" s="9"/>
      <c r="AI151" s="9"/>
      <c r="AJ151" s="9"/>
      <c r="AK151" s="9"/>
      <c r="AL151" s="39"/>
    </row>
    <row r="152" spans="1:38" ht="37.5" customHeight="1" thickBot="1" x14ac:dyDescent="0.3">
      <c r="A152" s="78"/>
      <c r="B152" s="79" t="s">
        <v>354</v>
      </c>
      <c r="C152" s="80" t="s">
        <v>351</v>
      </c>
      <c r="D152" s="78" t="s">
        <v>285</v>
      </c>
      <c r="E152" s="10">
        <f>SUM(E$141, E$151, IF(AND(ISNUMBER(SEARCH($B$4,"AT|BE|CH|GB|IE|LT|LU|NL")),SUM(E$143:E$149)&gt;0),SUM(E$143:E$149)-SUM(E$27:E$33),0))</f>
        <v>571.55438890855066</v>
      </c>
      <c r="F152" s="10">
        <f t="shared" ref="F152:AD152" si="1">SUM(F$141, F$151, IF(AND(ISNUMBER(SEARCH($B$4,"AT|BE|CH|GB|IE|LT|LU|NL")),SUM(F$143:F$149)&gt;0),SUM(F$143:F$149)-SUM(F$27:F$33),0))</f>
        <v>600.44170006610113</v>
      </c>
      <c r="G152" s="10">
        <f t="shared" si="1"/>
        <v>1917.3214382818685</v>
      </c>
      <c r="H152" s="10">
        <f t="shared" si="1"/>
        <v>397.31609603045172</v>
      </c>
      <c r="I152" s="10">
        <f t="shared" si="1"/>
        <v>151.96756473556889</v>
      </c>
      <c r="J152" s="10">
        <f t="shared" si="1"/>
        <v>322.02197332728383</v>
      </c>
      <c r="K152" s="10">
        <f t="shared" si="1"/>
        <v>754.94927373035762</v>
      </c>
      <c r="L152" s="10">
        <f t="shared" si="1"/>
        <v>8.8853047615146838</v>
      </c>
      <c r="M152" s="10">
        <f t="shared" si="1"/>
        <v>4362.2073549507559</v>
      </c>
      <c r="N152" s="10">
        <f t="shared" si="1"/>
        <v>142.11055640248401</v>
      </c>
      <c r="O152" s="10">
        <f t="shared" si="1"/>
        <v>8.0394862375151668</v>
      </c>
      <c r="P152" s="10">
        <f t="shared" si="1"/>
        <v>11.896446917412204</v>
      </c>
      <c r="Q152" s="10">
        <f t="shared" si="1"/>
        <v>22.302069638284216</v>
      </c>
      <c r="R152" s="10">
        <f t="shared" si="1"/>
        <v>72.36943136110888</v>
      </c>
      <c r="S152" s="10">
        <f t="shared" si="1"/>
        <v>53.966162289438536</v>
      </c>
      <c r="T152" s="10">
        <f t="shared" si="1"/>
        <v>37.443271795535018</v>
      </c>
      <c r="U152" s="10">
        <f t="shared" si="1"/>
        <v>61.164040187464735</v>
      </c>
      <c r="V152" s="10">
        <f t="shared" si="1"/>
        <v>199.45186662247872</v>
      </c>
      <c r="W152" s="10">
        <f t="shared" si="1"/>
        <v>394.32178655113574</v>
      </c>
      <c r="X152" s="10">
        <f t="shared" si="1"/>
        <v>73.751040934041697</v>
      </c>
      <c r="Y152" s="10">
        <f t="shared" si="1"/>
        <v>155.95801320245928</v>
      </c>
      <c r="Z152" s="10">
        <f t="shared" si="1"/>
        <v>110.65574251555392</v>
      </c>
      <c r="AA152" s="10">
        <f t="shared" si="1"/>
        <v>38.14198864995722</v>
      </c>
      <c r="AB152" s="10">
        <f t="shared" si="1"/>
        <v>330.09182729346099</v>
      </c>
      <c r="AC152" s="10">
        <f t="shared" si="1"/>
        <v>31.29672157532536</v>
      </c>
      <c r="AD152" s="10">
        <f t="shared" si="1"/>
        <v>117.11116621852833</v>
      </c>
      <c r="AE152" s="48"/>
      <c r="AF152" s="10"/>
      <c r="AG152" s="10"/>
      <c r="AH152" s="10"/>
      <c r="AI152" s="10"/>
      <c r="AJ152" s="10"/>
      <c r="AK152" s="10"/>
      <c r="AL152" s="40"/>
    </row>
    <row r="153" spans="1:38" ht="26.25" customHeight="1" thickBot="1" x14ac:dyDescent="0.3">
      <c r="A153" s="76"/>
      <c r="B153" s="39" t="s">
        <v>314</v>
      </c>
      <c r="C153" s="77" t="s">
        <v>357</v>
      </c>
      <c r="D153" s="76" t="s">
        <v>308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9"/>
      <c r="AF153" s="9"/>
      <c r="AG153" s="9"/>
      <c r="AH153" s="9"/>
      <c r="AI153" s="9"/>
      <c r="AJ153" s="9"/>
      <c r="AK153" s="9"/>
      <c r="AL153" s="39"/>
    </row>
    <row r="154" spans="1:38" ht="37.5" customHeight="1" thickBot="1" x14ac:dyDescent="0.3">
      <c r="A154" s="78"/>
      <c r="B154" s="79" t="s">
        <v>355</v>
      </c>
      <c r="C154" s="80" t="s">
        <v>352</v>
      </c>
      <c r="D154" s="78" t="s">
        <v>312</v>
      </c>
      <c r="E154" s="10">
        <f>SUM(E$141, E$153, -1 * IF(OR($B$6=2005,$B$6&gt;=2020),SUM(E$99:E$122),0), IF(AND(ISNUMBER(SEARCH($B$4,"AT|BE|CH|GB|IE|LT|LU|NL")),SUM(E$143:E$149)&gt;0),SUM(E$143:E$149)-SUM(E$27:E$33),0))</f>
        <v>571.55438890855066</v>
      </c>
      <c r="F154" s="10">
        <f>SUM(F$141, F$153, -1 * IF(OR($B$6=2005,$B$6&gt;=2020),SUM(F$99:F$122),0), IF(AND(ISNUMBER(SEARCH($B$4,"AT|BE|CH|GB|IE|LT|LU|NL")),SUM(F$143:F$149)&gt;0),SUM(F$143:F$149)-SUM(F$27:F$33),0))</f>
        <v>600.44170006610113</v>
      </c>
      <c r="G154" s="10">
        <f>SUM(G$141, G$153, IF(AND(ISNUMBER(SEARCH($B$4,"AT|BE|CH|GB|IE|LT|LU|NL")),SUM(G$143:G$149)&gt;0),SUM(G$143:G$149)-SUM(G$27:G$33),0))</f>
        <v>1917.3214382818685</v>
      </c>
      <c r="H154" s="10">
        <f>SUM(H$141, H$153, IF(AND(ISNUMBER(SEARCH($B$4,"AT|BE|CH|GB|IE|LT|LU|NL")),SUM(H$143:H$149)&gt;0),SUM(H$143:H$149)-SUM(H$27:H$33),0))</f>
        <v>397.31609603045172</v>
      </c>
      <c r="I154" s="10">
        <f t="shared" ref="I154:AD154" si="2">SUM(I$141, I$153, IF(AND(ISNUMBER(SEARCH($B$4,"AT|BE|CH|GB|IE|LT|LU|NL")),SUM(I$143:I$149)&gt;0),SUM(I$143:I$149)-SUM(I$27:I$33),0))</f>
        <v>151.96756473556889</v>
      </c>
      <c r="J154" s="10">
        <f t="shared" si="2"/>
        <v>322.02197332728383</v>
      </c>
      <c r="K154" s="10">
        <f t="shared" si="2"/>
        <v>754.94927373035762</v>
      </c>
      <c r="L154" s="10">
        <f t="shared" si="2"/>
        <v>8.8853047615146838</v>
      </c>
      <c r="M154" s="10">
        <f t="shared" si="2"/>
        <v>4362.2073549507559</v>
      </c>
      <c r="N154" s="10">
        <f t="shared" si="2"/>
        <v>142.11055640248401</v>
      </c>
      <c r="O154" s="10">
        <f t="shared" si="2"/>
        <v>8.0394862375151668</v>
      </c>
      <c r="P154" s="10">
        <f t="shared" si="2"/>
        <v>11.896446917412204</v>
      </c>
      <c r="Q154" s="10">
        <f t="shared" si="2"/>
        <v>22.302069638284216</v>
      </c>
      <c r="R154" s="10">
        <f t="shared" si="2"/>
        <v>72.36943136110888</v>
      </c>
      <c r="S154" s="10">
        <f t="shared" si="2"/>
        <v>53.966162289438536</v>
      </c>
      <c r="T154" s="10">
        <f t="shared" si="2"/>
        <v>37.443271795535018</v>
      </c>
      <c r="U154" s="10">
        <f t="shared" si="2"/>
        <v>61.164040187464735</v>
      </c>
      <c r="V154" s="10">
        <f t="shared" si="2"/>
        <v>199.45186662247872</v>
      </c>
      <c r="W154" s="10">
        <f t="shared" si="2"/>
        <v>394.32178655113574</v>
      </c>
      <c r="X154" s="10">
        <f t="shared" si="2"/>
        <v>73.751040934041697</v>
      </c>
      <c r="Y154" s="10">
        <f t="shared" si="2"/>
        <v>155.95801320245928</v>
      </c>
      <c r="Z154" s="10">
        <f t="shared" si="2"/>
        <v>110.65574251555392</v>
      </c>
      <c r="AA154" s="10">
        <f t="shared" si="2"/>
        <v>38.14198864995722</v>
      </c>
      <c r="AB154" s="10">
        <f t="shared" si="2"/>
        <v>330.09182729346099</v>
      </c>
      <c r="AC154" s="10">
        <f t="shared" si="2"/>
        <v>31.29672157532536</v>
      </c>
      <c r="AD154" s="10">
        <f t="shared" si="2"/>
        <v>117.11116621852833</v>
      </c>
      <c r="AE154" s="50"/>
      <c r="AF154" s="10"/>
      <c r="AG154" s="10"/>
      <c r="AH154" s="10"/>
      <c r="AI154" s="10"/>
      <c r="AJ154" s="10"/>
      <c r="AK154" s="10"/>
      <c r="AL154" s="40"/>
    </row>
    <row r="155" spans="1:38" ht="15" customHeight="1" thickBot="1" x14ac:dyDescent="0.35">
      <c r="A155" s="81"/>
      <c r="B155" s="82"/>
      <c r="C155" s="82"/>
      <c r="D155" s="72"/>
      <c r="E155"/>
      <c r="F155"/>
      <c r="G155"/>
      <c r="H155"/>
      <c r="I155"/>
      <c r="J155"/>
      <c r="K155"/>
      <c r="L155"/>
      <c r="M155"/>
      <c r="N155"/>
      <c r="O155" s="72"/>
      <c r="P155" s="72"/>
      <c r="Q155" s="72"/>
      <c r="R155" s="72"/>
      <c r="S155" s="72"/>
      <c r="T155" s="72"/>
      <c r="U155" s="72"/>
      <c r="V155" s="72"/>
      <c r="W155" s="72"/>
      <c r="X155" s="72"/>
      <c r="Y155" s="72"/>
      <c r="Z155" s="72"/>
      <c r="AA155" s="72"/>
      <c r="AB155" s="72"/>
      <c r="AC155" s="72"/>
      <c r="AD155" s="72"/>
      <c r="AE155" s="51"/>
      <c r="AF155" s="72"/>
      <c r="AG155" s="72"/>
      <c r="AH155" s="72"/>
      <c r="AI155" s="72"/>
      <c r="AJ155" s="72"/>
      <c r="AK155" s="72"/>
      <c r="AL155" s="41"/>
    </row>
    <row r="156" spans="1:38" ht="26.25" customHeight="1" thickBot="1" x14ac:dyDescent="0.3">
      <c r="A156" s="83" t="s">
        <v>350</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2"/>
      <c r="AF156" s="84"/>
      <c r="AG156" s="84"/>
      <c r="AH156" s="84"/>
      <c r="AI156" s="84"/>
      <c r="AJ156" s="84"/>
      <c r="AK156" s="84"/>
      <c r="AL156" s="42"/>
    </row>
    <row r="157" spans="1:38" ht="26.25" customHeight="1" thickBot="1" x14ac:dyDescent="0.3">
      <c r="A157" s="43" t="s">
        <v>315</v>
      </c>
      <c r="B157" s="43" t="s">
        <v>316</v>
      </c>
      <c r="C157" s="85" t="s">
        <v>317</v>
      </c>
      <c r="D157" s="86"/>
      <c r="E157" s="86">
        <v>2.5635737432433534</v>
      </c>
      <c r="F157" s="86">
        <v>1.2712286859492515E-2</v>
      </c>
      <c r="G157" s="86">
        <v>0.14477929665333936</v>
      </c>
      <c r="H157" s="86" t="s">
        <v>429</v>
      </c>
      <c r="I157" s="86">
        <v>2.5245124333660832E-2</v>
      </c>
      <c r="J157" s="86" t="s">
        <v>429</v>
      </c>
      <c r="K157" s="86">
        <v>5.0490248667321658E-2</v>
      </c>
      <c r="L157" s="86" t="s">
        <v>429</v>
      </c>
      <c r="M157" s="86">
        <v>0.71121632820762992</v>
      </c>
      <c r="N157" s="86" t="s">
        <v>429</v>
      </c>
      <c r="O157" s="86" t="s">
        <v>429</v>
      </c>
      <c r="P157" s="86" t="s">
        <v>429</v>
      </c>
      <c r="Q157" s="86" t="s">
        <v>429</v>
      </c>
      <c r="R157" s="86" t="s">
        <v>429</v>
      </c>
      <c r="S157" s="86" t="s">
        <v>429</v>
      </c>
      <c r="T157" s="86" t="s">
        <v>429</v>
      </c>
      <c r="U157" s="86" t="s">
        <v>429</v>
      </c>
      <c r="V157" s="86" t="s">
        <v>429</v>
      </c>
      <c r="W157" s="86" t="s">
        <v>429</v>
      </c>
      <c r="X157" s="86">
        <v>3.3397774202205101E-4</v>
      </c>
      <c r="Y157" s="86">
        <v>5.0096568227612542E-5</v>
      </c>
      <c r="Z157" s="86" t="s">
        <v>429</v>
      </c>
      <c r="AA157" s="86">
        <v>8.407773559481947E-6</v>
      </c>
      <c r="AB157" s="86" t="s">
        <v>429</v>
      </c>
      <c r="AC157" s="86" t="s">
        <v>429</v>
      </c>
      <c r="AD157" s="86" t="s">
        <v>429</v>
      </c>
      <c r="AE157" s="48"/>
      <c r="AF157" s="86" t="s">
        <v>429</v>
      </c>
      <c r="AG157" s="86" t="s">
        <v>429</v>
      </c>
      <c r="AH157" s="86" t="s">
        <v>429</v>
      </c>
      <c r="AI157" s="86" t="s">
        <v>429</v>
      </c>
      <c r="AJ157" s="86" t="s">
        <v>429</v>
      </c>
      <c r="AK157" s="86" t="s">
        <v>429</v>
      </c>
      <c r="AL157" s="43" t="s">
        <v>49</v>
      </c>
    </row>
    <row r="158" spans="1:38" ht="26.25" customHeight="1" thickBot="1" x14ac:dyDescent="0.3">
      <c r="A158" s="43" t="s">
        <v>315</v>
      </c>
      <c r="B158" s="43" t="s">
        <v>318</v>
      </c>
      <c r="C158" s="85" t="s">
        <v>319</v>
      </c>
      <c r="D158" s="86"/>
      <c r="E158" s="86">
        <v>2.9464746780833129</v>
      </c>
      <c r="F158" s="86">
        <v>0.10456202560840072</v>
      </c>
      <c r="G158" s="86">
        <v>0.24864291011256034</v>
      </c>
      <c r="H158" s="86" t="s">
        <v>429</v>
      </c>
      <c r="I158" s="86">
        <v>4.6744322586816024E-2</v>
      </c>
      <c r="J158" s="86" t="s">
        <v>429</v>
      </c>
      <c r="K158" s="86">
        <v>9.3488645173632035E-2</v>
      </c>
      <c r="L158" s="86" t="s">
        <v>429</v>
      </c>
      <c r="M158" s="86">
        <v>3.3363718557256652</v>
      </c>
      <c r="N158" s="86" t="s">
        <v>429</v>
      </c>
      <c r="O158" s="86" t="s">
        <v>429</v>
      </c>
      <c r="P158" s="86" t="s">
        <v>429</v>
      </c>
      <c r="Q158" s="86" t="s">
        <v>429</v>
      </c>
      <c r="R158" s="86" t="s">
        <v>429</v>
      </c>
      <c r="S158" s="86" t="s">
        <v>429</v>
      </c>
      <c r="T158" s="86" t="s">
        <v>429</v>
      </c>
      <c r="U158" s="86" t="s">
        <v>429</v>
      </c>
      <c r="V158" s="86" t="s">
        <v>429</v>
      </c>
      <c r="W158" s="86" t="s">
        <v>429</v>
      </c>
      <c r="X158" s="86">
        <v>2.7470522053619092E-3</v>
      </c>
      <c r="Y158" s="86">
        <v>4.1205812459521314E-4</v>
      </c>
      <c r="Z158" s="86" t="s">
        <v>429</v>
      </c>
      <c r="AA158" s="86">
        <v>6.9156140549956141E-5</v>
      </c>
      <c r="AB158" s="86" t="s">
        <v>429</v>
      </c>
      <c r="AC158" s="86" t="s">
        <v>429</v>
      </c>
      <c r="AD158" s="86" t="s">
        <v>429</v>
      </c>
      <c r="AE158" s="48"/>
      <c r="AF158" s="86" t="s">
        <v>429</v>
      </c>
      <c r="AG158" s="86" t="s">
        <v>429</v>
      </c>
      <c r="AH158" s="86" t="s">
        <v>429</v>
      </c>
      <c r="AI158" s="86" t="s">
        <v>429</v>
      </c>
      <c r="AJ158" s="86" t="s">
        <v>429</v>
      </c>
      <c r="AK158" s="86" t="s">
        <v>429</v>
      </c>
      <c r="AL158" s="43" t="s">
        <v>49</v>
      </c>
    </row>
    <row r="159" spans="1:38" ht="26.25" customHeight="1" thickBot="1" x14ac:dyDescent="0.3">
      <c r="A159" s="43" t="s">
        <v>320</v>
      </c>
      <c r="B159" s="43" t="s">
        <v>321</v>
      </c>
      <c r="C159" s="85" t="s">
        <v>398</v>
      </c>
      <c r="D159" s="86"/>
      <c r="E159" s="86">
        <v>1.4159087124599998</v>
      </c>
      <c r="F159" s="86">
        <v>4.8963640008000006E-2</v>
      </c>
      <c r="G159" s="86">
        <v>0.35735016720000001</v>
      </c>
      <c r="H159" s="86" t="s">
        <v>430</v>
      </c>
      <c r="I159" s="86">
        <v>9.6193107503999981E-2</v>
      </c>
      <c r="J159" s="86">
        <v>0.10644975654</v>
      </c>
      <c r="K159" s="86" t="s">
        <v>430</v>
      </c>
      <c r="L159" s="86" t="s">
        <v>430</v>
      </c>
      <c r="M159" s="86">
        <v>0.13421250886400002</v>
      </c>
      <c r="N159" s="86">
        <v>0.1231030368</v>
      </c>
      <c r="O159" s="86">
        <v>9.5737136000000021E-3</v>
      </c>
      <c r="P159" s="86">
        <v>2.8043520799999999E-2</v>
      </c>
      <c r="Q159" s="86">
        <v>4.845915440000001E-2</v>
      </c>
      <c r="R159" s="86">
        <v>5.837167800000001E-2</v>
      </c>
      <c r="S159" s="86">
        <v>0.83384714179999997</v>
      </c>
      <c r="T159" s="86">
        <v>1.4655863600000001</v>
      </c>
      <c r="U159" s="86">
        <v>9.5906541000000012E-2</v>
      </c>
      <c r="V159" s="86">
        <v>1.1285170320000002</v>
      </c>
      <c r="W159" s="86">
        <v>1.2801578180000002E-4</v>
      </c>
      <c r="X159" s="86" t="s">
        <v>430</v>
      </c>
      <c r="Y159" s="86" t="s">
        <v>430</v>
      </c>
      <c r="Z159" s="86" t="s">
        <v>430</v>
      </c>
      <c r="AA159" s="86" t="s">
        <v>430</v>
      </c>
      <c r="AB159" s="86" t="s">
        <v>430</v>
      </c>
      <c r="AC159" s="86">
        <v>7.6250898800000013E-5</v>
      </c>
      <c r="AD159" s="86">
        <v>3.5092826801700006E-2</v>
      </c>
      <c r="AE159" s="48"/>
      <c r="AF159" s="86" t="s">
        <v>429</v>
      </c>
      <c r="AG159" s="86" t="s">
        <v>429</v>
      </c>
      <c r="AH159" s="86" t="s">
        <v>429</v>
      </c>
      <c r="AI159" s="86" t="s">
        <v>429</v>
      </c>
      <c r="AJ159" s="86" t="s">
        <v>429</v>
      </c>
      <c r="AK159" s="86" t="s">
        <v>429</v>
      </c>
      <c r="AL159" s="43" t="s">
        <v>49</v>
      </c>
    </row>
    <row r="160" spans="1:38" ht="26.25" customHeight="1" thickBot="1" x14ac:dyDescent="0.3">
      <c r="A160" s="43" t="s">
        <v>322</v>
      </c>
      <c r="B160" s="43" t="s">
        <v>323</v>
      </c>
      <c r="C160" s="85" t="s">
        <v>324</v>
      </c>
      <c r="D160" s="86"/>
      <c r="E160" s="17" t="s">
        <v>429</v>
      </c>
      <c r="F160" s="17" t="s">
        <v>429</v>
      </c>
      <c r="G160" s="17" t="s">
        <v>429</v>
      </c>
      <c r="H160" s="17" t="s">
        <v>429</v>
      </c>
      <c r="I160" s="17" t="s">
        <v>429</v>
      </c>
      <c r="J160" s="17" t="s">
        <v>429</v>
      </c>
      <c r="K160" s="17" t="s">
        <v>429</v>
      </c>
      <c r="L160" s="17" t="s">
        <v>429</v>
      </c>
      <c r="M160" s="17" t="s">
        <v>429</v>
      </c>
      <c r="N160" s="17" t="s">
        <v>429</v>
      </c>
      <c r="O160" s="17" t="s">
        <v>429</v>
      </c>
      <c r="P160" s="17" t="s">
        <v>429</v>
      </c>
      <c r="Q160" s="17" t="s">
        <v>429</v>
      </c>
      <c r="R160" s="17" t="s">
        <v>429</v>
      </c>
      <c r="S160" s="17" t="s">
        <v>429</v>
      </c>
      <c r="T160" s="17" t="s">
        <v>429</v>
      </c>
      <c r="U160" s="17" t="s">
        <v>429</v>
      </c>
      <c r="V160" s="17" t="s">
        <v>429</v>
      </c>
      <c r="W160" s="17" t="s">
        <v>429</v>
      </c>
      <c r="X160" s="17" t="s">
        <v>429</v>
      </c>
      <c r="Y160" s="17" t="s">
        <v>429</v>
      </c>
      <c r="Z160" s="17" t="s">
        <v>429</v>
      </c>
      <c r="AA160" s="17" t="s">
        <v>429</v>
      </c>
      <c r="AB160" s="17" t="s">
        <v>429</v>
      </c>
      <c r="AC160" s="17" t="s">
        <v>429</v>
      </c>
      <c r="AD160" s="17" t="s">
        <v>429</v>
      </c>
      <c r="AE160" s="48"/>
      <c r="AF160" s="17" t="s">
        <v>429</v>
      </c>
      <c r="AG160" s="17" t="s">
        <v>429</v>
      </c>
      <c r="AH160" s="17" t="s">
        <v>429</v>
      </c>
      <c r="AI160" s="17" t="s">
        <v>429</v>
      </c>
      <c r="AJ160" s="17" t="s">
        <v>429</v>
      </c>
      <c r="AK160" s="17" t="s">
        <v>429</v>
      </c>
      <c r="AL160" s="43" t="s">
        <v>49</v>
      </c>
    </row>
    <row r="161" spans="1:38" ht="26.25" customHeight="1" thickBot="1" x14ac:dyDescent="0.3">
      <c r="A161" s="44" t="s">
        <v>322</v>
      </c>
      <c r="B161" s="44" t="s">
        <v>325</v>
      </c>
      <c r="C161" s="87" t="s">
        <v>326</v>
      </c>
      <c r="D161" s="88"/>
      <c r="E161" s="18" t="s">
        <v>429</v>
      </c>
      <c r="F161" s="18" t="s">
        <v>429</v>
      </c>
      <c r="G161" s="18" t="s">
        <v>429</v>
      </c>
      <c r="H161" s="18" t="s">
        <v>429</v>
      </c>
      <c r="I161" s="18" t="s">
        <v>429</v>
      </c>
      <c r="J161" s="18" t="s">
        <v>429</v>
      </c>
      <c r="K161" s="18" t="s">
        <v>429</v>
      </c>
      <c r="L161" s="18" t="s">
        <v>429</v>
      </c>
      <c r="M161" s="18" t="s">
        <v>429</v>
      </c>
      <c r="N161" s="18" t="s">
        <v>429</v>
      </c>
      <c r="O161" s="18" t="s">
        <v>429</v>
      </c>
      <c r="P161" s="18" t="s">
        <v>429</v>
      </c>
      <c r="Q161" s="18" t="s">
        <v>429</v>
      </c>
      <c r="R161" s="18" t="s">
        <v>429</v>
      </c>
      <c r="S161" s="18" t="s">
        <v>429</v>
      </c>
      <c r="T161" s="18" t="s">
        <v>429</v>
      </c>
      <c r="U161" s="18" t="s">
        <v>429</v>
      </c>
      <c r="V161" s="18" t="s">
        <v>429</v>
      </c>
      <c r="W161" s="18" t="s">
        <v>429</v>
      </c>
      <c r="X161" s="18" t="s">
        <v>429</v>
      </c>
      <c r="Y161" s="18" t="s">
        <v>429</v>
      </c>
      <c r="Z161" s="18" t="s">
        <v>429</v>
      </c>
      <c r="AA161" s="18" t="s">
        <v>429</v>
      </c>
      <c r="AB161" s="18" t="s">
        <v>429</v>
      </c>
      <c r="AC161" s="18" t="s">
        <v>429</v>
      </c>
      <c r="AD161" s="18" t="s">
        <v>429</v>
      </c>
      <c r="AE161" s="49"/>
      <c r="AF161" s="18" t="s">
        <v>429</v>
      </c>
      <c r="AG161" s="18" t="s">
        <v>429</v>
      </c>
      <c r="AH161" s="18" t="s">
        <v>429</v>
      </c>
      <c r="AI161" s="18" t="s">
        <v>429</v>
      </c>
      <c r="AJ161" s="18" t="s">
        <v>429</v>
      </c>
      <c r="AK161" s="18" t="s">
        <v>429</v>
      </c>
      <c r="AL161" s="44" t="s">
        <v>399</v>
      </c>
    </row>
    <row r="162" spans="1:38" ht="26.25" customHeight="1" thickBot="1" x14ac:dyDescent="0.3">
      <c r="A162" s="45" t="s">
        <v>327</v>
      </c>
      <c r="B162" s="45" t="s">
        <v>328</v>
      </c>
      <c r="C162" s="89" t="s">
        <v>329</v>
      </c>
      <c r="D162" s="90"/>
      <c r="E162" s="133" t="s">
        <v>434</v>
      </c>
      <c r="F162" s="133" t="s">
        <v>434</v>
      </c>
      <c r="G162" s="133" t="s">
        <v>434</v>
      </c>
      <c r="H162" s="133" t="s">
        <v>434</v>
      </c>
      <c r="I162" s="133" t="s">
        <v>434</v>
      </c>
      <c r="J162" s="133" t="s">
        <v>434</v>
      </c>
      <c r="K162" s="133" t="s">
        <v>434</v>
      </c>
      <c r="L162" s="133" t="s">
        <v>434</v>
      </c>
      <c r="M162" s="133" t="s">
        <v>434</v>
      </c>
      <c r="N162" s="133" t="s">
        <v>434</v>
      </c>
      <c r="O162" s="133" t="s">
        <v>434</v>
      </c>
      <c r="P162" s="133" t="s">
        <v>434</v>
      </c>
      <c r="Q162" s="133" t="s">
        <v>434</v>
      </c>
      <c r="R162" s="133" t="s">
        <v>434</v>
      </c>
      <c r="S162" s="133" t="s">
        <v>434</v>
      </c>
      <c r="T162" s="133" t="s">
        <v>434</v>
      </c>
      <c r="U162" s="133" t="s">
        <v>434</v>
      </c>
      <c r="V162" s="133" t="s">
        <v>434</v>
      </c>
      <c r="W162" s="133" t="s">
        <v>434</v>
      </c>
      <c r="X162" s="133" t="s">
        <v>434</v>
      </c>
      <c r="Y162" s="133" t="s">
        <v>434</v>
      </c>
      <c r="Z162" s="133" t="s">
        <v>434</v>
      </c>
      <c r="AA162" s="133" t="s">
        <v>434</v>
      </c>
      <c r="AB162" s="133" t="s">
        <v>434</v>
      </c>
      <c r="AC162" s="133" t="s">
        <v>434</v>
      </c>
      <c r="AD162" s="133" t="s">
        <v>434</v>
      </c>
      <c r="AE162" s="49"/>
      <c r="AF162" s="133" t="s">
        <v>434</v>
      </c>
      <c r="AG162" s="133" t="s">
        <v>434</v>
      </c>
      <c r="AH162" s="133" t="s">
        <v>434</v>
      </c>
      <c r="AI162" s="133" t="s">
        <v>434</v>
      </c>
      <c r="AJ162" s="133" t="s">
        <v>434</v>
      </c>
      <c r="AK162" s="133" t="s">
        <v>434</v>
      </c>
      <c r="AL162" s="45" t="s">
        <v>399</v>
      </c>
    </row>
    <row r="163" spans="1:38" ht="26.25" customHeight="1" thickBot="1" x14ac:dyDescent="0.3">
      <c r="A163" s="45" t="s">
        <v>327</v>
      </c>
      <c r="B163" s="45" t="s">
        <v>330</v>
      </c>
      <c r="C163" s="89" t="s">
        <v>331</v>
      </c>
      <c r="D163" s="90"/>
      <c r="E163" s="133">
        <v>7.3860000000000001</v>
      </c>
      <c r="F163" s="133">
        <v>19.388999999999999</v>
      </c>
      <c r="G163" s="133">
        <v>1.4770000000000001</v>
      </c>
      <c r="H163" s="133">
        <v>1.6719999999999999</v>
      </c>
      <c r="I163" s="133">
        <v>5.2960000000000003</v>
      </c>
      <c r="J163" s="133">
        <v>6.4729999999999999</v>
      </c>
      <c r="K163" s="133">
        <v>9.4619999999999997</v>
      </c>
      <c r="L163" s="133">
        <v>0.47699999999999998</v>
      </c>
      <c r="M163" s="133">
        <v>212.35</v>
      </c>
      <c r="N163" s="133" t="s">
        <v>430</v>
      </c>
      <c r="O163" s="133" t="s">
        <v>430</v>
      </c>
      <c r="P163" s="133" t="s">
        <v>430</v>
      </c>
      <c r="Q163" s="133" t="s">
        <v>430</v>
      </c>
      <c r="R163" s="133" t="s">
        <v>430</v>
      </c>
      <c r="S163" s="133" t="s">
        <v>430</v>
      </c>
      <c r="T163" s="133" t="s">
        <v>430</v>
      </c>
      <c r="U163" s="133" t="s">
        <v>430</v>
      </c>
      <c r="V163" s="133" t="s">
        <v>430</v>
      </c>
      <c r="W163" s="133" t="s">
        <v>430</v>
      </c>
      <c r="X163" s="133" t="s">
        <v>430</v>
      </c>
      <c r="Y163" s="133" t="s">
        <v>430</v>
      </c>
      <c r="Z163" s="133" t="s">
        <v>430</v>
      </c>
      <c r="AA163" s="133" t="s">
        <v>430</v>
      </c>
      <c r="AB163" s="133" t="s">
        <v>430</v>
      </c>
      <c r="AC163" s="133" t="s">
        <v>430</v>
      </c>
      <c r="AD163" s="133" t="s">
        <v>430</v>
      </c>
      <c r="AE163" s="49"/>
      <c r="AF163" s="133" t="s">
        <v>430</v>
      </c>
      <c r="AG163" s="133" t="s">
        <v>430</v>
      </c>
      <c r="AH163" s="133" t="s">
        <v>430</v>
      </c>
      <c r="AI163" s="133" t="s">
        <v>430</v>
      </c>
      <c r="AJ163" s="133" t="s">
        <v>430</v>
      </c>
      <c r="AK163" s="133">
        <v>55.655999999999999</v>
      </c>
      <c r="AL163" s="45" t="s">
        <v>598</v>
      </c>
    </row>
    <row r="164" spans="1:38" ht="26.25" customHeight="1" thickBot="1" x14ac:dyDescent="0.3">
      <c r="A164" s="45" t="s">
        <v>327</v>
      </c>
      <c r="B164" s="45" t="s">
        <v>332</v>
      </c>
      <c r="C164" s="89" t="s">
        <v>333</v>
      </c>
      <c r="D164" s="90"/>
      <c r="E164" s="133">
        <v>2.0499999999999998</v>
      </c>
      <c r="F164" s="133">
        <v>17.846</v>
      </c>
      <c r="G164" s="133">
        <v>1.36</v>
      </c>
      <c r="H164" s="133">
        <v>1.53</v>
      </c>
      <c r="I164" s="133">
        <v>4.7409999999999997</v>
      </c>
      <c r="J164" s="133">
        <v>5.7949999999999999</v>
      </c>
      <c r="K164" s="133">
        <v>8.9559999999999995</v>
      </c>
      <c r="L164" s="133">
        <v>0.43</v>
      </c>
      <c r="M164" s="133">
        <v>34.24</v>
      </c>
      <c r="N164" s="133" t="s">
        <v>430</v>
      </c>
      <c r="O164" s="133" t="s">
        <v>430</v>
      </c>
      <c r="P164" s="133" t="s">
        <v>430</v>
      </c>
      <c r="Q164" s="133" t="s">
        <v>430</v>
      </c>
      <c r="R164" s="133" t="s">
        <v>430</v>
      </c>
      <c r="S164" s="133" t="s">
        <v>430</v>
      </c>
      <c r="T164" s="133" t="s">
        <v>430</v>
      </c>
      <c r="U164" s="133" t="s">
        <v>430</v>
      </c>
      <c r="V164" s="133" t="s">
        <v>430</v>
      </c>
      <c r="W164" s="133" t="s">
        <v>430</v>
      </c>
      <c r="X164" s="133" t="s">
        <v>430</v>
      </c>
      <c r="Y164" s="133" t="s">
        <v>430</v>
      </c>
      <c r="Z164" s="133" t="s">
        <v>430</v>
      </c>
      <c r="AA164" s="133" t="s">
        <v>430</v>
      </c>
      <c r="AB164" s="133" t="s">
        <v>430</v>
      </c>
      <c r="AC164" s="133" t="s">
        <v>430</v>
      </c>
      <c r="AD164" s="133" t="s">
        <v>430</v>
      </c>
      <c r="AE164" s="134"/>
      <c r="AF164" s="133" t="s">
        <v>430</v>
      </c>
      <c r="AG164" s="133" t="s">
        <v>430</v>
      </c>
      <c r="AH164" s="133" t="s">
        <v>430</v>
      </c>
      <c r="AI164" s="133" t="s">
        <v>430</v>
      </c>
      <c r="AJ164" s="133" t="s">
        <v>430</v>
      </c>
      <c r="AK164" s="133">
        <v>265</v>
      </c>
      <c r="AL164" s="45" t="s">
        <v>563</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6"/>
    </row>
    <row r="166" spans="1:38" s="100" customFormat="1" ht="52.5" customHeight="1" x14ac:dyDescent="0.3">
      <c r="A166" s="392" t="s">
        <v>358</v>
      </c>
      <c r="B166" s="392"/>
      <c r="C166" s="392"/>
      <c r="D166" s="392"/>
      <c r="E166" s="392"/>
      <c r="F166" s="392"/>
      <c r="G166" s="392"/>
      <c r="H166" s="98"/>
      <c r="I166" s="99"/>
      <c r="J166" s="99"/>
      <c r="K166" s="99"/>
      <c r="L166" s="99"/>
      <c r="M166" s="99"/>
      <c r="N166" s="99"/>
      <c r="O166" s="99"/>
      <c r="P166" s="99"/>
      <c r="Q166" s="99"/>
      <c r="R166" s="99"/>
      <c r="S166" s="99"/>
      <c r="T166" s="99"/>
      <c r="U166" s="99"/>
      <c r="AC166" s="101"/>
      <c r="AD166" s="101"/>
      <c r="AG166" s="102"/>
      <c r="AH166" s="102"/>
      <c r="AI166" s="102"/>
      <c r="AJ166" s="102"/>
      <c r="AK166" s="102"/>
      <c r="AL166" s="102"/>
    </row>
    <row r="167" spans="1:38" s="103" customFormat="1" ht="63.75" customHeight="1" x14ac:dyDescent="0.3">
      <c r="A167" s="392" t="s">
        <v>362</v>
      </c>
      <c r="B167" s="392"/>
      <c r="C167" s="392"/>
      <c r="D167" s="392"/>
      <c r="E167" s="392"/>
      <c r="F167" s="392"/>
      <c r="G167" s="392"/>
      <c r="H167" s="98"/>
      <c r="I167" s="99"/>
      <c r="J167"/>
      <c r="K167"/>
      <c r="L167"/>
      <c r="M167" s="99"/>
      <c r="N167" s="99"/>
      <c r="O167" s="99"/>
      <c r="P167" s="99"/>
      <c r="Q167" s="99"/>
      <c r="R167" s="99"/>
      <c r="S167" s="99"/>
      <c r="T167" s="99"/>
      <c r="U167" s="99"/>
    </row>
    <row r="168" spans="1:38" s="103" customFormat="1" ht="26.25" customHeight="1" x14ac:dyDescent="0.3">
      <c r="A168" s="392" t="s">
        <v>359</v>
      </c>
      <c r="B168" s="392"/>
      <c r="C168" s="392"/>
      <c r="D168" s="392"/>
      <c r="E168" s="392"/>
      <c r="F168" s="392"/>
      <c r="G168" s="392"/>
      <c r="H168" s="98"/>
      <c r="I168" s="99"/>
      <c r="J168"/>
      <c r="K168"/>
      <c r="L168"/>
      <c r="M168" s="99"/>
      <c r="N168" s="99"/>
      <c r="O168" s="99"/>
      <c r="P168" s="99"/>
      <c r="Q168" s="99"/>
      <c r="R168" s="99"/>
      <c r="S168" s="99"/>
      <c r="T168" s="99"/>
      <c r="U168" s="99"/>
    </row>
    <row r="169" spans="1:38" s="100" customFormat="1" ht="26.25" customHeight="1" x14ac:dyDescent="0.3">
      <c r="A169" s="392" t="s">
        <v>360</v>
      </c>
      <c r="B169" s="392"/>
      <c r="C169" s="392"/>
      <c r="D169" s="392"/>
      <c r="E169" s="392"/>
      <c r="F169" s="392"/>
      <c r="G169" s="392"/>
      <c r="H169" s="98"/>
      <c r="I169" s="99"/>
      <c r="J169"/>
      <c r="K169"/>
      <c r="L169"/>
      <c r="M169" s="99"/>
      <c r="N169" s="99"/>
      <c r="O169" s="99"/>
      <c r="P169" s="99"/>
      <c r="Q169" s="99"/>
      <c r="R169" s="99"/>
      <c r="S169" s="99"/>
      <c r="T169" s="99"/>
      <c r="U169" s="99"/>
      <c r="AC169" s="101"/>
      <c r="AD169" s="101"/>
      <c r="AG169" s="102"/>
      <c r="AH169" s="102"/>
      <c r="AI169" s="102"/>
      <c r="AJ169" s="102"/>
      <c r="AK169" s="102"/>
      <c r="AL169" s="102"/>
    </row>
    <row r="170" spans="1:38" s="103" customFormat="1" ht="52.5" customHeight="1" x14ac:dyDescent="0.3">
      <c r="A170" s="392" t="s">
        <v>361</v>
      </c>
      <c r="B170" s="392"/>
      <c r="C170" s="392"/>
      <c r="D170" s="392"/>
      <c r="E170" s="392"/>
      <c r="F170" s="392"/>
      <c r="G170" s="392"/>
      <c r="H170" s="98"/>
      <c r="I170" s="99"/>
      <c r="J170"/>
      <c r="K170"/>
      <c r="L170"/>
      <c r="M170" s="99"/>
      <c r="N170" s="99"/>
      <c r="O170" s="99"/>
      <c r="P170" s="99"/>
      <c r="Q170" s="99"/>
      <c r="R170" s="99"/>
      <c r="S170" s="99"/>
      <c r="T170" s="99"/>
      <c r="U170" s="9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drawing r:id="rId1"/>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theme="9" tint="0.79998168889431442"/>
  </sheetPr>
  <dimension ref="A1:AL167"/>
  <sheetViews>
    <sheetView topLeftCell="L11" zoomScale="69" zoomScaleNormal="69" workbookViewId="0">
      <selection activeCell="E27" sqref="E27"/>
    </sheetView>
  </sheetViews>
  <sheetFormatPr defaultColWidth="8.77734375" defaultRowHeight="13.2" x14ac:dyDescent="0.25"/>
  <cols>
    <col min="1" max="1" width="21.44140625" style="1" customWidth="1"/>
    <col min="2" max="2" width="7.77734375" style="1" customWidth="1"/>
    <col min="3" max="3" width="46.44140625" style="14" customWidth="1"/>
    <col min="4" max="4" width="7.21875" style="1" customWidth="1"/>
    <col min="5" max="5" width="12.21875" style="1" customWidth="1"/>
    <col min="6" max="6" width="10.77734375" style="1" customWidth="1"/>
    <col min="7" max="7" width="8.5546875" style="1" customWidth="1"/>
    <col min="8" max="8" width="13" style="1" customWidth="1"/>
    <col min="9" max="9" width="11.5546875" style="1" customWidth="1"/>
    <col min="10" max="10" width="10.77734375" style="1" customWidth="1"/>
    <col min="11" max="11" width="10.21875" style="1" customWidth="1"/>
    <col min="12" max="24" width="8.5546875" style="1" customWidth="1"/>
    <col min="25" max="25" width="8.77734375" style="1" customWidth="1"/>
    <col min="26" max="30" width="8.5546875" style="1" customWidth="1"/>
    <col min="31" max="31" width="2.21875" style="1" customWidth="1"/>
    <col min="32" max="32" width="14.44140625" style="1" customWidth="1"/>
    <col min="33" max="33" width="12.44140625" style="1" customWidth="1"/>
    <col min="34" max="34" width="10.21875" style="1" customWidth="1"/>
    <col min="35" max="36" width="8.5546875" style="1" customWidth="1"/>
    <col min="37" max="37" width="14.21875" style="1" customWidth="1"/>
    <col min="38" max="38" width="25.77734375" style="1" customWidth="1"/>
    <col min="39" max="16384" width="8.77734375" style="1"/>
  </cols>
  <sheetData>
    <row r="1" spans="1:38" ht="22.5" customHeight="1" x14ac:dyDescent="0.25">
      <c r="A1" s="19" t="s">
        <v>349</v>
      </c>
      <c r="B1" s="20"/>
      <c r="C1" s="21"/>
    </row>
    <row r="2" spans="1:38" x14ac:dyDescent="0.25">
      <c r="A2" s="22" t="s">
        <v>348</v>
      </c>
      <c r="B2" s="20"/>
      <c r="C2" s="21"/>
    </row>
    <row r="3" spans="1:38" x14ac:dyDescent="0.25">
      <c r="B3" s="20"/>
      <c r="C3" s="21"/>
      <c r="F3" s="20"/>
      <c r="R3" s="2"/>
      <c r="S3" s="2"/>
      <c r="T3" s="2"/>
      <c r="U3" s="2"/>
      <c r="V3" s="2"/>
    </row>
    <row r="4" spans="1:38" x14ac:dyDescent="0.25">
      <c r="A4" s="22" t="s">
        <v>0</v>
      </c>
      <c r="B4" s="258" t="s">
        <v>428</v>
      </c>
      <c r="C4" s="23" t="s">
        <v>1</v>
      </c>
      <c r="R4" s="2"/>
      <c r="S4" s="2"/>
      <c r="T4" s="2"/>
      <c r="U4" s="2"/>
      <c r="V4" s="2"/>
    </row>
    <row r="5" spans="1:38" x14ac:dyDescent="0.25">
      <c r="A5" s="22" t="s">
        <v>2</v>
      </c>
      <c r="B5" s="116" t="s">
        <v>1106</v>
      </c>
      <c r="C5" s="23" t="s">
        <v>3</v>
      </c>
      <c r="R5" s="2"/>
      <c r="S5" s="2"/>
      <c r="T5" s="2"/>
      <c r="U5" s="2"/>
      <c r="V5" s="2"/>
    </row>
    <row r="6" spans="1:38" x14ac:dyDescent="0.25">
      <c r="A6" s="22" t="s">
        <v>4</v>
      </c>
      <c r="B6" s="259">
        <v>2019</v>
      </c>
      <c r="C6" s="23" t="s">
        <v>5</v>
      </c>
      <c r="R6" s="24"/>
      <c r="S6" s="24"/>
      <c r="T6" s="24"/>
      <c r="U6" s="24"/>
      <c r="V6" s="24"/>
    </row>
    <row r="7" spans="1:38" x14ac:dyDescent="0.25">
      <c r="A7" s="22" t="s">
        <v>6</v>
      </c>
      <c r="B7" s="258" t="s">
        <v>1107</v>
      </c>
      <c r="C7" s="23" t="s">
        <v>7</v>
      </c>
      <c r="R7" s="2"/>
      <c r="S7" s="2"/>
      <c r="T7" s="2"/>
      <c r="U7" s="2"/>
      <c r="V7" s="2"/>
    </row>
    <row r="8" spans="1:38" x14ac:dyDescent="0.25">
      <c r="A8" s="5"/>
      <c r="B8" s="20"/>
      <c r="C8" s="21"/>
      <c r="R8" s="2"/>
      <c r="S8" s="2"/>
      <c r="T8" s="2"/>
      <c r="U8" s="2"/>
      <c r="V8" s="2"/>
      <c r="AF8" s="24"/>
    </row>
    <row r="9" spans="1:38" ht="13.8" thickBot="1" x14ac:dyDescent="0.3">
      <c r="A9" s="25"/>
      <c r="B9" s="26"/>
      <c r="C9" s="27"/>
      <c r="D9" s="28"/>
      <c r="E9" s="28"/>
      <c r="F9" s="28"/>
      <c r="G9" s="28"/>
      <c r="H9" s="28"/>
      <c r="I9" s="28"/>
      <c r="J9" s="28"/>
      <c r="K9" s="28"/>
      <c r="L9" s="28"/>
      <c r="M9" s="28"/>
      <c r="N9" s="28"/>
      <c r="O9" s="28"/>
      <c r="P9" s="28"/>
      <c r="Q9" s="28"/>
      <c r="R9" s="2"/>
      <c r="S9" s="2"/>
      <c r="T9" s="2"/>
      <c r="U9" s="2"/>
      <c r="V9" s="2"/>
      <c r="AF9" s="24"/>
    </row>
    <row r="10" spans="1:38" s="2" customFormat="1" ht="37.5" customHeight="1" thickBot="1" x14ac:dyDescent="0.3">
      <c r="A10" s="393" t="str">
        <f>B4&amp;": "&amp;B5&amp;": "&amp;B6</f>
        <v>Kazakhstan: 12.02.2024: 2019</v>
      </c>
      <c r="B10" s="395" t="s">
        <v>8</v>
      </c>
      <c r="C10" s="396"/>
      <c r="D10" s="397"/>
      <c r="E10" s="383" t="s">
        <v>9</v>
      </c>
      <c r="F10" s="384"/>
      <c r="G10" s="384"/>
      <c r="H10" s="385"/>
      <c r="I10" s="383" t="s">
        <v>10</v>
      </c>
      <c r="J10" s="384"/>
      <c r="K10" s="384"/>
      <c r="L10" s="385"/>
      <c r="M10" s="401" t="s">
        <v>11</v>
      </c>
      <c r="N10" s="383" t="s">
        <v>12</v>
      </c>
      <c r="O10" s="384"/>
      <c r="P10" s="385"/>
      <c r="Q10" s="383" t="s">
        <v>13</v>
      </c>
      <c r="R10" s="384"/>
      <c r="S10" s="384"/>
      <c r="T10" s="384"/>
      <c r="U10" s="384"/>
      <c r="V10" s="385"/>
      <c r="W10" s="383" t="s">
        <v>353</v>
      </c>
      <c r="X10" s="384"/>
      <c r="Y10" s="384"/>
      <c r="Z10" s="384"/>
      <c r="AA10" s="384"/>
      <c r="AB10" s="384"/>
      <c r="AC10" s="384"/>
      <c r="AD10" s="385"/>
      <c r="AE10" s="29"/>
      <c r="AF10" s="383" t="s">
        <v>370</v>
      </c>
      <c r="AG10" s="384"/>
      <c r="AH10" s="384"/>
      <c r="AI10" s="384"/>
      <c r="AJ10" s="384"/>
      <c r="AK10" s="384"/>
      <c r="AL10" s="385"/>
    </row>
    <row r="11" spans="1:38" ht="15" customHeight="1" thickBot="1" x14ac:dyDescent="0.3">
      <c r="A11" s="394"/>
      <c r="B11" s="398"/>
      <c r="C11" s="399"/>
      <c r="D11" s="400"/>
      <c r="E11" s="386"/>
      <c r="F11" s="387"/>
      <c r="G11" s="387"/>
      <c r="H11" s="388"/>
      <c r="I11" s="386"/>
      <c r="J11" s="387"/>
      <c r="K11" s="387"/>
      <c r="L11" s="388"/>
      <c r="M11" s="402"/>
      <c r="N11" s="386"/>
      <c r="O11" s="387"/>
      <c r="P11" s="388"/>
      <c r="Q11" s="386"/>
      <c r="R11" s="387"/>
      <c r="S11" s="387"/>
      <c r="T11" s="387"/>
      <c r="U11" s="387"/>
      <c r="V11" s="388"/>
      <c r="W11" s="95"/>
      <c r="X11" s="389" t="s">
        <v>31</v>
      </c>
      <c r="Y11" s="390"/>
      <c r="Z11" s="390"/>
      <c r="AA11" s="390"/>
      <c r="AB11" s="391"/>
      <c r="AC11" s="96"/>
      <c r="AD11" s="97"/>
      <c r="AE11" s="30"/>
      <c r="AF11" s="386"/>
      <c r="AG11" s="387"/>
      <c r="AH11" s="387"/>
      <c r="AI11" s="387"/>
      <c r="AJ11" s="387"/>
      <c r="AK11" s="387"/>
      <c r="AL11" s="388"/>
    </row>
    <row r="12" spans="1:38" ht="52.5" customHeight="1" thickBot="1" x14ac:dyDescent="0.3">
      <c r="A12" s="394"/>
      <c r="B12" s="398"/>
      <c r="C12" s="399"/>
      <c r="D12" s="400"/>
      <c r="E12" s="91" t="s">
        <v>371</v>
      </c>
      <c r="F12" s="91" t="s">
        <v>14</v>
      </c>
      <c r="G12" s="91" t="s">
        <v>15</v>
      </c>
      <c r="H12" s="91" t="s">
        <v>16</v>
      </c>
      <c r="I12" s="91" t="s">
        <v>17</v>
      </c>
      <c r="J12" s="92" t="s">
        <v>18</v>
      </c>
      <c r="K12" s="92" t="s">
        <v>19</v>
      </c>
      <c r="L12" s="93" t="s">
        <v>381</v>
      </c>
      <c r="M12" s="91" t="s">
        <v>20</v>
      </c>
      <c r="N12" s="92" t="s">
        <v>21</v>
      </c>
      <c r="O12" s="92" t="s">
        <v>22</v>
      </c>
      <c r="P12" s="92" t="s">
        <v>23</v>
      </c>
      <c r="Q12" s="92" t="s">
        <v>24</v>
      </c>
      <c r="R12" s="92" t="s">
        <v>25</v>
      </c>
      <c r="S12" s="92" t="s">
        <v>26</v>
      </c>
      <c r="T12" s="92" t="s">
        <v>27</v>
      </c>
      <c r="U12" s="92" t="s">
        <v>28</v>
      </c>
      <c r="V12" s="92" t="s">
        <v>29</v>
      </c>
      <c r="W12" s="91" t="s">
        <v>30</v>
      </c>
      <c r="X12" s="91" t="s">
        <v>382</v>
      </c>
      <c r="Y12" s="91" t="s">
        <v>383</v>
      </c>
      <c r="Z12" s="91" t="s">
        <v>384</v>
      </c>
      <c r="AA12" s="91" t="s">
        <v>385</v>
      </c>
      <c r="AB12" s="91" t="s">
        <v>41</v>
      </c>
      <c r="AC12" s="92" t="s">
        <v>32</v>
      </c>
      <c r="AD12" s="92" t="s">
        <v>33</v>
      </c>
      <c r="AE12" s="31"/>
      <c r="AF12" s="91" t="s">
        <v>34</v>
      </c>
      <c r="AG12" s="91" t="s">
        <v>35</v>
      </c>
      <c r="AH12" s="91" t="s">
        <v>36</v>
      </c>
      <c r="AI12" s="91" t="s">
        <v>37</v>
      </c>
      <c r="AJ12" s="91" t="s">
        <v>38</v>
      </c>
      <c r="AK12" s="91" t="s">
        <v>39</v>
      </c>
      <c r="AL12" s="94" t="s">
        <v>40</v>
      </c>
    </row>
    <row r="13" spans="1:38" ht="37.5" customHeight="1" thickBot="1" x14ac:dyDescent="0.3">
      <c r="A13" s="32" t="s">
        <v>42</v>
      </c>
      <c r="B13" s="32" t="s">
        <v>43</v>
      </c>
      <c r="C13" s="33" t="s">
        <v>410</v>
      </c>
      <c r="D13" s="32" t="s">
        <v>44</v>
      </c>
      <c r="E13" s="165" t="s">
        <v>45</v>
      </c>
      <c r="F13" s="165" t="s">
        <v>45</v>
      </c>
      <c r="G13" s="165" t="s">
        <v>45</v>
      </c>
      <c r="H13" s="165" t="s">
        <v>45</v>
      </c>
      <c r="I13" s="165" t="s">
        <v>45</v>
      </c>
      <c r="J13" s="165" t="s">
        <v>45</v>
      </c>
      <c r="K13" s="165" t="s">
        <v>45</v>
      </c>
      <c r="L13" s="165" t="s">
        <v>45</v>
      </c>
      <c r="M13" s="165" t="s">
        <v>45</v>
      </c>
      <c r="N13" s="165" t="s">
        <v>46</v>
      </c>
      <c r="O13" s="165" t="s">
        <v>46</v>
      </c>
      <c r="P13" s="165" t="s">
        <v>46</v>
      </c>
      <c r="Q13" s="165" t="s">
        <v>46</v>
      </c>
      <c r="R13" s="165" t="s">
        <v>46</v>
      </c>
      <c r="S13" s="165" t="s">
        <v>46</v>
      </c>
      <c r="T13" s="165" t="s">
        <v>46</v>
      </c>
      <c r="U13" s="165" t="s">
        <v>46</v>
      </c>
      <c r="V13" s="165" t="s">
        <v>46</v>
      </c>
      <c r="W13" s="165" t="s">
        <v>47</v>
      </c>
      <c r="X13" s="165" t="s">
        <v>46</v>
      </c>
      <c r="Y13" s="165" t="s">
        <v>46</v>
      </c>
      <c r="Z13" s="165" t="s">
        <v>46</v>
      </c>
      <c r="AA13" s="165" t="s">
        <v>46</v>
      </c>
      <c r="AB13" s="165" t="s">
        <v>46</v>
      </c>
      <c r="AC13" s="165" t="s">
        <v>48</v>
      </c>
      <c r="AD13" s="165" t="s">
        <v>48</v>
      </c>
      <c r="AE13" s="34"/>
      <c r="AF13" s="56" t="s">
        <v>49</v>
      </c>
      <c r="AG13" s="55" t="s">
        <v>49</v>
      </c>
      <c r="AH13" s="55" t="s">
        <v>49</v>
      </c>
      <c r="AI13" s="55" t="s">
        <v>49</v>
      </c>
      <c r="AJ13" s="55" t="s">
        <v>49</v>
      </c>
      <c r="AK13" s="55"/>
      <c r="AL13" s="35"/>
    </row>
    <row r="14" spans="1:38" ht="13.8" thickBot="1" x14ac:dyDescent="0.3">
      <c r="A14" s="53" t="s">
        <v>50</v>
      </c>
      <c r="B14" s="57" t="s">
        <v>51</v>
      </c>
      <c r="C14" s="59" t="s">
        <v>52</v>
      </c>
      <c r="D14" s="151"/>
      <c r="E14" s="170">
        <v>399.23920055893132</v>
      </c>
      <c r="F14" s="170">
        <v>2.65064855251517</v>
      </c>
      <c r="G14" s="170">
        <v>1454.1109072223603</v>
      </c>
      <c r="H14" s="170" t="s">
        <v>429</v>
      </c>
      <c r="I14" s="170">
        <v>6.6351194485511824</v>
      </c>
      <c r="J14" s="170">
        <v>14.309316191665085</v>
      </c>
      <c r="K14" s="170">
        <v>20.649994218325386</v>
      </c>
      <c r="L14" s="170">
        <v>0.1588020538269678</v>
      </c>
      <c r="M14" s="170">
        <v>28.331537963138047</v>
      </c>
      <c r="N14" s="170">
        <v>12.982096068981566</v>
      </c>
      <c r="O14" s="170">
        <v>1.6104095021735445</v>
      </c>
      <c r="P14" s="170">
        <v>2.510034252384683</v>
      </c>
      <c r="Q14" s="170">
        <v>12.628490339465921</v>
      </c>
      <c r="R14" s="170">
        <v>7.9814179523810189</v>
      </c>
      <c r="S14" s="170">
        <v>13.787265274076093</v>
      </c>
      <c r="T14" s="170">
        <v>12.967731679609575</v>
      </c>
      <c r="U14" s="170">
        <v>40.59022295879106</v>
      </c>
      <c r="V14" s="170">
        <v>34.908568851507667</v>
      </c>
      <c r="W14" s="170">
        <v>17.803681224738416</v>
      </c>
      <c r="X14" s="170">
        <v>0.90401083610302735</v>
      </c>
      <c r="Y14" s="170">
        <v>65.405810229469552</v>
      </c>
      <c r="Z14" s="170">
        <v>60.520852940283199</v>
      </c>
      <c r="AA14" s="170">
        <v>2.3455223989800409</v>
      </c>
      <c r="AB14" s="170">
        <v>129.17619640483582</v>
      </c>
      <c r="AC14" s="170">
        <v>11.781795153551501</v>
      </c>
      <c r="AD14" s="170">
        <v>5.8032750718984998</v>
      </c>
      <c r="AE14" s="264"/>
      <c r="AF14" s="56">
        <v>19249.199999999997</v>
      </c>
      <c r="AG14" s="137">
        <v>1758260.0975450003</v>
      </c>
      <c r="AH14" s="137">
        <v>326034.49857683457</v>
      </c>
      <c r="AI14" s="137">
        <v>290.5</v>
      </c>
      <c r="AJ14" s="137" t="s">
        <v>430</v>
      </c>
      <c r="AK14" s="137" t="s">
        <v>430</v>
      </c>
      <c r="AL14" s="200" t="s">
        <v>49</v>
      </c>
    </row>
    <row r="15" spans="1:38" ht="13.8" thickBot="1" x14ac:dyDescent="0.3">
      <c r="A15" s="53" t="s">
        <v>53</v>
      </c>
      <c r="B15" s="57" t="s">
        <v>54</v>
      </c>
      <c r="C15" s="59" t="s">
        <v>55</v>
      </c>
      <c r="D15" s="151"/>
      <c r="E15" s="170">
        <v>0.72741689999999992</v>
      </c>
      <c r="F15" s="170">
        <v>2.9789453999999996E-2</v>
      </c>
      <c r="G15" s="170">
        <v>3.2445103E-3</v>
      </c>
      <c r="H15" s="170" t="s">
        <v>429</v>
      </c>
      <c r="I15" s="170">
        <v>1.0276207000000001E-2</v>
      </c>
      <c r="J15" s="170">
        <v>1.0276207000000001E-2</v>
      </c>
      <c r="K15" s="170">
        <v>1.0276207000000001E-2</v>
      </c>
      <c r="L15" s="170">
        <v>1.8908220879999996E-3</v>
      </c>
      <c r="M15" s="170">
        <v>0.13971022999999999</v>
      </c>
      <c r="N15" s="170">
        <v>1.8589543E-2</v>
      </c>
      <c r="O15" s="170">
        <v>2.5286396999999999E-2</v>
      </c>
      <c r="P15" s="170">
        <v>4.2952235999999993E-3</v>
      </c>
      <c r="Q15" s="170">
        <v>4.064297599999999E-3</v>
      </c>
      <c r="R15" s="170">
        <v>7.7244747000000002E-2</v>
      </c>
      <c r="S15" s="170">
        <v>3.7987326999999994E-2</v>
      </c>
      <c r="T15" s="170">
        <v>8.5096230999999994E-2</v>
      </c>
      <c r="U15" s="170">
        <v>1.8012227999999998E-2</v>
      </c>
      <c r="V15" s="170">
        <v>0.19628709999999996</v>
      </c>
      <c r="W15" s="170" t="s">
        <v>429</v>
      </c>
      <c r="X15" s="170">
        <v>7.7244747000000001E-3</v>
      </c>
      <c r="Y15" s="170">
        <v>1.3162781999999998E-2</v>
      </c>
      <c r="Z15" s="170">
        <v>7.2857152999999996E-3</v>
      </c>
      <c r="AA15" s="170">
        <v>7.2857152999999996E-3</v>
      </c>
      <c r="AB15" s="170">
        <v>3.54586873E-2</v>
      </c>
      <c r="AC15" s="170" t="s">
        <v>429</v>
      </c>
      <c r="AD15" s="170" t="s">
        <v>429</v>
      </c>
      <c r="AE15" s="264"/>
      <c r="AF15" s="137" t="s">
        <v>430</v>
      </c>
      <c r="AG15" s="137" t="s">
        <v>430</v>
      </c>
      <c r="AH15" s="137" t="s">
        <v>430</v>
      </c>
      <c r="AI15" s="137" t="s">
        <v>430</v>
      </c>
      <c r="AJ15" s="137" t="s">
        <v>430</v>
      </c>
      <c r="AK15" s="137">
        <v>11546.3</v>
      </c>
      <c r="AL15" s="200" t="s">
        <v>49</v>
      </c>
    </row>
    <row r="16" spans="1:38" ht="13.8" thickBot="1" x14ac:dyDescent="0.3">
      <c r="A16" s="53" t="s">
        <v>53</v>
      </c>
      <c r="B16" s="57" t="s">
        <v>56</v>
      </c>
      <c r="C16" s="59" t="s">
        <v>57</v>
      </c>
      <c r="D16" s="151"/>
      <c r="E16" s="170">
        <v>7.5051017999999985</v>
      </c>
      <c r="F16" s="170">
        <v>0.28590863999999994</v>
      </c>
      <c r="G16" s="170">
        <v>32.522107799999993</v>
      </c>
      <c r="H16" s="170" t="s">
        <v>429</v>
      </c>
      <c r="I16" s="170">
        <v>19.656218999999997</v>
      </c>
      <c r="J16" s="170">
        <v>28.233478199999997</v>
      </c>
      <c r="K16" s="170">
        <v>29.305635599999995</v>
      </c>
      <c r="L16" s="170" t="s">
        <v>429</v>
      </c>
      <c r="M16" s="170">
        <v>2.1443147999999996</v>
      </c>
      <c r="N16" s="170">
        <v>10.006802399999998</v>
      </c>
      <c r="O16" s="170">
        <v>0.57181727999999987</v>
      </c>
      <c r="P16" s="170">
        <v>10.721573999999999</v>
      </c>
      <c r="Q16" s="170">
        <v>3.9312437999999994</v>
      </c>
      <c r="R16" s="170">
        <v>2.0370990599999996</v>
      </c>
      <c r="S16" s="170">
        <v>8.9346449999999979</v>
      </c>
      <c r="T16" s="170">
        <v>1.8584061599999997</v>
      </c>
      <c r="U16" s="170">
        <v>1.0364188199999997</v>
      </c>
      <c r="V16" s="170">
        <v>16.439746799999998</v>
      </c>
      <c r="W16" s="170">
        <v>9.2920307999999991</v>
      </c>
      <c r="X16" s="170">
        <v>0.10364188199999996</v>
      </c>
      <c r="Y16" s="170">
        <v>1.0721573999999997E-3</v>
      </c>
      <c r="Z16" s="170">
        <v>3.5738579999999994E-4</v>
      </c>
      <c r="AA16" s="170">
        <v>3.5738579999999994E-4</v>
      </c>
      <c r="AB16" s="170">
        <v>0.10542881099999996</v>
      </c>
      <c r="AC16" s="147" t="s">
        <v>430</v>
      </c>
      <c r="AD16" s="147" t="s">
        <v>430</v>
      </c>
      <c r="AE16" s="264"/>
      <c r="AF16" s="137" t="s">
        <v>431</v>
      </c>
      <c r="AG16" s="137">
        <v>357385.79999999993</v>
      </c>
      <c r="AH16" s="137">
        <v>3190.1000000000004</v>
      </c>
      <c r="AI16" s="137">
        <v>70</v>
      </c>
      <c r="AJ16" s="137" t="s">
        <v>430</v>
      </c>
      <c r="AK16" s="137" t="s">
        <v>430</v>
      </c>
      <c r="AL16" s="200" t="s">
        <v>49</v>
      </c>
    </row>
    <row r="17" spans="1:38" ht="23.4" thickBot="1" x14ac:dyDescent="0.3">
      <c r="A17" s="53" t="s">
        <v>53</v>
      </c>
      <c r="B17" s="57" t="s">
        <v>58</v>
      </c>
      <c r="C17" s="59" t="s">
        <v>59</v>
      </c>
      <c r="D17" s="151"/>
      <c r="E17" s="170">
        <v>5.5463679695819996</v>
      </c>
      <c r="F17" s="170">
        <v>2.652350148914</v>
      </c>
      <c r="G17" s="170">
        <v>24.22488843624706</v>
      </c>
      <c r="H17" s="170" t="s">
        <v>429</v>
      </c>
      <c r="I17" s="170">
        <v>2.9164058260040404</v>
      </c>
      <c r="J17" s="170">
        <v>3.1585300922540402</v>
      </c>
      <c r="K17" s="170">
        <v>3.3468489660040399</v>
      </c>
      <c r="L17" s="170">
        <v>0.18746442172016162</v>
      </c>
      <c r="M17" s="170">
        <v>25.382080053772004</v>
      </c>
      <c r="N17" s="170">
        <v>3.6050943094756982</v>
      </c>
      <c r="O17" s="170">
        <v>4.8435679593466202E-2</v>
      </c>
      <c r="P17" s="170">
        <v>0.21866692645472002</v>
      </c>
      <c r="Q17" s="170">
        <v>0.10874781705179999</v>
      </c>
      <c r="R17" s="170">
        <v>0.36335450989173407</v>
      </c>
      <c r="S17" s="170">
        <v>0.47084943647834682</v>
      </c>
      <c r="T17" s="170">
        <v>0.349883289766734</v>
      </c>
      <c r="U17" s="170">
        <v>4.9093915940044003E-2</v>
      </c>
      <c r="V17" s="170">
        <v>5.3918184174781407</v>
      </c>
      <c r="W17" s="170">
        <v>5.4619818808169365</v>
      </c>
      <c r="X17" s="170">
        <v>1.23243360414796</v>
      </c>
      <c r="Y17" s="170">
        <v>1.6190051936271999</v>
      </c>
      <c r="Z17" s="170">
        <v>0.65024304869479987</v>
      </c>
      <c r="AA17" s="170">
        <v>0.51010154278443998</v>
      </c>
      <c r="AB17" s="170">
        <v>4.0117833892543997</v>
      </c>
      <c r="AC17" s="170">
        <v>1.6679671675E-2</v>
      </c>
      <c r="AD17" s="170">
        <v>4.5734583624999994</v>
      </c>
      <c r="AE17" s="264"/>
      <c r="AF17" s="137">
        <v>103.5</v>
      </c>
      <c r="AG17" s="137">
        <v>26902.696250000001</v>
      </c>
      <c r="AH17" s="137">
        <v>11339.270518000001</v>
      </c>
      <c r="AI17" s="137">
        <v>0</v>
      </c>
      <c r="AJ17" s="137" t="s">
        <v>430</v>
      </c>
      <c r="AK17" s="137" t="s">
        <v>430</v>
      </c>
      <c r="AL17" s="200" t="s">
        <v>49</v>
      </c>
    </row>
    <row r="18" spans="1:38" ht="23.4" thickBot="1" x14ac:dyDescent="0.3">
      <c r="A18" s="53" t="s">
        <v>53</v>
      </c>
      <c r="B18" s="57" t="s">
        <v>60</v>
      </c>
      <c r="C18" s="59" t="s">
        <v>61</v>
      </c>
      <c r="D18" s="151"/>
      <c r="E18" s="170">
        <v>11.444544387521999</v>
      </c>
      <c r="F18" s="170">
        <v>2.4586262446745999</v>
      </c>
      <c r="G18" s="170">
        <v>21.949551453963476</v>
      </c>
      <c r="H18" s="170" t="s">
        <v>429</v>
      </c>
      <c r="I18" s="170">
        <v>2.8397826059803197</v>
      </c>
      <c r="J18" s="170">
        <v>3.0525432007093198</v>
      </c>
      <c r="K18" s="170">
        <v>3.2180244788323198</v>
      </c>
      <c r="L18" s="170">
        <v>0.3239042344123968</v>
      </c>
      <c r="M18" s="170">
        <v>22.956103185998998</v>
      </c>
      <c r="N18" s="170">
        <v>3.1689126902654636</v>
      </c>
      <c r="O18" s="170">
        <v>4.26403087668756E-2</v>
      </c>
      <c r="P18" s="170">
        <v>0.18850137023549998</v>
      </c>
      <c r="Q18" s="170">
        <v>9.4994707322610006E-2</v>
      </c>
      <c r="R18" s="170">
        <v>0.32201074473277203</v>
      </c>
      <c r="S18" s="170">
        <v>0.41685391218553436</v>
      </c>
      <c r="T18" s="170">
        <v>0.30743570790252001</v>
      </c>
      <c r="U18" s="170">
        <v>4.4131153705061987E-2</v>
      </c>
      <c r="V18" s="170">
        <v>5.1436961029801198</v>
      </c>
      <c r="W18" s="170">
        <v>4.819003552358688</v>
      </c>
      <c r="X18" s="170">
        <v>1.1028832775440798</v>
      </c>
      <c r="Y18" s="170">
        <v>1.6074870131948997</v>
      </c>
      <c r="Z18" s="170">
        <v>0.58468225101599991</v>
      </c>
      <c r="AA18" s="170">
        <v>0.45888708404651996</v>
      </c>
      <c r="AB18" s="170">
        <v>3.7539396258014994</v>
      </c>
      <c r="AC18" s="170">
        <v>1.4657678662739999E-2</v>
      </c>
      <c r="AD18" s="170">
        <v>4.0188013410757195</v>
      </c>
      <c r="AE18" s="264"/>
      <c r="AF18" s="137">
        <v>14330.015181000001</v>
      </c>
      <c r="AG18" s="145">
        <v>23640.007826999998</v>
      </c>
      <c r="AH18" s="145">
        <v>47.423544</v>
      </c>
      <c r="AI18" s="137">
        <v>0.17476200000000003</v>
      </c>
      <c r="AJ18" s="137" t="s">
        <v>430</v>
      </c>
      <c r="AK18" s="137" t="s">
        <v>430</v>
      </c>
      <c r="AL18" s="200" t="s">
        <v>49</v>
      </c>
    </row>
    <row r="19" spans="1:38" ht="23.4" thickBot="1" x14ac:dyDescent="0.3">
      <c r="A19" s="53" t="s">
        <v>53</v>
      </c>
      <c r="B19" s="57" t="s">
        <v>62</v>
      </c>
      <c r="C19" s="59" t="s">
        <v>63</v>
      </c>
      <c r="D19" s="151"/>
      <c r="E19" s="170">
        <v>3.3051372899836</v>
      </c>
      <c r="F19" s="170">
        <v>0.88677799812979996</v>
      </c>
      <c r="G19" s="175">
        <v>5.9564903850339377</v>
      </c>
      <c r="H19" s="170">
        <v>1.249714886E-3</v>
      </c>
      <c r="I19" s="170">
        <v>0.76671266227109214</v>
      </c>
      <c r="J19" s="170">
        <v>0.82499256812309207</v>
      </c>
      <c r="K19" s="170">
        <v>0.87047900548309221</v>
      </c>
      <c r="L19" s="175">
        <v>7.7652935494427672E-2</v>
      </c>
      <c r="M19" s="170">
        <v>6.3308805564626001</v>
      </c>
      <c r="N19" s="170">
        <v>0.86746141405607535</v>
      </c>
      <c r="O19" s="170">
        <v>1.2100694428803261E-2</v>
      </c>
      <c r="P19" s="170">
        <v>5.6885370934876008E-2</v>
      </c>
      <c r="Q19" s="170">
        <v>2.6959135146120004E-2</v>
      </c>
      <c r="R19" s="170">
        <v>8.8735732650318214E-2</v>
      </c>
      <c r="S19" s="170">
        <v>0.11396942390782366</v>
      </c>
      <c r="T19" s="170">
        <v>8.4257169551094205E-2</v>
      </c>
      <c r="U19" s="170">
        <v>1.2547084961001201E-2</v>
      </c>
      <c r="V19" s="170">
        <v>1.3986634948540217</v>
      </c>
      <c r="W19" s="170">
        <v>1.3248048268835284E-3</v>
      </c>
      <c r="X19" s="173">
        <v>3.0706192089480802E-4</v>
      </c>
      <c r="Y19" s="173">
        <v>4.5258731807985999E-4</v>
      </c>
      <c r="Z19" s="173">
        <v>1.6925635216134E-4</v>
      </c>
      <c r="AA19" s="173">
        <v>1.34846455092512E-4</v>
      </c>
      <c r="AB19" s="173">
        <v>1.06375204622852E-3</v>
      </c>
      <c r="AC19" s="170">
        <v>4.1767379592400006E-3</v>
      </c>
      <c r="AD19" s="170">
        <v>1.0989307149046801</v>
      </c>
      <c r="AE19" s="263"/>
      <c r="AF19" s="145">
        <v>131877.82182800001</v>
      </c>
      <c r="AG19" s="166">
        <v>8474.6484700000001</v>
      </c>
      <c r="AH19" s="166">
        <v>7384.9830821600008</v>
      </c>
      <c r="AI19" s="144">
        <v>31.026898000000006</v>
      </c>
      <c r="AJ19" s="137" t="s">
        <v>430</v>
      </c>
      <c r="AK19" s="137" t="s">
        <v>430</v>
      </c>
      <c r="AL19" s="200" t="s">
        <v>49</v>
      </c>
    </row>
    <row r="20" spans="1:38" ht="23.4" thickBot="1" x14ac:dyDescent="0.3">
      <c r="A20" s="53" t="s">
        <v>53</v>
      </c>
      <c r="B20" s="57" t="s">
        <v>64</v>
      </c>
      <c r="C20" s="59" t="s">
        <v>65</v>
      </c>
      <c r="D20" s="151"/>
      <c r="E20" s="170">
        <v>0.13352443336059999</v>
      </c>
      <c r="F20" s="170">
        <v>1.8222170859800001E-2</v>
      </c>
      <c r="G20" s="175">
        <v>2.8248967240047999E-2</v>
      </c>
      <c r="H20" s="170">
        <v>2.5637892000000005E-5</v>
      </c>
      <c r="I20" s="170">
        <v>6.4258505188320002E-3</v>
      </c>
      <c r="J20" s="170">
        <v>6.6222849148320009E-3</v>
      </c>
      <c r="K20" s="170">
        <v>6.7783008308320005E-3</v>
      </c>
      <c r="L20" s="175">
        <v>2.2100805873772802E-3</v>
      </c>
      <c r="M20" s="170">
        <v>3.5116415949600001E-2</v>
      </c>
      <c r="N20" s="170">
        <v>2.9324063180584002E-3</v>
      </c>
      <c r="O20" s="170">
        <v>4.9413684096960004E-5</v>
      </c>
      <c r="P20" s="170">
        <v>4.6477798405600003E-4</v>
      </c>
      <c r="Q20" s="170">
        <v>1.4231862941000001E-4</v>
      </c>
      <c r="R20" s="170">
        <v>3.5005716424720001E-4</v>
      </c>
      <c r="S20" s="170">
        <v>4.2301956442943999E-4</v>
      </c>
      <c r="T20" s="170">
        <v>2.9011534309520006E-4</v>
      </c>
      <c r="U20" s="170">
        <v>8.8269405605199999E-5</v>
      </c>
      <c r="V20" s="170">
        <v>1.0266710312112E-2</v>
      </c>
      <c r="W20" s="170">
        <v>4.9674201212880002E-6</v>
      </c>
      <c r="X20" s="173">
        <v>1.694722953668E-6</v>
      </c>
      <c r="Y20" s="173">
        <v>5.4472625415600005E-6</v>
      </c>
      <c r="Z20" s="173">
        <v>1.3759771669400001E-6</v>
      </c>
      <c r="AA20" s="173">
        <v>1.2168751456520001E-6</v>
      </c>
      <c r="AB20" s="173">
        <v>9.734837807819999E-6</v>
      </c>
      <c r="AC20" s="170">
        <v>1.6853524640000002E-5</v>
      </c>
      <c r="AD20" s="170">
        <v>3.6712038149600001E-3</v>
      </c>
      <c r="AE20" s="263"/>
      <c r="AF20" s="144">
        <v>86.364775000000023</v>
      </c>
      <c r="AG20" s="166">
        <v>10.964926</v>
      </c>
      <c r="AH20" s="166">
        <v>171.71562015999999</v>
      </c>
      <c r="AI20" s="144">
        <v>0</v>
      </c>
      <c r="AJ20" s="137" t="s">
        <v>430</v>
      </c>
      <c r="AK20" s="137" t="s">
        <v>430</v>
      </c>
      <c r="AL20" s="200" t="s">
        <v>49</v>
      </c>
    </row>
    <row r="21" spans="1:38" ht="23.4" thickBot="1" x14ac:dyDescent="0.3">
      <c r="A21" s="53" t="s">
        <v>53</v>
      </c>
      <c r="B21" s="57" t="s">
        <v>66</v>
      </c>
      <c r="C21" s="59" t="s">
        <v>67</v>
      </c>
      <c r="D21" s="151"/>
      <c r="E21" s="170">
        <v>2.9330982682288007</v>
      </c>
      <c r="F21" s="170">
        <v>0.37962724724040003</v>
      </c>
      <c r="G21" s="175">
        <v>1.3986170395852542</v>
      </c>
      <c r="H21" s="170">
        <v>4.3145773999999997E-4</v>
      </c>
      <c r="I21" s="170">
        <v>0.23614137586823603</v>
      </c>
      <c r="J21" s="170">
        <v>0.24808448060723604</v>
      </c>
      <c r="K21" s="170">
        <v>0.25742798016423601</v>
      </c>
      <c r="L21" s="175">
        <v>5.825086232388145E-2</v>
      </c>
      <c r="M21" s="170">
        <v>1.4282381955108006</v>
      </c>
      <c r="N21" s="170">
        <v>0.17803155660551825</v>
      </c>
      <c r="O21" s="170">
        <v>2.5650589989465811E-3</v>
      </c>
      <c r="P21" s="170">
        <v>1.4511765706728005E-2</v>
      </c>
      <c r="Q21" s="170">
        <v>6.078828290190001E-3</v>
      </c>
      <c r="R21" s="170">
        <v>1.9080526065970604E-2</v>
      </c>
      <c r="S21" s="170">
        <v>2.4193241952614127E-2</v>
      </c>
      <c r="T21" s="170">
        <v>1.7343611106342603E-2</v>
      </c>
      <c r="U21" s="170">
        <v>3.2427704165896003E-3</v>
      </c>
      <c r="V21" s="170">
        <v>0.40080790346942602</v>
      </c>
      <c r="W21" s="170">
        <v>2.7921855726242411E-4</v>
      </c>
      <c r="X21" s="173">
        <v>7.3248327646664005E-5</v>
      </c>
      <c r="Y21" s="173">
        <v>1.6197541973588003E-4</v>
      </c>
      <c r="Z21" s="173">
        <v>4.5967372964820007E-5</v>
      </c>
      <c r="AA21" s="173">
        <v>3.8079519063096005E-5</v>
      </c>
      <c r="AB21" s="173">
        <v>3.1927063941046004E-4</v>
      </c>
      <c r="AC21" s="170">
        <v>8.7864237122000028E-4</v>
      </c>
      <c r="AD21" s="170">
        <v>0.22493188693120006</v>
      </c>
      <c r="AE21" s="263"/>
      <c r="AF21" s="144">
        <v>1980.1324760000002</v>
      </c>
      <c r="AG21" s="166">
        <v>869.01707600000009</v>
      </c>
      <c r="AH21" s="166">
        <v>5111.5648602500005</v>
      </c>
      <c r="AI21" s="265">
        <v>9.2102639999999987</v>
      </c>
      <c r="AJ21" s="137" t="s">
        <v>430</v>
      </c>
      <c r="AK21" s="137" t="s">
        <v>430</v>
      </c>
      <c r="AL21" s="200" t="s">
        <v>49</v>
      </c>
    </row>
    <row r="22" spans="1:38" ht="23.4" thickBot="1" x14ac:dyDescent="0.3">
      <c r="A22" s="53" t="s">
        <v>53</v>
      </c>
      <c r="B22" s="57" t="s">
        <v>68</v>
      </c>
      <c r="C22" s="59" t="s">
        <v>69</v>
      </c>
      <c r="D22" s="151"/>
      <c r="E22" s="170">
        <v>10.0625698385268</v>
      </c>
      <c r="F22" s="170">
        <v>3.1157880861130005</v>
      </c>
      <c r="G22" s="175">
        <v>28.891200491320244</v>
      </c>
      <c r="H22" s="170">
        <v>0</v>
      </c>
      <c r="I22" s="170">
        <v>3.589577682635896</v>
      </c>
      <c r="J22" s="170">
        <v>3.8745433071028956</v>
      </c>
      <c r="K22" s="170">
        <v>4.0961832372438955</v>
      </c>
      <c r="L22" s="175">
        <v>0.31236052360873184</v>
      </c>
      <c r="M22" s="170">
        <v>29.5987711460158</v>
      </c>
      <c r="N22" s="170">
        <v>4.2435342669514258</v>
      </c>
      <c r="O22" s="170">
        <v>5.7046892979461881E-2</v>
      </c>
      <c r="P22" s="170">
        <v>0.25338374217966803</v>
      </c>
      <c r="Q22" s="170">
        <v>0.12731757638433</v>
      </c>
      <c r="R22" s="170">
        <v>0.42916997425543163</v>
      </c>
      <c r="S22" s="170">
        <v>0.55594483641754655</v>
      </c>
      <c r="T22" s="170">
        <v>0.4117378002162676</v>
      </c>
      <c r="U22" s="170">
        <v>5.8151542384295603E-2</v>
      </c>
      <c r="V22" s="170">
        <v>6.5773867640982369</v>
      </c>
      <c r="W22" s="170">
        <v>6.4413936793040645E-3</v>
      </c>
      <c r="X22" s="170">
        <v>1.4594960130617041E-3</v>
      </c>
      <c r="Y22" s="170">
        <v>2.0020663711319804E-3</v>
      </c>
      <c r="Z22" s="170">
        <v>7.6915956431352012E-4</v>
      </c>
      <c r="AA22" s="170">
        <v>6.0276209657785602E-4</v>
      </c>
      <c r="AB22" s="170">
        <v>4.8334840450850606E-3</v>
      </c>
      <c r="AC22" s="170">
        <v>1.9630965241060002E-2</v>
      </c>
      <c r="AD22" s="170">
        <v>5.3826840177099999</v>
      </c>
      <c r="AE22" s="263"/>
      <c r="AF22" s="166">
        <v>7723.2360489999992</v>
      </c>
      <c r="AG22" s="166">
        <v>29208.940748000005</v>
      </c>
      <c r="AH22" s="166">
        <v>4158.5392053900005</v>
      </c>
      <c r="AI22" s="262">
        <v>0</v>
      </c>
      <c r="AJ22" s="144" t="s">
        <v>430</v>
      </c>
      <c r="AK22" s="137" t="s">
        <v>430</v>
      </c>
      <c r="AL22" s="200" t="s">
        <v>49</v>
      </c>
    </row>
    <row r="23" spans="1:38" ht="23.4" thickBot="1" x14ac:dyDescent="0.3">
      <c r="A23" s="53" t="s">
        <v>70</v>
      </c>
      <c r="B23" s="57" t="s">
        <v>380</v>
      </c>
      <c r="C23" s="59" t="s">
        <v>376</v>
      </c>
      <c r="D23" s="266"/>
      <c r="E23" s="170" t="s">
        <v>431</v>
      </c>
      <c r="F23" s="170" t="s">
        <v>431</v>
      </c>
      <c r="G23" s="170" t="s">
        <v>431</v>
      </c>
      <c r="H23" s="170" t="s">
        <v>429</v>
      </c>
      <c r="I23" s="170" t="s">
        <v>429</v>
      </c>
      <c r="J23" s="170" t="s">
        <v>429</v>
      </c>
      <c r="K23" s="170" t="s">
        <v>429</v>
      </c>
      <c r="L23" s="170" t="s">
        <v>429</v>
      </c>
      <c r="M23" s="170" t="s">
        <v>431</v>
      </c>
      <c r="N23" s="170" t="s">
        <v>429</v>
      </c>
      <c r="O23" s="170" t="s">
        <v>429</v>
      </c>
      <c r="P23" s="170" t="s">
        <v>429</v>
      </c>
      <c r="Q23" s="170" t="s">
        <v>429</v>
      </c>
      <c r="R23" s="170" t="s">
        <v>429</v>
      </c>
      <c r="S23" s="170" t="s">
        <v>429</v>
      </c>
      <c r="T23" s="170" t="s">
        <v>429</v>
      </c>
      <c r="U23" s="170" t="s">
        <v>429</v>
      </c>
      <c r="V23" s="170" t="s">
        <v>429</v>
      </c>
      <c r="W23" s="170" t="s">
        <v>429</v>
      </c>
      <c r="X23" s="170" t="s">
        <v>429</v>
      </c>
      <c r="Y23" s="170" t="s">
        <v>429</v>
      </c>
      <c r="Z23" s="170" t="s">
        <v>429</v>
      </c>
      <c r="AA23" s="170" t="s">
        <v>429</v>
      </c>
      <c r="AB23" s="170" t="s">
        <v>429</v>
      </c>
      <c r="AC23" s="170" t="s">
        <v>429</v>
      </c>
      <c r="AD23" s="170" t="s">
        <v>429</v>
      </c>
      <c r="AE23" s="264"/>
      <c r="AF23" s="137">
        <v>2312.8815180000001</v>
      </c>
      <c r="AG23" s="147" t="s">
        <v>430</v>
      </c>
      <c r="AH23" s="147" t="s">
        <v>430</v>
      </c>
      <c r="AI23" s="147" t="s">
        <v>430</v>
      </c>
      <c r="AJ23" s="147" t="s">
        <v>430</v>
      </c>
      <c r="AK23" s="147" t="s">
        <v>430</v>
      </c>
      <c r="AL23" s="200" t="s">
        <v>49</v>
      </c>
    </row>
    <row r="24" spans="1:38" ht="23.4" thickBot="1" x14ac:dyDescent="0.3">
      <c r="A24" s="58" t="s">
        <v>53</v>
      </c>
      <c r="B24" s="57" t="s">
        <v>71</v>
      </c>
      <c r="C24" s="59" t="s">
        <v>72</v>
      </c>
      <c r="D24" s="151"/>
      <c r="E24" s="170" t="s">
        <v>429</v>
      </c>
      <c r="F24" s="170" t="s">
        <v>429</v>
      </c>
      <c r="G24" s="170" t="s">
        <v>429</v>
      </c>
      <c r="H24" s="170" t="s">
        <v>429</v>
      </c>
      <c r="I24" s="170" t="s">
        <v>429</v>
      </c>
      <c r="J24" s="170" t="s">
        <v>429</v>
      </c>
      <c r="K24" s="170" t="s">
        <v>429</v>
      </c>
      <c r="L24" s="170" t="s">
        <v>429</v>
      </c>
      <c r="M24" s="170" t="s">
        <v>429</v>
      </c>
      <c r="N24" s="170" t="s">
        <v>429</v>
      </c>
      <c r="O24" s="170" t="s">
        <v>429</v>
      </c>
      <c r="P24" s="170" t="s">
        <v>429</v>
      </c>
      <c r="Q24" s="170" t="s">
        <v>429</v>
      </c>
      <c r="R24" s="170" t="s">
        <v>429</v>
      </c>
      <c r="S24" s="170" t="s">
        <v>429</v>
      </c>
      <c r="T24" s="170" t="s">
        <v>429</v>
      </c>
      <c r="U24" s="170" t="s">
        <v>429</v>
      </c>
      <c r="V24" s="170" t="s">
        <v>429</v>
      </c>
      <c r="W24" s="170" t="s">
        <v>429</v>
      </c>
      <c r="X24" s="170" t="s">
        <v>429</v>
      </c>
      <c r="Y24" s="170" t="s">
        <v>429</v>
      </c>
      <c r="Z24" s="170" t="s">
        <v>429</v>
      </c>
      <c r="AA24" s="170" t="s">
        <v>429</v>
      </c>
      <c r="AB24" s="170" t="s">
        <v>429</v>
      </c>
      <c r="AC24" s="170" t="s">
        <v>429</v>
      </c>
      <c r="AD24" s="170" t="s">
        <v>429</v>
      </c>
      <c r="AE24" s="263"/>
      <c r="AF24" s="170" t="s">
        <v>429</v>
      </c>
      <c r="AG24" s="170" t="s">
        <v>429</v>
      </c>
      <c r="AH24" s="170" t="s">
        <v>429</v>
      </c>
      <c r="AI24" s="170" t="s">
        <v>429</v>
      </c>
      <c r="AJ24" s="170" t="s">
        <v>429</v>
      </c>
      <c r="AK24" s="170" t="s">
        <v>429</v>
      </c>
      <c r="AL24" s="200" t="s">
        <v>49</v>
      </c>
    </row>
    <row r="25" spans="1:38" ht="15" thickBot="1" x14ac:dyDescent="0.3">
      <c r="A25" s="53" t="s">
        <v>73</v>
      </c>
      <c r="B25" s="57" t="s">
        <v>74</v>
      </c>
      <c r="C25" s="59" t="s">
        <v>75</v>
      </c>
      <c r="D25" s="151"/>
      <c r="E25" s="170">
        <v>1.1837982064000001</v>
      </c>
      <c r="F25" s="170">
        <v>5.6230414803999995</v>
      </c>
      <c r="G25" s="170">
        <v>0.29594955160000003</v>
      </c>
      <c r="H25" s="170" t="s">
        <v>429</v>
      </c>
      <c r="I25" s="170" t="s">
        <v>429</v>
      </c>
      <c r="J25" s="170" t="s">
        <v>429</v>
      </c>
      <c r="K25" s="170" t="s">
        <v>429</v>
      </c>
      <c r="L25" s="170" t="s">
        <v>429</v>
      </c>
      <c r="M25" s="170">
        <v>355.13946192000003</v>
      </c>
      <c r="N25" s="170" t="s">
        <v>429</v>
      </c>
      <c r="O25" s="170" t="s">
        <v>429</v>
      </c>
      <c r="P25" s="170" t="s">
        <v>429</v>
      </c>
      <c r="Q25" s="170" t="s">
        <v>429</v>
      </c>
      <c r="R25" s="170" t="s">
        <v>429</v>
      </c>
      <c r="S25" s="170" t="s">
        <v>429</v>
      </c>
      <c r="T25" s="170" t="s">
        <v>429</v>
      </c>
      <c r="U25" s="170" t="s">
        <v>429</v>
      </c>
      <c r="V25" s="170" t="s">
        <v>429</v>
      </c>
      <c r="W25" s="170" t="s">
        <v>429</v>
      </c>
      <c r="X25" s="170" t="s">
        <v>429</v>
      </c>
      <c r="Y25" s="170" t="s">
        <v>429</v>
      </c>
      <c r="Z25" s="170" t="s">
        <v>429</v>
      </c>
      <c r="AA25" s="170" t="s">
        <v>429</v>
      </c>
      <c r="AB25" s="170" t="s">
        <v>429</v>
      </c>
      <c r="AC25" s="170" t="s">
        <v>430</v>
      </c>
      <c r="AD25" s="170" t="s">
        <v>430</v>
      </c>
      <c r="AE25" s="267"/>
      <c r="AF25" s="166">
        <v>295949.55160000001</v>
      </c>
      <c r="AG25" s="56" t="s">
        <v>429</v>
      </c>
      <c r="AH25" s="56" t="s">
        <v>429</v>
      </c>
      <c r="AI25" s="56" t="s">
        <v>429</v>
      </c>
      <c r="AJ25" s="56" t="s">
        <v>429</v>
      </c>
      <c r="AK25" s="56" t="s">
        <v>429</v>
      </c>
      <c r="AL25" s="200" t="s">
        <v>978</v>
      </c>
    </row>
    <row r="26" spans="1:38" ht="13.8" thickBot="1" x14ac:dyDescent="0.3">
      <c r="A26" s="53" t="s">
        <v>73</v>
      </c>
      <c r="B26" s="57" t="s">
        <v>76</v>
      </c>
      <c r="C26" s="59" t="s">
        <v>77</v>
      </c>
      <c r="D26" s="151"/>
      <c r="E26" s="170">
        <v>0.68339139360000012</v>
      </c>
      <c r="F26" s="170">
        <v>3.2461091196000003</v>
      </c>
      <c r="G26" s="170">
        <v>0.17084784840000003</v>
      </c>
      <c r="H26" s="170" t="s">
        <v>429</v>
      </c>
      <c r="I26" s="170" t="s">
        <v>429</v>
      </c>
      <c r="J26" s="170" t="s">
        <v>429</v>
      </c>
      <c r="K26" s="170" t="s">
        <v>429</v>
      </c>
      <c r="L26" s="170" t="s">
        <v>429</v>
      </c>
      <c r="M26" s="170">
        <v>205.01741808000003</v>
      </c>
      <c r="N26" s="170" t="s">
        <v>429</v>
      </c>
      <c r="O26" s="170" t="s">
        <v>429</v>
      </c>
      <c r="P26" s="170" t="s">
        <v>429</v>
      </c>
      <c r="Q26" s="170" t="s">
        <v>429</v>
      </c>
      <c r="R26" s="170" t="s">
        <v>429</v>
      </c>
      <c r="S26" s="170" t="s">
        <v>429</v>
      </c>
      <c r="T26" s="170" t="s">
        <v>429</v>
      </c>
      <c r="U26" s="170" t="s">
        <v>429</v>
      </c>
      <c r="V26" s="170" t="s">
        <v>429</v>
      </c>
      <c r="W26" s="170" t="s">
        <v>429</v>
      </c>
      <c r="X26" s="170" t="s">
        <v>429</v>
      </c>
      <c r="Y26" s="170" t="s">
        <v>429</v>
      </c>
      <c r="Z26" s="170" t="s">
        <v>429</v>
      </c>
      <c r="AA26" s="170" t="s">
        <v>429</v>
      </c>
      <c r="AB26" s="170" t="s">
        <v>429</v>
      </c>
      <c r="AC26" s="170" t="s">
        <v>430</v>
      </c>
      <c r="AD26" s="170" t="s">
        <v>430</v>
      </c>
      <c r="AE26" s="267"/>
      <c r="AF26" s="137">
        <v>170847.84840000002</v>
      </c>
      <c r="AG26" s="56" t="s">
        <v>429</v>
      </c>
      <c r="AH26" s="56" t="s">
        <v>429</v>
      </c>
      <c r="AI26" s="56" t="s">
        <v>429</v>
      </c>
      <c r="AJ26" s="56" t="s">
        <v>429</v>
      </c>
      <c r="AK26" s="56" t="s">
        <v>429</v>
      </c>
      <c r="AL26" s="200" t="s">
        <v>978</v>
      </c>
    </row>
    <row r="27" spans="1:38" ht="13.8" thickBot="1" x14ac:dyDescent="0.3">
      <c r="A27" s="53" t="s">
        <v>78</v>
      </c>
      <c r="B27" s="57" t="s">
        <v>79</v>
      </c>
      <c r="C27" s="59" t="s">
        <v>80</v>
      </c>
      <c r="D27" s="151"/>
      <c r="E27" s="174">
        <v>0.22885631202719997</v>
      </c>
      <c r="F27" s="174">
        <v>0.24560084602217996</v>
      </c>
      <c r="G27" s="173">
        <v>0.16183321835999995</v>
      </c>
      <c r="H27" s="178">
        <v>1.0757427708059998E-2</v>
      </c>
      <c r="I27" s="178">
        <v>7.5965481239999993E-4</v>
      </c>
      <c r="J27" s="178">
        <v>7.5965481239999993E-4</v>
      </c>
      <c r="K27" s="170" t="s">
        <v>429</v>
      </c>
      <c r="L27" s="170" t="s">
        <v>429</v>
      </c>
      <c r="M27" s="174">
        <v>2.5122974543056502</v>
      </c>
      <c r="N27" s="179">
        <v>5.4335918669999985E-4</v>
      </c>
      <c r="O27" s="170" t="s">
        <v>429</v>
      </c>
      <c r="P27" s="170" t="s">
        <v>429</v>
      </c>
      <c r="Q27" s="170" t="s">
        <v>429</v>
      </c>
      <c r="R27" s="170" t="s">
        <v>429</v>
      </c>
      <c r="S27" s="170" t="s">
        <v>429</v>
      </c>
      <c r="T27" s="170" t="s">
        <v>429</v>
      </c>
      <c r="U27" s="170" t="s">
        <v>429</v>
      </c>
      <c r="V27" s="170" t="s">
        <v>429</v>
      </c>
      <c r="W27" s="170" t="s">
        <v>429</v>
      </c>
      <c r="X27" s="179">
        <v>7.180942493999998E-5</v>
      </c>
      <c r="Y27" s="179">
        <v>1.0245943666199998E-4</v>
      </c>
      <c r="Z27" s="179">
        <v>5.0714548047899993E-5</v>
      </c>
      <c r="AA27" s="179">
        <v>1.1562988872764999E-4</v>
      </c>
      <c r="AB27" s="179">
        <v>3.4061329837754996E-4</v>
      </c>
      <c r="AC27" s="170" t="s">
        <v>429</v>
      </c>
      <c r="AD27" s="170" t="s">
        <v>429</v>
      </c>
      <c r="AE27" s="267"/>
      <c r="AF27" s="204">
        <v>16009851.659999996</v>
      </c>
      <c r="AG27" s="204">
        <v>289116.95999999996</v>
      </c>
      <c r="AH27" s="204">
        <v>848377.57949999988</v>
      </c>
      <c r="AI27" s="147" t="s">
        <v>430</v>
      </c>
      <c r="AJ27" s="147" t="s">
        <v>429</v>
      </c>
      <c r="AK27" s="147" t="s">
        <v>430</v>
      </c>
      <c r="AL27" s="200" t="s">
        <v>48</v>
      </c>
    </row>
    <row r="28" spans="1:38" ht="13.8" thickBot="1" x14ac:dyDescent="0.3">
      <c r="A28" s="53" t="s">
        <v>78</v>
      </c>
      <c r="B28" s="57" t="s">
        <v>81</v>
      </c>
      <c r="C28" s="59" t="s">
        <v>82</v>
      </c>
      <c r="D28" s="151"/>
      <c r="E28" s="174">
        <v>4.5740107298760012E-2</v>
      </c>
      <c r="F28" s="174">
        <v>5.3706283623720007E-2</v>
      </c>
      <c r="G28" s="170">
        <v>4.9348923400000001E-2</v>
      </c>
      <c r="H28" s="174">
        <v>5.2207779349600003E-3</v>
      </c>
      <c r="I28" s="174">
        <v>1.9085683596E-4</v>
      </c>
      <c r="J28" s="174">
        <v>1.9085683596E-4</v>
      </c>
      <c r="K28" s="170" t="s">
        <v>429</v>
      </c>
      <c r="L28" s="170" t="s">
        <v>429</v>
      </c>
      <c r="M28" s="174">
        <v>0.42921802829290001</v>
      </c>
      <c r="N28" s="179">
        <v>1.64125462116E-4</v>
      </c>
      <c r="O28" s="170" t="s">
        <v>429</v>
      </c>
      <c r="P28" s="170" t="s">
        <v>429</v>
      </c>
      <c r="Q28" s="170" t="s">
        <v>429</v>
      </c>
      <c r="R28" s="170" t="s">
        <v>429</v>
      </c>
      <c r="S28" s="170" t="s">
        <v>429</v>
      </c>
      <c r="T28" s="170" t="s">
        <v>429</v>
      </c>
      <c r="U28" s="170" t="s">
        <v>429</v>
      </c>
      <c r="V28" s="170" t="s">
        <v>429</v>
      </c>
      <c r="W28" s="170" t="s">
        <v>429</v>
      </c>
      <c r="X28" s="179">
        <v>2.7858046677999997E-5</v>
      </c>
      <c r="Y28" s="179">
        <v>3.9684379394800002E-5</v>
      </c>
      <c r="Z28" s="179">
        <v>1.9651331603400004E-5</v>
      </c>
      <c r="AA28" s="179">
        <v>4.45790136554E-5</v>
      </c>
      <c r="AB28" s="173">
        <v>1.3177277133160002E-4</v>
      </c>
      <c r="AC28" s="170" t="s">
        <v>429</v>
      </c>
      <c r="AD28" s="170" t="s">
        <v>429</v>
      </c>
      <c r="AE28" s="267"/>
      <c r="AF28" s="204">
        <v>4911152.932</v>
      </c>
      <c r="AG28" s="147">
        <v>39565.68</v>
      </c>
      <c r="AH28" s="204">
        <v>154800.723</v>
      </c>
      <c r="AI28" s="147" t="s">
        <v>430</v>
      </c>
      <c r="AJ28" s="147" t="s">
        <v>429</v>
      </c>
      <c r="AK28" s="147" t="s">
        <v>430</v>
      </c>
      <c r="AL28" s="200" t="s">
        <v>48</v>
      </c>
    </row>
    <row r="29" spans="1:38" ht="13.8" thickBot="1" x14ac:dyDescent="0.3">
      <c r="A29" s="53" t="s">
        <v>78</v>
      </c>
      <c r="B29" s="57" t="s">
        <v>83</v>
      </c>
      <c r="C29" s="59" t="s">
        <v>84</v>
      </c>
      <c r="D29" s="151"/>
      <c r="E29" s="174">
        <v>0.13179685845960001</v>
      </c>
      <c r="F29" s="174">
        <v>0.14917074007901998</v>
      </c>
      <c r="G29" s="170">
        <v>0.14237169692000001</v>
      </c>
      <c r="H29" s="174">
        <v>1.5684487117000004E-2</v>
      </c>
      <c r="I29" s="174">
        <v>5.2216276674E-4</v>
      </c>
      <c r="J29" s="174">
        <v>5.2216276674E-4</v>
      </c>
      <c r="K29" s="170" t="s">
        <v>429</v>
      </c>
      <c r="L29" s="170" t="s">
        <v>429</v>
      </c>
      <c r="M29" s="174">
        <v>1.2038985908075002</v>
      </c>
      <c r="N29" s="179">
        <v>4.7288637006000006E-4</v>
      </c>
      <c r="O29" s="170" t="s">
        <v>429</v>
      </c>
      <c r="P29" s="170" t="s">
        <v>429</v>
      </c>
      <c r="Q29" s="170" t="s">
        <v>429</v>
      </c>
      <c r="R29" s="170" t="s">
        <v>429</v>
      </c>
      <c r="S29" s="170" t="s">
        <v>429</v>
      </c>
      <c r="T29" s="170" t="s">
        <v>429</v>
      </c>
      <c r="U29" s="170" t="s">
        <v>429</v>
      </c>
      <c r="V29" s="170" t="s">
        <v>429</v>
      </c>
      <c r="W29" s="170" t="s">
        <v>429</v>
      </c>
      <c r="X29" s="179">
        <v>7.8475476362E-5</v>
      </c>
      <c r="Y29" s="179">
        <v>1.1494996392200001E-4</v>
      </c>
      <c r="Z29" s="179">
        <v>5.8571428673999996E-5</v>
      </c>
      <c r="AA29" s="179">
        <v>1.2695407149399999E-4</v>
      </c>
      <c r="AB29" s="173">
        <v>3.7895094045199999E-4</v>
      </c>
      <c r="AC29" s="170" t="s">
        <v>429</v>
      </c>
      <c r="AD29" s="170" t="s">
        <v>429</v>
      </c>
      <c r="AE29" s="267"/>
      <c r="AF29" s="204">
        <v>14180155.34</v>
      </c>
      <c r="AG29" s="147">
        <v>95023.920000000013</v>
      </c>
      <c r="AH29" s="204">
        <v>371781.087</v>
      </c>
      <c r="AI29" s="147" t="s">
        <v>430</v>
      </c>
      <c r="AJ29" s="147" t="s">
        <v>429</v>
      </c>
      <c r="AK29" s="147" t="s">
        <v>430</v>
      </c>
      <c r="AL29" s="200" t="s">
        <v>48</v>
      </c>
    </row>
    <row r="30" spans="1:38" ht="13.8" thickBot="1" x14ac:dyDescent="0.3">
      <c r="A30" s="53" t="s">
        <v>78</v>
      </c>
      <c r="B30" s="57" t="s">
        <v>85</v>
      </c>
      <c r="C30" s="59" t="s">
        <v>86</v>
      </c>
      <c r="D30" s="151"/>
      <c r="E30" s="170" t="s">
        <v>429</v>
      </c>
      <c r="F30" s="170" t="s">
        <v>429</v>
      </c>
      <c r="G30" s="170" t="s">
        <v>429</v>
      </c>
      <c r="H30" s="170" t="s">
        <v>429</v>
      </c>
      <c r="I30" s="170" t="s">
        <v>429</v>
      </c>
      <c r="J30" s="170" t="s">
        <v>429</v>
      </c>
      <c r="K30" s="170" t="s">
        <v>429</v>
      </c>
      <c r="L30" s="170" t="s">
        <v>429</v>
      </c>
      <c r="M30" s="170" t="s">
        <v>429</v>
      </c>
      <c r="N30" s="170" t="s">
        <v>429</v>
      </c>
      <c r="O30" s="170" t="s">
        <v>429</v>
      </c>
      <c r="P30" s="170" t="s">
        <v>429</v>
      </c>
      <c r="Q30" s="170" t="s">
        <v>429</v>
      </c>
      <c r="R30" s="170" t="s">
        <v>429</v>
      </c>
      <c r="S30" s="170" t="s">
        <v>429</v>
      </c>
      <c r="T30" s="170" t="s">
        <v>429</v>
      </c>
      <c r="U30" s="170" t="s">
        <v>429</v>
      </c>
      <c r="V30" s="170" t="s">
        <v>429</v>
      </c>
      <c r="W30" s="170" t="s">
        <v>429</v>
      </c>
      <c r="X30" s="170" t="s">
        <v>429</v>
      </c>
      <c r="Y30" s="170" t="s">
        <v>429</v>
      </c>
      <c r="Z30" s="170" t="s">
        <v>429</v>
      </c>
      <c r="AA30" s="170" t="s">
        <v>429</v>
      </c>
      <c r="AB30" s="170" t="s">
        <v>429</v>
      </c>
      <c r="AC30" s="170" t="s">
        <v>429</v>
      </c>
      <c r="AD30" s="170" t="s">
        <v>429</v>
      </c>
      <c r="AE30" s="267"/>
      <c r="AF30" s="204" t="s">
        <v>429</v>
      </c>
      <c r="AG30" s="147" t="s">
        <v>430</v>
      </c>
      <c r="AH30" s="204" t="s">
        <v>430</v>
      </c>
      <c r="AI30" s="147" t="s">
        <v>430</v>
      </c>
      <c r="AJ30" s="147" t="s">
        <v>430</v>
      </c>
      <c r="AK30" s="147" t="s">
        <v>429</v>
      </c>
      <c r="AL30" s="200" t="s">
        <v>49</v>
      </c>
    </row>
    <row r="31" spans="1:38" ht="13.8" thickBot="1" x14ac:dyDescent="0.3">
      <c r="A31" s="53" t="s">
        <v>78</v>
      </c>
      <c r="B31" s="57" t="s">
        <v>87</v>
      </c>
      <c r="C31" s="59" t="s">
        <v>88</v>
      </c>
      <c r="D31" s="151"/>
      <c r="E31" s="170" t="s">
        <v>429</v>
      </c>
      <c r="F31" s="178">
        <v>8.1939106931999994</v>
      </c>
      <c r="G31" s="170" t="s">
        <v>429</v>
      </c>
      <c r="H31" s="170" t="s">
        <v>429</v>
      </c>
      <c r="I31" s="170" t="s">
        <v>429</v>
      </c>
      <c r="J31" s="170" t="s">
        <v>429</v>
      </c>
      <c r="K31" s="170" t="s">
        <v>429</v>
      </c>
      <c r="L31" s="170" t="s">
        <v>429</v>
      </c>
      <c r="M31" s="170" t="s">
        <v>429</v>
      </c>
      <c r="N31" s="170" t="s">
        <v>429</v>
      </c>
      <c r="O31" s="170" t="s">
        <v>429</v>
      </c>
      <c r="P31" s="170" t="s">
        <v>429</v>
      </c>
      <c r="Q31" s="170" t="s">
        <v>429</v>
      </c>
      <c r="R31" s="170" t="s">
        <v>429</v>
      </c>
      <c r="S31" s="170" t="s">
        <v>429</v>
      </c>
      <c r="T31" s="170" t="s">
        <v>429</v>
      </c>
      <c r="U31" s="170" t="s">
        <v>429</v>
      </c>
      <c r="V31" s="170" t="s">
        <v>429</v>
      </c>
      <c r="W31" s="170" t="s">
        <v>429</v>
      </c>
      <c r="X31" s="170" t="s">
        <v>429</v>
      </c>
      <c r="Y31" s="170" t="s">
        <v>429</v>
      </c>
      <c r="Z31" s="170" t="s">
        <v>429</v>
      </c>
      <c r="AA31" s="170" t="s">
        <v>429</v>
      </c>
      <c r="AB31" s="170" t="s">
        <v>429</v>
      </c>
      <c r="AC31" s="170" t="s">
        <v>429</v>
      </c>
      <c r="AD31" s="170" t="s">
        <v>429</v>
      </c>
      <c r="AE31" s="267"/>
      <c r="AF31" s="147">
        <v>3346333.4</v>
      </c>
      <c r="AG31" s="147">
        <v>187300.4</v>
      </c>
      <c r="AH31" s="147"/>
      <c r="AI31" s="147">
        <v>60</v>
      </c>
      <c r="AJ31" s="147">
        <v>90</v>
      </c>
      <c r="AK31" s="147">
        <v>215</v>
      </c>
      <c r="AL31" s="200" t="s">
        <v>49</v>
      </c>
    </row>
    <row r="32" spans="1:38" ht="23.4" thickBot="1" x14ac:dyDescent="0.3">
      <c r="A32" s="53" t="s">
        <v>78</v>
      </c>
      <c r="B32" s="57" t="s">
        <v>89</v>
      </c>
      <c r="C32" s="59" t="s">
        <v>90</v>
      </c>
      <c r="D32" s="151"/>
      <c r="E32" s="170" t="s">
        <v>429</v>
      </c>
      <c r="F32" s="170" t="s">
        <v>429</v>
      </c>
      <c r="G32" s="170" t="s">
        <v>429</v>
      </c>
      <c r="H32" s="170" t="s">
        <v>429</v>
      </c>
      <c r="I32" s="170">
        <v>9.7415180919588806</v>
      </c>
      <c r="J32" s="170">
        <v>18.142714781632087</v>
      </c>
      <c r="K32" s="170">
        <v>23.922908892284966</v>
      </c>
      <c r="L32" s="170" t="s">
        <v>429</v>
      </c>
      <c r="M32" s="170" t="s">
        <v>429</v>
      </c>
      <c r="N32" s="170" t="s">
        <v>429</v>
      </c>
      <c r="O32" s="170" t="s">
        <v>429</v>
      </c>
      <c r="P32" s="170" t="s">
        <v>429</v>
      </c>
      <c r="Q32" s="170" t="s">
        <v>429</v>
      </c>
      <c r="R32" s="170" t="s">
        <v>429</v>
      </c>
      <c r="S32" s="170" t="s">
        <v>429</v>
      </c>
      <c r="T32" s="170" t="s">
        <v>429</v>
      </c>
      <c r="U32" s="170" t="s">
        <v>429</v>
      </c>
      <c r="V32" s="170" t="s">
        <v>429</v>
      </c>
      <c r="W32" s="170" t="s">
        <v>429</v>
      </c>
      <c r="X32" s="170" t="s">
        <v>429</v>
      </c>
      <c r="Y32" s="170" t="s">
        <v>429</v>
      </c>
      <c r="Z32" s="170" t="s">
        <v>429</v>
      </c>
      <c r="AA32" s="170" t="s">
        <v>429</v>
      </c>
      <c r="AB32" s="170" t="s">
        <v>429</v>
      </c>
      <c r="AC32" s="170" t="s">
        <v>429</v>
      </c>
      <c r="AD32" s="170" t="s">
        <v>429</v>
      </c>
      <c r="AE32" s="267"/>
      <c r="AF32" s="147">
        <v>3776900</v>
      </c>
      <c r="AG32" s="147">
        <v>211400</v>
      </c>
      <c r="AH32" s="147">
        <v>337000</v>
      </c>
      <c r="AI32" s="147">
        <v>2.0966030342344254E-2</v>
      </c>
      <c r="AJ32" s="147">
        <v>0.85476868495742653</v>
      </c>
      <c r="AK32" s="147">
        <v>0.66121112214615929</v>
      </c>
      <c r="AL32" s="200" t="s">
        <v>1087</v>
      </c>
    </row>
    <row r="33" spans="1:38" ht="23.4" thickBot="1" x14ac:dyDescent="0.3">
      <c r="A33" s="53" t="s">
        <v>78</v>
      </c>
      <c r="B33" s="57" t="s">
        <v>91</v>
      </c>
      <c r="C33" s="59" t="s">
        <v>92</v>
      </c>
      <c r="D33" s="151"/>
      <c r="E33" s="170" t="s">
        <v>429</v>
      </c>
      <c r="F33" s="170" t="s">
        <v>429</v>
      </c>
      <c r="G33" s="170" t="s">
        <v>429</v>
      </c>
      <c r="H33" s="170" t="s">
        <v>429</v>
      </c>
      <c r="I33" s="170">
        <v>5.6335043073467421</v>
      </c>
      <c r="J33" s="170">
        <v>10.416604880203716</v>
      </c>
      <c r="K33" s="170">
        <v>20.833209760407431</v>
      </c>
      <c r="L33" s="170" t="s">
        <v>429</v>
      </c>
      <c r="M33" s="170" t="s">
        <v>429</v>
      </c>
      <c r="N33" s="170" t="s">
        <v>429</v>
      </c>
      <c r="O33" s="170" t="s">
        <v>429</v>
      </c>
      <c r="P33" s="170" t="s">
        <v>429</v>
      </c>
      <c r="Q33" s="170" t="s">
        <v>429</v>
      </c>
      <c r="R33" s="170" t="s">
        <v>429</v>
      </c>
      <c r="S33" s="170" t="s">
        <v>429</v>
      </c>
      <c r="T33" s="170" t="s">
        <v>429</v>
      </c>
      <c r="U33" s="170" t="s">
        <v>429</v>
      </c>
      <c r="V33" s="170" t="s">
        <v>429</v>
      </c>
      <c r="W33" s="170" t="s">
        <v>429</v>
      </c>
      <c r="X33" s="170" t="s">
        <v>429</v>
      </c>
      <c r="Y33" s="170" t="s">
        <v>429</v>
      </c>
      <c r="Z33" s="170" t="s">
        <v>429</v>
      </c>
      <c r="AA33" s="170" t="s">
        <v>429</v>
      </c>
      <c r="AB33" s="170" t="s">
        <v>429</v>
      </c>
      <c r="AC33" s="170" t="s">
        <v>429</v>
      </c>
      <c r="AD33" s="170" t="s">
        <v>429</v>
      </c>
      <c r="AE33" s="267"/>
      <c r="AF33" s="147">
        <v>3776900</v>
      </c>
      <c r="AG33" s="147">
        <v>211400</v>
      </c>
      <c r="AH33" s="147">
        <v>337000</v>
      </c>
      <c r="AI33" s="147">
        <v>2.0966030342344254E-2</v>
      </c>
      <c r="AJ33" s="147">
        <v>0.85476868495742653</v>
      </c>
      <c r="AK33" s="147">
        <v>0.66121112214615929</v>
      </c>
      <c r="AL33" s="200" t="s">
        <v>1087</v>
      </c>
    </row>
    <row r="34" spans="1:38" ht="13.8" thickBot="1" x14ac:dyDescent="0.3">
      <c r="A34" s="53" t="s">
        <v>70</v>
      </c>
      <c r="B34" s="57" t="s">
        <v>93</v>
      </c>
      <c r="C34" s="59" t="s">
        <v>94</v>
      </c>
      <c r="D34" s="151"/>
      <c r="E34" s="170">
        <v>60.627848</v>
      </c>
      <c r="F34" s="170">
        <v>5.3801430000000003</v>
      </c>
      <c r="G34" s="170">
        <v>0.231404</v>
      </c>
      <c r="H34" s="170">
        <v>8.0991399999999995E-3</v>
      </c>
      <c r="I34" s="170">
        <v>1.5851174000000001</v>
      </c>
      <c r="J34" s="170">
        <v>1.6661087999999999</v>
      </c>
      <c r="K34" s="170">
        <v>1.7586704</v>
      </c>
      <c r="L34" s="171" t="s">
        <v>429</v>
      </c>
      <c r="M34" s="170">
        <v>12.380113999999999</v>
      </c>
      <c r="N34" s="171" t="s">
        <v>429</v>
      </c>
      <c r="O34" s="170">
        <v>1.1570199999999999E-2</v>
      </c>
      <c r="P34" s="171" t="s">
        <v>429</v>
      </c>
      <c r="Q34" s="171" t="s">
        <v>429</v>
      </c>
      <c r="R34" s="170">
        <v>5.7851E-2</v>
      </c>
      <c r="S34" s="170">
        <v>1.966934</v>
      </c>
      <c r="T34" s="170">
        <v>8.0991400000000019E-2</v>
      </c>
      <c r="U34" s="170">
        <v>1.1570199999999999E-2</v>
      </c>
      <c r="V34" s="170">
        <v>1.1570199999999999</v>
      </c>
      <c r="W34" s="171" t="s">
        <v>429</v>
      </c>
      <c r="X34" s="170">
        <v>3.4710600000000001E-2</v>
      </c>
      <c r="Y34" s="170">
        <v>5.7851E-2</v>
      </c>
      <c r="Z34" s="171" t="s">
        <v>429</v>
      </c>
      <c r="AA34" s="171" t="s">
        <v>429</v>
      </c>
      <c r="AB34" s="170">
        <v>9.2561599999999994E-2</v>
      </c>
      <c r="AC34" s="171" t="s">
        <v>430</v>
      </c>
      <c r="AD34" s="171" t="s">
        <v>430</v>
      </c>
      <c r="AE34" s="267"/>
      <c r="AF34" s="150">
        <v>262.14299999999997</v>
      </c>
      <c r="AG34" s="137" t="s">
        <v>430</v>
      </c>
      <c r="AH34" s="137" t="s">
        <v>430</v>
      </c>
      <c r="AI34" s="137" t="s">
        <v>430</v>
      </c>
      <c r="AJ34" s="137" t="s">
        <v>430</v>
      </c>
      <c r="AK34" s="56">
        <v>11272.148999999999</v>
      </c>
      <c r="AL34" s="139" t="s">
        <v>49</v>
      </c>
    </row>
    <row r="35" spans="1:38" s="3" customFormat="1" ht="13.8" thickBot="1" x14ac:dyDescent="0.3">
      <c r="A35" s="53" t="s">
        <v>95</v>
      </c>
      <c r="B35" s="57" t="s">
        <v>96</v>
      </c>
      <c r="C35" s="59" t="s">
        <v>97</v>
      </c>
      <c r="D35" s="151"/>
      <c r="E35" s="170">
        <v>0.19683019927322645</v>
      </c>
      <c r="F35" s="170">
        <v>4.7987846228868666E-3</v>
      </c>
      <c r="G35" s="170">
        <v>4.9379843707556721E-3</v>
      </c>
      <c r="H35" s="170" t="s">
        <v>429</v>
      </c>
      <c r="I35" s="173">
        <v>2.9031275845340272E-3</v>
      </c>
      <c r="J35" s="173">
        <v>2.9031321495795411E-3</v>
      </c>
      <c r="K35" s="173">
        <v>2.9031321495795411E-3</v>
      </c>
      <c r="L35" s="178">
        <v>2.7620374727776336E-4</v>
      </c>
      <c r="M35" s="173">
        <v>1.0768591209362811E-2</v>
      </c>
      <c r="N35" s="173">
        <v>0.35271316933969088</v>
      </c>
      <c r="O35" s="173">
        <v>2.7131782256899297E-2</v>
      </c>
      <c r="P35" s="173">
        <v>8.1395346770697888E-2</v>
      </c>
      <c r="Q35" s="173">
        <v>0.10852712902759719</v>
      </c>
      <c r="R35" s="173">
        <v>0.1356589112844965</v>
      </c>
      <c r="S35" s="173">
        <v>2.3875968386071382</v>
      </c>
      <c r="T35" s="173">
        <v>2.7131782256899295</v>
      </c>
      <c r="U35" s="173">
        <v>0.27131782256899301</v>
      </c>
      <c r="V35" s="173">
        <v>3.2558138708279154</v>
      </c>
      <c r="W35" s="173">
        <v>0.35271316933969088</v>
      </c>
      <c r="X35" s="170" t="s">
        <v>429</v>
      </c>
      <c r="Y35" s="170" t="s">
        <v>429</v>
      </c>
      <c r="Z35" s="170" t="s">
        <v>429</v>
      </c>
      <c r="AA35" s="170" t="s">
        <v>429</v>
      </c>
      <c r="AB35" s="170" t="s">
        <v>429</v>
      </c>
      <c r="AC35" s="173">
        <v>0.21705425805519438</v>
      </c>
      <c r="AD35" s="173">
        <v>1.0310077257621732E-2</v>
      </c>
      <c r="AE35" s="267"/>
      <c r="AF35" s="363">
        <v>2713.1782256899296</v>
      </c>
      <c r="AG35" s="56" t="s">
        <v>429</v>
      </c>
      <c r="AH35" s="56">
        <v>25.361363964744982</v>
      </c>
      <c r="AI35" s="56" t="s">
        <v>429</v>
      </c>
      <c r="AJ35" s="56" t="s">
        <v>429</v>
      </c>
      <c r="AK35" s="147">
        <v>117.20378024372415</v>
      </c>
      <c r="AL35" s="251" t="s">
        <v>49</v>
      </c>
    </row>
    <row r="36" spans="1:38" ht="13.8" thickBot="1" x14ac:dyDescent="0.3">
      <c r="A36" s="53" t="s">
        <v>95</v>
      </c>
      <c r="B36" s="57" t="s">
        <v>98</v>
      </c>
      <c r="C36" s="59" t="s">
        <v>99</v>
      </c>
      <c r="D36" s="151"/>
      <c r="E36" s="170">
        <v>0.20674314072677355</v>
      </c>
      <c r="F36" s="170">
        <v>5.0404653771131333E-3</v>
      </c>
      <c r="G36" s="170">
        <v>5.1866756292443276E-3</v>
      </c>
      <c r="H36" s="170" t="s">
        <v>429</v>
      </c>
      <c r="I36" s="173">
        <v>3.0493375354659728E-3</v>
      </c>
      <c r="J36" s="173">
        <v>3.0493423304204592E-3</v>
      </c>
      <c r="K36" s="173">
        <v>3.0493423304204592E-3</v>
      </c>
      <c r="L36" s="178">
        <v>2.9011417152223669E-4</v>
      </c>
      <c r="M36" s="173">
        <v>1.1310928790637189E-2</v>
      </c>
      <c r="N36" s="173">
        <v>0.37047683066030918</v>
      </c>
      <c r="O36" s="173">
        <v>2.8498217743100702E-2</v>
      </c>
      <c r="P36" s="173">
        <v>8.5494653229302109E-2</v>
      </c>
      <c r="Q36" s="173">
        <v>0.11399287097240281</v>
      </c>
      <c r="R36" s="173">
        <v>0.14249108871550353</v>
      </c>
      <c r="S36" s="173">
        <v>2.507843161392862</v>
      </c>
      <c r="T36" s="173">
        <v>2.8498217743100702</v>
      </c>
      <c r="U36" s="173">
        <v>0.28498217743100707</v>
      </c>
      <c r="V36" s="173">
        <v>3.4197861291720844</v>
      </c>
      <c r="W36" s="173">
        <v>0.37047683066030918</v>
      </c>
      <c r="X36" s="170" t="s">
        <v>429</v>
      </c>
      <c r="Y36" s="170" t="s">
        <v>429</v>
      </c>
      <c r="Z36" s="170" t="s">
        <v>429</v>
      </c>
      <c r="AA36" s="170" t="s">
        <v>429</v>
      </c>
      <c r="AB36" s="170" t="s">
        <v>429</v>
      </c>
      <c r="AC36" s="173">
        <v>0.22798574194480561</v>
      </c>
      <c r="AD36" s="173">
        <v>1.0829322742378267E-2</v>
      </c>
      <c r="AE36" s="267"/>
      <c r="AF36" s="363">
        <v>2849.8217743100704</v>
      </c>
      <c r="AG36" s="56" t="s">
        <v>429</v>
      </c>
      <c r="AH36" s="56">
        <v>26.638636035255018</v>
      </c>
      <c r="AI36" s="56" t="s">
        <v>429</v>
      </c>
      <c r="AJ36" s="56" t="s">
        <v>429</v>
      </c>
      <c r="AK36" s="147">
        <v>123.10650358587586</v>
      </c>
      <c r="AL36" s="251" t="s">
        <v>49</v>
      </c>
    </row>
    <row r="37" spans="1:38" ht="13.8" thickBot="1" x14ac:dyDescent="0.3">
      <c r="A37" s="53" t="s">
        <v>70</v>
      </c>
      <c r="B37" s="57" t="s">
        <v>100</v>
      </c>
      <c r="C37" s="59" t="s">
        <v>386</v>
      </c>
      <c r="D37" s="151"/>
      <c r="E37" s="171" t="s">
        <v>429</v>
      </c>
      <c r="F37" s="171" t="s">
        <v>429</v>
      </c>
      <c r="G37" s="171" t="s">
        <v>429</v>
      </c>
      <c r="H37" s="171" t="s">
        <v>429</v>
      </c>
      <c r="I37" s="171" t="s">
        <v>429</v>
      </c>
      <c r="J37" s="171" t="s">
        <v>429</v>
      </c>
      <c r="K37" s="171" t="s">
        <v>429</v>
      </c>
      <c r="L37" s="171" t="s">
        <v>429</v>
      </c>
      <c r="M37" s="171" t="s">
        <v>429</v>
      </c>
      <c r="N37" s="171" t="s">
        <v>429</v>
      </c>
      <c r="O37" s="171" t="s">
        <v>429</v>
      </c>
      <c r="P37" s="171" t="s">
        <v>429</v>
      </c>
      <c r="Q37" s="171" t="s">
        <v>429</v>
      </c>
      <c r="R37" s="171" t="s">
        <v>429</v>
      </c>
      <c r="S37" s="171" t="s">
        <v>429</v>
      </c>
      <c r="T37" s="171" t="s">
        <v>429</v>
      </c>
      <c r="U37" s="171" t="s">
        <v>429</v>
      </c>
      <c r="V37" s="171" t="s">
        <v>429</v>
      </c>
      <c r="W37" s="171" t="s">
        <v>429</v>
      </c>
      <c r="X37" s="171" t="s">
        <v>429</v>
      </c>
      <c r="Y37" s="171" t="s">
        <v>429</v>
      </c>
      <c r="Z37" s="171" t="s">
        <v>429</v>
      </c>
      <c r="AA37" s="171" t="s">
        <v>429</v>
      </c>
      <c r="AB37" s="171" t="s">
        <v>429</v>
      </c>
      <c r="AC37" s="171" t="s">
        <v>429</v>
      </c>
      <c r="AD37" s="171" t="s">
        <v>429</v>
      </c>
      <c r="AE37" s="267"/>
      <c r="AF37" s="143" t="s">
        <v>431</v>
      </c>
      <c r="AG37" s="143" t="s">
        <v>431</v>
      </c>
      <c r="AH37" s="143" t="s">
        <v>431</v>
      </c>
      <c r="AI37" s="279" t="s">
        <v>431</v>
      </c>
      <c r="AJ37" s="137" t="s">
        <v>430</v>
      </c>
      <c r="AK37" s="56" t="s">
        <v>429</v>
      </c>
      <c r="AL37" s="200" t="s">
        <v>49</v>
      </c>
    </row>
    <row r="38" spans="1:38" ht="13.8" thickBot="1" x14ac:dyDescent="0.3">
      <c r="A38" s="53" t="s">
        <v>70</v>
      </c>
      <c r="B38" s="57" t="s">
        <v>101</v>
      </c>
      <c r="C38" s="59" t="s">
        <v>102</v>
      </c>
      <c r="D38" s="140"/>
      <c r="E38" s="171" t="s">
        <v>429</v>
      </c>
      <c r="F38" s="171" t="s">
        <v>429</v>
      </c>
      <c r="G38" s="171" t="s">
        <v>429</v>
      </c>
      <c r="H38" s="171" t="s">
        <v>429</v>
      </c>
      <c r="I38" s="171" t="s">
        <v>429</v>
      </c>
      <c r="J38" s="171" t="s">
        <v>429</v>
      </c>
      <c r="K38" s="171" t="s">
        <v>429</v>
      </c>
      <c r="L38" s="171" t="s">
        <v>429</v>
      </c>
      <c r="M38" s="171" t="s">
        <v>429</v>
      </c>
      <c r="N38" s="171" t="s">
        <v>429</v>
      </c>
      <c r="O38" s="171" t="s">
        <v>429</v>
      </c>
      <c r="P38" s="171" t="s">
        <v>429</v>
      </c>
      <c r="Q38" s="171" t="s">
        <v>429</v>
      </c>
      <c r="R38" s="171" t="s">
        <v>429</v>
      </c>
      <c r="S38" s="171" t="s">
        <v>429</v>
      </c>
      <c r="T38" s="171" t="s">
        <v>429</v>
      </c>
      <c r="U38" s="171" t="s">
        <v>429</v>
      </c>
      <c r="V38" s="171" t="s">
        <v>429</v>
      </c>
      <c r="W38" s="171" t="s">
        <v>429</v>
      </c>
      <c r="X38" s="171" t="s">
        <v>429</v>
      </c>
      <c r="Y38" s="171" t="s">
        <v>429</v>
      </c>
      <c r="Z38" s="171" t="s">
        <v>429</v>
      </c>
      <c r="AA38" s="171" t="s">
        <v>429</v>
      </c>
      <c r="AB38" s="171" t="s">
        <v>429</v>
      </c>
      <c r="AC38" s="171" t="s">
        <v>429</v>
      </c>
      <c r="AD38" s="171" t="s">
        <v>429</v>
      </c>
      <c r="AE38" s="267"/>
      <c r="AF38" s="56" t="s">
        <v>429</v>
      </c>
      <c r="AG38" s="56" t="s">
        <v>429</v>
      </c>
      <c r="AH38" s="56" t="s">
        <v>429</v>
      </c>
      <c r="AI38" s="56" t="s">
        <v>429</v>
      </c>
      <c r="AJ38" s="56" t="s">
        <v>429</v>
      </c>
      <c r="AK38" s="56" t="s">
        <v>429</v>
      </c>
      <c r="AL38" s="200" t="s">
        <v>49</v>
      </c>
    </row>
    <row r="39" spans="1:38" ht="13.8" thickBot="1" x14ac:dyDescent="0.3">
      <c r="A39" s="53" t="s">
        <v>103</v>
      </c>
      <c r="B39" s="57" t="s">
        <v>104</v>
      </c>
      <c r="C39" s="59" t="s">
        <v>377</v>
      </c>
      <c r="D39" s="151"/>
      <c r="E39" s="173">
        <v>4.2851253119057811</v>
      </c>
      <c r="F39" s="173">
        <v>0.93266537536167504</v>
      </c>
      <c r="G39" s="173">
        <v>4.5991495018379789</v>
      </c>
      <c r="H39" s="173">
        <v>4.3852895800000006E-4</v>
      </c>
      <c r="I39" s="173">
        <v>0.64874992657516994</v>
      </c>
      <c r="J39" s="173">
        <v>0.71291855712916985</v>
      </c>
      <c r="K39" s="173">
        <v>0.74535184409216981</v>
      </c>
      <c r="L39" s="173">
        <v>0.10870816639524677</v>
      </c>
      <c r="M39" s="173">
        <v>5.4726592098149816</v>
      </c>
      <c r="N39" s="173">
        <v>0.67987996071551915</v>
      </c>
      <c r="O39" s="178">
        <v>9.6141400256651958E-3</v>
      </c>
      <c r="P39" s="173">
        <v>3.8869601971795113E-2</v>
      </c>
      <c r="Q39" s="173">
        <v>2.385115819289511E-2</v>
      </c>
      <c r="R39" s="173">
        <v>0.13800344098738615</v>
      </c>
      <c r="S39" s="173">
        <v>0.10352837255407725</v>
      </c>
      <c r="T39" s="173">
        <v>0.99946958967088606</v>
      </c>
      <c r="U39" s="178">
        <v>1.0005060611545963E-2</v>
      </c>
      <c r="V39" s="173">
        <v>1.0772965442089926</v>
      </c>
      <c r="W39" s="173">
        <v>0.99275450019444667</v>
      </c>
      <c r="X39" s="173">
        <v>0.2330011651700466</v>
      </c>
      <c r="Y39" s="173">
        <v>0.43155117867879816</v>
      </c>
      <c r="Z39" s="173">
        <v>0.1399826406697062</v>
      </c>
      <c r="AA39" s="173">
        <v>0.11411606944023518</v>
      </c>
      <c r="AB39" s="174">
        <v>0.66455234384884476</v>
      </c>
      <c r="AC39" s="178">
        <v>4.5774937914799989E-3</v>
      </c>
      <c r="AD39" s="178">
        <v>0.78662811367370999</v>
      </c>
      <c r="AE39" s="263"/>
      <c r="AF39" s="56">
        <v>7513.2676589999992</v>
      </c>
      <c r="AG39" s="150">
        <v>4621.4745750000002</v>
      </c>
      <c r="AH39" s="150">
        <v>16019.888683551091</v>
      </c>
      <c r="AI39" s="364">
        <v>11.852134000000001</v>
      </c>
      <c r="AJ39" s="137" t="s">
        <v>430</v>
      </c>
      <c r="AK39" s="137" t="s">
        <v>430</v>
      </c>
      <c r="AL39" s="200" t="s">
        <v>49</v>
      </c>
    </row>
    <row r="40" spans="1:38" ht="13.8" thickBot="1" x14ac:dyDescent="0.3">
      <c r="A40" s="53" t="s">
        <v>70</v>
      </c>
      <c r="B40" s="57" t="s">
        <v>105</v>
      </c>
      <c r="C40" s="59" t="s">
        <v>378</v>
      </c>
      <c r="D40" s="151"/>
      <c r="E40" s="173">
        <v>1.1780827035999999</v>
      </c>
      <c r="F40" s="173">
        <v>3.1273734043999997</v>
      </c>
      <c r="G40" s="173">
        <v>0.16553080000000001</v>
      </c>
      <c r="H40" s="173">
        <v>6.6212319999999995E-3</v>
      </c>
      <c r="I40" s="173">
        <v>2.5988335599999999E-2</v>
      </c>
      <c r="J40" s="173">
        <v>2.5988335599999999E-2</v>
      </c>
      <c r="K40" s="173">
        <v>2.5988335599999999E-2</v>
      </c>
      <c r="L40" s="173">
        <v>1.3242463999999999E-2</v>
      </c>
      <c r="M40" s="173">
        <v>127.51963133439999</v>
      </c>
      <c r="N40" s="173">
        <v>6.207405E-4</v>
      </c>
      <c r="O40" s="173">
        <v>1.6553080000000001E-3</v>
      </c>
      <c r="P40" s="170" t="s">
        <v>430</v>
      </c>
      <c r="Q40" s="170" t="s">
        <v>430</v>
      </c>
      <c r="R40" s="170" t="s">
        <v>430</v>
      </c>
      <c r="S40" s="173">
        <v>0.28140235999999996</v>
      </c>
      <c r="T40" s="173">
        <v>1.1587156000000001E-2</v>
      </c>
      <c r="U40" s="173">
        <v>1.6553080000000001E-3</v>
      </c>
      <c r="V40" s="173">
        <v>0.16553079999999998</v>
      </c>
      <c r="W40" s="173" t="s">
        <v>430</v>
      </c>
      <c r="X40" s="173">
        <v>6.6212320000000003E-3</v>
      </c>
      <c r="Y40" s="173">
        <v>6.6212320000000003E-3</v>
      </c>
      <c r="Z40" s="170" t="s">
        <v>430</v>
      </c>
      <c r="AA40" s="170" t="s">
        <v>430</v>
      </c>
      <c r="AB40" s="173">
        <v>1.3242464000000001E-2</v>
      </c>
      <c r="AC40" s="170" t="s">
        <v>430</v>
      </c>
      <c r="AD40" s="170" t="s">
        <v>430</v>
      </c>
      <c r="AE40" s="264"/>
      <c r="AF40" s="147">
        <v>165530.79999999999</v>
      </c>
      <c r="AG40" s="147" t="s">
        <v>430</v>
      </c>
      <c r="AH40" s="147" t="s">
        <v>431</v>
      </c>
      <c r="AI40" s="147" t="s">
        <v>430</v>
      </c>
      <c r="AJ40" s="147" t="s">
        <v>430</v>
      </c>
      <c r="AK40" s="147">
        <v>7318.1166679999997</v>
      </c>
      <c r="AL40" s="200" t="s">
        <v>49</v>
      </c>
    </row>
    <row r="41" spans="1:38" ht="13.8" thickBot="1" x14ac:dyDescent="0.3">
      <c r="A41" s="53" t="s">
        <v>103</v>
      </c>
      <c r="B41" s="57" t="s">
        <v>106</v>
      </c>
      <c r="C41" s="59" t="s">
        <v>387</v>
      </c>
      <c r="D41" s="151"/>
      <c r="E41" s="170">
        <v>34.24483293615171</v>
      </c>
      <c r="F41" s="170">
        <v>79.25282546312566</v>
      </c>
      <c r="G41" s="170">
        <v>151.15753464255175</v>
      </c>
      <c r="H41" s="170">
        <v>4.8796311013500002E-2</v>
      </c>
      <c r="I41" s="170">
        <v>65.168137463085245</v>
      </c>
      <c r="J41" s="170">
        <v>66.144063683355242</v>
      </c>
      <c r="K41" s="170">
        <v>72.650238485155256</v>
      </c>
      <c r="L41" s="170">
        <v>4.1676532671962585</v>
      </c>
      <c r="M41" s="170">
        <v>758.6249660268661</v>
      </c>
      <c r="N41" s="170">
        <v>21.146252949964598</v>
      </c>
      <c r="O41" s="170">
        <v>0.24411199309874185</v>
      </c>
      <c r="P41" s="170">
        <v>0.86294242312625125</v>
      </c>
      <c r="Q41" s="170">
        <v>0.43720297791290746</v>
      </c>
      <c r="R41" s="170">
        <v>1.8353288842872899</v>
      </c>
      <c r="S41" s="170">
        <v>3.6359264046460993</v>
      </c>
      <c r="T41" s="170">
        <v>2.0661750196792901</v>
      </c>
      <c r="U41" s="170">
        <v>19.521448167284646</v>
      </c>
      <c r="V41" s="170">
        <v>35.812496937060253</v>
      </c>
      <c r="W41" s="170">
        <v>130.89942062466497</v>
      </c>
      <c r="X41" s="170">
        <v>42.915404716091906</v>
      </c>
      <c r="Y41" s="170">
        <v>56.570412494902854</v>
      </c>
      <c r="Z41" s="170">
        <v>26.050618121612857</v>
      </c>
      <c r="AA41" s="170">
        <v>28.830769627842855</v>
      </c>
      <c r="AB41" s="174">
        <v>99.485817210994753</v>
      </c>
      <c r="AC41" s="170">
        <v>0.10084570942790001</v>
      </c>
      <c r="AD41" s="170">
        <v>27.651242907650001</v>
      </c>
      <c r="AE41" s="263"/>
      <c r="AF41" s="142">
        <v>67035.987857</v>
      </c>
      <c r="AG41" s="150">
        <v>162654.37004500002</v>
      </c>
      <c r="AH41" s="150">
        <v>253608.173539112</v>
      </c>
      <c r="AI41" s="364">
        <v>0</v>
      </c>
      <c r="AJ41" s="137" t="s">
        <v>430</v>
      </c>
      <c r="AK41" s="137" t="s">
        <v>430</v>
      </c>
      <c r="AL41" s="200" t="s">
        <v>49</v>
      </c>
    </row>
    <row r="42" spans="1:38" ht="13.8" thickBot="1" x14ac:dyDescent="0.3">
      <c r="A42" s="53" t="s">
        <v>70</v>
      </c>
      <c r="B42" s="57" t="s">
        <v>107</v>
      </c>
      <c r="C42" s="59" t="s">
        <v>108</v>
      </c>
      <c r="D42" s="151"/>
      <c r="E42" s="170">
        <v>24.6192338667</v>
      </c>
      <c r="F42" s="170">
        <v>65.35495088430001</v>
      </c>
      <c r="G42" s="170">
        <v>3.4592151000000002</v>
      </c>
      <c r="H42" s="174">
        <v>0.13836860400000001</v>
      </c>
      <c r="I42" s="174">
        <v>0.54309677070000006</v>
      </c>
      <c r="J42" s="174">
        <v>0.54309677070000006</v>
      </c>
      <c r="K42" s="174">
        <v>0.54309677070000006</v>
      </c>
      <c r="L42" s="174">
        <v>0.27673720800000001</v>
      </c>
      <c r="M42" s="170">
        <v>2664.8686181568005</v>
      </c>
      <c r="N42" s="173">
        <v>1.2972056625000002E-2</v>
      </c>
      <c r="O42" s="173">
        <v>3.4592150999999995E-2</v>
      </c>
      <c r="P42" s="170" t="s">
        <v>430</v>
      </c>
      <c r="Q42" s="170" t="s">
        <v>430</v>
      </c>
      <c r="R42" s="170" t="s">
        <v>430</v>
      </c>
      <c r="S42" s="170">
        <v>5.88066567</v>
      </c>
      <c r="T42" s="170">
        <v>0.24214505700000002</v>
      </c>
      <c r="U42" s="174">
        <v>3.4592150999999995E-2</v>
      </c>
      <c r="V42" s="170">
        <v>3.4592151000000002</v>
      </c>
      <c r="W42" s="170" t="s">
        <v>430</v>
      </c>
      <c r="X42" s="174">
        <v>0.13836860400000001</v>
      </c>
      <c r="Y42" s="174">
        <v>0.13836860400000001</v>
      </c>
      <c r="Z42" s="170" t="s">
        <v>430</v>
      </c>
      <c r="AA42" s="170" t="s">
        <v>430</v>
      </c>
      <c r="AB42" s="174">
        <v>0.27673720800000001</v>
      </c>
      <c r="AC42" s="170" t="s">
        <v>430</v>
      </c>
      <c r="AD42" s="170" t="s">
        <v>430</v>
      </c>
      <c r="AE42" s="264"/>
      <c r="AF42" s="147">
        <v>3459215.1</v>
      </c>
      <c r="AG42" s="147" t="s">
        <v>430</v>
      </c>
      <c r="AH42" s="147" t="s">
        <v>431</v>
      </c>
      <c r="AI42" s="147" t="s">
        <v>430</v>
      </c>
      <c r="AJ42" s="147" t="s">
        <v>430</v>
      </c>
      <c r="AK42" s="147">
        <v>152924.05229600001</v>
      </c>
      <c r="AL42" s="200" t="s">
        <v>49</v>
      </c>
    </row>
    <row r="43" spans="1:38" ht="13.8" thickBot="1" x14ac:dyDescent="0.3">
      <c r="A43" s="53" t="s">
        <v>103</v>
      </c>
      <c r="B43" s="57" t="s">
        <v>109</v>
      </c>
      <c r="C43" s="59" t="s">
        <v>110</v>
      </c>
      <c r="D43" s="151"/>
      <c r="E43" s="173">
        <v>8.34322988068E-3</v>
      </c>
      <c r="F43" s="173">
        <v>2.5541265534600008E-3</v>
      </c>
      <c r="G43" s="173">
        <v>2.2260176530319399E-2</v>
      </c>
      <c r="H43" s="173">
        <v>0</v>
      </c>
      <c r="I43" s="173">
        <v>2.9367614468196008E-3</v>
      </c>
      <c r="J43" s="173">
        <v>3.1996299548196004E-3</v>
      </c>
      <c r="K43" s="173">
        <v>3.3755251288196003E-3</v>
      </c>
      <c r="L43" s="173">
        <v>2.9716074641678405E-4</v>
      </c>
      <c r="M43" s="173">
        <v>2.4630634034780004E-2</v>
      </c>
      <c r="N43" s="173">
        <v>3.4650870060500207E-3</v>
      </c>
      <c r="O43" s="178">
        <v>4.7069117758638005E-5</v>
      </c>
      <c r="P43" s="173">
        <v>2.0007325998200003E-4</v>
      </c>
      <c r="Q43" s="173">
        <v>1.0697019618200002E-4</v>
      </c>
      <c r="R43" s="173">
        <v>4.6166238651366005E-4</v>
      </c>
      <c r="S43" s="173">
        <v>4.7646432090273208E-4</v>
      </c>
      <c r="T43" s="173">
        <v>1.8566052955136601E-3</v>
      </c>
      <c r="U43" s="178">
        <v>4.6650769045560011E-5</v>
      </c>
      <c r="V43" s="173">
        <v>5.2483570542286003E-3</v>
      </c>
      <c r="W43" s="173">
        <v>5.1761583665464002E-3</v>
      </c>
      <c r="X43" s="173">
        <v>1.1683362725464E-3</v>
      </c>
      <c r="Y43" s="173">
        <v>1.6734532220780002E-3</v>
      </c>
      <c r="Z43" s="173">
        <v>6.2006723140200007E-4</v>
      </c>
      <c r="AA43" s="173">
        <v>4.8688659236560005E-4</v>
      </c>
      <c r="AB43" s="174">
        <v>2.8417894946244004E-3</v>
      </c>
      <c r="AC43" s="178">
        <v>1.8271908640000005E-5</v>
      </c>
      <c r="AD43" s="178">
        <v>4.2733310347000007E-3</v>
      </c>
      <c r="AE43" s="263"/>
      <c r="AF43" s="142">
        <v>12.239190000000001</v>
      </c>
      <c r="AG43" s="150">
        <v>25.127882000000003</v>
      </c>
      <c r="AH43" s="150">
        <v>3.3907318200000001</v>
      </c>
      <c r="AI43" s="364">
        <v>0</v>
      </c>
      <c r="AJ43" s="137" t="s">
        <v>430</v>
      </c>
      <c r="AK43" s="137" t="s">
        <v>430</v>
      </c>
      <c r="AL43" s="200" t="s">
        <v>49</v>
      </c>
    </row>
    <row r="44" spans="1:38" ht="23.4" thickBot="1" x14ac:dyDescent="0.3">
      <c r="A44" s="53" t="s">
        <v>70</v>
      </c>
      <c r="B44" s="57" t="s">
        <v>111</v>
      </c>
      <c r="C44" s="59" t="s">
        <v>112</v>
      </c>
      <c r="D44" s="151"/>
      <c r="E44" s="170">
        <v>0.76096743249999999</v>
      </c>
      <c r="F44" s="170">
        <v>2.0200867924999999</v>
      </c>
      <c r="G44" s="170">
        <v>0.1069225</v>
      </c>
      <c r="H44" s="174">
        <v>4.2769000000000001E-3</v>
      </c>
      <c r="I44" s="174">
        <v>1.6786832500000001E-2</v>
      </c>
      <c r="J44" s="174">
        <v>1.6786832500000001E-2</v>
      </c>
      <c r="K44" s="174">
        <v>1.6786832500000001E-2</v>
      </c>
      <c r="L44" s="174">
        <v>8.5538000000000003E-3</v>
      </c>
      <c r="M44" s="170">
        <v>82.369672480000006</v>
      </c>
      <c r="N44" s="173">
        <v>4.0095937500000007E-4</v>
      </c>
      <c r="O44" s="173">
        <v>1.0692249999999998E-3</v>
      </c>
      <c r="P44" s="170" t="s">
        <v>430</v>
      </c>
      <c r="Q44" s="170" t="s">
        <v>430</v>
      </c>
      <c r="R44" s="174">
        <v>5.3461250000000002E-3</v>
      </c>
      <c r="S44" s="170">
        <v>0.18176824999999999</v>
      </c>
      <c r="T44" s="170">
        <v>7.4845750000000011E-3</v>
      </c>
      <c r="U44" s="174">
        <v>1.0692249999999998E-3</v>
      </c>
      <c r="V44" s="170">
        <v>0.1069225</v>
      </c>
      <c r="W44" s="170" t="s">
        <v>430</v>
      </c>
      <c r="X44" s="174">
        <v>4.2769000000000001E-3</v>
      </c>
      <c r="Y44" s="174">
        <v>4.2769000000000001E-3</v>
      </c>
      <c r="Z44" s="170" t="s">
        <v>430</v>
      </c>
      <c r="AA44" s="170" t="s">
        <v>430</v>
      </c>
      <c r="AB44" s="174">
        <v>8.5538000000000003E-3</v>
      </c>
      <c r="AC44" s="170" t="s">
        <v>430</v>
      </c>
      <c r="AD44" s="170" t="s">
        <v>430</v>
      </c>
      <c r="AE44" s="264"/>
      <c r="AF44" s="175">
        <v>106922.5</v>
      </c>
      <c r="AG44" s="170" t="s">
        <v>429</v>
      </c>
      <c r="AH44" s="170" t="s">
        <v>429</v>
      </c>
      <c r="AI44" s="147" t="s">
        <v>430</v>
      </c>
      <c r="AJ44" s="147" t="s">
        <v>430</v>
      </c>
      <c r="AK44" s="175">
        <v>57.755944000000007</v>
      </c>
      <c r="AL44" s="200" t="s">
        <v>976</v>
      </c>
    </row>
    <row r="45" spans="1:38" ht="13.8" thickBot="1" x14ac:dyDescent="0.3">
      <c r="A45" s="53" t="s">
        <v>70</v>
      </c>
      <c r="B45" s="57" t="s">
        <v>113</v>
      </c>
      <c r="C45" s="59" t="s">
        <v>114</v>
      </c>
      <c r="D45" s="151"/>
      <c r="E45" s="170" t="s">
        <v>431</v>
      </c>
      <c r="F45" s="170" t="s">
        <v>431</v>
      </c>
      <c r="G45" s="170" t="s">
        <v>431</v>
      </c>
      <c r="H45" s="170" t="s">
        <v>431</v>
      </c>
      <c r="I45" s="170" t="s">
        <v>431</v>
      </c>
      <c r="J45" s="170" t="s">
        <v>431</v>
      </c>
      <c r="K45" s="170" t="s">
        <v>431</v>
      </c>
      <c r="L45" s="170" t="s">
        <v>431</v>
      </c>
      <c r="M45" s="170" t="s">
        <v>431</v>
      </c>
      <c r="N45" s="170" t="s">
        <v>431</v>
      </c>
      <c r="O45" s="170" t="s">
        <v>431</v>
      </c>
      <c r="P45" s="170" t="s">
        <v>431</v>
      </c>
      <c r="Q45" s="170" t="s">
        <v>431</v>
      </c>
      <c r="R45" s="170" t="s">
        <v>431</v>
      </c>
      <c r="S45" s="170" t="s">
        <v>431</v>
      </c>
      <c r="T45" s="170" t="s">
        <v>431</v>
      </c>
      <c r="U45" s="170" t="s">
        <v>431</v>
      </c>
      <c r="V45" s="170" t="s">
        <v>431</v>
      </c>
      <c r="W45" s="170" t="s">
        <v>431</v>
      </c>
      <c r="X45" s="170" t="s">
        <v>431</v>
      </c>
      <c r="Y45" s="170" t="s">
        <v>431</v>
      </c>
      <c r="Z45" s="170" t="s">
        <v>431</v>
      </c>
      <c r="AA45" s="170" t="s">
        <v>431</v>
      </c>
      <c r="AB45" s="170" t="s">
        <v>431</v>
      </c>
      <c r="AC45" s="170" t="s">
        <v>431</v>
      </c>
      <c r="AD45" s="170" t="s">
        <v>431</v>
      </c>
      <c r="AE45" s="264"/>
      <c r="AF45" s="137" t="s">
        <v>430</v>
      </c>
      <c r="AG45" s="137" t="s">
        <v>430</v>
      </c>
      <c r="AH45" s="137" t="s">
        <v>430</v>
      </c>
      <c r="AI45" s="137" t="s">
        <v>430</v>
      </c>
      <c r="AJ45" s="137" t="s">
        <v>430</v>
      </c>
      <c r="AK45" s="137" t="s">
        <v>430</v>
      </c>
      <c r="AL45" s="200" t="s">
        <v>49</v>
      </c>
    </row>
    <row r="46" spans="1:38" ht="13.8" thickBot="1" x14ac:dyDescent="0.3">
      <c r="A46" s="53" t="s">
        <v>103</v>
      </c>
      <c r="B46" s="57" t="s">
        <v>115</v>
      </c>
      <c r="C46" s="59" t="s">
        <v>116</v>
      </c>
      <c r="D46" s="151"/>
      <c r="E46" s="173">
        <v>1.616969991751801</v>
      </c>
      <c r="F46" s="173">
        <v>0.3840824413509436</v>
      </c>
      <c r="G46" s="173">
        <v>2.8574877748742651</v>
      </c>
      <c r="H46" s="173">
        <v>1.321183346E-3</v>
      </c>
      <c r="I46" s="173">
        <v>0.39276641220642822</v>
      </c>
      <c r="J46" s="173">
        <v>0.42970871772342822</v>
      </c>
      <c r="K46" s="173">
        <v>0.45130693527342819</v>
      </c>
      <c r="L46" s="173">
        <v>5.4275521317521142E-2</v>
      </c>
      <c r="M46" s="173">
        <v>3.2010785264108685</v>
      </c>
      <c r="N46" s="173">
        <v>0.43468309513541636</v>
      </c>
      <c r="O46" s="178">
        <v>6.4246878904658791E-3</v>
      </c>
      <c r="P46" s="173">
        <v>2.4599730858655414E-2</v>
      </c>
      <c r="Q46" s="173">
        <v>1.3957353371855408E-2</v>
      </c>
      <c r="R46" s="173">
        <v>7.3306901477673811E-2</v>
      </c>
      <c r="S46" s="173">
        <v>6.2976838703334773E-2</v>
      </c>
      <c r="T46" s="173">
        <v>0.43088305823867384</v>
      </c>
      <c r="U46" s="178">
        <v>5.9211136425677355E-3</v>
      </c>
      <c r="V46" s="173">
        <v>0.68582580107999058</v>
      </c>
      <c r="W46" s="173">
        <v>0.64234890547295231</v>
      </c>
      <c r="X46" s="173">
        <v>0.14596981087245214</v>
      </c>
      <c r="Y46" s="173">
        <v>0.2321784083051868</v>
      </c>
      <c r="Z46" s="173">
        <v>7.9688775590529476E-2</v>
      </c>
      <c r="AA46" s="173">
        <v>6.3133773930554388E-2</v>
      </c>
      <c r="AB46" s="174">
        <v>0.37814821917763897</v>
      </c>
      <c r="AC46" s="178">
        <v>2.7577949301400002E-3</v>
      </c>
      <c r="AD46" s="178">
        <v>0.51886676906613005</v>
      </c>
      <c r="AE46" s="263"/>
      <c r="AF46" s="56">
        <v>3129.1382050000002</v>
      </c>
      <c r="AG46" s="150">
        <v>3049.7519920000004</v>
      </c>
      <c r="AH46" s="150">
        <v>1737.8001287540665</v>
      </c>
      <c r="AI46" s="364">
        <v>35.707658000000002</v>
      </c>
      <c r="AJ46" s="137" t="s">
        <v>430</v>
      </c>
      <c r="AK46" s="137" t="s">
        <v>430</v>
      </c>
      <c r="AL46" s="200" t="s">
        <v>49</v>
      </c>
    </row>
    <row r="47" spans="1:38" ht="23.4" thickBot="1" x14ac:dyDescent="0.3">
      <c r="A47" s="53" t="s">
        <v>70</v>
      </c>
      <c r="B47" s="57" t="s">
        <v>117</v>
      </c>
      <c r="C47" s="59" t="s">
        <v>118</v>
      </c>
      <c r="D47" s="151"/>
      <c r="E47" s="170">
        <v>0.71377887570000009</v>
      </c>
      <c r="F47" s="170">
        <v>1.8948186453000002</v>
      </c>
      <c r="G47" s="170">
        <v>0.10029210000000001</v>
      </c>
      <c r="H47" s="174">
        <v>4.0116840000000006E-3</v>
      </c>
      <c r="I47" s="174">
        <v>1.57458597E-2</v>
      </c>
      <c r="J47" s="174">
        <v>1.57458597E-2</v>
      </c>
      <c r="K47" s="174">
        <v>1.57458597E-2</v>
      </c>
      <c r="L47" s="174">
        <v>8.0233680000000012E-3</v>
      </c>
      <c r="M47" s="170">
        <v>77.261824492800002</v>
      </c>
      <c r="N47" s="173">
        <v>3.7609537500000008E-4</v>
      </c>
      <c r="O47" s="173">
        <v>1.0029210000000002E-3</v>
      </c>
      <c r="P47" s="170" t="s">
        <v>430</v>
      </c>
      <c r="Q47" s="170" t="s">
        <v>430</v>
      </c>
      <c r="R47" s="170" t="s">
        <v>430</v>
      </c>
      <c r="S47" s="170">
        <v>0.17049657000000001</v>
      </c>
      <c r="T47" s="170">
        <v>7.0204470000000008E-3</v>
      </c>
      <c r="U47" s="174">
        <v>1.0029210000000002E-3</v>
      </c>
      <c r="V47" s="170">
        <v>0.10029210000000001</v>
      </c>
      <c r="W47" s="170" t="s">
        <v>430</v>
      </c>
      <c r="X47" s="174">
        <v>4.0116839999999997E-3</v>
      </c>
      <c r="Y47" s="174">
        <v>4.0116839999999997E-3</v>
      </c>
      <c r="Z47" s="170" t="s">
        <v>430</v>
      </c>
      <c r="AA47" s="170" t="s">
        <v>430</v>
      </c>
      <c r="AB47" s="174">
        <v>8.0233679999999995E-3</v>
      </c>
      <c r="AC47" s="170" t="s">
        <v>430</v>
      </c>
      <c r="AD47" s="170" t="s">
        <v>430</v>
      </c>
      <c r="AE47" s="264"/>
      <c r="AF47" s="150">
        <v>100292.1</v>
      </c>
      <c r="AG47" s="147" t="s">
        <v>430</v>
      </c>
      <c r="AH47" s="147" t="s">
        <v>431</v>
      </c>
      <c r="AI47" s="147" t="s">
        <v>430</v>
      </c>
      <c r="AJ47" s="147" t="s">
        <v>430</v>
      </c>
      <c r="AK47" s="150">
        <v>4433.9137410000003</v>
      </c>
      <c r="AL47" s="200" t="s">
        <v>49</v>
      </c>
    </row>
    <row r="48" spans="1:38" ht="13.8" thickBot="1" x14ac:dyDescent="0.3">
      <c r="A48" s="53" t="s">
        <v>119</v>
      </c>
      <c r="B48" s="57" t="s">
        <v>120</v>
      </c>
      <c r="C48" s="59" t="s">
        <v>121</v>
      </c>
      <c r="D48" s="151"/>
      <c r="E48" s="180" t="s">
        <v>430</v>
      </c>
      <c r="F48" s="170">
        <v>267.84792000000004</v>
      </c>
      <c r="G48" s="180" t="s">
        <v>430</v>
      </c>
      <c r="H48" s="180" t="s">
        <v>430</v>
      </c>
      <c r="I48" s="170">
        <v>1.6740495000000002</v>
      </c>
      <c r="J48" s="170">
        <v>14.062015800000003</v>
      </c>
      <c r="K48" s="170">
        <v>29.798081100000001</v>
      </c>
      <c r="L48" s="180" t="s">
        <v>430</v>
      </c>
      <c r="M48" s="180" t="s">
        <v>430</v>
      </c>
      <c r="N48" s="180" t="s">
        <v>430</v>
      </c>
      <c r="O48" s="180" t="s">
        <v>430</v>
      </c>
      <c r="P48" s="180" t="s">
        <v>430</v>
      </c>
      <c r="Q48" s="180" t="s">
        <v>430</v>
      </c>
      <c r="R48" s="180" t="s">
        <v>430</v>
      </c>
      <c r="S48" s="180" t="s">
        <v>430</v>
      </c>
      <c r="T48" s="180" t="s">
        <v>430</v>
      </c>
      <c r="U48" s="180" t="s">
        <v>430</v>
      </c>
      <c r="V48" s="180" t="s">
        <v>430</v>
      </c>
      <c r="W48" s="180" t="s">
        <v>430</v>
      </c>
      <c r="X48" s="180" t="s">
        <v>430</v>
      </c>
      <c r="Y48" s="180" t="s">
        <v>430</v>
      </c>
      <c r="Z48" s="180" t="s">
        <v>430</v>
      </c>
      <c r="AA48" s="180" t="s">
        <v>430</v>
      </c>
      <c r="AB48" s="180" t="s">
        <v>430</v>
      </c>
      <c r="AC48" s="180" t="s">
        <v>430</v>
      </c>
      <c r="AD48" s="180" t="s">
        <v>430</v>
      </c>
      <c r="AE48" s="267"/>
      <c r="AF48" s="56" t="s">
        <v>429</v>
      </c>
      <c r="AG48" s="172" t="s">
        <v>430</v>
      </c>
      <c r="AH48" s="172" t="s">
        <v>430</v>
      </c>
      <c r="AI48" s="172" t="s">
        <v>430</v>
      </c>
      <c r="AJ48" s="172" t="s">
        <v>430</v>
      </c>
      <c r="AK48" s="56">
        <v>334.80990000000003</v>
      </c>
      <c r="AL48" s="200" t="s">
        <v>122</v>
      </c>
    </row>
    <row r="49" spans="1:38" ht="13.8" thickBot="1" x14ac:dyDescent="0.3">
      <c r="A49" s="53" t="s">
        <v>119</v>
      </c>
      <c r="B49" s="57" t="s">
        <v>123</v>
      </c>
      <c r="C49" s="59" t="s">
        <v>124</v>
      </c>
      <c r="D49" s="151"/>
      <c r="E49" s="174">
        <v>2.34432E-3</v>
      </c>
      <c r="F49" s="174">
        <v>2.0056959999999999E-2</v>
      </c>
      <c r="G49" s="174">
        <v>2.08384E-3</v>
      </c>
      <c r="H49" s="174">
        <v>9.6377600000000004E-3</v>
      </c>
      <c r="I49" s="174">
        <v>0.16931200000000002</v>
      </c>
      <c r="J49" s="174">
        <v>0.38030079999999999</v>
      </c>
      <c r="K49" s="174">
        <v>0.90386559999999994</v>
      </c>
      <c r="L49" s="174">
        <v>8.2962880000000003E-2</v>
      </c>
      <c r="M49" s="174">
        <v>1.1982080000000002</v>
      </c>
      <c r="N49" s="174">
        <v>0.98982400000000004</v>
      </c>
      <c r="O49" s="174">
        <v>1.8233599999999999E-2</v>
      </c>
      <c r="P49" s="174">
        <v>3.1257600000000003E-2</v>
      </c>
      <c r="Q49" s="174">
        <v>3.3862400000000001E-2</v>
      </c>
      <c r="R49" s="174">
        <v>0.44281600000000004</v>
      </c>
      <c r="S49" s="174">
        <v>0.12503040000000001</v>
      </c>
      <c r="T49" s="174">
        <v>0.31257599999999996</v>
      </c>
      <c r="U49" s="174">
        <v>4.16768E-2</v>
      </c>
      <c r="V49" s="174">
        <v>0.57305600000000001</v>
      </c>
      <c r="W49" s="174">
        <v>7.8144</v>
      </c>
      <c r="X49" s="174">
        <v>0.41676800000000003</v>
      </c>
      <c r="Y49" s="174">
        <v>0.52095999999999998</v>
      </c>
      <c r="Z49" s="174">
        <v>0.26047999999999999</v>
      </c>
      <c r="AA49" s="174">
        <v>0.18233600000000003</v>
      </c>
      <c r="AB49" s="174">
        <v>0.93772800000000001</v>
      </c>
      <c r="AC49" s="170" t="s">
        <v>429</v>
      </c>
      <c r="AD49" s="170" t="s">
        <v>429</v>
      </c>
      <c r="AE49" s="267"/>
      <c r="AF49" s="56" t="s">
        <v>429</v>
      </c>
      <c r="AG49" s="172" t="s">
        <v>430</v>
      </c>
      <c r="AH49" s="172" t="s">
        <v>430</v>
      </c>
      <c r="AI49" s="172" t="s">
        <v>430</v>
      </c>
      <c r="AJ49" s="172" t="s">
        <v>430</v>
      </c>
      <c r="AK49" s="56">
        <v>2.6048</v>
      </c>
      <c r="AL49" s="200" t="s">
        <v>125</v>
      </c>
    </row>
    <row r="50" spans="1:38" ht="23.4" thickBot="1" x14ac:dyDescent="0.3">
      <c r="A50" s="53" t="s">
        <v>119</v>
      </c>
      <c r="B50" s="57" t="s">
        <v>126</v>
      </c>
      <c r="C50" s="59" t="s">
        <v>127</v>
      </c>
      <c r="D50" s="151"/>
      <c r="E50" s="170" t="s">
        <v>429</v>
      </c>
      <c r="F50" s="170" t="s">
        <v>429</v>
      </c>
      <c r="G50" s="170" t="s">
        <v>429</v>
      </c>
      <c r="H50" s="170" t="s">
        <v>429</v>
      </c>
      <c r="I50" s="170" t="s">
        <v>429</v>
      </c>
      <c r="J50" s="170" t="s">
        <v>429</v>
      </c>
      <c r="K50" s="170" t="s">
        <v>429</v>
      </c>
      <c r="L50" s="170" t="s">
        <v>429</v>
      </c>
      <c r="M50" s="170" t="s">
        <v>429</v>
      </c>
      <c r="N50" s="170" t="s">
        <v>429</v>
      </c>
      <c r="O50" s="170" t="s">
        <v>429</v>
      </c>
      <c r="P50" s="170" t="s">
        <v>429</v>
      </c>
      <c r="Q50" s="170" t="s">
        <v>429</v>
      </c>
      <c r="R50" s="170" t="s">
        <v>429</v>
      </c>
      <c r="S50" s="170" t="s">
        <v>429</v>
      </c>
      <c r="T50" s="170" t="s">
        <v>429</v>
      </c>
      <c r="U50" s="170" t="s">
        <v>429</v>
      </c>
      <c r="V50" s="170" t="s">
        <v>429</v>
      </c>
      <c r="W50" s="170" t="s">
        <v>429</v>
      </c>
      <c r="X50" s="170" t="s">
        <v>429</v>
      </c>
      <c r="Y50" s="170" t="s">
        <v>429</v>
      </c>
      <c r="Z50" s="170" t="s">
        <v>429</v>
      </c>
      <c r="AA50" s="170" t="s">
        <v>429</v>
      </c>
      <c r="AB50" s="170" t="s">
        <v>429</v>
      </c>
      <c r="AC50" s="170" t="s">
        <v>429</v>
      </c>
      <c r="AD50" s="170" t="s">
        <v>429</v>
      </c>
      <c r="AE50" s="267"/>
      <c r="AF50" s="172" t="s">
        <v>430</v>
      </c>
      <c r="AG50" s="172" t="s">
        <v>430</v>
      </c>
      <c r="AH50" s="172" t="s">
        <v>430</v>
      </c>
      <c r="AI50" s="172" t="s">
        <v>430</v>
      </c>
      <c r="AJ50" s="172" t="s">
        <v>430</v>
      </c>
      <c r="AK50" s="197" t="s">
        <v>429</v>
      </c>
      <c r="AL50" s="200" t="s">
        <v>399</v>
      </c>
    </row>
    <row r="51" spans="1:38" ht="13.8" thickBot="1" x14ac:dyDescent="0.3">
      <c r="A51" s="53" t="s">
        <v>119</v>
      </c>
      <c r="B51" s="57" t="s">
        <v>128</v>
      </c>
      <c r="C51" s="59" t="s">
        <v>129</v>
      </c>
      <c r="D51" s="151"/>
      <c r="E51" s="180" t="s">
        <v>430</v>
      </c>
      <c r="F51" s="170">
        <v>15.7286</v>
      </c>
      <c r="G51" s="170" t="s">
        <v>429</v>
      </c>
      <c r="H51" s="180" t="s">
        <v>430</v>
      </c>
      <c r="I51" s="180" t="s">
        <v>430</v>
      </c>
      <c r="J51" s="180" t="s">
        <v>430</v>
      </c>
      <c r="K51" s="180" t="s">
        <v>430</v>
      </c>
      <c r="L51" s="180" t="s">
        <v>430</v>
      </c>
      <c r="M51" s="180" t="s">
        <v>430</v>
      </c>
      <c r="N51" s="180" t="s">
        <v>430</v>
      </c>
      <c r="O51" s="180" t="s">
        <v>430</v>
      </c>
      <c r="P51" s="180" t="s">
        <v>430</v>
      </c>
      <c r="Q51" s="180" t="s">
        <v>430</v>
      </c>
      <c r="R51" s="180" t="s">
        <v>430</v>
      </c>
      <c r="S51" s="180" t="s">
        <v>430</v>
      </c>
      <c r="T51" s="180" t="s">
        <v>430</v>
      </c>
      <c r="U51" s="180" t="s">
        <v>430</v>
      </c>
      <c r="V51" s="180" t="s">
        <v>430</v>
      </c>
      <c r="W51" s="170" t="s">
        <v>429</v>
      </c>
      <c r="X51" s="180" t="s">
        <v>430</v>
      </c>
      <c r="Y51" s="180" t="s">
        <v>430</v>
      </c>
      <c r="Z51" s="180" t="s">
        <v>430</v>
      </c>
      <c r="AA51" s="180" t="s">
        <v>430</v>
      </c>
      <c r="AB51" s="180" t="s">
        <v>430</v>
      </c>
      <c r="AC51" s="180" t="s">
        <v>430</v>
      </c>
      <c r="AD51" s="180" t="s">
        <v>430</v>
      </c>
      <c r="AE51" s="267"/>
      <c r="AF51" s="56" t="s">
        <v>429</v>
      </c>
      <c r="AG51" s="172" t="s">
        <v>430</v>
      </c>
      <c r="AH51" s="172" t="s">
        <v>430</v>
      </c>
      <c r="AI51" s="172" t="s">
        <v>430</v>
      </c>
      <c r="AJ51" s="172" t="s">
        <v>430</v>
      </c>
      <c r="AK51" s="56">
        <v>78.643000000000001</v>
      </c>
      <c r="AL51" s="200" t="s">
        <v>130</v>
      </c>
    </row>
    <row r="52" spans="1:38" ht="13.8" thickBot="1" x14ac:dyDescent="0.3">
      <c r="A52" s="53" t="s">
        <v>119</v>
      </c>
      <c r="B52" s="57" t="s">
        <v>131</v>
      </c>
      <c r="C52" s="59" t="s">
        <v>379</v>
      </c>
      <c r="D52" s="151"/>
      <c r="E52" s="180">
        <v>2.7573600000000003</v>
      </c>
      <c r="F52" s="180">
        <v>2.2978000000000001</v>
      </c>
      <c r="G52" s="180">
        <v>7.1231800000000005</v>
      </c>
      <c r="H52" s="180">
        <v>1.2637900000000002E-2</v>
      </c>
      <c r="I52" s="180">
        <v>4.9402700000000001E-2</v>
      </c>
      <c r="J52" s="180">
        <v>0.11374110000000001</v>
      </c>
      <c r="K52" s="180">
        <v>0.18382400000000002</v>
      </c>
      <c r="L52" s="180" t="s">
        <v>430</v>
      </c>
      <c r="M52" s="180">
        <v>1.0340100000000001</v>
      </c>
      <c r="N52" s="180">
        <v>5.8593900000000011E-2</v>
      </c>
      <c r="O52" s="180">
        <v>5.8593900000000011E-2</v>
      </c>
      <c r="P52" s="180">
        <v>5.8593900000000011E-2</v>
      </c>
      <c r="Q52" s="180">
        <v>5.8593900000000011E-2</v>
      </c>
      <c r="R52" s="180">
        <v>5.8593900000000011E-2</v>
      </c>
      <c r="S52" s="180">
        <v>5.8593900000000011E-2</v>
      </c>
      <c r="T52" s="180">
        <v>5.8593900000000011E-2</v>
      </c>
      <c r="U52" s="180">
        <v>5.8593900000000011E-2</v>
      </c>
      <c r="V52" s="180">
        <v>5.8593900000000011E-2</v>
      </c>
      <c r="W52" s="180">
        <v>6.5487300000000012E-2</v>
      </c>
      <c r="X52" s="180" t="s">
        <v>430</v>
      </c>
      <c r="Y52" s="180" t="s">
        <v>430</v>
      </c>
      <c r="Z52" s="180" t="s">
        <v>430</v>
      </c>
      <c r="AA52" s="180" t="s">
        <v>430</v>
      </c>
      <c r="AB52" s="180" t="s">
        <v>430</v>
      </c>
      <c r="AC52" s="180" t="s">
        <v>430</v>
      </c>
      <c r="AD52" s="180" t="s">
        <v>430</v>
      </c>
      <c r="AE52" s="267"/>
      <c r="AF52" s="56" t="s">
        <v>429</v>
      </c>
      <c r="AG52" s="172" t="s">
        <v>430</v>
      </c>
      <c r="AH52" s="172" t="s">
        <v>430</v>
      </c>
      <c r="AI52" s="172" t="s">
        <v>430</v>
      </c>
      <c r="AJ52" s="172" t="s">
        <v>430</v>
      </c>
      <c r="AK52" s="56">
        <v>11.489000000000001</v>
      </c>
      <c r="AL52" s="200" t="s">
        <v>132</v>
      </c>
    </row>
    <row r="53" spans="1:38" ht="13.8" thickBot="1" x14ac:dyDescent="0.3">
      <c r="A53" s="53" t="s">
        <v>119</v>
      </c>
      <c r="B53" s="57" t="s">
        <v>133</v>
      </c>
      <c r="C53" s="59" t="s">
        <v>134</v>
      </c>
      <c r="D53" s="151"/>
      <c r="E53" s="180" t="s">
        <v>430</v>
      </c>
      <c r="F53" s="180">
        <v>9.6620000000000008</v>
      </c>
      <c r="G53" s="170" t="s">
        <v>429</v>
      </c>
      <c r="H53" s="180" t="s">
        <v>430</v>
      </c>
      <c r="I53" s="180" t="s">
        <v>430</v>
      </c>
      <c r="J53" s="180" t="s">
        <v>430</v>
      </c>
      <c r="K53" s="180" t="s">
        <v>430</v>
      </c>
      <c r="L53" s="180" t="s">
        <v>430</v>
      </c>
      <c r="M53" s="180" t="s">
        <v>430</v>
      </c>
      <c r="N53" s="180" t="s">
        <v>430</v>
      </c>
      <c r="O53" s="180" t="s">
        <v>430</v>
      </c>
      <c r="P53" s="180" t="s">
        <v>430</v>
      </c>
      <c r="Q53" s="180" t="s">
        <v>430</v>
      </c>
      <c r="R53" s="180" t="s">
        <v>430</v>
      </c>
      <c r="S53" s="180" t="s">
        <v>430</v>
      </c>
      <c r="T53" s="180" t="s">
        <v>430</v>
      </c>
      <c r="U53" s="180" t="s">
        <v>430</v>
      </c>
      <c r="V53" s="180" t="s">
        <v>430</v>
      </c>
      <c r="W53" s="170" t="s">
        <v>429</v>
      </c>
      <c r="X53" s="180" t="s">
        <v>430</v>
      </c>
      <c r="Y53" s="180" t="s">
        <v>430</v>
      </c>
      <c r="Z53" s="180" t="s">
        <v>430</v>
      </c>
      <c r="AA53" s="180" t="s">
        <v>430</v>
      </c>
      <c r="AB53" s="180" t="s">
        <v>430</v>
      </c>
      <c r="AC53" s="180" t="s">
        <v>430</v>
      </c>
      <c r="AD53" s="180" t="s">
        <v>430</v>
      </c>
      <c r="AE53" s="267"/>
      <c r="AF53" s="56" t="s">
        <v>429</v>
      </c>
      <c r="AG53" s="172" t="s">
        <v>430</v>
      </c>
      <c r="AH53" s="172" t="s">
        <v>430</v>
      </c>
      <c r="AI53" s="172" t="s">
        <v>430</v>
      </c>
      <c r="AJ53" s="172" t="s">
        <v>430</v>
      </c>
      <c r="AK53" s="56">
        <v>4.8310000000000004</v>
      </c>
      <c r="AL53" s="200" t="s">
        <v>135</v>
      </c>
    </row>
    <row r="54" spans="1:38" ht="23.4" thickBot="1" x14ac:dyDescent="0.3">
      <c r="A54" s="53" t="s">
        <v>119</v>
      </c>
      <c r="B54" s="57" t="s">
        <v>136</v>
      </c>
      <c r="C54" s="59" t="s">
        <v>137</v>
      </c>
      <c r="D54" s="151"/>
      <c r="E54" s="180" t="s">
        <v>430</v>
      </c>
      <c r="F54" s="170">
        <v>3.2673399999999999</v>
      </c>
      <c r="G54" s="170" t="s">
        <v>429</v>
      </c>
      <c r="H54" s="180" t="s">
        <v>430</v>
      </c>
      <c r="I54" s="180" t="s">
        <v>430</v>
      </c>
      <c r="J54" s="180" t="s">
        <v>430</v>
      </c>
      <c r="K54" s="180" t="s">
        <v>430</v>
      </c>
      <c r="L54" s="180" t="s">
        <v>430</v>
      </c>
      <c r="M54" s="180" t="s">
        <v>430</v>
      </c>
      <c r="N54" s="180" t="s">
        <v>430</v>
      </c>
      <c r="O54" s="180" t="s">
        <v>430</v>
      </c>
      <c r="P54" s="180" t="s">
        <v>430</v>
      </c>
      <c r="Q54" s="180" t="s">
        <v>430</v>
      </c>
      <c r="R54" s="180" t="s">
        <v>430</v>
      </c>
      <c r="S54" s="180" t="s">
        <v>430</v>
      </c>
      <c r="T54" s="180" t="s">
        <v>430</v>
      </c>
      <c r="U54" s="180" t="s">
        <v>430</v>
      </c>
      <c r="V54" s="180" t="s">
        <v>430</v>
      </c>
      <c r="W54" s="170" t="s">
        <v>429</v>
      </c>
      <c r="X54" s="180" t="s">
        <v>430</v>
      </c>
      <c r="Y54" s="180" t="s">
        <v>430</v>
      </c>
      <c r="Z54" s="180" t="s">
        <v>430</v>
      </c>
      <c r="AA54" s="180" t="s">
        <v>430</v>
      </c>
      <c r="AB54" s="180" t="s">
        <v>430</v>
      </c>
      <c r="AC54" s="180" t="s">
        <v>430</v>
      </c>
      <c r="AD54" s="180" t="s">
        <v>430</v>
      </c>
      <c r="AE54" s="267"/>
      <c r="AF54" s="56" t="s">
        <v>429</v>
      </c>
      <c r="AG54" s="172" t="s">
        <v>430</v>
      </c>
      <c r="AH54" s="172" t="s">
        <v>430</v>
      </c>
      <c r="AI54" s="172" t="s">
        <v>430</v>
      </c>
      <c r="AJ54" s="172" t="s">
        <v>430</v>
      </c>
      <c r="AK54" s="56">
        <v>32673400</v>
      </c>
      <c r="AL54" s="200" t="s">
        <v>1071</v>
      </c>
    </row>
    <row r="55" spans="1:38" ht="13.8" thickBot="1" x14ac:dyDescent="0.3">
      <c r="A55" s="53" t="s">
        <v>119</v>
      </c>
      <c r="B55" s="57" t="s">
        <v>138</v>
      </c>
      <c r="C55" s="59" t="s">
        <v>139</v>
      </c>
      <c r="D55" s="151"/>
      <c r="E55" s="170">
        <v>79.926000000000002</v>
      </c>
      <c r="F55" s="170">
        <v>102.76200000000001</v>
      </c>
      <c r="G55" s="170">
        <v>0.74217</v>
      </c>
      <c r="H55" s="170" t="s">
        <v>429</v>
      </c>
      <c r="I55" s="170">
        <v>148.43400000000003</v>
      </c>
      <c r="J55" s="170">
        <v>148.43400000000003</v>
      </c>
      <c r="K55" s="170">
        <v>148.43400000000003</v>
      </c>
      <c r="L55" s="170">
        <v>35.624160000000003</v>
      </c>
      <c r="M55" s="170">
        <v>359.66700000000003</v>
      </c>
      <c r="N55" s="170">
        <v>0.27974100000000002</v>
      </c>
      <c r="O55" s="170">
        <v>1.1418000000000001</v>
      </c>
      <c r="P55" s="170">
        <v>0.26832300000000003</v>
      </c>
      <c r="Q55" s="170">
        <v>0.216942</v>
      </c>
      <c r="R55" s="170">
        <v>7.4217000000000019E-2</v>
      </c>
      <c r="S55" s="170">
        <v>9.1344000000000009E-2</v>
      </c>
      <c r="T55" s="170">
        <v>2.1694200000000001</v>
      </c>
      <c r="U55" s="170">
        <v>2.45487E-2</v>
      </c>
      <c r="V55" s="170">
        <v>29.686800000000002</v>
      </c>
      <c r="W55" s="170" t="s">
        <v>429</v>
      </c>
      <c r="X55" s="170" t="s">
        <v>429</v>
      </c>
      <c r="Y55" s="170" t="s">
        <v>429</v>
      </c>
      <c r="Z55" s="170" t="s">
        <v>429</v>
      </c>
      <c r="AA55" s="170" t="s">
        <v>429</v>
      </c>
      <c r="AB55" s="170" t="s">
        <v>429</v>
      </c>
      <c r="AC55" s="180" t="s">
        <v>430</v>
      </c>
      <c r="AD55" s="180" t="s">
        <v>430</v>
      </c>
      <c r="AE55" s="267"/>
      <c r="AF55" s="56" t="s">
        <v>429</v>
      </c>
      <c r="AG55" s="172" t="s">
        <v>430</v>
      </c>
      <c r="AH55" s="172" t="s">
        <v>430</v>
      </c>
      <c r="AI55" s="172" t="s">
        <v>430</v>
      </c>
      <c r="AJ55" s="172" t="s">
        <v>430</v>
      </c>
      <c r="AK55" s="197">
        <v>57.09</v>
      </c>
      <c r="AL55" s="200" t="s">
        <v>1072</v>
      </c>
    </row>
    <row r="56" spans="1:38" ht="23.4" thickBot="1" x14ac:dyDescent="0.3">
      <c r="A56" s="57" t="s">
        <v>119</v>
      </c>
      <c r="B56" s="57" t="s">
        <v>141</v>
      </c>
      <c r="C56" s="59" t="s">
        <v>388</v>
      </c>
      <c r="D56" s="151"/>
      <c r="E56" s="171" t="s">
        <v>434</v>
      </c>
      <c r="F56" s="171" t="s">
        <v>434</v>
      </c>
      <c r="G56" s="171" t="s">
        <v>434</v>
      </c>
      <c r="H56" s="171" t="s">
        <v>434</v>
      </c>
      <c r="I56" s="171" t="s">
        <v>434</v>
      </c>
      <c r="J56" s="171" t="s">
        <v>434</v>
      </c>
      <c r="K56" s="171" t="s">
        <v>434</v>
      </c>
      <c r="L56" s="171" t="s">
        <v>434</v>
      </c>
      <c r="M56" s="171" t="s">
        <v>434</v>
      </c>
      <c r="N56" s="171" t="s">
        <v>434</v>
      </c>
      <c r="O56" s="171" t="s">
        <v>434</v>
      </c>
      <c r="P56" s="171" t="s">
        <v>434</v>
      </c>
      <c r="Q56" s="171" t="s">
        <v>434</v>
      </c>
      <c r="R56" s="171" t="s">
        <v>434</v>
      </c>
      <c r="S56" s="171" t="s">
        <v>434</v>
      </c>
      <c r="T56" s="171" t="s">
        <v>434</v>
      </c>
      <c r="U56" s="171" t="s">
        <v>434</v>
      </c>
      <c r="V56" s="171" t="s">
        <v>434</v>
      </c>
      <c r="W56" s="171" t="s">
        <v>434</v>
      </c>
      <c r="X56" s="171" t="s">
        <v>434</v>
      </c>
      <c r="Y56" s="171" t="s">
        <v>434</v>
      </c>
      <c r="Z56" s="171" t="s">
        <v>434</v>
      </c>
      <c r="AA56" s="171" t="s">
        <v>434</v>
      </c>
      <c r="AB56" s="171" t="s">
        <v>434</v>
      </c>
      <c r="AC56" s="171" t="s">
        <v>434</v>
      </c>
      <c r="AD56" s="171" t="s">
        <v>434</v>
      </c>
      <c r="AE56" s="267"/>
      <c r="AF56" s="56" t="s">
        <v>429</v>
      </c>
      <c r="AG56" s="172" t="s">
        <v>430</v>
      </c>
      <c r="AH56" s="172" t="s">
        <v>430</v>
      </c>
      <c r="AI56" s="172" t="s">
        <v>430</v>
      </c>
      <c r="AJ56" s="172" t="s">
        <v>430</v>
      </c>
      <c r="AK56" s="197" t="s">
        <v>434</v>
      </c>
      <c r="AL56" s="200" t="s">
        <v>399</v>
      </c>
    </row>
    <row r="57" spans="1:38" ht="13.8" thickBot="1" x14ac:dyDescent="0.3">
      <c r="A57" s="53" t="s">
        <v>53</v>
      </c>
      <c r="B57" s="57" t="s">
        <v>143</v>
      </c>
      <c r="C57" s="59" t="s">
        <v>144</v>
      </c>
      <c r="D57" s="151"/>
      <c r="E57" s="172" t="s">
        <v>429</v>
      </c>
      <c r="F57" s="172" t="s">
        <v>429</v>
      </c>
      <c r="G57" s="172" t="s">
        <v>429</v>
      </c>
      <c r="H57" s="172" t="s">
        <v>429</v>
      </c>
      <c r="I57" s="170">
        <v>0.93880799999999998</v>
      </c>
      <c r="J57" s="170">
        <v>1.6898544000000002</v>
      </c>
      <c r="K57" s="170">
        <v>1.877616</v>
      </c>
      <c r="L57" s="170">
        <v>2.8164239999999997E-2</v>
      </c>
      <c r="M57" s="172" t="s">
        <v>429</v>
      </c>
      <c r="N57" s="172" t="s">
        <v>429</v>
      </c>
      <c r="O57" s="172" t="s">
        <v>429</v>
      </c>
      <c r="P57" s="172" t="s">
        <v>429</v>
      </c>
      <c r="Q57" s="172" t="s">
        <v>429</v>
      </c>
      <c r="R57" s="172" t="s">
        <v>429</v>
      </c>
      <c r="S57" s="172" t="s">
        <v>429</v>
      </c>
      <c r="T57" s="172" t="s">
        <v>429</v>
      </c>
      <c r="U57" s="172" t="s">
        <v>429</v>
      </c>
      <c r="V57" s="172" t="s">
        <v>429</v>
      </c>
      <c r="W57" s="172" t="s">
        <v>429</v>
      </c>
      <c r="X57" s="172" t="s">
        <v>429</v>
      </c>
      <c r="Y57" s="172" t="s">
        <v>429</v>
      </c>
      <c r="Z57" s="172" t="s">
        <v>429</v>
      </c>
      <c r="AA57" s="172" t="s">
        <v>429</v>
      </c>
      <c r="AB57" s="172" t="s">
        <v>429</v>
      </c>
      <c r="AC57" s="172" t="s">
        <v>429</v>
      </c>
      <c r="AD57" s="172" t="s">
        <v>430</v>
      </c>
      <c r="AE57" s="267"/>
      <c r="AF57" s="172" t="s">
        <v>430</v>
      </c>
      <c r="AG57" s="172" t="s">
        <v>430</v>
      </c>
      <c r="AH57" s="172" t="s">
        <v>430</v>
      </c>
      <c r="AI57" s="172" t="s">
        <v>430</v>
      </c>
      <c r="AJ57" s="172" t="s">
        <v>430</v>
      </c>
      <c r="AK57" s="137">
        <v>7221.6</v>
      </c>
      <c r="AL57" s="200" t="s">
        <v>1058</v>
      </c>
    </row>
    <row r="58" spans="1:38" ht="13.8" thickBot="1" x14ac:dyDescent="0.3">
      <c r="A58" s="53" t="s">
        <v>53</v>
      </c>
      <c r="B58" s="57" t="s">
        <v>145</v>
      </c>
      <c r="C58" s="59" t="s">
        <v>146</v>
      </c>
      <c r="D58" s="151"/>
      <c r="E58" s="172" t="s">
        <v>429</v>
      </c>
      <c r="F58" s="172" t="s">
        <v>429</v>
      </c>
      <c r="G58" s="172" t="s">
        <v>429</v>
      </c>
      <c r="H58" s="171" t="s">
        <v>430</v>
      </c>
      <c r="I58" s="170">
        <v>0.61195540000000004</v>
      </c>
      <c r="J58" s="170">
        <v>3.059777</v>
      </c>
      <c r="K58" s="170">
        <v>7.867998</v>
      </c>
      <c r="L58" s="173">
        <v>2.81499484E-3</v>
      </c>
      <c r="M58" s="172" t="s">
        <v>429</v>
      </c>
      <c r="N58" s="172" t="s">
        <v>429</v>
      </c>
      <c r="O58" s="172" t="s">
        <v>429</v>
      </c>
      <c r="P58" s="172" t="s">
        <v>429</v>
      </c>
      <c r="Q58" s="172" t="s">
        <v>430</v>
      </c>
      <c r="R58" s="172" t="s">
        <v>430</v>
      </c>
      <c r="S58" s="172" t="s">
        <v>430</v>
      </c>
      <c r="T58" s="172" t="s">
        <v>430</v>
      </c>
      <c r="U58" s="172" t="s">
        <v>430</v>
      </c>
      <c r="V58" s="172" t="s">
        <v>430</v>
      </c>
      <c r="W58" s="172" t="s">
        <v>430</v>
      </c>
      <c r="X58" s="172" t="s">
        <v>430</v>
      </c>
      <c r="Y58" s="172" t="s">
        <v>430</v>
      </c>
      <c r="Z58" s="172" t="s">
        <v>430</v>
      </c>
      <c r="AA58" s="172" t="s">
        <v>430</v>
      </c>
      <c r="AB58" s="172" t="s">
        <v>430</v>
      </c>
      <c r="AC58" s="172" t="s">
        <v>430</v>
      </c>
      <c r="AD58" s="172" t="s">
        <v>430</v>
      </c>
      <c r="AE58" s="267"/>
      <c r="AF58" s="172" t="s">
        <v>430</v>
      </c>
      <c r="AG58" s="172" t="s">
        <v>430</v>
      </c>
      <c r="AH58" s="172" t="s">
        <v>430</v>
      </c>
      <c r="AI58" s="172" t="s">
        <v>430</v>
      </c>
      <c r="AJ58" s="172" t="s">
        <v>430</v>
      </c>
      <c r="AK58" s="137">
        <v>874.22199999999998</v>
      </c>
      <c r="AL58" s="200" t="s">
        <v>1059</v>
      </c>
    </row>
    <row r="59" spans="1:38" ht="13.8" thickBot="1" x14ac:dyDescent="0.3">
      <c r="A59" s="53" t="s">
        <v>53</v>
      </c>
      <c r="B59" s="60" t="s">
        <v>147</v>
      </c>
      <c r="C59" s="59" t="s">
        <v>389</v>
      </c>
      <c r="D59" s="151"/>
      <c r="E59" s="172" t="s">
        <v>429</v>
      </c>
      <c r="F59" s="172" t="s">
        <v>429</v>
      </c>
      <c r="G59" s="172" t="s">
        <v>429</v>
      </c>
      <c r="H59" s="172" t="s">
        <v>429</v>
      </c>
      <c r="I59" s="174">
        <v>4.7013120000000005E-2</v>
      </c>
      <c r="J59" s="174">
        <v>5.2889760000000001E-2</v>
      </c>
      <c r="K59" s="174">
        <v>5.8766400000000003E-2</v>
      </c>
      <c r="L59" s="178">
        <v>2.9148134400000002E-5</v>
      </c>
      <c r="M59" s="172" t="s">
        <v>429</v>
      </c>
      <c r="N59" s="174">
        <v>0.33300959999999996</v>
      </c>
      <c r="O59" s="174">
        <v>2.5465440000000002E-2</v>
      </c>
      <c r="P59" s="173">
        <v>5.8766400000000011E-4</v>
      </c>
      <c r="Q59" s="174">
        <v>3.7218720000000004E-2</v>
      </c>
      <c r="R59" s="174">
        <v>4.5054240000000002E-2</v>
      </c>
      <c r="S59" s="174">
        <v>1.371216E-3</v>
      </c>
      <c r="T59" s="174">
        <v>9.5985119999999993E-2</v>
      </c>
      <c r="U59" s="174">
        <v>0.15671040000000003</v>
      </c>
      <c r="V59" s="174">
        <v>7.2478559999999997E-2</v>
      </c>
      <c r="W59" s="172" t="s">
        <v>429</v>
      </c>
      <c r="X59" s="172" t="s">
        <v>429</v>
      </c>
      <c r="Y59" s="172" t="s">
        <v>429</v>
      </c>
      <c r="Z59" s="172" t="s">
        <v>429</v>
      </c>
      <c r="AA59" s="172" t="s">
        <v>429</v>
      </c>
      <c r="AB59" s="172" t="s">
        <v>429</v>
      </c>
      <c r="AC59" s="172" t="s">
        <v>429</v>
      </c>
      <c r="AD59" s="172" t="s">
        <v>430</v>
      </c>
      <c r="AE59" s="267"/>
      <c r="AF59" s="172" t="s">
        <v>430</v>
      </c>
      <c r="AG59" s="172" t="s">
        <v>430</v>
      </c>
      <c r="AH59" s="172" t="s">
        <v>430</v>
      </c>
      <c r="AI59" s="172" t="s">
        <v>430</v>
      </c>
      <c r="AJ59" s="172" t="s">
        <v>430</v>
      </c>
      <c r="AK59" s="137">
        <v>195.88800000000001</v>
      </c>
      <c r="AL59" s="200" t="s">
        <v>1060</v>
      </c>
    </row>
    <row r="60" spans="1:38" ht="13.8" thickBot="1" x14ac:dyDescent="0.3">
      <c r="A60" s="53" t="s">
        <v>53</v>
      </c>
      <c r="B60" s="60" t="s">
        <v>148</v>
      </c>
      <c r="C60" s="59" t="s">
        <v>149</v>
      </c>
      <c r="D60" s="266"/>
      <c r="E60" s="172" t="s">
        <v>430</v>
      </c>
      <c r="F60" s="172" t="s">
        <v>430</v>
      </c>
      <c r="G60" s="172" t="s">
        <v>430</v>
      </c>
      <c r="H60" s="172" t="s">
        <v>430</v>
      </c>
      <c r="I60" s="174">
        <v>1.2610794999999999</v>
      </c>
      <c r="J60" s="174">
        <v>12.610795</v>
      </c>
      <c r="K60" s="174">
        <v>26.4826695</v>
      </c>
      <c r="L60" s="172" t="s">
        <v>430</v>
      </c>
      <c r="M60" s="172" t="s">
        <v>430</v>
      </c>
      <c r="N60" s="172" t="s">
        <v>430</v>
      </c>
      <c r="O60" s="172" t="s">
        <v>430</v>
      </c>
      <c r="P60" s="172" t="s">
        <v>430</v>
      </c>
      <c r="Q60" s="172" t="s">
        <v>430</v>
      </c>
      <c r="R60" s="172" t="s">
        <v>430</v>
      </c>
      <c r="S60" s="172" t="s">
        <v>430</v>
      </c>
      <c r="T60" s="172" t="s">
        <v>430</v>
      </c>
      <c r="U60" s="172" t="s">
        <v>430</v>
      </c>
      <c r="V60" s="172" t="s">
        <v>430</v>
      </c>
      <c r="W60" s="172" t="s">
        <v>430</v>
      </c>
      <c r="X60" s="172" t="s">
        <v>430</v>
      </c>
      <c r="Y60" s="172" t="s">
        <v>430</v>
      </c>
      <c r="Z60" s="172" t="s">
        <v>430</v>
      </c>
      <c r="AA60" s="172" t="s">
        <v>430</v>
      </c>
      <c r="AB60" s="172" t="s">
        <v>430</v>
      </c>
      <c r="AC60" s="172" t="s">
        <v>430</v>
      </c>
      <c r="AD60" s="172" t="s">
        <v>430</v>
      </c>
      <c r="AE60" s="267"/>
      <c r="AF60" s="137" t="s">
        <v>430</v>
      </c>
      <c r="AG60" s="137" t="s">
        <v>430</v>
      </c>
      <c r="AH60" s="137" t="s">
        <v>430</v>
      </c>
      <c r="AI60" s="137" t="s">
        <v>430</v>
      </c>
      <c r="AJ60" s="137" t="s">
        <v>430</v>
      </c>
      <c r="AK60" s="268">
        <v>252215.9</v>
      </c>
      <c r="AL60" s="200" t="s">
        <v>567</v>
      </c>
    </row>
    <row r="61" spans="1:38" ht="23.4" thickBot="1" x14ac:dyDescent="0.3">
      <c r="A61" s="53" t="s">
        <v>53</v>
      </c>
      <c r="B61" s="60" t="s">
        <v>150</v>
      </c>
      <c r="C61" s="59" t="s">
        <v>151</v>
      </c>
      <c r="D61" s="151"/>
      <c r="E61" s="172" t="s">
        <v>430</v>
      </c>
      <c r="F61" s="172" t="s">
        <v>430</v>
      </c>
      <c r="G61" s="172" t="s">
        <v>430</v>
      </c>
      <c r="H61" s="172" t="s">
        <v>430</v>
      </c>
      <c r="I61" s="170">
        <v>14.232752492800001</v>
      </c>
      <c r="J61" s="170">
        <v>142.327524928</v>
      </c>
      <c r="K61" s="170">
        <v>476.26048761999999</v>
      </c>
      <c r="L61" s="172" t="s">
        <v>430</v>
      </c>
      <c r="M61" s="172" t="s">
        <v>430</v>
      </c>
      <c r="N61" s="172" t="s">
        <v>430</v>
      </c>
      <c r="O61" s="172" t="s">
        <v>430</v>
      </c>
      <c r="P61" s="172" t="s">
        <v>430</v>
      </c>
      <c r="Q61" s="172" t="s">
        <v>430</v>
      </c>
      <c r="R61" s="172" t="s">
        <v>430</v>
      </c>
      <c r="S61" s="172" t="s">
        <v>430</v>
      </c>
      <c r="T61" s="172" t="s">
        <v>430</v>
      </c>
      <c r="U61" s="172" t="s">
        <v>430</v>
      </c>
      <c r="V61" s="172" t="s">
        <v>430</v>
      </c>
      <c r="W61" s="172" t="s">
        <v>430</v>
      </c>
      <c r="X61" s="172" t="s">
        <v>430</v>
      </c>
      <c r="Y61" s="172" t="s">
        <v>430</v>
      </c>
      <c r="Z61" s="172" t="s">
        <v>430</v>
      </c>
      <c r="AA61" s="172" t="s">
        <v>430</v>
      </c>
      <c r="AB61" s="172" t="s">
        <v>430</v>
      </c>
      <c r="AC61" s="172" t="s">
        <v>430</v>
      </c>
      <c r="AD61" s="172" t="s">
        <v>430</v>
      </c>
      <c r="AE61" s="267"/>
      <c r="AF61" s="137" t="s">
        <v>430</v>
      </c>
      <c r="AG61" s="137" t="s">
        <v>430</v>
      </c>
      <c r="AH61" s="137" t="s">
        <v>430</v>
      </c>
      <c r="AI61" s="137" t="s">
        <v>430</v>
      </c>
      <c r="AJ61" s="137" t="s">
        <v>430</v>
      </c>
      <c r="AK61" s="56">
        <v>17537471</v>
      </c>
      <c r="AL61" s="200" t="s">
        <v>568</v>
      </c>
    </row>
    <row r="62" spans="1:38" ht="13.8" thickBot="1" x14ac:dyDescent="0.3">
      <c r="A62" s="53" t="s">
        <v>53</v>
      </c>
      <c r="B62" s="60" t="s">
        <v>152</v>
      </c>
      <c r="C62" s="59" t="s">
        <v>153</v>
      </c>
      <c r="D62" s="151"/>
      <c r="E62" s="172" t="s">
        <v>430</v>
      </c>
      <c r="F62" s="172" t="s">
        <v>430</v>
      </c>
      <c r="G62" s="172" t="s">
        <v>430</v>
      </c>
      <c r="H62" s="172" t="s">
        <v>430</v>
      </c>
      <c r="I62" s="172" t="s">
        <v>429</v>
      </c>
      <c r="J62" s="172" t="s">
        <v>429</v>
      </c>
      <c r="K62" s="172" t="s">
        <v>429</v>
      </c>
      <c r="L62" s="172" t="s">
        <v>430</v>
      </c>
      <c r="M62" s="172" t="s">
        <v>430</v>
      </c>
      <c r="N62" s="172" t="s">
        <v>430</v>
      </c>
      <c r="O62" s="172" t="s">
        <v>430</v>
      </c>
      <c r="P62" s="172" t="s">
        <v>430</v>
      </c>
      <c r="Q62" s="172" t="s">
        <v>430</v>
      </c>
      <c r="R62" s="172" t="s">
        <v>430</v>
      </c>
      <c r="S62" s="172" t="s">
        <v>430</v>
      </c>
      <c r="T62" s="172" t="s">
        <v>430</v>
      </c>
      <c r="U62" s="172" t="s">
        <v>430</v>
      </c>
      <c r="V62" s="172" t="s">
        <v>430</v>
      </c>
      <c r="W62" s="172" t="s">
        <v>430</v>
      </c>
      <c r="X62" s="172" t="s">
        <v>430</v>
      </c>
      <c r="Y62" s="172" t="s">
        <v>430</v>
      </c>
      <c r="Z62" s="172" t="s">
        <v>430</v>
      </c>
      <c r="AA62" s="172" t="s">
        <v>430</v>
      </c>
      <c r="AB62" s="172" t="s">
        <v>430</v>
      </c>
      <c r="AC62" s="172" t="s">
        <v>430</v>
      </c>
      <c r="AD62" s="172" t="s">
        <v>430</v>
      </c>
      <c r="AE62" s="267"/>
      <c r="AF62" s="137" t="s">
        <v>430</v>
      </c>
      <c r="AG62" s="137" t="s">
        <v>430</v>
      </c>
      <c r="AH62" s="137" t="s">
        <v>430</v>
      </c>
      <c r="AI62" s="137" t="s">
        <v>430</v>
      </c>
      <c r="AJ62" s="137" t="s">
        <v>430</v>
      </c>
      <c r="AK62" s="172" t="s">
        <v>431</v>
      </c>
      <c r="AL62" s="200" t="s">
        <v>406</v>
      </c>
    </row>
    <row r="63" spans="1:38" ht="23.4" thickBot="1" x14ac:dyDescent="0.3">
      <c r="A63" s="53" t="s">
        <v>53</v>
      </c>
      <c r="B63" s="60" t="s">
        <v>154</v>
      </c>
      <c r="C63" s="59" t="s">
        <v>155</v>
      </c>
      <c r="D63" s="269"/>
      <c r="E63" s="172" t="s">
        <v>430</v>
      </c>
      <c r="F63" s="172" t="s">
        <v>430</v>
      </c>
      <c r="G63" s="172" t="s">
        <v>430</v>
      </c>
      <c r="H63" s="172" t="s">
        <v>430</v>
      </c>
      <c r="I63" s="172" t="s">
        <v>430</v>
      </c>
      <c r="J63" s="172" t="s">
        <v>430</v>
      </c>
      <c r="K63" s="172" t="s">
        <v>430</v>
      </c>
      <c r="L63" s="172" t="s">
        <v>430</v>
      </c>
      <c r="M63" s="172" t="s">
        <v>430</v>
      </c>
      <c r="N63" s="172" t="s">
        <v>430</v>
      </c>
      <c r="O63" s="172" t="s">
        <v>430</v>
      </c>
      <c r="P63" s="172" t="s">
        <v>430</v>
      </c>
      <c r="Q63" s="172" t="s">
        <v>430</v>
      </c>
      <c r="R63" s="172" t="s">
        <v>430</v>
      </c>
      <c r="S63" s="172" t="s">
        <v>430</v>
      </c>
      <c r="T63" s="172" t="s">
        <v>430</v>
      </c>
      <c r="U63" s="172" t="s">
        <v>430</v>
      </c>
      <c r="V63" s="172" t="s">
        <v>430</v>
      </c>
      <c r="W63" s="172" t="s">
        <v>430</v>
      </c>
      <c r="X63" s="172" t="s">
        <v>430</v>
      </c>
      <c r="Y63" s="172" t="s">
        <v>430</v>
      </c>
      <c r="Z63" s="172" t="s">
        <v>430</v>
      </c>
      <c r="AA63" s="172" t="s">
        <v>430</v>
      </c>
      <c r="AB63" s="172" t="s">
        <v>430</v>
      </c>
      <c r="AC63" s="172" t="s">
        <v>430</v>
      </c>
      <c r="AD63" s="172" t="s">
        <v>430</v>
      </c>
      <c r="AE63" s="267"/>
      <c r="AF63" s="137" t="s">
        <v>430</v>
      </c>
      <c r="AG63" s="137" t="s">
        <v>430</v>
      </c>
      <c r="AH63" s="137" t="s">
        <v>430</v>
      </c>
      <c r="AI63" s="137" t="s">
        <v>430</v>
      </c>
      <c r="AJ63" s="137" t="s">
        <v>430</v>
      </c>
      <c r="AK63" s="270" t="s">
        <v>430</v>
      </c>
      <c r="AL63" s="200" t="s">
        <v>399</v>
      </c>
    </row>
    <row r="64" spans="1:38" ht="13.8" thickBot="1" x14ac:dyDescent="0.3">
      <c r="A64" s="53" t="s">
        <v>53</v>
      </c>
      <c r="B64" s="60" t="s">
        <v>156</v>
      </c>
      <c r="C64" s="59" t="s">
        <v>157</v>
      </c>
      <c r="D64" s="151"/>
      <c r="E64" s="174">
        <v>0.217391</v>
      </c>
      <c r="F64" s="172" t="s">
        <v>429</v>
      </c>
      <c r="G64" s="172" t="s">
        <v>429</v>
      </c>
      <c r="H64" s="174">
        <v>2.1739099999999998E-3</v>
      </c>
      <c r="I64" s="172" t="s">
        <v>429</v>
      </c>
      <c r="J64" s="172" t="s">
        <v>430</v>
      </c>
      <c r="K64" s="172" t="s">
        <v>430</v>
      </c>
      <c r="L64" s="172" t="s">
        <v>430</v>
      </c>
      <c r="M64" s="174">
        <v>2.1739100000000001E-2</v>
      </c>
      <c r="N64" s="172" t="s">
        <v>430</v>
      </c>
      <c r="O64" s="172" t="s">
        <v>430</v>
      </c>
      <c r="P64" s="172" t="s">
        <v>430</v>
      </c>
      <c r="Q64" s="172" t="s">
        <v>430</v>
      </c>
      <c r="R64" s="172" t="s">
        <v>430</v>
      </c>
      <c r="S64" s="172" t="s">
        <v>430</v>
      </c>
      <c r="T64" s="172" t="s">
        <v>430</v>
      </c>
      <c r="U64" s="172" t="s">
        <v>430</v>
      </c>
      <c r="V64" s="172" t="s">
        <v>430</v>
      </c>
      <c r="W64" s="172" t="s">
        <v>430</v>
      </c>
      <c r="X64" s="172" t="s">
        <v>430</v>
      </c>
      <c r="Y64" s="172" t="s">
        <v>430</v>
      </c>
      <c r="Z64" s="172" t="s">
        <v>430</v>
      </c>
      <c r="AA64" s="172" t="s">
        <v>430</v>
      </c>
      <c r="AB64" s="172" t="s">
        <v>430</v>
      </c>
      <c r="AC64" s="172" t="s">
        <v>430</v>
      </c>
      <c r="AD64" s="172" t="s">
        <v>430</v>
      </c>
      <c r="AE64" s="267"/>
      <c r="AF64" s="137" t="s">
        <v>430</v>
      </c>
      <c r="AG64" s="137" t="s">
        <v>430</v>
      </c>
      <c r="AH64" s="137" t="s">
        <v>430</v>
      </c>
      <c r="AI64" s="137" t="s">
        <v>430</v>
      </c>
      <c r="AJ64" s="137" t="s">
        <v>430</v>
      </c>
      <c r="AK64" s="137">
        <v>217.39099999999999</v>
      </c>
      <c r="AL64" s="200" t="s">
        <v>970</v>
      </c>
    </row>
    <row r="65" spans="1:38" ht="13.8" thickBot="1" x14ac:dyDescent="0.3">
      <c r="A65" s="53" t="s">
        <v>53</v>
      </c>
      <c r="B65" s="57" t="s">
        <v>158</v>
      </c>
      <c r="C65" s="59" t="s">
        <v>159</v>
      </c>
      <c r="D65" s="151"/>
      <c r="E65" s="174">
        <v>3.0729213</v>
      </c>
      <c r="F65" s="172" t="s">
        <v>430</v>
      </c>
      <c r="G65" s="172" t="s">
        <v>430</v>
      </c>
      <c r="H65" s="172" t="s">
        <v>429</v>
      </c>
      <c r="I65" s="172" t="s">
        <v>429</v>
      </c>
      <c r="J65" s="172" t="s">
        <v>430</v>
      </c>
      <c r="K65" s="172" t="s">
        <v>430</v>
      </c>
      <c r="L65" s="172" t="s">
        <v>430</v>
      </c>
      <c r="M65" s="172" t="s">
        <v>430</v>
      </c>
      <c r="N65" s="172" t="s">
        <v>430</v>
      </c>
      <c r="O65" s="172" t="s">
        <v>430</v>
      </c>
      <c r="P65" s="172" t="s">
        <v>430</v>
      </c>
      <c r="Q65" s="172" t="s">
        <v>430</v>
      </c>
      <c r="R65" s="172" t="s">
        <v>430</v>
      </c>
      <c r="S65" s="172" t="s">
        <v>430</v>
      </c>
      <c r="T65" s="172" t="s">
        <v>430</v>
      </c>
      <c r="U65" s="172" t="s">
        <v>430</v>
      </c>
      <c r="V65" s="172" t="s">
        <v>430</v>
      </c>
      <c r="W65" s="172" t="s">
        <v>430</v>
      </c>
      <c r="X65" s="172" t="s">
        <v>430</v>
      </c>
      <c r="Y65" s="172" t="s">
        <v>430</v>
      </c>
      <c r="Z65" s="172" t="s">
        <v>430</v>
      </c>
      <c r="AA65" s="172" t="s">
        <v>430</v>
      </c>
      <c r="AB65" s="172" t="s">
        <v>430</v>
      </c>
      <c r="AC65" s="172" t="s">
        <v>430</v>
      </c>
      <c r="AD65" s="172" t="s">
        <v>430</v>
      </c>
      <c r="AE65" s="267"/>
      <c r="AF65" s="137" t="s">
        <v>430</v>
      </c>
      <c r="AG65" s="137" t="s">
        <v>430</v>
      </c>
      <c r="AH65" s="137" t="s">
        <v>430</v>
      </c>
      <c r="AI65" s="137" t="s">
        <v>430</v>
      </c>
      <c r="AJ65" s="137" t="s">
        <v>430</v>
      </c>
      <c r="AK65" s="137">
        <v>307.29212999999999</v>
      </c>
      <c r="AL65" s="200" t="s">
        <v>1068</v>
      </c>
    </row>
    <row r="66" spans="1:38" ht="13.8" thickBot="1" x14ac:dyDescent="0.3">
      <c r="A66" s="53" t="s">
        <v>53</v>
      </c>
      <c r="B66" s="57" t="s">
        <v>160</v>
      </c>
      <c r="C66" s="59" t="s">
        <v>161</v>
      </c>
      <c r="D66" s="151"/>
      <c r="E66" s="172" t="s">
        <v>434</v>
      </c>
      <c r="F66" s="172" t="s">
        <v>430</v>
      </c>
      <c r="G66" s="172" t="s">
        <v>430</v>
      </c>
      <c r="H66" s="172" t="s">
        <v>430</v>
      </c>
      <c r="I66" s="172" t="s">
        <v>429</v>
      </c>
      <c r="J66" s="172" t="s">
        <v>430</v>
      </c>
      <c r="K66" s="172" t="s">
        <v>430</v>
      </c>
      <c r="L66" s="172" t="s">
        <v>430</v>
      </c>
      <c r="M66" s="172" t="s">
        <v>434</v>
      </c>
      <c r="N66" s="172" t="s">
        <v>430</v>
      </c>
      <c r="O66" s="172" t="s">
        <v>430</v>
      </c>
      <c r="P66" s="172" t="s">
        <v>430</v>
      </c>
      <c r="Q66" s="172" t="s">
        <v>430</v>
      </c>
      <c r="R66" s="172" t="s">
        <v>430</v>
      </c>
      <c r="S66" s="172" t="s">
        <v>430</v>
      </c>
      <c r="T66" s="172" t="s">
        <v>430</v>
      </c>
      <c r="U66" s="172" t="s">
        <v>430</v>
      </c>
      <c r="V66" s="172" t="s">
        <v>430</v>
      </c>
      <c r="W66" s="172" t="s">
        <v>430</v>
      </c>
      <c r="X66" s="172" t="s">
        <v>430</v>
      </c>
      <c r="Y66" s="172" t="s">
        <v>430</v>
      </c>
      <c r="Z66" s="172" t="s">
        <v>430</v>
      </c>
      <c r="AA66" s="172" t="s">
        <v>430</v>
      </c>
      <c r="AB66" s="172" t="s">
        <v>430</v>
      </c>
      <c r="AC66" s="172" t="s">
        <v>430</v>
      </c>
      <c r="AD66" s="172" t="s">
        <v>430</v>
      </c>
      <c r="AE66" s="267"/>
      <c r="AF66" s="137" t="s">
        <v>430</v>
      </c>
      <c r="AG66" s="137" t="s">
        <v>430</v>
      </c>
      <c r="AH66" s="137" t="s">
        <v>430</v>
      </c>
      <c r="AI66" s="137" t="s">
        <v>430</v>
      </c>
      <c r="AJ66" s="137" t="s">
        <v>430</v>
      </c>
      <c r="AK66" s="137" t="s">
        <v>434</v>
      </c>
      <c r="AL66" s="200" t="s">
        <v>162</v>
      </c>
    </row>
    <row r="67" spans="1:38" ht="13.8" thickBot="1" x14ac:dyDescent="0.3">
      <c r="A67" s="53" t="s">
        <v>53</v>
      </c>
      <c r="B67" s="57" t="s">
        <v>163</v>
      </c>
      <c r="C67" s="59" t="s">
        <v>164</v>
      </c>
      <c r="D67" s="151"/>
      <c r="E67" s="172" t="s">
        <v>429</v>
      </c>
      <c r="F67" s="172" t="s">
        <v>429</v>
      </c>
      <c r="G67" s="172" t="s">
        <v>429</v>
      </c>
      <c r="H67" s="172" t="s">
        <v>430</v>
      </c>
      <c r="I67" s="172" t="s">
        <v>429</v>
      </c>
      <c r="J67" s="172" t="s">
        <v>429</v>
      </c>
      <c r="K67" s="174">
        <v>2.8700000000000002E-3</v>
      </c>
      <c r="L67" s="172" t="s">
        <v>429</v>
      </c>
      <c r="M67" s="172" t="s">
        <v>429</v>
      </c>
      <c r="N67" s="172" t="s">
        <v>429</v>
      </c>
      <c r="O67" s="172" t="s">
        <v>429</v>
      </c>
      <c r="P67" s="172" t="s">
        <v>429</v>
      </c>
      <c r="Q67" s="172" t="s">
        <v>429</v>
      </c>
      <c r="R67" s="172" t="s">
        <v>429</v>
      </c>
      <c r="S67" s="172" t="s">
        <v>429</v>
      </c>
      <c r="T67" s="172" t="s">
        <v>429</v>
      </c>
      <c r="U67" s="172" t="s">
        <v>429</v>
      </c>
      <c r="V67" s="172" t="s">
        <v>429</v>
      </c>
      <c r="W67" s="172" t="s">
        <v>429</v>
      </c>
      <c r="X67" s="172" t="s">
        <v>429</v>
      </c>
      <c r="Y67" s="172" t="s">
        <v>429</v>
      </c>
      <c r="Z67" s="172" t="s">
        <v>429</v>
      </c>
      <c r="AA67" s="172" t="s">
        <v>429</v>
      </c>
      <c r="AB67" s="172" t="s">
        <v>429</v>
      </c>
      <c r="AC67" s="172" t="s">
        <v>429</v>
      </c>
      <c r="AD67" s="172" t="s">
        <v>430</v>
      </c>
      <c r="AE67" s="267"/>
      <c r="AF67" s="137" t="s">
        <v>430</v>
      </c>
      <c r="AG67" s="137" t="s">
        <v>430</v>
      </c>
      <c r="AH67" s="137" t="s">
        <v>430</v>
      </c>
      <c r="AI67" s="137" t="s">
        <v>430</v>
      </c>
      <c r="AJ67" s="137" t="s">
        <v>430</v>
      </c>
      <c r="AK67" s="137">
        <v>28.7</v>
      </c>
      <c r="AL67" s="200" t="s">
        <v>1069</v>
      </c>
    </row>
    <row r="68" spans="1:38" ht="13.8" thickBot="1" x14ac:dyDescent="0.3">
      <c r="A68" s="53" t="s">
        <v>53</v>
      </c>
      <c r="B68" s="57" t="s">
        <v>165</v>
      </c>
      <c r="C68" s="59" t="s">
        <v>166</v>
      </c>
      <c r="D68" s="151"/>
      <c r="E68" s="172" t="s">
        <v>429</v>
      </c>
      <c r="F68" s="172" t="s">
        <v>429</v>
      </c>
      <c r="G68" s="172" t="s">
        <v>429</v>
      </c>
      <c r="H68" s="172" t="s">
        <v>429</v>
      </c>
      <c r="I68" s="172" t="s">
        <v>429</v>
      </c>
      <c r="J68" s="172" t="s">
        <v>429</v>
      </c>
      <c r="K68" s="172" t="s">
        <v>429</v>
      </c>
      <c r="L68" s="172" t="s">
        <v>429</v>
      </c>
      <c r="M68" s="172" t="s">
        <v>429</v>
      </c>
      <c r="N68" s="172" t="s">
        <v>429</v>
      </c>
      <c r="O68" s="172" t="s">
        <v>429</v>
      </c>
      <c r="P68" s="172" t="s">
        <v>429</v>
      </c>
      <c r="Q68" s="172" t="s">
        <v>429</v>
      </c>
      <c r="R68" s="172" t="s">
        <v>429</v>
      </c>
      <c r="S68" s="172" t="s">
        <v>429</v>
      </c>
      <c r="T68" s="172" t="s">
        <v>429</v>
      </c>
      <c r="U68" s="172" t="s">
        <v>429</v>
      </c>
      <c r="V68" s="172" t="s">
        <v>429</v>
      </c>
      <c r="W68" s="172" t="s">
        <v>429</v>
      </c>
      <c r="X68" s="172" t="s">
        <v>429</v>
      </c>
      <c r="Y68" s="172" t="s">
        <v>429</v>
      </c>
      <c r="Z68" s="172" t="s">
        <v>429</v>
      </c>
      <c r="AA68" s="172" t="s">
        <v>429</v>
      </c>
      <c r="AB68" s="172" t="s">
        <v>429</v>
      </c>
      <c r="AC68" s="172" t="s">
        <v>429</v>
      </c>
      <c r="AD68" s="172" t="s">
        <v>429</v>
      </c>
      <c r="AE68" s="267"/>
      <c r="AF68" s="137" t="s">
        <v>434</v>
      </c>
      <c r="AG68" s="137" t="s">
        <v>434</v>
      </c>
      <c r="AH68" s="137" t="s">
        <v>434</v>
      </c>
      <c r="AI68" s="137" t="s">
        <v>434</v>
      </c>
      <c r="AJ68" s="137" t="s">
        <v>434</v>
      </c>
      <c r="AK68" s="137" t="s">
        <v>434</v>
      </c>
      <c r="AL68" s="200" t="s">
        <v>167</v>
      </c>
    </row>
    <row r="69" spans="1:38" ht="13.8" thickBot="1" x14ac:dyDescent="0.3">
      <c r="A69" s="53" t="s">
        <v>53</v>
      </c>
      <c r="B69" s="57" t="s">
        <v>168</v>
      </c>
      <c r="C69" s="59" t="s">
        <v>169</v>
      </c>
      <c r="D69" s="140"/>
      <c r="E69" s="172" t="s">
        <v>430</v>
      </c>
      <c r="F69" s="172" t="s">
        <v>430</v>
      </c>
      <c r="G69" s="172" t="s">
        <v>430</v>
      </c>
      <c r="H69" s="174">
        <v>3.9788100000000007E-2</v>
      </c>
      <c r="I69" s="172" t="s">
        <v>429</v>
      </c>
      <c r="J69" s="172" t="s">
        <v>429</v>
      </c>
      <c r="K69" s="174">
        <v>4.4209000000000002E-3</v>
      </c>
      <c r="L69" s="172" t="s">
        <v>429</v>
      </c>
      <c r="M69" s="174">
        <v>0.39788100000000004</v>
      </c>
      <c r="N69" s="172" t="s">
        <v>430</v>
      </c>
      <c r="O69" s="172" t="s">
        <v>430</v>
      </c>
      <c r="P69" s="172" t="s">
        <v>430</v>
      </c>
      <c r="Q69" s="172" t="s">
        <v>430</v>
      </c>
      <c r="R69" s="172" t="s">
        <v>430</v>
      </c>
      <c r="S69" s="172" t="s">
        <v>430</v>
      </c>
      <c r="T69" s="172" t="s">
        <v>430</v>
      </c>
      <c r="U69" s="172" t="s">
        <v>430</v>
      </c>
      <c r="V69" s="172" t="s">
        <v>430</v>
      </c>
      <c r="W69" s="172" t="s">
        <v>430</v>
      </c>
      <c r="X69" s="172" t="s">
        <v>430</v>
      </c>
      <c r="Y69" s="172" t="s">
        <v>430</v>
      </c>
      <c r="Z69" s="172" t="s">
        <v>430</v>
      </c>
      <c r="AA69" s="172" t="s">
        <v>430</v>
      </c>
      <c r="AB69" s="172" t="s">
        <v>430</v>
      </c>
      <c r="AC69" s="172" t="s">
        <v>430</v>
      </c>
      <c r="AD69" s="172" t="s">
        <v>430</v>
      </c>
      <c r="AE69" s="267"/>
      <c r="AF69" s="137" t="s">
        <v>434</v>
      </c>
      <c r="AG69" s="137" t="s">
        <v>434</v>
      </c>
      <c r="AH69" s="137" t="s">
        <v>434</v>
      </c>
      <c r="AI69" s="137" t="s">
        <v>434</v>
      </c>
      <c r="AJ69" s="137" t="s">
        <v>434</v>
      </c>
      <c r="AK69" s="137">
        <v>44.209000000000003</v>
      </c>
      <c r="AL69" s="200" t="s">
        <v>170</v>
      </c>
    </row>
    <row r="70" spans="1:38" ht="23.4" thickBot="1" x14ac:dyDescent="0.3">
      <c r="A70" s="53" t="s">
        <v>53</v>
      </c>
      <c r="B70" s="57" t="s">
        <v>171</v>
      </c>
      <c r="C70" s="59" t="s">
        <v>372</v>
      </c>
      <c r="D70" s="140"/>
      <c r="E70" s="172" t="s">
        <v>429</v>
      </c>
      <c r="F70" s="174">
        <v>19.971599999999999</v>
      </c>
      <c r="G70" s="172" t="s">
        <v>429</v>
      </c>
      <c r="H70" s="172" t="s">
        <v>429</v>
      </c>
      <c r="I70" s="172" t="s">
        <v>429</v>
      </c>
      <c r="J70" s="172" t="s">
        <v>429</v>
      </c>
      <c r="K70" s="174">
        <v>124.82249999999999</v>
      </c>
      <c r="L70" s="172" t="s">
        <v>429</v>
      </c>
      <c r="M70" s="172" t="s">
        <v>429</v>
      </c>
      <c r="N70" s="172" t="s">
        <v>429</v>
      </c>
      <c r="O70" s="172" t="s">
        <v>429</v>
      </c>
      <c r="P70" s="172" t="s">
        <v>429</v>
      </c>
      <c r="Q70" s="172" t="s">
        <v>429</v>
      </c>
      <c r="R70" s="172" t="s">
        <v>429</v>
      </c>
      <c r="S70" s="172" t="s">
        <v>429</v>
      </c>
      <c r="T70" s="172" t="s">
        <v>429</v>
      </c>
      <c r="U70" s="172" t="s">
        <v>429</v>
      </c>
      <c r="V70" s="172" t="s">
        <v>429</v>
      </c>
      <c r="W70" s="172" t="s">
        <v>429</v>
      </c>
      <c r="X70" s="172" t="s">
        <v>429</v>
      </c>
      <c r="Y70" s="172" t="s">
        <v>429</v>
      </c>
      <c r="Z70" s="172" t="s">
        <v>429</v>
      </c>
      <c r="AA70" s="172" t="s">
        <v>429</v>
      </c>
      <c r="AB70" s="172" t="s">
        <v>429</v>
      </c>
      <c r="AC70" s="172" t="s">
        <v>429</v>
      </c>
      <c r="AD70" s="172" t="s">
        <v>429</v>
      </c>
      <c r="AE70" s="267"/>
      <c r="AF70" s="137" t="s">
        <v>430</v>
      </c>
      <c r="AG70" s="137" t="s">
        <v>430</v>
      </c>
      <c r="AH70" s="137" t="s">
        <v>430</v>
      </c>
      <c r="AI70" s="137" t="s">
        <v>430</v>
      </c>
      <c r="AJ70" s="137" t="s">
        <v>430</v>
      </c>
      <c r="AK70" s="137">
        <v>2496.4499999999998</v>
      </c>
      <c r="AL70" s="200" t="s">
        <v>399</v>
      </c>
    </row>
    <row r="71" spans="1:38" ht="23.4" thickBot="1" x14ac:dyDescent="0.3">
      <c r="A71" s="53" t="s">
        <v>53</v>
      </c>
      <c r="B71" s="57" t="s">
        <v>172</v>
      </c>
      <c r="C71" s="59" t="s">
        <v>173</v>
      </c>
      <c r="D71" s="140"/>
      <c r="E71" s="172" t="s">
        <v>429</v>
      </c>
      <c r="F71" s="172" t="s">
        <v>431</v>
      </c>
      <c r="G71" s="172" t="s">
        <v>429</v>
      </c>
      <c r="H71" s="172" t="s">
        <v>429</v>
      </c>
      <c r="I71" s="172" t="s">
        <v>429</v>
      </c>
      <c r="J71" s="172" t="s">
        <v>429</v>
      </c>
      <c r="K71" s="172" t="s">
        <v>431</v>
      </c>
      <c r="L71" s="172" t="s">
        <v>429</v>
      </c>
      <c r="M71" s="172" t="s">
        <v>429</v>
      </c>
      <c r="N71" s="172" t="s">
        <v>429</v>
      </c>
      <c r="O71" s="172" t="s">
        <v>429</v>
      </c>
      <c r="P71" s="172" t="s">
        <v>429</v>
      </c>
      <c r="Q71" s="172" t="s">
        <v>429</v>
      </c>
      <c r="R71" s="172" t="s">
        <v>429</v>
      </c>
      <c r="S71" s="172" t="s">
        <v>429</v>
      </c>
      <c r="T71" s="172" t="s">
        <v>429</v>
      </c>
      <c r="U71" s="172" t="s">
        <v>429</v>
      </c>
      <c r="V71" s="172" t="s">
        <v>429</v>
      </c>
      <c r="W71" s="172" t="s">
        <v>429</v>
      </c>
      <c r="X71" s="172" t="s">
        <v>429</v>
      </c>
      <c r="Y71" s="172" t="s">
        <v>429</v>
      </c>
      <c r="Z71" s="172" t="s">
        <v>429</v>
      </c>
      <c r="AA71" s="172" t="s">
        <v>429</v>
      </c>
      <c r="AB71" s="172" t="s">
        <v>429</v>
      </c>
      <c r="AC71" s="172" t="s">
        <v>429</v>
      </c>
      <c r="AD71" s="172" t="s">
        <v>429</v>
      </c>
      <c r="AE71" s="267"/>
      <c r="AF71" s="137" t="s">
        <v>430</v>
      </c>
      <c r="AG71" s="137" t="s">
        <v>430</v>
      </c>
      <c r="AH71" s="137" t="s">
        <v>430</v>
      </c>
      <c r="AI71" s="137" t="s">
        <v>430</v>
      </c>
      <c r="AJ71" s="137" t="s">
        <v>430</v>
      </c>
      <c r="AK71" s="147" t="s">
        <v>431</v>
      </c>
      <c r="AL71" s="200" t="s">
        <v>399</v>
      </c>
    </row>
    <row r="72" spans="1:38" s="136" customFormat="1" ht="13.8" thickBot="1" x14ac:dyDescent="0.3">
      <c r="A72" s="57" t="s">
        <v>53</v>
      </c>
      <c r="B72" s="57" t="s">
        <v>174</v>
      </c>
      <c r="C72" s="59" t="s">
        <v>175</v>
      </c>
      <c r="D72" s="151"/>
      <c r="E72" s="170" t="s">
        <v>429</v>
      </c>
      <c r="F72" s="170">
        <v>1.60562385</v>
      </c>
      <c r="G72" s="170" t="s">
        <v>429</v>
      </c>
      <c r="H72" s="170" t="s">
        <v>429</v>
      </c>
      <c r="I72" s="170">
        <v>1.4985822600000001</v>
      </c>
      <c r="J72" s="170">
        <v>1.9267486199999999</v>
      </c>
      <c r="K72" s="170">
        <v>3.2112476999999999</v>
      </c>
      <c r="L72" s="170">
        <v>5.394896136E-3</v>
      </c>
      <c r="M72" s="170" t="s">
        <v>429</v>
      </c>
      <c r="N72" s="170">
        <v>49.239131399999991</v>
      </c>
      <c r="O72" s="170">
        <v>0.21408318000000001</v>
      </c>
      <c r="P72" s="170">
        <v>1.0704159</v>
      </c>
      <c r="Q72" s="170">
        <v>4.2816635999999999</v>
      </c>
      <c r="R72" s="170">
        <v>48.168715499999998</v>
      </c>
      <c r="S72" s="170">
        <v>0.74929113000000003</v>
      </c>
      <c r="T72" s="170">
        <v>1.4985822600000001</v>
      </c>
      <c r="U72" s="170">
        <v>0.21408318000000001</v>
      </c>
      <c r="V72" s="170">
        <v>42.816635999999995</v>
      </c>
      <c r="W72" s="170">
        <v>32.112476999999998</v>
      </c>
      <c r="X72" s="170" t="s">
        <v>429</v>
      </c>
      <c r="Y72" s="170" t="s">
        <v>429</v>
      </c>
      <c r="Z72" s="170" t="s">
        <v>429</v>
      </c>
      <c r="AA72" s="170" t="s">
        <v>429</v>
      </c>
      <c r="AB72" s="170">
        <v>5.1379963199999992</v>
      </c>
      <c r="AC72" s="170">
        <v>0.32112476999999995</v>
      </c>
      <c r="AD72" s="170">
        <v>26.7603975</v>
      </c>
      <c r="AE72" s="267"/>
      <c r="AF72" s="137" t="s">
        <v>430</v>
      </c>
      <c r="AG72" s="137" t="s">
        <v>430</v>
      </c>
      <c r="AH72" s="137" t="s">
        <v>430</v>
      </c>
      <c r="AI72" s="137" t="s">
        <v>430</v>
      </c>
      <c r="AJ72" s="137" t="s">
        <v>430</v>
      </c>
      <c r="AK72" s="137">
        <v>10704.159</v>
      </c>
      <c r="AL72" s="200" t="s">
        <v>1045</v>
      </c>
    </row>
    <row r="73" spans="1:38" ht="13.8" thickBot="1" x14ac:dyDescent="0.3">
      <c r="A73" s="53" t="s">
        <v>53</v>
      </c>
      <c r="B73" s="57" t="s">
        <v>176</v>
      </c>
      <c r="C73" s="59" t="s">
        <v>177</v>
      </c>
      <c r="D73" s="151"/>
      <c r="E73" s="170" t="s">
        <v>429</v>
      </c>
      <c r="F73" s="170" t="s">
        <v>429</v>
      </c>
      <c r="G73" s="170" t="s">
        <v>429</v>
      </c>
      <c r="H73" s="170" t="s">
        <v>429</v>
      </c>
      <c r="I73" s="170">
        <v>1.3054602</v>
      </c>
      <c r="J73" s="170">
        <v>1.8494019499999999</v>
      </c>
      <c r="K73" s="170">
        <v>2.175767</v>
      </c>
      <c r="L73" s="170">
        <v>0.13054601999999998</v>
      </c>
      <c r="M73" s="170" t="s">
        <v>429</v>
      </c>
      <c r="N73" s="170" t="s">
        <v>429</v>
      </c>
      <c r="O73" s="170" t="s">
        <v>429</v>
      </c>
      <c r="P73" s="170" t="s">
        <v>429</v>
      </c>
      <c r="Q73" s="170" t="s">
        <v>429</v>
      </c>
      <c r="R73" s="170" t="s">
        <v>429</v>
      </c>
      <c r="S73" s="170" t="s">
        <v>429</v>
      </c>
      <c r="T73" s="170" t="s">
        <v>429</v>
      </c>
      <c r="U73" s="170" t="s">
        <v>429</v>
      </c>
      <c r="V73" s="170" t="s">
        <v>429</v>
      </c>
      <c r="W73" s="170" t="s">
        <v>429</v>
      </c>
      <c r="X73" s="170" t="s">
        <v>429</v>
      </c>
      <c r="Y73" s="170" t="s">
        <v>429</v>
      </c>
      <c r="Z73" s="170" t="s">
        <v>429</v>
      </c>
      <c r="AA73" s="170" t="s">
        <v>429</v>
      </c>
      <c r="AB73" s="170" t="s">
        <v>429</v>
      </c>
      <c r="AC73" s="170" t="s">
        <v>430</v>
      </c>
      <c r="AD73" s="170" t="s">
        <v>430</v>
      </c>
      <c r="AE73" s="267"/>
      <c r="AF73" s="137" t="s">
        <v>430</v>
      </c>
      <c r="AG73" s="137" t="s">
        <v>430</v>
      </c>
      <c r="AH73" s="137" t="s">
        <v>430</v>
      </c>
      <c r="AI73" s="137" t="s">
        <v>430</v>
      </c>
      <c r="AJ73" s="137" t="s">
        <v>430</v>
      </c>
      <c r="AK73" s="137">
        <v>2175.7669999999998</v>
      </c>
      <c r="AL73" s="200" t="s">
        <v>1046</v>
      </c>
    </row>
    <row r="74" spans="1:38" ht="13.8" thickBot="1" x14ac:dyDescent="0.3">
      <c r="A74" s="53" t="s">
        <v>53</v>
      </c>
      <c r="B74" s="57" t="s">
        <v>178</v>
      </c>
      <c r="C74" s="59" t="s">
        <v>179</v>
      </c>
      <c r="D74" s="151"/>
      <c r="E74" s="181">
        <v>1.6711289999999999</v>
      </c>
      <c r="F74" s="170" t="s">
        <v>429</v>
      </c>
      <c r="G74" s="181">
        <v>7.5200804999999997</v>
      </c>
      <c r="H74" s="170" t="s">
        <v>429</v>
      </c>
      <c r="I74" s="181">
        <v>1.0026773999999998</v>
      </c>
      <c r="J74" s="181">
        <v>1.1697902999999998</v>
      </c>
      <c r="K74" s="181">
        <v>1.5040161000000001</v>
      </c>
      <c r="L74" s="170">
        <v>2.3061580199999994E-2</v>
      </c>
      <c r="M74" s="181">
        <v>200.53547999999998</v>
      </c>
      <c r="N74" s="170" t="s">
        <v>429</v>
      </c>
      <c r="O74" s="170" t="s">
        <v>429</v>
      </c>
      <c r="P74" s="170" t="s">
        <v>429</v>
      </c>
      <c r="Q74" s="170" t="s">
        <v>429</v>
      </c>
      <c r="R74" s="170" t="s">
        <v>429</v>
      </c>
      <c r="S74" s="170" t="s">
        <v>429</v>
      </c>
      <c r="T74" s="170" t="s">
        <v>429</v>
      </c>
      <c r="U74" s="170" t="s">
        <v>429</v>
      </c>
      <c r="V74" s="170" t="s">
        <v>429</v>
      </c>
      <c r="W74" s="170" t="s">
        <v>429</v>
      </c>
      <c r="X74" s="181">
        <v>15.040160999999999</v>
      </c>
      <c r="Y74" s="181">
        <v>15.040160999999999</v>
      </c>
      <c r="Z74" s="181">
        <v>15.040160999999999</v>
      </c>
      <c r="AA74" s="181">
        <v>1.8382419000000001</v>
      </c>
      <c r="AB74" s="181">
        <v>46.9587249</v>
      </c>
      <c r="AC74" s="170" t="s">
        <v>429</v>
      </c>
      <c r="AD74" s="170" t="s">
        <v>430</v>
      </c>
      <c r="AE74" s="267"/>
      <c r="AF74" s="137" t="s">
        <v>430</v>
      </c>
      <c r="AG74" s="137" t="s">
        <v>430</v>
      </c>
      <c r="AH74" s="137" t="s">
        <v>430</v>
      </c>
      <c r="AI74" s="137" t="s">
        <v>430</v>
      </c>
      <c r="AJ74" s="137" t="s">
        <v>430</v>
      </c>
      <c r="AK74" s="137">
        <v>1671.1289999999999</v>
      </c>
      <c r="AL74" s="200" t="s">
        <v>1047</v>
      </c>
    </row>
    <row r="75" spans="1:38" ht="13.8" thickBot="1" x14ac:dyDescent="0.3">
      <c r="A75" s="53" t="s">
        <v>53</v>
      </c>
      <c r="B75" s="57" t="s">
        <v>180</v>
      </c>
      <c r="C75" s="59" t="s">
        <v>181</v>
      </c>
      <c r="D75" s="140"/>
      <c r="E75" s="170" t="s">
        <v>429</v>
      </c>
      <c r="F75" s="170" t="s">
        <v>429</v>
      </c>
      <c r="G75" s="181" t="s">
        <v>434</v>
      </c>
      <c r="H75" s="170" t="s">
        <v>429</v>
      </c>
      <c r="I75" s="170" t="s">
        <v>429</v>
      </c>
      <c r="J75" s="170" t="s">
        <v>429</v>
      </c>
      <c r="K75" s="181" t="s">
        <v>434</v>
      </c>
      <c r="L75" s="170" t="s">
        <v>429</v>
      </c>
      <c r="M75" s="170" t="s">
        <v>429</v>
      </c>
      <c r="N75" s="170" t="s">
        <v>429</v>
      </c>
      <c r="O75" s="170" t="s">
        <v>429</v>
      </c>
      <c r="P75" s="170" t="s">
        <v>429</v>
      </c>
      <c r="Q75" s="170" t="s">
        <v>429</v>
      </c>
      <c r="R75" s="170" t="s">
        <v>429</v>
      </c>
      <c r="S75" s="170" t="s">
        <v>429</v>
      </c>
      <c r="T75" s="170" t="s">
        <v>429</v>
      </c>
      <c r="U75" s="170" t="s">
        <v>429</v>
      </c>
      <c r="V75" s="170" t="s">
        <v>429</v>
      </c>
      <c r="W75" s="170" t="s">
        <v>429</v>
      </c>
      <c r="X75" s="170" t="s">
        <v>429</v>
      </c>
      <c r="Y75" s="170" t="s">
        <v>429</v>
      </c>
      <c r="Z75" s="170" t="s">
        <v>429</v>
      </c>
      <c r="AA75" s="170" t="s">
        <v>429</v>
      </c>
      <c r="AB75" s="170" t="s">
        <v>429</v>
      </c>
      <c r="AC75" s="170" t="s">
        <v>429</v>
      </c>
      <c r="AD75" s="170" t="s">
        <v>429</v>
      </c>
      <c r="AE75" s="267"/>
      <c r="AF75" s="137" t="s">
        <v>430</v>
      </c>
      <c r="AG75" s="137" t="s">
        <v>430</v>
      </c>
      <c r="AH75" s="137" t="s">
        <v>430</v>
      </c>
      <c r="AI75" s="137" t="s">
        <v>430</v>
      </c>
      <c r="AJ75" s="137" t="s">
        <v>430</v>
      </c>
      <c r="AK75" s="137" t="s">
        <v>434</v>
      </c>
      <c r="AL75" s="200" t="s">
        <v>182</v>
      </c>
    </row>
    <row r="76" spans="1:38" ht="13.8" thickBot="1" x14ac:dyDescent="0.3">
      <c r="A76" s="53" t="s">
        <v>53</v>
      </c>
      <c r="B76" s="57" t="s">
        <v>183</v>
      </c>
      <c r="C76" s="59" t="s">
        <v>184</v>
      </c>
      <c r="D76" s="151"/>
      <c r="E76" s="170" t="s">
        <v>429</v>
      </c>
      <c r="F76" s="170" t="s">
        <v>429</v>
      </c>
      <c r="G76" s="181">
        <v>0.2613258</v>
      </c>
      <c r="H76" s="170" t="s">
        <v>429</v>
      </c>
      <c r="I76" s="182">
        <v>3.1869E-4</v>
      </c>
      <c r="J76" s="182">
        <v>6.3738E-4</v>
      </c>
      <c r="K76" s="182">
        <v>7.6485599999999996E-4</v>
      </c>
      <c r="L76" s="170" t="s">
        <v>429</v>
      </c>
      <c r="M76" s="170" t="s">
        <v>429</v>
      </c>
      <c r="N76" s="180">
        <v>0.22945680000000002</v>
      </c>
      <c r="O76" s="180">
        <v>1.27476E-2</v>
      </c>
      <c r="P76" s="180">
        <v>1.27476E-2</v>
      </c>
      <c r="Q76" s="180">
        <v>1.27476E-2</v>
      </c>
      <c r="R76" s="170" t="s">
        <v>429</v>
      </c>
      <c r="S76" s="170" t="s">
        <v>429</v>
      </c>
      <c r="T76" s="170" t="s">
        <v>429</v>
      </c>
      <c r="U76" s="170" t="s">
        <v>429</v>
      </c>
      <c r="V76" s="181">
        <v>7.6485599999999987E-2</v>
      </c>
      <c r="W76" s="181">
        <v>0.5736420000000001</v>
      </c>
      <c r="X76" s="170" t="s">
        <v>429</v>
      </c>
      <c r="Y76" s="170" t="s">
        <v>429</v>
      </c>
      <c r="Z76" s="170" t="s">
        <v>429</v>
      </c>
      <c r="AA76" s="170" t="s">
        <v>429</v>
      </c>
      <c r="AB76" s="170" t="s">
        <v>429</v>
      </c>
      <c r="AC76" s="170" t="s">
        <v>429</v>
      </c>
      <c r="AD76" s="181">
        <v>0.25495200000000001</v>
      </c>
      <c r="AE76" s="267"/>
      <c r="AF76" s="137" t="s">
        <v>430</v>
      </c>
      <c r="AG76" s="137" t="s">
        <v>430</v>
      </c>
      <c r="AH76" s="137" t="s">
        <v>430</v>
      </c>
      <c r="AI76" s="137" t="s">
        <v>430</v>
      </c>
      <c r="AJ76" s="137" t="s">
        <v>430</v>
      </c>
      <c r="AK76" s="137">
        <v>127.476</v>
      </c>
      <c r="AL76" s="200" t="s">
        <v>1048</v>
      </c>
    </row>
    <row r="77" spans="1:38" ht="13.8" thickBot="1" x14ac:dyDescent="0.3">
      <c r="A77" s="53" t="s">
        <v>53</v>
      </c>
      <c r="B77" s="57" t="s">
        <v>185</v>
      </c>
      <c r="C77" s="59" t="s">
        <v>186</v>
      </c>
      <c r="D77" s="151"/>
      <c r="E77" s="170" t="s">
        <v>429</v>
      </c>
      <c r="F77" s="170" t="s">
        <v>429</v>
      </c>
      <c r="G77" s="170">
        <v>0.42983865000000004</v>
      </c>
      <c r="H77" s="170" t="s">
        <v>429</v>
      </c>
      <c r="I77" s="174">
        <v>3.8207879999999999E-3</v>
      </c>
      <c r="J77" s="174">
        <v>4.1391869999999999E-3</v>
      </c>
      <c r="K77" s="174">
        <v>4.775985E-3</v>
      </c>
      <c r="L77" s="170" t="s">
        <v>429</v>
      </c>
      <c r="M77" s="170" t="s">
        <v>429</v>
      </c>
      <c r="N77" s="174">
        <v>6.3679799999999995E-2</v>
      </c>
      <c r="O77" s="174">
        <v>1.2735960000000001E-2</v>
      </c>
      <c r="P77" s="174">
        <v>1.2735960000000001E-2</v>
      </c>
      <c r="Q77" s="174">
        <v>9.5519699999999982E-3</v>
      </c>
      <c r="R77" s="170" t="s">
        <v>429</v>
      </c>
      <c r="S77" s="170" t="s">
        <v>429</v>
      </c>
      <c r="T77" s="170" t="s">
        <v>429</v>
      </c>
      <c r="U77" s="170" t="s">
        <v>429</v>
      </c>
      <c r="V77" s="174">
        <v>1.5919949999999998</v>
      </c>
      <c r="W77" s="174">
        <v>1.5919949999999998</v>
      </c>
      <c r="X77" s="170" t="s">
        <v>429</v>
      </c>
      <c r="Y77" s="170" t="s">
        <v>429</v>
      </c>
      <c r="Z77" s="170" t="s">
        <v>429</v>
      </c>
      <c r="AA77" s="170" t="s">
        <v>429</v>
      </c>
      <c r="AB77" s="170" t="s">
        <v>429</v>
      </c>
      <c r="AC77" s="170" t="s">
        <v>429</v>
      </c>
      <c r="AD77" s="181">
        <v>0.63679799999999998</v>
      </c>
      <c r="AE77" s="267"/>
      <c r="AF77" s="137" t="s">
        <v>430</v>
      </c>
      <c r="AG77" s="137" t="s">
        <v>430</v>
      </c>
      <c r="AH77" s="137" t="s">
        <v>430</v>
      </c>
      <c r="AI77" s="137" t="s">
        <v>430</v>
      </c>
      <c r="AJ77" s="137" t="s">
        <v>430</v>
      </c>
      <c r="AK77" s="137">
        <v>318.399</v>
      </c>
      <c r="AL77" s="200" t="s">
        <v>1049</v>
      </c>
    </row>
    <row r="78" spans="1:38" ht="13.8" thickBot="1" x14ac:dyDescent="0.3">
      <c r="A78" s="53" t="s">
        <v>53</v>
      </c>
      <c r="B78" s="57" t="s">
        <v>187</v>
      </c>
      <c r="C78" s="59" t="s">
        <v>188</v>
      </c>
      <c r="D78" s="151"/>
      <c r="E78" s="170" t="s">
        <v>429</v>
      </c>
      <c r="F78" s="170" t="s">
        <v>429</v>
      </c>
      <c r="G78" s="181">
        <v>1.416981</v>
      </c>
      <c r="H78" s="170" t="s">
        <v>429</v>
      </c>
      <c r="I78" s="181">
        <v>8.9742130000000003E-2</v>
      </c>
      <c r="J78" s="181">
        <v>0.11808175</v>
      </c>
      <c r="K78" s="181">
        <v>0.15114464000000002</v>
      </c>
      <c r="L78" s="173">
        <v>8.9742130000000005E-5</v>
      </c>
      <c r="M78" s="170" t="s">
        <v>429</v>
      </c>
      <c r="N78" s="181">
        <v>8.9742129999999989</v>
      </c>
      <c r="O78" s="181">
        <v>5.1955969999999994</v>
      </c>
      <c r="P78" s="181">
        <v>1.0863521000000001E-2</v>
      </c>
      <c r="Q78" s="181">
        <v>1.889308</v>
      </c>
      <c r="R78" s="181">
        <v>7.5572319999999999</v>
      </c>
      <c r="S78" s="181">
        <v>15.114464</v>
      </c>
      <c r="T78" s="181">
        <v>6.6125779999999992</v>
      </c>
      <c r="U78" s="170" t="s">
        <v>429</v>
      </c>
      <c r="V78" s="170" t="s">
        <v>429</v>
      </c>
      <c r="W78" s="174">
        <v>2.3616350000000002</v>
      </c>
      <c r="X78" s="170" t="s">
        <v>429</v>
      </c>
      <c r="Y78" s="170" t="s">
        <v>429</v>
      </c>
      <c r="Z78" s="170" t="s">
        <v>429</v>
      </c>
      <c r="AA78" s="170" t="s">
        <v>429</v>
      </c>
      <c r="AB78" s="170" t="s">
        <v>429</v>
      </c>
      <c r="AC78" s="170" t="s">
        <v>429</v>
      </c>
      <c r="AD78" s="181">
        <v>0.42509430000000004</v>
      </c>
      <c r="AE78" s="267"/>
      <c r="AF78" s="137" t="s">
        <v>430</v>
      </c>
      <c r="AG78" s="137" t="s">
        <v>430</v>
      </c>
      <c r="AH78" s="137" t="s">
        <v>430</v>
      </c>
      <c r="AI78" s="137" t="s">
        <v>430</v>
      </c>
      <c r="AJ78" s="137" t="s">
        <v>430</v>
      </c>
      <c r="AK78" s="137">
        <v>472.327</v>
      </c>
      <c r="AL78" s="200" t="s">
        <v>1050</v>
      </c>
    </row>
    <row r="79" spans="1:38" ht="13.8" thickBot="1" x14ac:dyDescent="0.3">
      <c r="A79" s="53" t="s">
        <v>53</v>
      </c>
      <c r="B79" s="57" t="s">
        <v>189</v>
      </c>
      <c r="C79" s="59" t="s">
        <v>190</v>
      </c>
      <c r="D79" s="151"/>
      <c r="E79" s="170" t="s">
        <v>429</v>
      </c>
      <c r="F79" s="170" t="s">
        <v>429</v>
      </c>
      <c r="G79" s="170" t="s">
        <v>434</v>
      </c>
      <c r="H79" s="170" t="s">
        <v>429</v>
      </c>
      <c r="I79" s="170" t="s">
        <v>429</v>
      </c>
      <c r="J79" s="170" t="s">
        <v>429</v>
      </c>
      <c r="K79" s="170" t="s">
        <v>434</v>
      </c>
      <c r="L79" s="170" t="s">
        <v>429</v>
      </c>
      <c r="M79" s="170" t="s">
        <v>429</v>
      </c>
      <c r="N79" s="170" t="s">
        <v>429</v>
      </c>
      <c r="O79" s="170" t="s">
        <v>429</v>
      </c>
      <c r="P79" s="170" t="s">
        <v>429</v>
      </c>
      <c r="Q79" s="170" t="s">
        <v>429</v>
      </c>
      <c r="R79" s="170" t="s">
        <v>429</v>
      </c>
      <c r="S79" s="170" t="s">
        <v>429</v>
      </c>
      <c r="T79" s="170" t="s">
        <v>434</v>
      </c>
      <c r="U79" s="170" t="s">
        <v>429</v>
      </c>
      <c r="V79" s="170" t="s">
        <v>429</v>
      </c>
      <c r="W79" s="170" t="s">
        <v>429</v>
      </c>
      <c r="X79" s="170" t="s">
        <v>429</v>
      </c>
      <c r="Y79" s="170" t="s">
        <v>429</v>
      </c>
      <c r="Z79" s="170" t="s">
        <v>429</v>
      </c>
      <c r="AA79" s="170" t="s">
        <v>429</v>
      </c>
      <c r="AB79" s="170" t="s">
        <v>429</v>
      </c>
      <c r="AC79" s="170" t="s">
        <v>434</v>
      </c>
      <c r="AD79" s="170" t="s">
        <v>429</v>
      </c>
      <c r="AE79" s="267"/>
      <c r="AF79" s="137" t="s">
        <v>430</v>
      </c>
      <c r="AG79" s="137" t="s">
        <v>430</v>
      </c>
      <c r="AH79" s="137" t="s">
        <v>430</v>
      </c>
      <c r="AI79" s="137" t="s">
        <v>430</v>
      </c>
      <c r="AJ79" s="137" t="s">
        <v>430</v>
      </c>
      <c r="AK79" s="137" t="s">
        <v>434</v>
      </c>
      <c r="AL79" s="200" t="s">
        <v>191</v>
      </c>
    </row>
    <row r="80" spans="1:38" ht="23.4" thickBot="1" x14ac:dyDescent="0.3">
      <c r="A80" s="53" t="s">
        <v>53</v>
      </c>
      <c r="B80" s="57" t="s">
        <v>192</v>
      </c>
      <c r="C80" s="59" t="s">
        <v>193</v>
      </c>
      <c r="D80" s="151"/>
      <c r="E80" s="170" t="s">
        <v>429</v>
      </c>
      <c r="F80" s="170" t="s">
        <v>429</v>
      </c>
      <c r="G80" s="181">
        <v>1.4767999999999999</v>
      </c>
      <c r="H80" s="170" t="s">
        <v>429</v>
      </c>
      <c r="I80" s="170" t="s">
        <v>429</v>
      </c>
      <c r="J80" s="170" t="s">
        <v>429</v>
      </c>
      <c r="K80" s="181">
        <v>0.90879999999999994</v>
      </c>
      <c r="L80" s="170" t="s">
        <v>429</v>
      </c>
      <c r="M80" s="170" t="s">
        <v>429</v>
      </c>
      <c r="N80" s="170" t="s">
        <v>429</v>
      </c>
      <c r="O80" s="170" t="s">
        <v>429</v>
      </c>
      <c r="P80" s="170" t="s">
        <v>429</v>
      </c>
      <c r="Q80" s="170" t="s">
        <v>429</v>
      </c>
      <c r="R80" s="170" t="s">
        <v>429</v>
      </c>
      <c r="S80" s="170" t="s">
        <v>429</v>
      </c>
      <c r="T80" s="170" t="s">
        <v>429</v>
      </c>
      <c r="U80" s="170" t="s">
        <v>429</v>
      </c>
      <c r="V80" s="170" t="s">
        <v>429</v>
      </c>
      <c r="W80" s="170" t="s">
        <v>429</v>
      </c>
      <c r="X80" s="170" t="s">
        <v>429</v>
      </c>
      <c r="Y80" s="170" t="s">
        <v>429</v>
      </c>
      <c r="Z80" s="170" t="s">
        <v>429</v>
      </c>
      <c r="AA80" s="170" t="s">
        <v>429</v>
      </c>
      <c r="AB80" s="170" t="s">
        <v>429</v>
      </c>
      <c r="AC80" s="170" t="s">
        <v>429</v>
      </c>
      <c r="AD80" s="170" t="s">
        <v>429</v>
      </c>
      <c r="AE80" s="267"/>
      <c r="AF80" s="137" t="s">
        <v>430</v>
      </c>
      <c r="AG80" s="137" t="s">
        <v>430</v>
      </c>
      <c r="AH80" s="137" t="s">
        <v>430</v>
      </c>
      <c r="AI80" s="137" t="s">
        <v>430</v>
      </c>
      <c r="AJ80" s="137" t="s">
        <v>430</v>
      </c>
      <c r="AK80" s="137">
        <v>56.8</v>
      </c>
      <c r="AL80" s="200" t="s">
        <v>399</v>
      </c>
    </row>
    <row r="81" spans="1:38" ht="23.4" thickBot="1" x14ac:dyDescent="0.3">
      <c r="A81" s="53" t="s">
        <v>53</v>
      </c>
      <c r="B81" s="57" t="s">
        <v>194</v>
      </c>
      <c r="C81" s="59" t="s">
        <v>195</v>
      </c>
      <c r="D81" s="151"/>
      <c r="E81" s="170" t="s">
        <v>430</v>
      </c>
      <c r="F81" s="170" t="s">
        <v>430</v>
      </c>
      <c r="G81" s="170" t="s">
        <v>430</v>
      </c>
      <c r="H81" s="170" t="s">
        <v>430</v>
      </c>
      <c r="I81" s="170" t="s">
        <v>430</v>
      </c>
      <c r="J81" s="170" t="s">
        <v>430</v>
      </c>
      <c r="K81" s="170" t="s">
        <v>430</v>
      </c>
      <c r="L81" s="170" t="s">
        <v>430</v>
      </c>
      <c r="M81" s="170" t="s">
        <v>430</v>
      </c>
      <c r="N81" s="170" t="s">
        <v>430</v>
      </c>
      <c r="O81" s="170" t="s">
        <v>430</v>
      </c>
      <c r="P81" s="170" t="s">
        <v>430</v>
      </c>
      <c r="Q81" s="170" t="s">
        <v>430</v>
      </c>
      <c r="R81" s="170" t="s">
        <v>430</v>
      </c>
      <c r="S81" s="170" t="s">
        <v>430</v>
      </c>
      <c r="T81" s="170" t="s">
        <v>430</v>
      </c>
      <c r="U81" s="170" t="s">
        <v>430</v>
      </c>
      <c r="V81" s="170" t="s">
        <v>430</v>
      </c>
      <c r="W81" s="170" t="s">
        <v>430</v>
      </c>
      <c r="X81" s="170" t="s">
        <v>430</v>
      </c>
      <c r="Y81" s="170" t="s">
        <v>430</v>
      </c>
      <c r="Z81" s="170" t="s">
        <v>430</v>
      </c>
      <c r="AA81" s="170" t="s">
        <v>430</v>
      </c>
      <c r="AB81" s="170" t="s">
        <v>430</v>
      </c>
      <c r="AC81" s="170" t="s">
        <v>430</v>
      </c>
      <c r="AD81" s="170" t="s">
        <v>430</v>
      </c>
      <c r="AE81" s="267"/>
      <c r="AF81" s="137" t="s">
        <v>430</v>
      </c>
      <c r="AG81" s="137" t="s">
        <v>430</v>
      </c>
      <c r="AH81" s="137" t="s">
        <v>430</v>
      </c>
      <c r="AI81" s="137" t="s">
        <v>430</v>
      </c>
      <c r="AJ81" s="137" t="s">
        <v>430</v>
      </c>
      <c r="AK81" s="137" t="s">
        <v>431</v>
      </c>
      <c r="AL81" s="200" t="s">
        <v>572</v>
      </c>
    </row>
    <row r="82" spans="1:38" ht="13.8" thickBot="1" x14ac:dyDescent="0.3">
      <c r="A82" s="53" t="s">
        <v>196</v>
      </c>
      <c r="B82" s="57" t="s">
        <v>197</v>
      </c>
      <c r="C82" s="62" t="s">
        <v>198</v>
      </c>
      <c r="D82" s="151"/>
      <c r="E82" s="170" t="s">
        <v>430</v>
      </c>
      <c r="F82" s="170">
        <v>22.358134800000002</v>
      </c>
      <c r="G82" s="170" t="s">
        <v>430</v>
      </c>
      <c r="H82" s="170" t="s">
        <v>430</v>
      </c>
      <c r="I82" s="170" t="s">
        <v>429</v>
      </c>
      <c r="J82" s="170" t="s">
        <v>430</v>
      </c>
      <c r="K82" s="170" t="s">
        <v>430</v>
      </c>
      <c r="L82" s="170" t="s">
        <v>430</v>
      </c>
      <c r="M82" s="170" t="s">
        <v>430</v>
      </c>
      <c r="N82" s="170" t="s">
        <v>430</v>
      </c>
      <c r="O82" s="170" t="s">
        <v>430</v>
      </c>
      <c r="P82" s="170" t="s">
        <v>430</v>
      </c>
      <c r="Q82" s="170" t="s">
        <v>430</v>
      </c>
      <c r="R82" s="170" t="s">
        <v>430</v>
      </c>
      <c r="S82" s="170" t="s">
        <v>430</v>
      </c>
      <c r="T82" s="170" t="s">
        <v>430</v>
      </c>
      <c r="U82" s="170" t="s">
        <v>430</v>
      </c>
      <c r="V82" s="170" t="s">
        <v>430</v>
      </c>
      <c r="W82" s="170" t="s">
        <v>430</v>
      </c>
      <c r="X82" s="170" t="s">
        <v>430</v>
      </c>
      <c r="Y82" s="170" t="s">
        <v>430</v>
      </c>
      <c r="Z82" s="170" t="s">
        <v>430</v>
      </c>
      <c r="AA82" s="170" t="s">
        <v>430</v>
      </c>
      <c r="AB82" s="170" t="s">
        <v>430</v>
      </c>
      <c r="AC82" s="170" t="s">
        <v>430</v>
      </c>
      <c r="AD82" s="170" t="s">
        <v>430</v>
      </c>
      <c r="AE82" s="267"/>
      <c r="AF82" s="56" t="s">
        <v>430</v>
      </c>
      <c r="AG82" s="56" t="s">
        <v>430</v>
      </c>
      <c r="AH82" s="56" t="s">
        <v>430</v>
      </c>
      <c r="AI82" s="56" t="s">
        <v>430</v>
      </c>
      <c r="AJ82" s="56" t="s">
        <v>430</v>
      </c>
      <c r="AK82" s="56">
        <v>18631779</v>
      </c>
      <c r="AL82" s="200" t="s">
        <v>1066</v>
      </c>
    </row>
    <row r="83" spans="1:38" ht="13.8" thickBot="1" x14ac:dyDescent="0.3">
      <c r="A83" s="53" t="s">
        <v>53</v>
      </c>
      <c r="B83" s="61" t="s">
        <v>199</v>
      </c>
      <c r="C83" s="62" t="s">
        <v>200</v>
      </c>
      <c r="D83" s="151"/>
      <c r="E83" s="171" t="s">
        <v>429</v>
      </c>
      <c r="F83" s="173">
        <v>5.4549736560000001E-3</v>
      </c>
      <c r="G83" s="171" t="s">
        <v>429</v>
      </c>
      <c r="H83" s="170" t="s">
        <v>430</v>
      </c>
      <c r="I83" s="173">
        <v>0.13637434139999999</v>
      </c>
      <c r="J83" s="173">
        <v>1.0228075605</v>
      </c>
      <c r="K83" s="173">
        <v>4.773101949</v>
      </c>
      <c r="L83" s="173">
        <v>7.7733374597999992E-3</v>
      </c>
      <c r="M83" s="171" t="s">
        <v>429</v>
      </c>
      <c r="N83" s="170" t="s">
        <v>430</v>
      </c>
      <c r="O83" s="170" t="s">
        <v>430</v>
      </c>
      <c r="P83" s="170" t="s">
        <v>430</v>
      </c>
      <c r="Q83" s="170" t="s">
        <v>430</v>
      </c>
      <c r="R83" s="170" t="s">
        <v>430</v>
      </c>
      <c r="S83" s="170" t="s">
        <v>430</v>
      </c>
      <c r="T83" s="170" t="s">
        <v>430</v>
      </c>
      <c r="U83" s="170" t="s">
        <v>430</v>
      </c>
      <c r="V83" s="170" t="s">
        <v>430</v>
      </c>
      <c r="W83" s="171" t="s">
        <v>429</v>
      </c>
      <c r="X83" s="171" t="s">
        <v>429</v>
      </c>
      <c r="Y83" s="171" t="s">
        <v>429</v>
      </c>
      <c r="Z83" s="171" t="s">
        <v>429</v>
      </c>
      <c r="AA83" s="171" t="s">
        <v>429</v>
      </c>
      <c r="AB83" s="171" t="s">
        <v>429</v>
      </c>
      <c r="AC83" s="171" t="s">
        <v>429</v>
      </c>
      <c r="AD83" s="170" t="s">
        <v>430</v>
      </c>
      <c r="AE83" s="267"/>
      <c r="AF83" s="56" t="s">
        <v>430</v>
      </c>
      <c r="AG83" s="56" t="s">
        <v>430</v>
      </c>
      <c r="AH83" s="56" t="s">
        <v>430</v>
      </c>
      <c r="AI83" s="56" t="s">
        <v>430</v>
      </c>
      <c r="AJ83" s="56" t="s">
        <v>430</v>
      </c>
      <c r="AK83" s="56">
        <v>227290569</v>
      </c>
      <c r="AL83" s="200" t="s">
        <v>1067</v>
      </c>
    </row>
    <row r="84" spans="1:38" ht="13.8" thickBot="1" x14ac:dyDescent="0.3">
      <c r="A84" s="53" t="s">
        <v>53</v>
      </c>
      <c r="B84" s="61" t="s">
        <v>201</v>
      </c>
      <c r="C84" s="62" t="s">
        <v>202</v>
      </c>
      <c r="D84" s="151"/>
      <c r="E84" s="171" t="s">
        <v>429</v>
      </c>
      <c r="F84" s="173">
        <v>4.1352928499999999E-4</v>
      </c>
      <c r="G84" s="170" t="s">
        <v>430</v>
      </c>
      <c r="H84" s="170" t="s">
        <v>430</v>
      </c>
      <c r="I84" s="173">
        <v>2.5447955999999999E-4</v>
      </c>
      <c r="J84" s="173">
        <v>1.2723978E-3</v>
      </c>
      <c r="K84" s="173">
        <v>5.0895912000000001E-3</v>
      </c>
      <c r="L84" s="178">
        <v>3.3082342799999995E-8</v>
      </c>
      <c r="M84" s="178">
        <v>3.021944775E-5</v>
      </c>
      <c r="N84" s="171" t="s">
        <v>429</v>
      </c>
      <c r="O84" s="171" t="s">
        <v>429</v>
      </c>
      <c r="P84" s="171" t="s">
        <v>429</v>
      </c>
      <c r="Q84" s="170" t="s">
        <v>430</v>
      </c>
      <c r="R84" s="170" t="s">
        <v>430</v>
      </c>
      <c r="S84" s="170" t="s">
        <v>430</v>
      </c>
      <c r="T84" s="170" t="s">
        <v>430</v>
      </c>
      <c r="U84" s="170" t="s">
        <v>430</v>
      </c>
      <c r="V84" s="170" t="s">
        <v>430</v>
      </c>
      <c r="W84" s="171" t="s">
        <v>429</v>
      </c>
      <c r="X84" s="171" t="s">
        <v>429</v>
      </c>
      <c r="Y84" s="171" t="s">
        <v>429</v>
      </c>
      <c r="Z84" s="171" t="s">
        <v>429</v>
      </c>
      <c r="AA84" s="171" t="s">
        <v>429</v>
      </c>
      <c r="AB84" s="171" t="s">
        <v>429</v>
      </c>
      <c r="AC84" s="171" t="s">
        <v>429</v>
      </c>
      <c r="AD84" s="170" t="s">
        <v>430</v>
      </c>
      <c r="AE84" s="267"/>
      <c r="AF84" s="56" t="s">
        <v>430</v>
      </c>
      <c r="AG84" s="56" t="s">
        <v>430</v>
      </c>
      <c r="AH84" s="56" t="s">
        <v>430</v>
      </c>
      <c r="AI84" s="56" t="s">
        <v>430</v>
      </c>
      <c r="AJ84" s="56" t="s">
        <v>430</v>
      </c>
      <c r="AK84" s="56">
        <v>2120663</v>
      </c>
      <c r="AL84" s="200" t="s">
        <v>1067</v>
      </c>
    </row>
    <row r="85" spans="1:38" ht="13.8" thickBot="1" x14ac:dyDescent="0.3">
      <c r="A85" s="53" t="s">
        <v>196</v>
      </c>
      <c r="B85" s="59" t="s">
        <v>203</v>
      </c>
      <c r="C85" s="62" t="s">
        <v>390</v>
      </c>
      <c r="D85" s="151"/>
      <c r="E85" s="170" t="s">
        <v>430</v>
      </c>
      <c r="F85" s="170">
        <v>51.228900000000003</v>
      </c>
      <c r="G85" s="170" t="s">
        <v>430</v>
      </c>
      <c r="H85" s="170" t="s">
        <v>430</v>
      </c>
      <c r="I85" s="170" t="s">
        <v>430</v>
      </c>
      <c r="J85" s="170" t="s">
        <v>430</v>
      </c>
      <c r="K85" s="170" t="s">
        <v>430</v>
      </c>
      <c r="L85" s="170" t="s">
        <v>430</v>
      </c>
      <c r="M85" s="170" t="s">
        <v>430</v>
      </c>
      <c r="N85" s="170" t="s">
        <v>430</v>
      </c>
      <c r="O85" s="170" t="s">
        <v>430</v>
      </c>
      <c r="P85" s="170" t="s">
        <v>430</v>
      </c>
      <c r="Q85" s="170" t="s">
        <v>430</v>
      </c>
      <c r="R85" s="170" t="s">
        <v>430</v>
      </c>
      <c r="S85" s="170" t="s">
        <v>430</v>
      </c>
      <c r="T85" s="170" t="s">
        <v>430</v>
      </c>
      <c r="U85" s="170" t="s">
        <v>430</v>
      </c>
      <c r="V85" s="170" t="s">
        <v>430</v>
      </c>
      <c r="W85" s="170" t="s">
        <v>430</v>
      </c>
      <c r="X85" s="170" t="s">
        <v>430</v>
      </c>
      <c r="Y85" s="170" t="s">
        <v>430</v>
      </c>
      <c r="Z85" s="170" t="s">
        <v>430</v>
      </c>
      <c r="AA85" s="170" t="s">
        <v>430</v>
      </c>
      <c r="AB85" s="170" t="s">
        <v>430</v>
      </c>
      <c r="AC85" s="170" t="s">
        <v>430</v>
      </c>
      <c r="AD85" s="170" t="s">
        <v>430</v>
      </c>
      <c r="AE85" s="267"/>
      <c r="AF85" s="56" t="s">
        <v>430</v>
      </c>
      <c r="AG85" s="56" t="s">
        <v>430</v>
      </c>
      <c r="AH85" s="56" t="s">
        <v>430</v>
      </c>
      <c r="AI85" s="56" t="s">
        <v>430</v>
      </c>
      <c r="AJ85" s="56">
        <v>3.9260000000000002</v>
      </c>
      <c r="AK85" s="56">
        <v>126.6</v>
      </c>
      <c r="AL85" s="200" t="s">
        <v>204</v>
      </c>
    </row>
    <row r="86" spans="1:38" ht="13.8" thickBot="1" x14ac:dyDescent="0.3">
      <c r="A86" s="53" t="s">
        <v>196</v>
      </c>
      <c r="B86" s="59" t="s">
        <v>205</v>
      </c>
      <c r="C86" s="62" t="s">
        <v>206</v>
      </c>
      <c r="D86" s="151"/>
      <c r="E86" s="170" t="s">
        <v>430</v>
      </c>
      <c r="F86" s="170" t="s">
        <v>429</v>
      </c>
      <c r="G86" s="170" t="s">
        <v>430</v>
      </c>
      <c r="H86" s="170" t="s">
        <v>430</v>
      </c>
      <c r="I86" s="170" t="s">
        <v>429</v>
      </c>
      <c r="J86" s="170" t="s">
        <v>430</v>
      </c>
      <c r="K86" s="170" t="s">
        <v>430</v>
      </c>
      <c r="L86" s="170" t="s">
        <v>430</v>
      </c>
      <c r="M86" s="170" t="s">
        <v>430</v>
      </c>
      <c r="N86" s="170" t="s">
        <v>430</v>
      </c>
      <c r="O86" s="170" t="s">
        <v>430</v>
      </c>
      <c r="P86" s="170" t="s">
        <v>430</v>
      </c>
      <c r="Q86" s="170" t="s">
        <v>430</v>
      </c>
      <c r="R86" s="170" t="s">
        <v>430</v>
      </c>
      <c r="S86" s="170" t="s">
        <v>430</v>
      </c>
      <c r="T86" s="170" t="s">
        <v>430</v>
      </c>
      <c r="U86" s="170" t="s">
        <v>430</v>
      </c>
      <c r="V86" s="170" t="s">
        <v>430</v>
      </c>
      <c r="W86" s="170" t="s">
        <v>430</v>
      </c>
      <c r="X86" s="170" t="s">
        <v>430</v>
      </c>
      <c r="Y86" s="170" t="s">
        <v>430</v>
      </c>
      <c r="Z86" s="170" t="s">
        <v>430</v>
      </c>
      <c r="AA86" s="170" t="s">
        <v>430</v>
      </c>
      <c r="AB86" s="170" t="s">
        <v>430</v>
      </c>
      <c r="AC86" s="170" t="s">
        <v>430</v>
      </c>
      <c r="AD86" s="170" t="s">
        <v>430</v>
      </c>
      <c r="AE86" s="267"/>
      <c r="AF86" s="56" t="s">
        <v>430</v>
      </c>
      <c r="AG86" s="56" t="s">
        <v>430</v>
      </c>
      <c r="AH86" s="56" t="s">
        <v>430</v>
      </c>
      <c r="AI86" s="56" t="s">
        <v>430</v>
      </c>
      <c r="AJ86" s="56" t="s">
        <v>430</v>
      </c>
      <c r="AK86" s="56" t="s">
        <v>429</v>
      </c>
      <c r="AL86" s="200" t="s">
        <v>207</v>
      </c>
    </row>
    <row r="87" spans="1:38" ht="13.8" thickBot="1" x14ac:dyDescent="0.3">
      <c r="A87" s="53" t="s">
        <v>196</v>
      </c>
      <c r="B87" s="59" t="s">
        <v>208</v>
      </c>
      <c r="C87" s="62" t="s">
        <v>209</v>
      </c>
      <c r="D87" s="151"/>
      <c r="E87" s="170" t="s">
        <v>430</v>
      </c>
      <c r="F87" s="170">
        <v>0.22358134800000001</v>
      </c>
      <c r="G87" s="170" t="s">
        <v>430</v>
      </c>
      <c r="H87" s="170" t="s">
        <v>430</v>
      </c>
      <c r="I87" s="170" t="s">
        <v>429</v>
      </c>
      <c r="J87" s="170" t="s">
        <v>430</v>
      </c>
      <c r="K87" s="170" t="s">
        <v>430</v>
      </c>
      <c r="L87" s="170" t="s">
        <v>430</v>
      </c>
      <c r="M87" s="170" t="s">
        <v>430</v>
      </c>
      <c r="N87" s="170" t="s">
        <v>430</v>
      </c>
      <c r="O87" s="170" t="s">
        <v>430</v>
      </c>
      <c r="P87" s="170" t="s">
        <v>430</v>
      </c>
      <c r="Q87" s="170" t="s">
        <v>430</v>
      </c>
      <c r="R87" s="170" t="s">
        <v>430</v>
      </c>
      <c r="S87" s="170" t="s">
        <v>430</v>
      </c>
      <c r="T87" s="170" t="s">
        <v>430</v>
      </c>
      <c r="U87" s="170" t="s">
        <v>430</v>
      </c>
      <c r="V87" s="170" t="s">
        <v>430</v>
      </c>
      <c r="W87" s="170" t="s">
        <v>430</v>
      </c>
      <c r="X87" s="170" t="s">
        <v>430</v>
      </c>
      <c r="Y87" s="170" t="s">
        <v>430</v>
      </c>
      <c r="Z87" s="170" t="s">
        <v>430</v>
      </c>
      <c r="AA87" s="170" t="s">
        <v>430</v>
      </c>
      <c r="AB87" s="170" t="s">
        <v>430</v>
      </c>
      <c r="AC87" s="170" t="s">
        <v>430</v>
      </c>
      <c r="AD87" s="170" t="s">
        <v>430</v>
      </c>
      <c r="AE87" s="267"/>
      <c r="AF87" s="56" t="s">
        <v>430</v>
      </c>
      <c r="AG87" s="56" t="s">
        <v>430</v>
      </c>
      <c r="AH87" s="56" t="s">
        <v>430</v>
      </c>
      <c r="AI87" s="56" t="s">
        <v>430</v>
      </c>
      <c r="AJ87" s="56" t="s">
        <v>430</v>
      </c>
      <c r="AK87" s="56">
        <v>18631779</v>
      </c>
      <c r="AL87" s="200" t="s">
        <v>1066</v>
      </c>
    </row>
    <row r="88" spans="1:38" ht="13.8" thickBot="1" x14ac:dyDescent="0.3">
      <c r="A88" s="53" t="s">
        <v>196</v>
      </c>
      <c r="B88" s="59" t="s">
        <v>210</v>
      </c>
      <c r="C88" s="62" t="s">
        <v>211</v>
      </c>
      <c r="D88" s="151"/>
      <c r="E88" s="171" t="s">
        <v>429</v>
      </c>
      <c r="F88" s="171">
        <v>1.26761591</v>
      </c>
      <c r="G88" s="171" t="s">
        <v>429</v>
      </c>
      <c r="H88" s="171" t="s">
        <v>429</v>
      </c>
      <c r="I88" s="171" t="s">
        <v>429</v>
      </c>
      <c r="J88" s="171" t="s">
        <v>429</v>
      </c>
      <c r="K88" s="171" t="s">
        <v>429</v>
      </c>
      <c r="L88" s="171" t="s">
        <v>429</v>
      </c>
      <c r="M88" s="171" t="s">
        <v>429</v>
      </c>
      <c r="N88" s="171" t="s">
        <v>429</v>
      </c>
      <c r="O88" s="171" t="s">
        <v>429</v>
      </c>
      <c r="P88" s="171" t="s">
        <v>429</v>
      </c>
      <c r="Q88" s="171" t="s">
        <v>429</v>
      </c>
      <c r="R88" s="171" t="s">
        <v>429</v>
      </c>
      <c r="S88" s="171" t="s">
        <v>429</v>
      </c>
      <c r="T88" s="171" t="s">
        <v>429</v>
      </c>
      <c r="U88" s="171" t="s">
        <v>429</v>
      </c>
      <c r="V88" s="171" t="s">
        <v>429</v>
      </c>
      <c r="W88" s="171" t="s">
        <v>429</v>
      </c>
      <c r="X88" s="171" t="s">
        <v>429</v>
      </c>
      <c r="Y88" s="171" t="s">
        <v>429</v>
      </c>
      <c r="Z88" s="171" t="s">
        <v>429</v>
      </c>
      <c r="AA88" s="171" t="s">
        <v>429</v>
      </c>
      <c r="AB88" s="171" t="s">
        <v>429</v>
      </c>
      <c r="AC88" s="171" t="s">
        <v>429</v>
      </c>
      <c r="AD88" s="171" t="s">
        <v>429</v>
      </c>
      <c r="AE88" s="267"/>
      <c r="AF88" s="56" t="s">
        <v>430</v>
      </c>
      <c r="AG88" s="56" t="s">
        <v>430</v>
      </c>
      <c r="AH88" s="56" t="s">
        <v>430</v>
      </c>
      <c r="AI88" s="56" t="s">
        <v>430</v>
      </c>
      <c r="AJ88" s="56" t="s">
        <v>430</v>
      </c>
      <c r="AK88" s="56">
        <v>126761.591</v>
      </c>
      <c r="AL88" s="200" t="s">
        <v>976</v>
      </c>
    </row>
    <row r="89" spans="1:38" ht="23.4" thickBot="1" x14ac:dyDescent="0.3">
      <c r="A89" s="53" t="s">
        <v>196</v>
      </c>
      <c r="B89" s="59" t="s">
        <v>212</v>
      </c>
      <c r="C89" s="62" t="s">
        <v>213</v>
      </c>
      <c r="D89" s="151"/>
      <c r="E89" s="170" t="s">
        <v>430</v>
      </c>
      <c r="F89" s="170" t="s">
        <v>429</v>
      </c>
      <c r="G89" s="170" t="s">
        <v>430</v>
      </c>
      <c r="H89" s="170" t="s">
        <v>430</v>
      </c>
      <c r="I89" s="171" t="s">
        <v>429</v>
      </c>
      <c r="J89" s="170" t="s">
        <v>430</v>
      </c>
      <c r="K89" s="170" t="s">
        <v>430</v>
      </c>
      <c r="L89" s="171" t="s">
        <v>429</v>
      </c>
      <c r="M89" s="170" t="s">
        <v>430</v>
      </c>
      <c r="N89" s="170" t="s">
        <v>430</v>
      </c>
      <c r="O89" s="170" t="s">
        <v>430</v>
      </c>
      <c r="P89" s="170" t="s">
        <v>430</v>
      </c>
      <c r="Q89" s="170" t="s">
        <v>430</v>
      </c>
      <c r="R89" s="170" t="s">
        <v>430</v>
      </c>
      <c r="S89" s="170" t="s">
        <v>430</v>
      </c>
      <c r="T89" s="170" t="s">
        <v>430</v>
      </c>
      <c r="U89" s="170" t="s">
        <v>430</v>
      </c>
      <c r="V89" s="170" t="s">
        <v>430</v>
      </c>
      <c r="W89" s="170" t="s">
        <v>430</v>
      </c>
      <c r="X89" s="170" t="s">
        <v>430</v>
      </c>
      <c r="Y89" s="170" t="s">
        <v>430</v>
      </c>
      <c r="Z89" s="170" t="s">
        <v>430</v>
      </c>
      <c r="AA89" s="170" t="s">
        <v>430</v>
      </c>
      <c r="AB89" s="170" t="s">
        <v>430</v>
      </c>
      <c r="AC89" s="170" t="s">
        <v>430</v>
      </c>
      <c r="AD89" s="170" t="s">
        <v>430</v>
      </c>
      <c r="AE89" s="267"/>
      <c r="AF89" s="56" t="s">
        <v>430</v>
      </c>
      <c r="AG89" s="56" t="s">
        <v>430</v>
      </c>
      <c r="AH89" s="56" t="s">
        <v>430</v>
      </c>
      <c r="AI89" s="56" t="s">
        <v>430</v>
      </c>
      <c r="AJ89" s="56" t="s">
        <v>430</v>
      </c>
      <c r="AK89" s="56" t="s">
        <v>429</v>
      </c>
      <c r="AL89" s="200" t="s">
        <v>399</v>
      </c>
    </row>
    <row r="90" spans="1:38" s="4" customFormat="1" ht="12.6" thickBot="1" x14ac:dyDescent="0.25">
      <c r="A90" s="53" t="s">
        <v>196</v>
      </c>
      <c r="B90" s="59" t="s">
        <v>214</v>
      </c>
      <c r="C90" s="62" t="s">
        <v>215</v>
      </c>
      <c r="D90" s="151"/>
      <c r="E90" s="170" t="s">
        <v>429</v>
      </c>
      <c r="F90" s="171">
        <v>9.8930000000000004E-2</v>
      </c>
      <c r="G90" s="170" t="s">
        <v>429</v>
      </c>
      <c r="H90" s="170" t="s">
        <v>429</v>
      </c>
      <c r="I90" s="170" t="s">
        <v>429</v>
      </c>
      <c r="J90" s="170" t="s">
        <v>429</v>
      </c>
      <c r="K90" s="170" t="s">
        <v>429</v>
      </c>
      <c r="L90" s="170" t="s">
        <v>429</v>
      </c>
      <c r="M90" s="170" t="s">
        <v>429</v>
      </c>
      <c r="N90" s="170" t="s">
        <v>429</v>
      </c>
      <c r="O90" s="170" t="s">
        <v>429</v>
      </c>
      <c r="P90" s="170" t="s">
        <v>429</v>
      </c>
      <c r="Q90" s="170" t="s">
        <v>429</v>
      </c>
      <c r="R90" s="170" t="s">
        <v>429</v>
      </c>
      <c r="S90" s="170" t="s">
        <v>429</v>
      </c>
      <c r="T90" s="170" t="s">
        <v>429</v>
      </c>
      <c r="U90" s="170" t="s">
        <v>429</v>
      </c>
      <c r="V90" s="170" t="s">
        <v>429</v>
      </c>
      <c r="W90" s="170" t="s">
        <v>429</v>
      </c>
      <c r="X90" s="170" t="s">
        <v>429</v>
      </c>
      <c r="Y90" s="170" t="s">
        <v>429</v>
      </c>
      <c r="Z90" s="170" t="s">
        <v>429</v>
      </c>
      <c r="AA90" s="170" t="s">
        <v>429</v>
      </c>
      <c r="AB90" s="170" t="s">
        <v>429</v>
      </c>
      <c r="AC90" s="170" t="s">
        <v>429</v>
      </c>
      <c r="AD90" s="170" t="s">
        <v>429</v>
      </c>
      <c r="AE90" s="267"/>
      <c r="AF90" s="56" t="s">
        <v>430</v>
      </c>
      <c r="AG90" s="56" t="s">
        <v>430</v>
      </c>
      <c r="AH90" s="56" t="s">
        <v>430</v>
      </c>
      <c r="AI90" s="56" t="s">
        <v>430</v>
      </c>
      <c r="AJ90" s="56" t="s">
        <v>430</v>
      </c>
      <c r="AK90" s="56">
        <v>49465</v>
      </c>
      <c r="AL90" s="200" t="s">
        <v>976</v>
      </c>
    </row>
    <row r="91" spans="1:38" ht="23.4" thickBot="1" x14ac:dyDescent="0.3">
      <c r="A91" s="53" t="s">
        <v>196</v>
      </c>
      <c r="B91" s="57" t="s">
        <v>391</v>
      </c>
      <c r="C91" s="59" t="s">
        <v>216</v>
      </c>
      <c r="D91" s="151"/>
      <c r="E91" s="170" t="s">
        <v>429</v>
      </c>
      <c r="F91" s="170" t="s">
        <v>429</v>
      </c>
      <c r="G91" s="170" t="s">
        <v>429</v>
      </c>
      <c r="H91" s="170" t="s">
        <v>429</v>
      </c>
      <c r="I91" s="170" t="s">
        <v>429</v>
      </c>
      <c r="J91" s="170" t="s">
        <v>429</v>
      </c>
      <c r="K91" s="170" t="s">
        <v>429</v>
      </c>
      <c r="L91" s="170" t="s">
        <v>429</v>
      </c>
      <c r="M91" s="170" t="s">
        <v>429</v>
      </c>
      <c r="N91" s="170" t="s">
        <v>429</v>
      </c>
      <c r="O91" s="170" t="s">
        <v>429</v>
      </c>
      <c r="P91" s="170" t="s">
        <v>429</v>
      </c>
      <c r="Q91" s="170" t="s">
        <v>429</v>
      </c>
      <c r="R91" s="170" t="s">
        <v>429</v>
      </c>
      <c r="S91" s="170" t="s">
        <v>429</v>
      </c>
      <c r="T91" s="170" t="s">
        <v>429</v>
      </c>
      <c r="U91" s="170" t="s">
        <v>429</v>
      </c>
      <c r="V91" s="170" t="s">
        <v>429</v>
      </c>
      <c r="W91" s="170" t="s">
        <v>429</v>
      </c>
      <c r="X91" s="170" t="s">
        <v>429</v>
      </c>
      <c r="Y91" s="170" t="s">
        <v>429</v>
      </c>
      <c r="Z91" s="170" t="s">
        <v>429</v>
      </c>
      <c r="AA91" s="170" t="s">
        <v>429</v>
      </c>
      <c r="AB91" s="170" t="s">
        <v>429</v>
      </c>
      <c r="AC91" s="170" t="s">
        <v>429</v>
      </c>
      <c r="AD91" s="170" t="s">
        <v>429</v>
      </c>
      <c r="AE91" s="267"/>
      <c r="AF91" s="56" t="s">
        <v>430</v>
      </c>
      <c r="AG91" s="56" t="s">
        <v>430</v>
      </c>
      <c r="AH91" s="56" t="s">
        <v>430</v>
      </c>
      <c r="AI91" s="56" t="s">
        <v>430</v>
      </c>
      <c r="AJ91" s="56" t="s">
        <v>430</v>
      </c>
      <c r="AK91" s="56" t="s">
        <v>429</v>
      </c>
      <c r="AL91" s="200" t="s">
        <v>399</v>
      </c>
    </row>
    <row r="92" spans="1:38" ht="13.8" thickBot="1" x14ac:dyDescent="0.3">
      <c r="A92" s="53" t="s">
        <v>53</v>
      </c>
      <c r="B92" s="57" t="s">
        <v>217</v>
      </c>
      <c r="C92" s="59" t="s">
        <v>218</v>
      </c>
      <c r="D92" s="140"/>
      <c r="E92" s="170">
        <v>0.179872</v>
      </c>
      <c r="F92" s="170">
        <v>0.35974400000000001</v>
      </c>
      <c r="G92" s="170">
        <v>0.35974400000000001</v>
      </c>
      <c r="H92" s="170" t="s">
        <v>429</v>
      </c>
      <c r="I92" s="170">
        <v>0.10792320000000001</v>
      </c>
      <c r="J92" s="170">
        <v>0.14389760000000001</v>
      </c>
      <c r="K92" s="170">
        <v>0.179872</v>
      </c>
      <c r="L92" s="174">
        <v>2.8060032000000001E-3</v>
      </c>
      <c r="M92" s="170">
        <v>0.98929600000000006</v>
      </c>
      <c r="N92" s="170" t="s">
        <v>430</v>
      </c>
      <c r="O92" s="170" t="s">
        <v>430</v>
      </c>
      <c r="P92" s="170" t="s">
        <v>430</v>
      </c>
      <c r="Q92" s="170" t="s">
        <v>430</v>
      </c>
      <c r="R92" s="170" t="s">
        <v>430</v>
      </c>
      <c r="S92" s="170" t="s">
        <v>430</v>
      </c>
      <c r="T92" s="170" t="s">
        <v>430</v>
      </c>
      <c r="U92" s="170" t="s">
        <v>430</v>
      </c>
      <c r="V92" s="170" t="s">
        <v>430</v>
      </c>
      <c r="W92" s="170" t="s">
        <v>430</v>
      </c>
      <c r="X92" s="170" t="s">
        <v>429</v>
      </c>
      <c r="Y92" s="170" t="s">
        <v>429</v>
      </c>
      <c r="Z92" s="170" t="s">
        <v>429</v>
      </c>
      <c r="AA92" s="170" t="s">
        <v>429</v>
      </c>
      <c r="AB92" s="170" t="s">
        <v>429</v>
      </c>
      <c r="AC92" s="170" t="s">
        <v>429</v>
      </c>
      <c r="AD92" s="170" t="s">
        <v>430</v>
      </c>
      <c r="AE92" s="267"/>
      <c r="AF92" s="56" t="s">
        <v>430</v>
      </c>
      <c r="AG92" s="56" t="s">
        <v>430</v>
      </c>
      <c r="AH92" s="56" t="s">
        <v>430</v>
      </c>
      <c r="AI92" s="56" t="s">
        <v>430</v>
      </c>
      <c r="AJ92" s="56" t="s">
        <v>430</v>
      </c>
      <c r="AK92" s="56">
        <v>179.87200000000001</v>
      </c>
      <c r="AL92" s="200" t="s">
        <v>219</v>
      </c>
    </row>
    <row r="93" spans="1:38" ht="23.4" thickBot="1" x14ac:dyDescent="0.3">
      <c r="A93" s="53" t="s">
        <v>53</v>
      </c>
      <c r="B93" s="57" t="s">
        <v>220</v>
      </c>
      <c r="C93" s="59" t="s">
        <v>392</v>
      </c>
      <c r="D93" s="140"/>
      <c r="E93" s="170" t="s">
        <v>430</v>
      </c>
      <c r="F93" s="170">
        <v>13.363200000000001</v>
      </c>
      <c r="G93" s="170" t="s">
        <v>430</v>
      </c>
      <c r="H93" s="170" t="s">
        <v>430</v>
      </c>
      <c r="I93" s="170" t="s">
        <v>429</v>
      </c>
      <c r="J93" s="170" t="s">
        <v>429</v>
      </c>
      <c r="K93" s="170" t="s">
        <v>429</v>
      </c>
      <c r="L93" s="170" t="s">
        <v>429</v>
      </c>
      <c r="M93" s="170" t="s">
        <v>430</v>
      </c>
      <c r="N93" s="170" t="s">
        <v>430</v>
      </c>
      <c r="O93" s="170" t="s">
        <v>430</v>
      </c>
      <c r="P93" s="170" t="s">
        <v>430</v>
      </c>
      <c r="Q93" s="170" t="s">
        <v>430</v>
      </c>
      <c r="R93" s="170" t="s">
        <v>430</v>
      </c>
      <c r="S93" s="170" t="s">
        <v>430</v>
      </c>
      <c r="T93" s="170" t="s">
        <v>430</v>
      </c>
      <c r="U93" s="170" t="s">
        <v>430</v>
      </c>
      <c r="V93" s="170" t="s">
        <v>430</v>
      </c>
      <c r="W93" s="170" t="s">
        <v>430</v>
      </c>
      <c r="X93" s="170" t="s">
        <v>430</v>
      </c>
      <c r="Y93" s="170" t="s">
        <v>430</v>
      </c>
      <c r="Z93" s="170" t="s">
        <v>430</v>
      </c>
      <c r="AA93" s="170" t="s">
        <v>430</v>
      </c>
      <c r="AB93" s="170" t="s">
        <v>430</v>
      </c>
      <c r="AC93" s="170" t="s">
        <v>430</v>
      </c>
      <c r="AD93" s="170" t="s">
        <v>430</v>
      </c>
      <c r="AE93" s="267"/>
      <c r="AF93" s="56" t="s">
        <v>430</v>
      </c>
      <c r="AG93" s="56" t="s">
        <v>430</v>
      </c>
      <c r="AH93" s="56" t="s">
        <v>430</v>
      </c>
      <c r="AI93" s="56" t="s">
        <v>430</v>
      </c>
      <c r="AJ93" s="56" t="s">
        <v>430</v>
      </c>
      <c r="AK93" s="56">
        <v>6681.6</v>
      </c>
      <c r="AL93" s="200" t="s">
        <v>221</v>
      </c>
    </row>
    <row r="94" spans="1:38" ht="23.4" thickBot="1" x14ac:dyDescent="0.3">
      <c r="A94" s="53" t="s">
        <v>53</v>
      </c>
      <c r="B94" s="63" t="s">
        <v>393</v>
      </c>
      <c r="C94" s="59" t="s">
        <v>222</v>
      </c>
      <c r="D94" s="151"/>
      <c r="E94" s="170" t="s">
        <v>430</v>
      </c>
      <c r="F94" s="170" t="s">
        <v>429</v>
      </c>
      <c r="G94" s="170" t="s">
        <v>430</v>
      </c>
      <c r="H94" s="170" t="s">
        <v>430</v>
      </c>
      <c r="I94" s="170" t="s">
        <v>429</v>
      </c>
      <c r="J94" s="170" t="s">
        <v>429</v>
      </c>
      <c r="K94" s="170" t="s">
        <v>429</v>
      </c>
      <c r="L94" s="170" t="s">
        <v>429</v>
      </c>
      <c r="M94" s="170" t="s">
        <v>430</v>
      </c>
      <c r="N94" s="170" t="s">
        <v>430</v>
      </c>
      <c r="O94" s="170" t="s">
        <v>430</v>
      </c>
      <c r="P94" s="170" t="s">
        <v>430</v>
      </c>
      <c r="Q94" s="170" t="s">
        <v>430</v>
      </c>
      <c r="R94" s="170" t="s">
        <v>430</v>
      </c>
      <c r="S94" s="170" t="s">
        <v>430</v>
      </c>
      <c r="T94" s="170" t="s">
        <v>430</v>
      </c>
      <c r="U94" s="170" t="s">
        <v>430</v>
      </c>
      <c r="V94" s="170" t="s">
        <v>430</v>
      </c>
      <c r="W94" s="170" t="s">
        <v>430</v>
      </c>
      <c r="X94" s="170" t="s">
        <v>430</v>
      </c>
      <c r="Y94" s="170" t="s">
        <v>430</v>
      </c>
      <c r="Z94" s="170" t="s">
        <v>430</v>
      </c>
      <c r="AA94" s="170" t="s">
        <v>430</v>
      </c>
      <c r="AB94" s="170" t="s">
        <v>430</v>
      </c>
      <c r="AC94" s="170" t="s">
        <v>430</v>
      </c>
      <c r="AD94" s="170" t="s">
        <v>430</v>
      </c>
      <c r="AE94" s="267"/>
      <c r="AF94" s="56" t="s">
        <v>430</v>
      </c>
      <c r="AG94" s="56" t="s">
        <v>430</v>
      </c>
      <c r="AH94" s="56" t="s">
        <v>430</v>
      </c>
      <c r="AI94" s="56" t="s">
        <v>430</v>
      </c>
      <c r="AJ94" s="56" t="s">
        <v>430</v>
      </c>
      <c r="AK94" s="197" t="s">
        <v>429</v>
      </c>
      <c r="AL94" s="200" t="s">
        <v>399</v>
      </c>
    </row>
    <row r="95" spans="1:38" ht="13.8" thickBot="1" x14ac:dyDescent="0.3">
      <c r="A95" s="53" t="s">
        <v>53</v>
      </c>
      <c r="B95" s="63" t="s">
        <v>223</v>
      </c>
      <c r="C95" s="59" t="s">
        <v>224</v>
      </c>
      <c r="D95" s="140"/>
      <c r="E95" s="170" t="s">
        <v>429</v>
      </c>
      <c r="F95" s="170" t="s">
        <v>429</v>
      </c>
      <c r="G95" s="170" t="s">
        <v>429</v>
      </c>
      <c r="H95" s="170" t="s">
        <v>429</v>
      </c>
      <c r="I95" s="170" t="s">
        <v>429</v>
      </c>
      <c r="J95" s="170" t="s">
        <v>429</v>
      </c>
      <c r="K95" s="170">
        <v>0.10990000000000001</v>
      </c>
      <c r="L95" s="170" t="s">
        <v>984</v>
      </c>
      <c r="M95" s="170" t="s">
        <v>984</v>
      </c>
      <c r="N95" s="170" t="s">
        <v>430</v>
      </c>
      <c r="O95" s="170" t="s">
        <v>430</v>
      </c>
      <c r="P95" s="170" t="s">
        <v>430</v>
      </c>
      <c r="Q95" s="170" t="s">
        <v>430</v>
      </c>
      <c r="R95" s="170" t="s">
        <v>430</v>
      </c>
      <c r="S95" s="170" t="s">
        <v>430</v>
      </c>
      <c r="T95" s="170" t="s">
        <v>430</v>
      </c>
      <c r="U95" s="170" t="s">
        <v>430</v>
      </c>
      <c r="V95" s="170" t="s">
        <v>430</v>
      </c>
      <c r="W95" s="170" t="s">
        <v>430</v>
      </c>
      <c r="X95" s="170" t="s">
        <v>430</v>
      </c>
      <c r="Y95" s="170" t="s">
        <v>430</v>
      </c>
      <c r="Z95" s="170" t="s">
        <v>430</v>
      </c>
      <c r="AA95" s="170" t="s">
        <v>430</v>
      </c>
      <c r="AB95" s="170" t="s">
        <v>430</v>
      </c>
      <c r="AC95" s="170" t="s">
        <v>430</v>
      </c>
      <c r="AD95" s="170" t="s">
        <v>430</v>
      </c>
      <c r="AE95" s="267"/>
      <c r="AF95" s="170" t="s">
        <v>430</v>
      </c>
      <c r="AG95" s="170" t="s">
        <v>430</v>
      </c>
      <c r="AH95" s="170" t="s">
        <v>430</v>
      </c>
      <c r="AI95" s="170" t="s">
        <v>430</v>
      </c>
      <c r="AJ95" s="170" t="s">
        <v>430</v>
      </c>
      <c r="AK95" s="197">
        <v>109.9</v>
      </c>
      <c r="AL95" s="200" t="s">
        <v>45</v>
      </c>
    </row>
    <row r="96" spans="1:38" ht="23.4" thickBot="1" x14ac:dyDescent="0.3">
      <c r="A96" s="53" t="s">
        <v>53</v>
      </c>
      <c r="B96" s="57" t="s">
        <v>225</v>
      </c>
      <c r="C96" s="59" t="s">
        <v>226</v>
      </c>
      <c r="D96" s="140"/>
      <c r="E96" s="170" t="s">
        <v>984</v>
      </c>
      <c r="F96" s="170" t="s">
        <v>984</v>
      </c>
      <c r="G96" s="170" t="s">
        <v>984</v>
      </c>
      <c r="H96" s="170" t="s">
        <v>984</v>
      </c>
      <c r="I96" s="170" t="s">
        <v>984</v>
      </c>
      <c r="J96" s="170" t="s">
        <v>984</v>
      </c>
      <c r="K96" s="170" t="s">
        <v>984</v>
      </c>
      <c r="L96" s="170" t="s">
        <v>984</v>
      </c>
      <c r="M96" s="170" t="s">
        <v>984</v>
      </c>
      <c r="N96" s="170" t="s">
        <v>430</v>
      </c>
      <c r="O96" s="170" t="s">
        <v>430</v>
      </c>
      <c r="P96" s="170" t="s">
        <v>430</v>
      </c>
      <c r="Q96" s="170" t="s">
        <v>430</v>
      </c>
      <c r="R96" s="170" t="s">
        <v>430</v>
      </c>
      <c r="S96" s="170" t="s">
        <v>430</v>
      </c>
      <c r="T96" s="170" t="s">
        <v>430</v>
      </c>
      <c r="U96" s="170" t="s">
        <v>430</v>
      </c>
      <c r="V96" s="170" t="s">
        <v>430</v>
      </c>
      <c r="W96" s="170" t="s">
        <v>430</v>
      </c>
      <c r="X96" s="170" t="s">
        <v>430</v>
      </c>
      <c r="Y96" s="170" t="s">
        <v>430</v>
      </c>
      <c r="Z96" s="170" t="s">
        <v>430</v>
      </c>
      <c r="AA96" s="170" t="s">
        <v>430</v>
      </c>
      <c r="AB96" s="170" t="s">
        <v>430</v>
      </c>
      <c r="AC96" s="171" t="s">
        <v>429</v>
      </c>
      <c r="AD96" s="171" t="s">
        <v>429</v>
      </c>
      <c r="AE96" s="267"/>
      <c r="AF96" s="170" t="s">
        <v>430</v>
      </c>
      <c r="AG96" s="170" t="s">
        <v>430</v>
      </c>
      <c r="AH96" s="170" t="s">
        <v>430</v>
      </c>
      <c r="AI96" s="170" t="s">
        <v>430</v>
      </c>
      <c r="AJ96" s="170" t="s">
        <v>430</v>
      </c>
      <c r="AK96" s="197" t="s">
        <v>429</v>
      </c>
      <c r="AL96" s="200" t="s">
        <v>399</v>
      </c>
    </row>
    <row r="97" spans="1:38" ht="23.4" thickBot="1" x14ac:dyDescent="0.3">
      <c r="A97" s="53" t="s">
        <v>53</v>
      </c>
      <c r="B97" s="57" t="s">
        <v>227</v>
      </c>
      <c r="C97" s="59" t="s">
        <v>228</v>
      </c>
      <c r="D97" s="140"/>
      <c r="E97" s="170" t="s">
        <v>430</v>
      </c>
      <c r="F97" s="170" t="s">
        <v>430</v>
      </c>
      <c r="G97" s="170" t="s">
        <v>430</v>
      </c>
      <c r="H97" s="170" t="s">
        <v>430</v>
      </c>
      <c r="I97" s="170" t="s">
        <v>430</v>
      </c>
      <c r="J97" s="170" t="s">
        <v>430</v>
      </c>
      <c r="K97" s="170" t="s">
        <v>430</v>
      </c>
      <c r="L97" s="170" t="s">
        <v>430</v>
      </c>
      <c r="M97" s="170" t="s">
        <v>430</v>
      </c>
      <c r="N97" s="170" t="s">
        <v>429</v>
      </c>
      <c r="O97" s="170" t="s">
        <v>429</v>
      </c>
      <c r="P97" s="170">
        <v>0.18631779000000001</v>
      </c>
      <c r="Q97" s="170" t="s">
        <v>429</v>
      </c>
      <c r="R97" s="170" t="s">
        <v>429</v>
      </c>
      <c r="S97" s="170" t="s">
        <v>429</v>
      </c>
      <c r="T97" s="170" t="s">
        <v>429</v>
      </c>
      <c r="U97" s="170" t="s">
        <v>429</v>
      </c>
      <c r="V97" s="170" t="s">
        <v>429</v>
      </c>
      <c r="W97" s="170" t="s">
        <v>430</v>
      </c>
      <c r="X97" s="170" t="s">
        <v>430</v>
      </c>
      <c r="Y97" s="170" t="s">
        <v>430</v>
      </c>
      <c r="Z97" s="170" t="s">
        <v>430</v>
      </c>
      <c r="AA97" s="170" t="s">
        <v>430</v>
      </c>
      <c r="AB97" s="170" t="s">
        <v>430</v>
      </c>
      <c r="AC97" s="171" t="s">
        <v>429</v>
      </c>
      <c r="AD97" s="170">
        <v>1.8631779000000002</v>
      </c>
      <c r="AE97" s="267"/>
      <c r="AF97" s="56" t="s">
        <v>430</v>
      </c>
      <c r="AG97" s="56" t="s">
        <v>430</v>
      </c>
      <c r="AH97" s="56" t="s">
        <v>430</v>
      </c>
      <c r="AI97" s="56" t="s">
        <v>430</v>
      </c>
      <c r="AJ97" s="56" t="s">
        <v>430</v>
      </c>
      <c r="AK97" s="56">
        <v>18631779</v>
      </c>
      <c r="AL97" s="200" t="s">
        <v>1066</v>
      </c>
    </row>
    <row r="98" spans="1:38" ht="23.4" thickBot="1" x14ac:dyDescent="0.3">
      <c r="A98" s="53" t="s">
        <v>53</v>
      </c>
      <c r="B98" s="57" t="s">
        <v>229</v>
      </c>
      <c r="C98" s="59" t="s">
        <v>230</v>
      </c>
      <c r="D98" s="140"/>
      <c r="E98" s="170" t="s">
        <v>984</v>
      </c>
      <c r="F98" s="170" t="s">
        <v>984</v>
      </c>
      <c r="G98" s="170" t="s">
        <v>984</v>
      </c>
      <c r="H98" s="170" t="s">
        <v>984</v>
      </c>
      <c r="I98" s="170" t="s">
        <v>984</v>
      </c>
      <c r="J98" s="170" t="s">
        <v>984</v>
      </c>
      <c r="K98" s="170" t="s">
        <v>984</v>
      </c>
      <c r="L98" s="170" t="s">
        <v>984</v>
      </c>
      <c r="M98" s="170" t="s">
        <v>984</v>
      </c>
      <c r="N98" s="170" t="s">
        <v>984</v>
      </c>
      <c r="O98" s="170" t="s">
        <v>984</v>
      </c>
      <c r="P98" s="170" t="s">
        <v>984</v>
      </c>
      <c r="Q98" s="170" t="s">
        <v>984</v>
      </c>
      <c r="R98" s="170" t="s">
        <v>984</v>
      </c>
      <c r="S98" s="170" t="s">
        <v>984</v>
      </c>
      <c r="T98" s="170" t="s">
        <v>984</v>
      </c>
      <c r="U98" s="170" t="s">
        <v>984</v>
      </c>
      <c r="V98" s="170" t="s">
        <v>984</v>
      </c>
      <c r="W98" s="170" t="s">
        <v>984</v>
      </c>
      <c r="X98" s="170" t="s">
        <v>984</v>
      </c>
      <c r="Y98" s="170" t="s">
        <v>984</v>
      </c>
      <c r="Z98" s="170" t="s">
        <v>984</v>
      </c>
      <c r="AA98" s="170" t="s">
        <v>984</v>
      </c>
      <c r="AB98" s="170" t="s">
        <v>984</v>
      </c>
      <c r="AC98" s="170" t="s">
        <v>984</v>
      </c>
      <c r="AD98" s="170" t="s">
        <v>984</v>
      </c>
      <c r="AE98" s="267"/>
      <c r="AF98" s="170" t="s">
        <v>430</v>
      </c>
      <c r="AG98" s="170" t="s">
        <v>430</v>
      </c>
      <c r="AH98" s="170" t="s">
        <v>430</v>
      </c>
      <c r="AI98" s="170" t="s">
        <v>430</v>
      </c>
      <c r="AJ98" s="170" t="s">
        <v>430</v>
      </c>
      <c r="AK98" s="197" t="s">
        <v>429</v>
      </c>
      <c r="AL98" s="200" t="s">
        <v>399</v>
      </c>
    </row>
    <row r="99" spans="1:38" ht="13.8" thickBot="1" x14ac:dyDescent="0.3">
      <c r="A99" s="53" t="s">
        <v>231</v>
      </c>
      <c r="B99" s="57" t="s">
        <v>232</v>
      </c>
      <c r="C99" s="59" t="s">
        <v>394</v>
      </c>
      <c r="D99" s="140"/>
      <c r="E99" s="180">
        <v>1.8848825000000003E-2</v>
      </c>
      <c r="F99" s="180">
        <v>67.618274805000013</v>
      </c>
      <c r="G99" s="172" t="s">
        <v>430</v>
      </c>
      <c r="H99" s="175">
        <v>82.934830000000005</v>
      </c>
      <c r="I99" s="175">
        <v>1.5456036499999999</v>
      </c>
      <c r="J99" s="175">
        <v>2.3749519500000003</v>
      </c>
      <c r="K99" s="175">
        <v>5.2022756999999995</v>
      </c>
      <c r="L99" s="172" t="s">
        <v>430</v>
      </c>
      <c r="M99" s="172" t="s">
        <v>430</v>
      </c>
      <c r="N99" s="172" t="s">
        <v>430</v>
      </c>
      <c r="O99" s="172" t="s">
        <v>430</v>
      </c>
      <c r="P99" s="172" t="s">
        <v>430</v>
      </c>
      <c r="Q99" s="172" t="s">
        <v>430</v>
      </c>
      <c r="R99" s="172" t="s">
        <v>430</v>
      </c>
      <c r="S99" s="172" t="s">
        <v>430</v>
      </c>
      <c r="T99" s="172" t="s">
        <v>430</v>
      </c>
      <c r="U99" s="172" t="s">
        <v>430</v>
      </c>
      <c r="V99" s="172" t="s">
        <v>430</v>
      </c>
      <c r="W99" s="172" t="s">
        <v>430</v>
      </c>
      <c r="X99" s="172" t="s">
        <v>430</v>
      </c>
      <c r="Y99" s="172" t="s">
        <v>430</v>
      </c>
      <c r="Z99" s="172" t="s">
        <v>430</v>
      </c>
      <c r="AA99" s="172" t="s">
        <v>430</v>
      </c>
      <c r="AB99" s="172" t="s">
        <v>430</v>
      </c>
      <c r="AC99" s="172" t="s">
        <v>430</v>
      </c>
      <c r="AD99" s="172" t="s">
        <v>430</v>
      </c>
      <c r="AE99" s="271"/>
      <c r="AF99" s="141" t="s">
        <v>430</v>
      </c>
      <c r="AG99" s="141" t="s">
        <v>430</v>
      </c>
      <c r="AH99" s="141" t="s">
        <v>430</v>
      </c>
      <c r="AI99" s="141" t="s">
        <v>430</v>
      </c>
      <c r="AJ99" s="141" t="s">
        <v>430</v>
      </c>
      <c r="AK99" s="272">
        <v>3769.7649999999999</v>
      </c>
      <c r="AL99" s="200" t="s">
        <v>233</v>
      </c>
    </row>
    <row r="100" spans="1:38" ht="13.8" thickBot="1" x14ac:dyDescent="0.3">
      <c r="A100" s="53" t="s">
        <v>231</v>
      </c>
      <c r="B100" s="57" t="s">
        <v>234</v>
      </c>
      <c r="C100" s="59" t="s">
        <v>395</v>
      </c>
      <c r="D100" s="140"/>
      <c r="E100" s="180">
        <v>5.4999525000000004E-3</v>
      </c>
      <c r="F100" s="180">
        <v>32.640384769999997</v>
      </c>
      <c r="G100" s="172" t="s">
        <v>430</v>
      </c>
      <c r="H100" s="175">
        <v>28.966416500000005</v>
      </c>
      <c r="I100" s="175">
        <v>0.65999430000000003</v>
      </c>
      <c r="J100" s="175">
        <v>0.98999145000000011</v>
      </c>
      <c r="K100" s="175">
        <v>2.1633146499999998</v>
      </c>
      <c r="L100" s="172" t="s">
        <v>430</v>
      </c>
      <c r="M100" s="172" t="s">
        <v>430</v>
      </c>
      <c r="N100" s="172" t="s">
        <v>430</v>
      </c>
      <c r="O100" s="172" t="s">
        <v>430</v>
      </c>
      <c r="P100" s="172" t="s">
        <v>430</v>
      </c>
      <c r="Q100" s="172" t="s">
        <v>430</v>
      </c>
      <c r="R100" s="172" t="s">
        <v>430</v>
      </c>
      <c r="S100" s="172" t="s">
        <v>430</v>
      </c>
      <c r="T100" s="172" t="s">
        <v>430</v>
      </c>
      <c r="U100" s="172" t="s">
        <v>430</v>
      </c>
      <c r="V100" s="172" t="s">
        <v>430</v>
      </c>
      <c r="W100" s="172" t="s">
        <v>430</v>
      </c>
      <c r="X100" s="172" t="s">
        <v>430</v>
      </c>
      <c r="Y100" s="172" t="s">
        <v>430</v>
      </c>
      <c r="Z100" s="172" t="s">
        <v>430</v>
      </c>
      <c r="AA100" s="172" t="s">
        <v>430</v>
      </c>
      <c r="AB100" s="172" t="s">
        <v>430</v>
      </c>
      <c r="AC100" s="172" t="s">
        <v>430</v>
      </c>
      <c r="AD100" s="172" t="s">
        <v>430</v>
      </c>
      <c r="AE100" s="271"/>
      <c r="AF100" s="141" t="s">
        <v>430</v>
      </c>
      <c r="AG100" s="141" t="s">
        <v>430</v>
      </c>
      <c r="AH100" s="141" t="s">
        <v>430</v>
      </c>
      <c r="AI100" s="141" t="s">
        <v>430</v>
      </c>
      <c r="AJ100" s="141" t="s">
        <v>430</v>
      </c>
      <c r="AK100" s="272">
        <v>3666.6350000000002</v>
      </c>
      <c r="AL100" s="200" t="s">
        <v>233</v>
      </c>
    </row>
    <row r="101" spans="1:38" s="136" customFormat="1" ht="13.8" thickBot="1" x14ac:dyDescent="0.3">
      <c r="A101" s="57" t="s">
        <v>231</v>
      </c>
      <c r="B101" s="57" t="s">
        <v>235</v>
      </c>
      <c r="C101" s="59" t="s">
        <v>236</v>
      </c>
      <c r="D101" s="140"/>
      <c r="E101" s="180">
        <v>0.10147767000000001</v>
      </c>
      <c r="F101" s="180">
        <v>2.8582877050000004</v>
      </c>
      <c r="G101" s="172" t="s">
        <v>430</v>
      </c>
      <c r="H101" s="175">
        <v>6.7651779999999997</v>
      </c>
      <c r="I101" s="175">
        <v>0.33825889999999997</v>
      </c>
      <c r="J101" s="175">
        <v>1.0147766999999999</v>
      </c>
      <c r="K101" s="175">
        <v>2.3678123000000002</v>
      </c>
      <c r="L101" s="172" t="s">
        <v>430</v>
      </c>
      <c r="M101" s="172" t="s">
        <v>430</v>
      </c>
      <c r="N101" s="172" t="s">
        <v>430</v>
      </c>
      <c r="O101" s="172" t="s">
        <v>430</v>
      </c>
      <c r="P101" s="172" t="s">
        <v>430</v>
      </c>
      <c r="Q101" s="172" t="s">
        <v>430</v>
      </c>
      <c r="R101" s="172" t="s">
        <v>430</v>
      </c>
      <c r="S101" s="172" t="s">
        <v>430</v>
      </c>
      <c r="T101" s="172" t="s">
        <v>430</v>
      </c>
      <c r="U101" s="172" t="s">
        <v>430</v>
      </c>
      <c r="V101" s="172" t="s">
        <v>430</v>
      </c>
      <c r="W101" s="172" t="s">
        <v>430</v>
      </c>
      <c r="X101" s="172" t="s">
        <v>430</v>
      </c>
      <c r="Y101" s="172" t="s">
        <v>430</v>
      </c>
      <c r="Z101" s="172" t="s">
        <v>430</v>
      </c>
      <c r="AA101" s="172" t="s">
        <v>430</v>
      </c>
      <c r="AB101" s="172" t="s">
        <v>430</v>
      </c>
      <c r="AC101" s="172" t="s">
        <v>430</v>
      </c>
      <c r="AD101" s="172" t="s">
        <v>430</v>
      </c>
      <c r="AE101" s="271"/>
      <c r="AF101" s="141" t="s">
        <v>430</v>
      </c>
      <c r="AG101" s="141" t="s">
        <v>430</v>
      </c>
      <c r="AH101" s="141" t="s">
        <v>430</v>
      </c>
      <c r="AI101" s="141" t="s">
        <v>430</v>
      </c>
      <c r="AJ101" s="141" t="s">
        <v>430</v>
      </c>
      <c r="AK101" s="272">
        <v>16912.945</v>
      </c>
      <c r="AL101" s="200" t="s">
        <v>233</v>
      </c>
    </row>
    <row r="102" spans="1:38" ht="13.8" thickBot="1" x14ac:dyDescent="0.3">
      <c r="A102" s="53" t="s">
        <v>231</v>
      </c>
      <c r="B102" s="57" t="s">
        <v>237</v>
      </c>
      <c r="C102" s="59" t="s">
        <v>373</v>
      </c>
      <c r="D102" s="140"/>
      <c r="E102" s="180">
        <v>1.6265380000000001E-3</v>
      </c>
      <c r="F102" s="180">
        <v>0.44811121900000006</v>
      </c>
      <c r="G102" s="172" t="s">
        <v>430</v>
      </c>
      <c r="H102" s="175">
        <v>3.0090952999999998</v>
      </c>
      <c r="I102" s="180">
        <v>4.879614E-3</v>
      </c>
      <c r="J102" s="180">
        <v>0.11385766000000001</v>
      </c>
      <c r="K102" s="180">
        <v>0.85393245000000007</v>
      </c>
      <c r="L102" s="172" t="s">
        <v>430</v>
      </c>
      <c r="M102" s="172" t="s">
        <v>430</v>
      </c>
      <c r="N102" s="172" t="s">
        <v>430</v>
      </c>
      <c r="O102" s="172" t="s">
        <v>430</v>
      </c>
      <c r="P102" s="172" t="s">
        <v>430</v>
      </c>
      <c r="Q102" s="172" t="s">
        <v>430</v>
      </c>
      <c r="R102" s="172" t="s">
        <v>430</v>
      </c>
      <c r="S102" s="172" t="s">
        <v>430</v>
      </c>
      <c r="T102" s="172" t="s">
        <v>430</v>
      </c>
      <c r="U102" s="172" t="s">
        <v>430</v>
      </c>
      <c r="V102" s="172" t="s">
        <v>430</v>
      </c>
      <c r="W102" s="172" t="s">
        <v>430</v>
      </c>
      <c r="X102" s="172" t="s">
        <v>430</v>
      </c>
      <c r="Y102" s="172" t="s">
        <v>430</v>
      </c>
      <c r="Z102" s="172" t="s">
        <v>430</v>
      </c>
      <c r="AA102" s="172" t="s">
        <v>430</v>
      </c>
      <c r="AB102" s="172" t="s">
        <v>430</v>
      </c>
      <c r="AC102" s="172" t="s">
        <v>430</v>
      </c>
      <c r="AD102" s="172" t="s">
        <v>430</v>
      </c>
      <c r="AE102" s="271"/>
      <c r="AF102" s="141" t="s">
        <v>430</v>
      </c>
      <c r="AG102" s="141" t="s">
        <v>430</v>
      </c>
      <c r="AH102" s="141" t="s">
        <v>430</v>
      </c>
      <c r="AI102" s="141" t="s">
        <v>430</v>
      </c>
      <c r="AJ102" s="141" t="s">
        <v>430</v>
      </c>
      <c r="AK102" s="272">
        <v>813.26900000000001</v>
      </c>
      <c r="AL102" s="200" t="s">
        <v>233</v>
      </c>
    </row>
    <row r="103" spans="1:38" ht="13.8" thickBot="1" x14ac:dyDescent="0.3">
      <c r="A103" s="53" t="s">
        <v>231</v>
      </c>
      <c r="B103" s="57" t="s">
        <v>238</v>
      </c>
      <c r="C103" s="59" t="s">
        <v>239</v>
      </c>
      <c r="D103" s="140"/>
      <c r="E103" s="174" t="s">
        <v>429</v>
      </c>
      <c r="F103" s="174" t="s">
        <v>429</v>
      </c>
      <c r="G103" s="172" t="s">
        <v>430</v>
      </c>
      <c r="H103" s="174" t="s">
        <v>429</v>
      </c>
      <c r="I103" s="174" t="s">
        <v>429</v>
      </c>
      <c r="J103" s="174" t="s">
        <v>429</v>
      </c>
      <c r="K103" s="174" t="s">
        <v>429</v>
      </c>
      <c r="L103" s="172" t="s">
        <v>430</v>
      </c>
      <c r="M103" s="172" t="s">
        <v>430</v>
      </c>
      <c r="N103" s="172" t="s">
        <v>430</v>
      </c>
      <c r="O103" s="172" t="s">
        <v>430</v>
      </c>
      <c r="P103" s="172" t="s">
        <v>430</v>
      </c>
      <c r="Q103" s="172" t="s">
        <v>430</v>
      </c>
      <c r="R103" s="172" t="s">
        <v>430</v>
      </c>
      <c r="S103" s="172" t="s">
        <v>430</v>
      </c>
      <c r="T103" s="172" t="s">
        <v>430</v>
      </c>
      <c r="U103" s="172" t="s">
        <v>430</v>
      </c>
      <c r="V103" s="172" t="s">
        <v>430</v>
      </c>
      <c r="W103" s="172" t="s">
        <v>430</v>
      </c>
      <c r="X103" s="172" t="s">
        <v>430</v>
      </c>
      <c r="Y103" s="172" t="s">
        <v>430</v>
      </c>
      <c r="Z103" s="172" t="s">
        <v>430</v>
      </c>
      <c r="AA103" s="172" t="s">
        <v>430</v>
      </c>
      <c r="AB103" s="172" t="s">
        <v>430</v>
      </c>
      <c r="AC103" s="172" t="s">
        <v>430</v>
      </c>
      <c r="AD103" s="172" t="s">
        <v>430</v>
      </c>
      <c r="AE103" s="271"/>
      <c r="AF103" s="141" t="s">
        <v>430</v>
      </c>
      <c r="AG103" s="141" t="s">
        <v>430</v>
      </c>
      <c r="AH103" s="141" t="s">
        <v>430</v>
      </c>
      <c r="AI103" s="141" t="s">
        <v>430</v>
      </c>
      <c r="AJ103" s="141" t="s">
        <v>430</v>
      </c>
      <c r="AK103" s="272" t="s">
        <v>429</v>
      </c>
      <c r="AL103" s="200" t="s">
        <v>233</v>
      </c>
    </row>
    <row r="104" spans="1:38" s="136" customFormat="1" ht="13.8" thickBot="1" x14ac:dyDescent="0.3">
      <c r="A104" s="57" t="s">
        <v>231</v>
      </c>
      <c r="B104" s="57" t="s">
        <v>240</v>
      </c>
      <c r="C104" s="59" t="s">
        <v>241</v>
      </c>
      <c r="D104" s="140"/>
      <c r="E104" s="180">
        <v>1.3456350000000001E-2</v>
      </c>
      <c r="F104" s="180">
        <v>1.2155569500000001</v>
      </c>
      <c r="G104" s="172" t="s">
        <v>430</v>
      </c>
      <c r="H104" s="175">
        <v>0.89709000000000005</v>
      </c>
      <c r="I104" s="175">
        <v>4.4854499999999999E-2</v>
      </c>
      <c r="J104" s="175">
        <v>0.13456349999999997</v>
      </c>
      <c r="K104" s="175">
        <v>0.31398150000000002</v>
      </c>
      <c r="L104" s="172" t="s">
        <v>430</v>
      </c>
      <c r="M104" s="172" t="s">
        <v>430</v>
      </c>
      <c r="N104" s="172" t="s">
        <v>430</v>
      </c>
      <c r="O104" s="172" t="s">
        <v>430</v>
      </c>
      <c r="P104" s="172" t="s">
        <v>430</v>
      </c>
      <c r="Q104" s="172" t="s">
        <v>430</v>
      </c>
      <c r="R104" s="172" t="s">
        <v>430</v>
      </c>
      <c r="S104" s="172" t="s">
        <v>430</v>
      </c>
      <c r="T104" s="172" t="s">
        <v>430</v>
      </c>
      <c r="U104" s="172" t="s">
        <v>430</v>
      </c>
      <c r="V104" s="172" t="s">
        <v>430</v>
      </c>
      <c r="W104" s="172" t="s">
        <v>430</v>
      </c>
      <c r="X104" s="172" t="s">
        <v>430</v>
      </c>
      <c r="Y104" s="172" t="s">
        <v>430</v>
      </c>
      <c r="Z104" s="172" t="s">
        <v>430</v>
      </c>
      <c r="AA104" s="172" t="s">
        <v>430</v>
      </c>
      <c r="AB104" s="172" t="s">
        <v>430</v>
      </c>
      <c r="AC104" s="172" t="s">
        <v>430</v>
      </c>
      <c r="AD104" s="172" t="s">
        <v>430</v>
      </c>
      <c r="AE104" s="271"/>
      <c r="AF104" s="141" t="s">
        <v>430</v>
      </c>
      <c r="AG104" s="141" t="s">
        <v>430</v>
      </c>
      <c r="AH104" s="141" t="s">
        <v>430</v>
      </c>
      <c r="AI104" s="141" t="s">
        <v>430</v>
      </c>
      <c r="AJ104" s="141" t="s">
        <v>430</v>
      </c>
      <c r="AK104" s="272">
        <v>2242.7249999999999</v>
      </c>
      <c r="AL104" s="200" t="s">
        <v>233</v>
      </c>
    </row>
    <row r="105" spans="1:38" ht="13.8" thickBot="1" x14ac:dyDescent="0.3">
      <c r="A105" s="53" t="s">
        <v>231</v>
      </c>
      <c r="B105" s="57" t="s">
        <v>242</v>
      </c>
      <c r="C105" s="59" t="s">
        <v>243</v>
      </c>
      <c r="D105" s="140"/>
      <c r="E105" s="180">
        <v>0.35653199999999996</v>
      </c>
      <c r="F105" s="180">
        <v>12.193394400000001</v>
      </c>
      <c r="G105" s="172" t="s">
        <v>430</v>
      </c>
      <c r="H105" s="175">
        <v>19.965791999999997</v>
      </c>
      <c r="I105" s="175">
        <v>0.39931584000000003</v>
      </c>
      <c r="J105" s="175">
        <v>0.62749632</v>
      </c>
      <c r="K105" s="175">
        <v>1.3690828799999999</v>
      </c>
      <c r="L105" s="172" t="s">
        <v>430</v>
      </c>
      <c r="M105" s="172" t="s">
        <v>430</v>
      </c>
      <c r="N105" s="172" t="s">
        <v>430</v>
      </c>
      <c r="O105" s="172" t="s">
        <v>430</v>
      </c>
      <c r="P105" s="172" t="s">
        <v>430</v>
      </c>
      <c r="Q105" s="172" t="s">
        <v>430</v>
      </c>
      <c r="R105" s="172" t="s">
        <v>430</v>
      </c>
      <c r="S105" s="172" t="s">
        <v>430</v>
      </c>
      <c r="T105" s="172" t="s">
        <v>430</v>
      </c>
      <c r="U105" s="172" t="s">
        <v>430</v>
      </c>
      <c r="V105" s="172" t="s">
        <v>430</v>
      </c>
      <c r="W105" s="172" t="s">
        <v>430</v>
      </c>
      <c r="X105" s="172" t="s">
        <v>430</v>
      </c>
      <c r="Y105" s="172" t="s">
        <v>430</v>
      </c>
      <c r="Z105" s="172" t="s">
        <v>430</v>
      </c>
      <c r="AA105" s="172" t="s">
        <v>430</v>
      </c>
      <c r="AB105" s="172" t="s">
        <v>430</v>
      </c>
      <c r="AC105" s="172" t="s">
        <v>430</v>
      </c>
      <c r="AD105" s="172" t="s">
        <v>430</v>
      </c>
      <c r="AE105" s="271"/>
      <c r="AF105" s="141" t="s">
        <v>430</v>
      </c>
      <c r="AG105" s="141" t="s">
        <v>430</v>
      </c>
      <c r="AH105" s="141" t="s">
        <v>430</v>
      </c>
      <c r="AI105" s="141" t="s">
        <v>430</v>
      </c>
      <c r="AJ105" s="141" t="s">
        <v>430</v>
      </c>
      <c r="AK105" s="272">
        <v>2852.2559999999999</v>
      </c>
      <c r="AL105" s="200" t="s">
        <v>233</v>
      </c>
    </row>
    <row r="106" spans="1:38" ht="13.8" thickBot="1" x14ac:dyDescent="0.3">
      <c r="A106" s="53" t="s">
        <v>231</v>
      </c>
      <c r="B106" s="57" t="s">
        <v>244</v>
      </c>
      <c r="C106" s="59" t="s">
        <v>245</v>
      </c>
      <c r="D106" s="140"/>
      <c r="E106" s="174" t="s">
        <v>429</v>
      </c>
      <c r="F106" s="174" t="s">
        <v>429</v>
      </c>
      <c r="G106" s="172" t="s">
        <v>430</v>
      </c>
      <c r="H106" s="174" t="s">
        <v>429</v>
      </c>
      <c r="I106" s="174" t="s">
        <v>429</v>
      </c>
      <c r="J106" s="174" t="s">
        <v>429</v>
      </c>
      <c r="K106" s="174" t="s">
        <v>429</v>
      </c>
      <c r="L106" s="172" t="s">
        <v>430</v>
      </c>
      <c r="M106" s="172" t="s">
        <v>430</v>
      </c>
      <c r="N106" s="172" t="s">
        <v>430</v>
      </c>
      <c r="O106" s="172" t="s">
        <v>430</v>
      </c>
      <c r="P106" s="172" t="s">
        <v>430</v>
      </c>
      <c r="Q106" s="172" t="s">
        <v>430</v>
      </c>
      <c r="R106" s="172" t="s">
        <v>430</v>
      </c>
      <c r="S106" s="172" t="s">
        <v>430</v>
      </c>
      <c r="T106" s="172" t="s">
        <v>430</v>
      </c>
      <c r="U106" s="172" t="s">
        <v>430</v>
      </c>
      <c r="V106" s="172" t="s">
        <v>430</v>
      </c>
      <c r="W106" s="172" t="s">
        <v>430</v>
      </c>
      <c r="X106" s="172" t="s">
        <v>430</v>
      </c>
      <c r="Y106" s="172" t="s">
        <v>430</v>
      </c>
      <c r="Z106" s="172" t="s">
        <v>430</v>
      </c>
      <c r="AA106" s="172" t="s">
        <v>430</v>
      </c>
      <c r="AB106" s="172" t="s">
        <v>430</v>
      </c>
      <c r="AC106" s="172" t="s">
        <v>430</v>
      </c>
      <c r="AD106" s="172" t="s">
        <v>430</v>
      </c>
      <c r="AE106" s="271"/>
      <c r="AF106" s="141" t="s">
        <v>430</v>
      </c>
      <c r="AG106" s="141" t="s">
        <v>430</v>
      </c>
      <c r="AH106" s="141" t="s">
        <v>430</v>
      </c>
      <c r="AI106" s="141" t="s">
        <v>430</v>
      </c>
      <c r="AJ106" s="141" t="s">
        <v>430</v>
      </c>
      <c r="AK106" s="272" t="s">
        <v>429</v>
      </c>
      <c r="AL106" s="200" t="s">
        <v>233</v>
      </c>
    </row>
    <row r="107" spans="1:38" ht="13.8" thickBot="1" x14ac:dyDescent="0.3">
      <c r="A107" s="53" t="s">
        <v>231</v>
      </c>
      <c r="B107" s="57" t="s">
        <v>246</v>
      </c>
      <c r="C107" s="59" t="s">
        <v>366</v>
      </c>
      <c r="D107" s="140"/>
      <c r="E107" s="180">
        <v>0.62865844999999998</v>
      </c>
      <c r="F107" s="180">
        <v>7.4091888750000008</v>
      </c>
      <c r="G107" s="172" t="s">
        <v>430</v>
      </c>
      <c r="H107" s="175">
        <v>7.1846680000000003</v>
      </c>
      <c r="I107" s="175">
        <v>0.134712525</v>
      </c>
      <c r="J107" s="175">
        <v>1.7961670000000001</v>
      </c>
      <c r="K107" s="175">
        <v>8.5317932499999998</v>
      </c>
      <c r="L107" s="172" t="s">
        <v>430</v>
      </c>
      <c r="M107" s="172" t="s">
        <v>430</v>
      </c>
      <c r="N107" s="172" t="s">
        <v>430</v>
      </c>
      <c r="O107" s="172" t="s">
        <v>430</v>
      </c>
      <c r="P107" s="172" t="s">
        <v>430</v>
      </c>
      <c r="Q107" s="172" t="s">
        <v>430</v>
      </c>
      <c r="R107" s="172" t="s">
        <v>430</v>
      </c>
      <c r="S107" s="172" t="s">
        <v>430</v>
      </c>
      <c r="T107" s="172" t="s">
        <v>430</v>
      </c>
      <c r="U107" s="172" t="s">
        <v>430</v>
      </c>
      <c r="V107" s="172" t="s">
        <v>430</v>
      </c>
      <c r="W107" s="172" t="s">
        <v>430</v>
      </c>
      <c r="X107" s="172" t="s">
        <v>430</v>
      </c>
      <c r="Y107" s="172" t="s">
        <v>430</v>
      </c>
      <c r="Z107" s="172" t="s">
        <v>430</v>
      </c>
      <c r="AA107" s="172" t="s">
        <v>430</v>
      </c>
      <c r="AB107" s="172" t="s">
        <v>430</v>
      </c>
      <c r="AC107" s="172" t="s">
        <v>430</v>
      </c>
      <c r="AD107" s="172" t="s">
        <v>430</v>
      </c>
      <c r="AE107" s="271"/>
      <c r="AF107" s="141" t="s">
        <v>430</v>
      </c>
      <c r="AG107" s="141" t="s">
        <v>430</v>
      </c>
      <c r="AH107" s="141" t="s">
        <v>430</v>
      </c>
      <c r="AI107" s="141" t="s">
        <v>430</v>
      </c>
      <c r="AJ107" s="141" t="s">
        <v>430</v>
      </c>
      <c r="AK107" s="272">
        <v>44904.175000000003</v>
      </c>
      <c r="AL107" s="200" t="s">
        <v>233</v>
      </c>
    </row>
    <row r="108" spans="1:38" ht="13.8" thickBot="1" x14ac:dyDescent="0.3">
      <c r="A108" s="53" t="s">
        <v>231</v>
      </c>
      <c r="B108" s="57" t="s">
        <v>247</v>
      </c>
      <c r="C108" s="59" t="s">
        <v>367</v>
      </c>
      <c r="D108" s="140"/>
      <c r="E108" s="174" t="s">
        <v>431</v>
      </c>
      <c r="F108" s="174" t="s">
        <v>431</v>
      </c>
      <c r="G108" s="172" t="s">
        <v>430</v>
      </c>
      <c r="H108" s="174" t="s">
        <v>431</v>
      </c>
      <c r="I108" s="174" t="s">
        <v>431</v>
      </c>
      <c r="J108" s="174" t="s">
        <v>431</v>
      </c>
      <c r="K108" s="174" t="s">
        <v>431</v>
      </c>
      <c r="L108" s="172" t="s">
        <v>430</v>
      </c>
      <c r="M108" s="172" t="s">
        <v>430</v>
      </c>
      <c r="N108" s="172" t="s">
        <v>430</v>
      </c>
      <c r="O108" s="172" t="s">
        <v>430</v>
      </c>
      <c r="P108" s="172" t="s">
        <v>430</v>
      </c>
      <c r="Q108" s="172" t="s">
        <v>430</v>
      </c>
      <c r="R108" s="172" t="s">
        <v>430</v>
      </c>
      <c r="S108" s="172" t="s">
        <v>430</v>
      </c>
      <c r="T108" s="172" t="s">
        <v>430</v>
      </c>
      <c r="U108" s="172" t="s">
        <v>430</v>
      </c>
      <c r="V108" s="172" t="s">
        <v>430</v>
      </c>
      <c r="W108" s="172" t="s">
        <v>430</v>
      </c>
      <c r="X108" s="172" t="s">
        <v>430</v>
      </c>
      <c r="Y108" s="172" t="s">
        <v>430</v>
      </c>
      <c r="Z108" s="172" t="s">
        <v>430</v>
      </c>
      <c r="AA108" s="172" t="s">
        <v>430</v>
      </c>
      <c r="AB108" s="172" t="s">
        <v>430</v>
      </c>
      <c r="AC108" s="172" t="s">
        <v>430</v>
      </c>
      <c r="AD108" s="172" t="s">
        <v>430</v>
      </c>
      <c r="AE108" s="271"/>
      <c r="AF108" s="141" t="s">
        <v>430</v>
      </c>
      <c r="AG108" s="141" t="s">
        <v>430</v>
      </c>
      <c r="AH108" s="141" t="s">
        <v>430</v>
      </c>
      <c r="AI108" s="141" t="s">
        <v>430</v>
      </c>
      <c r="AJ108" s="141" t="s">
        <v>430</v>
      </c>
      <c r="AK108" s="135" t="s">
        <v>431</v>
      </c>
      <c r="AL108" s="200" t="s">
        <v>233</v>
      </c>
    </row>
    <row r="109" spans="1:38" ht="13.8" thickBot="1" x14ac:dyDescent="0.3">
      <c r="A109" s="53" t="s">
        <v>231</v>
      </c>
      <c r="B109" s="57" t="s">
        <v>248</v>
      </c>
      <c r="C109" s="59" t="s">
        <v>368</v>
      </c>
      <c r="D109" s="140"/>
      <c r="E109" s="174" t="s">
        <v>431</v>
      </c>
      <c r="F109" s="174" t="s">
        <v>431</v>
      </c>
      <c r="G109" s="172" t="s">
        <v>430</v>
      </c>
      <c r="H109" s="174" t="s">
        <v>431</v>
      </c>
      <c r="I109" s="174" t="s">
        <v>431</v>
      </c>
      <c r="J109" s="174" t="s">
        <v>431</v>
      </c>
      <c r="K109" s="174" t="s">
        <v>431</v>
      </c>
      <c r="L109" s="172" t="s">
        <v>430</v>
      </c>
      <c r="M109" s="172" t="s">
        <v>430</v>
      </c>
      <c r="N109" s="172" t="s">
        <v>430</v>
      </c>
      <c r="O109" s="172" t="s">
        <v>430</v>
      </c>
      <c r="P109" s="172" t="s">
        <v>430</v>
      </c>
      <c r="Q109" s="172" t="s">
        <v>430</v>
      </c>
      <c r="R109" s="172" t="s">
        <v>430</v>
      </c>
      <c r="S109" s="172" t="s">
        <v>430</v>
      </c>
      <c r="T109" s="172" t="s">
        <v>430</v>
      </c>
      <c r="U109" s="172" t="s">
        <v>430</v>
      </c>
      <c r="V109" s="172" t="s">
        <v>430</v>
      </c>
      <c r="W109" s="172" t="s">
        <v>430</v>
      </c>
      <c r="X109" s="172" t="s">
        <v>430</v>
      </c>
      <c r="Y109" s="172" t="s">
        <v>430</v>
      </c>
      <c r="Z109" s="172" t="s">
        <v>430</v>
      </c>
      <c r="AA109" s="172" t="s">
        <v>430</v>
      </c>
      <c r="AB109" s="172" t="s">
        <v>430</v>
      </c>
      <c r="AC109" s="172" t="s">
        <v>430</v>
      </c>
      <c r="AD109" s="172" t="s">
        <v>430</v>
      </c>
      <c r="AE109" s="271"/>
      <c r="AF109" s="141" t="s">
        <v>430</v>
      </c>
      <c r="AG109" s="141" t="s">
        <v>430</v>
      </c>
      <c r="AH109" s="141" t="s">
        <v>430</v>
      </c>
      <c r="AI109" s="141" t="s">
        <v>430</v>
      </c>
      <c r="AJ109" s="141" t="s">
        <v>430</v>
      </c>
      <c r="AK109" s="135" t="s">
        <v>431</v>
      </c>
      <c r="AL109" s="200" t="s">
        <v>233</v>
      </c>
    </row>
    <row r="110" spans="1:38" ht="13.8" thickBot="1" x14ac:dyDescent="0.3">
      <c r="A110" s="53" t="s">
        <v>231</v>
      </c>
      <c r="B110" s="57" t="s">
        <v>249</v>
      </c>
      <c r="C110" s="59" t="s">
        <v>369</v>
      </c>
      <c r="D110" s="140"/>
      <c r="E110" s="174" t="s">
        <v>431</v>
      </c>
      <c r="F110" s="174" t="s">
        <v>431</v>
      </c>
      <c r="G110" s="172" t="s">
        <v>430</v>
      </c>
      <c r="H110" s="174" t="s">
        <v>431</v>
      </c>
      <c r="I110" s="174" t="s">
        <v>431</v>
      </c>
      <c r="J110" s="174" t="s">
        <v>431</v>
      </c>
      <c r="K110" s="174" t="s">
        <v>431</v>
      </c>
      <c r="L110" s="172" t="s">
        <v>430</v>
      </c>
      <c r="M110" s="172" t="s">
        <v>430</v>
      </c>
      <c r="N110" s="172" t="s">
        <v>430</v>
      </c>
      <c r="O110" s="172" t="s">
        <v>430</v>
      </c>
      <c r="P110" s="172" t="s">
        <v>430</v>
      </c>
      <c r="Q110" s="172" t="s">
        <v>430</v>
      </c>
      <c r="R110" s="172" t="s">
        <v>430</v>
      </c>
      <c r="S110" s="172" t="s">
        <v>430</v>
      </c>
      <c r="T110" s="172" t="s">
        <v>430</v>
      </c>
      <c r="U110" s="172" t="s">
        <v>430</v>
      </c>
      <c r="V110" s="172" t="s">
        <v>430</v>
      </c>
      <c r="W110" s="172" t="s">
        <v>430</v>
      </c>
      <c r="X110" s="172" t="s">
        <v>430</v>
      </c>
      <c r="Y110" s="172" t="s">
        <v>430</v>
      </c>
      <c r="Z110" s="172" t="s">
        <v>430</v>
      </c>
      <c r="AA110" s="172" t="s">
        <v>430</v>
      </c>
      <c r="AB110" s="172" t="s">
        <v>430</v>
      </c>
      <c r="AC110" s="172" t="s">
        <v>430</v>
      </c>
      <c r="AD110" s="172" t="s">
        <v>430</v>
      </c>
      <c r="AE110" s="271"/>
      <c r="AF110" s="141" t="s">
        <v>430</v>
      </c>
      <c r="AG110" s="141" t="s">
        <v>430</v>
      </c>
      <c r="AH110" s="141" t="s">
        <v>430</v>
      </c>
      <c r="AI110" s="141" t="s">
        <v>430</v>
      </c>
      <c r="AJ110" s="141" t="s">
        <v>430</v>
      </c>
      <c r="AK110" s="135" t="s">
        <v>431</v>
      </c>
      <c r="AL110" s="200" t="s">
        <v>233</v>
      </c>
    </row>
    <row r="111" spans="1:38" ht="23.4" thickBot="1" x14ac:dyDescent="0.3">
      <c r="A111" s="53" t="s">
        <v>231</v>
      </c>
      <c r="B111" s="57" t="s">
        <v>250</v>
      </c>
      <c r="C111" s="59" t="s">
        <v>363</v>
      </c>
      <c r="D111" s="140"/>
      <c r="E111" s="183">
        <v>1.08179E-4</v>
      </c>
      <c r="F111" s="180">
        <v>5.8633018000000009E-2</v>
      </c>
      <c r="G111" s="172" t="s">
        <v>430</v>
      </c>
      <c r="H111" s="175">
        <v>2.2717589999999999</v>
      </c>
      <c r="I111" s="175" t="s">
        <v>429</v>
      </c>
      <c r="J111" s="175" t="s">
        <v>429</v>
      </c>
      <c r="K111" s="175" t="s">
        <v>429</v>
      </c>
      <c r="L111" s="172" t="s">
        <v>430</v>
      </c>
      <c r="M111" s="172" t="s">
        <v>430</v>
      </c>
      <c r="N111" s="172" t="s">
        <v>430</v>
      </c>
      <c r="O111" s="172" t="s">
        <v>430</v>
      </c>
      <c r="P111" s="172" t="s">
        <v>430</v>
      </c>
      <c r="Q111" s="172" t="s">
        <v>430</v>
      </c>
      <c r="R111" s="172" t="s">
        <v>430</v>
      </c>
      <c r="S111" s="172" t="s">
        <v>430</v>
      </c>
      <c r="T111" s="172" t="s">
        <v>430</v>
      </c>
      <c r="U111" s="172" t="s">
        <v>430</v>
      </c>
      <c r="V111" s="172" t="s">
        <v>430</v>
      </c>
      <c r="W111" s="172" t="s">
        <v>430</v>
      </c>
      <c r="X111" s="172" t="s">
        <v>430</v>
      </c>
      <c r="Y111" s="172" t="s">
        <v>430</v>
      </c>
      <c r="Z111" s="172" t="s">
        <v>430</v>
      </c>
      <c r="AA111" s="172" t="s">
        <v>430</v>
      </c>
      <c r="AB111" s="172" t="s">
        <v>430</v>
      </c>
      <c r="AC111" s="172" t="s">
        <v>430</v>
      </c>
      <c r="AD111" s="172" t="s">
        <v>430</v>
      </c>
      <c r="AE111" s="271"/>
      <c r="AF111" s="141" t="s">
        <v>430</v>
      </c>
      <c r="AG111" s="141" t="s">
        <v>430</v>
      </c>
      <c r="AH111" s="141" t="s">
        <v>430</v>
      </c>
      <c r="AI111" s="141" t="s">
        <v>430</v>
      </c>
      <c r="AJ111" s="141" t="s">
        <v>430</v>
      </c>
      <c r="AK111" s="272">
        <v>216.358</v>
      </c>
      <c r="AL111" s="200" t="s">
        <v>971</v>
      </c>
    </row>
    <row r="112" spans="1:38" ht="23.4" thickBot="1" x14ac:dyDescent="0.3">
      <c r="A112" s="53" t="s">
        <v>251</v>
      </c>
      <c r="B112" s="57" t="s">
        <v>252</v>
      </c>
      <c r="C112" s="59" t="s">
        <v>253</v>
      </c>
      <c r="D112" s="151"/>
      <c r="E112" s="184">
        <v>0.78647999999999985</v>
      </c>
      <c r="F112" s="172" t="s">
        <v>429</v>
      </c>
      <c r="G112" s="172" t="s">
        <v>430</v>
      </c>
      <c r="H112" s="184">
        <v>0.98309999999999997</v>
      </c>
      <c r="I112" s="172" t="s">
        <v>429</v>
      </c>
      <c r="J112" s="172" t="s">
        <v>429</v>
      </c>
      <c r="K112" s="172" t="s">
        <v>430</v>
      </c>
      <c r="L112" s="172" t="s">
        <v>430</v>
      </c>
      <c r="M112" s="172" t="s">
        <v>430</v>
      </c>
      <c r="N112" s="172" t="s">
        <v>430</v>
      </c>
      <c r="O112" s="172" t="s">
        <v>430</v>
      </c>
      <c r="P112" s="172" t="s">
        <v>430</v>
      </c>
      <c r="Q112" s="172" t="s">
        <v>430</v>
      </c>
      <c r="R112" s="172" t="s">
        <v>430</v>
      </c>
      <c r="S112" s="172" t="s">
        <v>430</v>
      </c>
      <c r="T112" s="172" t="s">
        <v>430</v>
      </c>
      <c r="U112" s="172" t="s">
        <v>430</v>
      </c>
      <c r="V112" s="172" t="s">
        <v>430</v>
      </c>
      <c r="W112" s="172" t="s">
        <v>430</v>
      </c>
      <c r="X112" s="172" t="s">
        <v>430</v>
      </c>
      <c r="Y112" s="172" t="s">
        <v>430</v>
      </c>
      <c r="Z112" s="172" t="s">
        <v>430</v>
      </c>
      <c r="AA112" s="172" t="s">
        <v>430</v>
      </c>
      <c r="AB112" s="172" t="s">
        <v>430</v>
      </c>
      <c r="AC112" s="172" t="s">
        <v>430</v>
      </c>
      <c r="AD112" s="172" t="s">
        <v>430</v>
      </c>
      <c r="AE112" s="271"/>
      <c r="AF112" s="141" t="s">
        <v>430</v>
      </c>
      <c r="AG112" s="141" t="s">
        <v>430</v>
      </c>
      <c r="AH112" s="141" t="s">
        <v>430</v>
      </c>
      <c r="AI112" s="141" t="s">
        <v>430</v>
      </c>
      <c r="AJ112" s="141" t="s">
        <v>430</v>
      </c>
      <c r="AK112" s="272">
        <v>67.8</v>
      </c>
      <c r="AL112" s="200" t="s">
        <v>972</v>
      </c>
    </row>
    <row r="113" spans="1:38" ht="23.4" thickBot="1" x14ac:dyDescent="0.3">
      <c r="A113" s="53" t="s">
        <v>251</v>
      </c>
      <c r="B113" s="60" t="s">
        <v>254</v>
      </c>
      <c r="C113" s="61" t="s">
        <v>255</v>
      </c>
      <c r="D113" s="151"/>
      <c r="E113" s="184">
        <v>0.21672</v>
      </c>
      <c r="F113" s="172" t="s">
        <v>429</v>
      </c>
      <c r="G113" s="172" t="s">
        <v>430</v>
      </c>
      <c r="H113" s="175">
        <v>100.59919565</v>
      </c>
      <c r="I113" s="172" t="s">
        <v>429</v>
      </c>
      <c r="J113" s="172" t="s">
        <v>429</v>
      </c>
      <c r="K113" s="172" t="s">
        <v>430</v>
      </c>
      <c r="L113" s="172" t="s">
        <v>430</v>
      </c>
      <c r="M113" s="172" t="s">
        <v>430</v>
      </c>
      <c r="N113" s="172" t="s">
        <v>430</v>
      </c>
      <c r="O113" s="172" t="s">
        <v>430</v>
      </c>
      <c r="P113" s="172" t="s">
        <v>430</v>
      </c>
      <c r="Q113" s="172" t="s">
        <v>430</v>
      </c>
      <c r="R113" s="172" t="s">
        <v>430</v>
      </c>
      <c r="S113" s="172" t="s">
        <v>430</v>
      </c>
      <c r="T113" s="172" t="s">
        <v>430</v>
      </c>
      <c r="U113" s="172" t="s">
        <v>430</v>
      </c>
      <c r="V113" s="172" t="s">
        <v>430</v>
      </c>
      <c r="W113" s="172" t="s">
        <v>430</v>
      </c>
      <c r="X113" s="172" t="s">
        <v>430</v>
      </c>
      <c r="Y113" s="172" t="s">
        <v>430</v>
      </c>
      <c r="Z113" s="172" t="s">
        <v>430</v>
      </c>
      <c r="AA113" s="172" t="s">
        <v>430</v>
      </c>
      <c r="AB113" s="172" t="s">
        <v>430</v>
      </c>
      <c r="AC113" s="172" t="s">
        <v>430</v>
      </c>
      <c r="AD113" s="172" t="s">
        <v>430</v>
      </c>
      <c r="AE113" s="271"/>
      <c r="AF113" s="141" t="s">
        <v>430</v>
      </c>
      <c r="AG113" s="141" t="s">
        <v>430</v>
      </c>
      <c r="AH113" s="141" t="s">
        <v>430</v>
      </c>
      <c r="AI113" s="141" t="s">
        <v>430</v>
      </c>
      <c r="AJ113" s="141" t="s">
        <v>430</v>
      </c>
      <c r="AK113" s="135" t="s">
        <v>988</v>
      </c>
      <c r="AL113" s="200" t="s">
        <v>973</v>
      </c>
    </row>
    <row r="114" spans="1:38" ht="23.4" thickBot="1" x14ac:dyDescent="0.3">
      <c r="A114" s="53" t="s">
        <v>251</v>
      </c>
      <c r="B114" s="60" t="s">
        <v>256</v>
      </c>
      <c r="C114" s="61" t="s">
        <v>374</v>
      </c>
      <c r="D114" s="151"/>
      <c r="E114" s="174" t="s">
        <v>434</v>
      </c>
      <c r="F114" s="172" t="s">
        <v>429</v>
      </c>
      <c r="G114" s="172" t="s">
        <v>430</v>
      </c>
      <c r="H114" s="174" t="s">
        <v>434</v>
      </c>
      <c r="I114" s="172" t="s">
        <v>429</v>
      </c>
      <c r="J114" s="172" t="s">
        <v>429</v>
      </c>
      <c r="K114" s="172" t="s">
        <v>430</v>
      </c>
      <c r="L114" s="172" t="s">
        <v>430</v>
      </c>
      <c r="M114" s="172" t="s">
        <v>430</v>
      </c>
      <c r="N114" s="172" t="s">
        <v>430</v>
      </c>
      <c r="O114" s="172" t="s">
        <v>430</v>
      </c>
      <c r="P114" s="172" t="s">
        <v>430</v>
      </c>
      <c r="Q114" s="172" t="s">
        <v>430</v>
      </c>
      <c r="R114" s="172" t="s">
        <v>430</v>
      </c>
      <c r="S114" s="172" t="s">
        <v>430</v>
      </c>
      <c r="T114" s="172" t="s">
        <v>430</v>
      </c>
      <c r="U114" s="172" t="s">
        <v>430</v>
      </c>
      <c r="V114" s="172" t="s">
        <v>430</v>
      </c>
      <c r="W114" s="172" t="s">
        <v>430</v>
      </c>
      <c r="X114" s="172" t="s">
        <v>430</v>
      </c>
      <c r="Y114" s="172" t="s">
        <v>430</v>
      </c>
      <c r="Z114" s="172" t="s">
        <v>430</v>
      </c>
      <c r="AA114" s="172" t="s">
        <v>430</v>
      </c>
      <c r="AB114" s="172" t="s">
        <v>430</v>
      </c>
      <c r="AC114" s="172" t="s">
        <v>430</v>
      </c>
      <c r="AD114" s="172" t="s">
        <v>430</v>
      </c>
      <c r="AE114" s="271"/>
      <c r="AF114" s="141" t="s">
        <v>434</v>
      </c>
      <c r="AG114" s="141" t="s">
        <v>434</v>
      </c>
      <c r="AH114" s="141" t="s">
        <v>434</v>
      </c>
      <c r="AI114" s="141" t="s">
        <v>434</v>
      </c>
      <c r="AJ114" s="141" t="s">
        <v>434</v>
      </c>
      <c r="AK114" s="135" t="s">
        <v>434</v>
      </c>
      <c r="AL114" s="200" t="s">
        <v>399</v>
      </c>
    </row>
    <row r="115" spans="1:38" ht="23.4" thickBot="1" x14ac:dyDescent="0.3">
      <c r="A115" s="53" t="s">
        <v>251</v>
      </c>
      <c r="B115" s="60" t="s">
        <v>257</v>
      </c>
      <c r="C115" s="61" t="s">
        <v>258</v>
      </c>
      <c r="D115" s="151"/>
      <c r="E115" s="184" t="s">
        <v>431</v>
      </c>
      <c r="F115" s="172" t="s">
        <v>429</v>
      </c>
      <c r="G115" s="172" t="s">
        <v>430</v>
      </c>
      <c r="H115" s="184" t="s">
        <v>431</v>
      </c>
      <c r="I115" s="172" t="s">
        <v>429</v>
      </c>
      <c r="J115" s="172" t="s">
        <v>429</v>
      </c>
      <c r="K115" s="172" t="s">
        <v>430</v>
      </c>
      <c r="L115" s="172" t="s">
        <v>430</v>
      </c>
      <c r="M115" s="172" t="s">
        <v>430</v>
      </c>
      <c r="N115" s="172" t="s">
        <v>430</v>
      </c>
      <c r="O115" s="172" t="s">
        <v>430</v>
      </c>
      <c r="P115" s="172" t="s">
        <v>430</v>
      </c>
      <c r="Q115" s="172" t="s">
        <v>430</v>
      </c>
      <c r="R115" s="172" t="s">
        <v>430</v>
      </c>
      <c r="S115" s="172" t="s">
        <v>430</v>
      </c>
      <c r="T115" s="172" t="s">
        <v>430</v>
      </c>
      <c r="U115" s="172" t="s">
        <v>430</v>
      </c>
      <c r="V115" s="172" t="s">
        <v>430</v>
      </c>
      <c r="W115" s="172" t="s">
        <v>430</v>
      </c>
      <c r="X115" s="172" t="s">
        <v>430</v>
      </c>
      <c r="Y115" s="172" t="s">
        <v>430</v>
      </c>
      <c r="Z115" s="172" t="s">
        <v>430</v>
      </c>
      <c r="AA115" s="172" t="s">
        <v>430</v>
      </c>
      <c r="AB115" s="172" t="s">
        <v>430</v>
      </c>
      <c r="AC115" s="172" t="s">
        <v>430</v>
      </c>
      <c r="AD115" s="172" t="s">
        <v>430</v>
      </c>
      <c r="AE115" s="271"/>
      <c r="AF115" s="141" t="s">
        <v>434</v>
      </c>
      <c r="AG115" s="141" t="s">
        <v>434</v>
      </c>
      <c r="AH115" s="141" t="s">
        <v>434</v>
      </c>
      <c r="AI115" s="141" t="s">
        <v>434</v>
      </c>
      <c r="AJ115" s="141" t="s">
        <v>434</v>
      </c>
      <c r="AK115" s="135" t="s">
        <v>431</v>
      </c>
      <c r="AL115" s="200" t="s">
        <v>973</v>
      </c>
    </row>
    <row r="116" spans="1:38" ht="23.4" thickBot="1" x14ac:dyDescent="0.3">
      <c r="A116" s="53" t="s">
        <v>251</v>
      </c>
      <c r="B116" s="57" t="s">
        <v>259</v>
      </c>
      <c r="C116" s="59" t="s">
        <v>396</v>
      </c>
      <c r="D116" s="151"/>
      <c r="E116" s="184">
        <v>0.49592297649999995</v>
      </c>
      <c r="F116" s="172" t="s">
        <v>430</v>
      </c>
      <c r="G116" s="172" t="s">
        <v>430</v>
      </c>
      <c r="H116" s="175">
        <v>56.643533599999998</v>
      </c>
      <c r="I116" s="172" t="s">
        <v>430</v>
      </c>
      <c r="J116" s="172" t="s">
        <v>430</v>
      </c>
      <c r="K116" s="172" t="s">
        <v>430</v>
      </c>
      <c r="L116" s="172" t="s">
        <v>430</v>
      </c>
      <c r="M116" s="172" t="s">
        <v>430</v>
      </c>
      <c r="N116" s="172" t="s">
        <v>430</v>
      </c>
      <c r="O116" s="172" t="s">
        <v>430</v>
      </c>
      <c r="P116" s="172" t="s">
        <v>430</v>
      </c>
      <c r="Q116" s="172" t="s">
        <v>430</v>
      </c>
      <c r="R116" s="172" t="s">
        <v>430</v>
      </c>
      <c r="S116" s="172" t="s">
        <v>430</v>
      </c>
      <c r="T116" s="172" t="s">
        <v>430</v>
      </c>
      <c r="U116" s="172" t="s">
        <v>430</v>
      </c>
      <c r="V116" s="172" t="s">
        <v>430</v>
      </c>
      <c r="W116" s="172" t="s">
        <v>430</v>
      </c>
      <c r="X116" s="172" t="s">
        <v>430</v>
      </c>
      <c r="Y116" s="172" t="s">
        <v>430</v>
      </c>
      <c r="Z116" s="172" t="s">
        <v>430</v>
      </c>
      <c r="AA116" s="172" t="s">
        <v>430</v>
      </c>
      <c r="AB116" s="172" t="s">
        <v>430</v>
      </c>
      <c r="AC116" s="172" t="s">
        <v>430</v>
      </c>
      <c r="AD116" s="172" t="s">
        <v>430</v>
      </c>
      <c r="AE116" s="271"/>
      <c r="AF116" s="141" t="s">
        <v>430</v>
      </c>
      <c r="AG116" s="141" t="s">
        <v>430</v>
      </c>
      <c r="AH116" s="141" t="s">
        <v>430</v>
      </c>
      <c r="AI116" s="141" t="s">
        <v>430</v>
      </c>
      <c r="AJ116" s="141" t="s">
        <v>430</v>
      </c>
      <c r="AK116" s="135"/>
      <c r="AL116" s="200" t="s">
        <v>1010</v>
      </c>
    </row>
    <row r="117" spans="1:38" ht="13.8" thickBot="1" x14ac:dyDescent="0.3">
      <c r="A117" s="53" t="s">
        <v>251</v>
      </c>
      <c r="B117" s="57" t="s">
        <v>260</v>
      </c>
      <c r="C117" s="59" t="s">
        <v>261</v>
      </c>
      <c r="D117" s="151"/>
      <c r="E117" s="172" t="s">
        <v>430</v>
      </c>
      <c r="F117" s="172" t="s">
        <v>430</v>
      </c>
      <c r="G117" s="172" t="s">
        <v>430</v>
      </c>
      <c r="H117" s="172" t="s">
        <v>430</v>
      </c>
      <c r="I117" s="172" t="s">
        <v>430</v>
      </c>
      <c r="J117" s="172" t="s">
        <v>430</v>
      </c>
      <c r="K117" s="172" t="s">
        <v>430</v>
      </c>
      <c r="L117" s="172" t="s">
        <v>430</v>
      </c>
      <c r="M117" s="172" t="s">
        <v>430</v>
      </c>
      <c r="N117" s="172" t="s">
        <v>430</v>
      </c>
      <c r="O117" s="172" t="s">
        <v>430</v>
      </c>
      <c r="P117" s="172" t="s">
        <v>430</v>
      </c>
      <c r="Q117" s="172" t="s">
        <v>430</v>
      </c>
      <c r="R117" s="172" t="s">
        <v>430</v>
      </c>
      <c r="S117" s="172" t="s">
        <v>430</v>
      </c>
      <c r="T117" s="172" t="s">
        <v>430</v>
      </c>
      <c r="U117" s="172" t="s">
        <v>430</v>
      </c>
      <c r="V117" s="172" t="s">
        <v>430</v>
      </c>
      <c r="W117" s="172" t="s">
        <v>430</v>
      </c>
      <c r="X117" s="172" t="s">
        <v>430</v>
      </c>
      <c r="Y117" s="172" t="s">
        <v>430</v>
      </c>
      <c r="Z117" s="172" t="s">
        <v>430</v>
      </c>
      <c r="AA117" s="172" t="s">
        <v>430</v>
      </c>
      <c r="AB117" s="172" t="s">
        <v>430</v>
      </c>
      <c r="AC117" s="172" t="s">
        <v>430</v>
      </c>
      <c r="AD117" s="172" t="s">
        <v>430</v>
      </c>
      <c r="AE117" s="271"/>
      <c r="AF117" s="56" t="s">
        <v>430</v>
      </c>
      <c r="AG117" s="56" t="s">
        <v>430</v>
      </c>
      <c r="AH117" s="56" t="s">
        <v>430</v>
      </c>
      <c r="AI117" s="56" t="s">
        <v>430</v>
      </c>
      <c r="AJ117" s="56" t="s">
        <v>430</v>
      </c>
      <c r="AK117" s="135" t="s">
        <v>1020</v>
      </c>
      <c r="AL117" s="200" t="s">
        <v>450</v>
      </c>
    </row>
    <row r="118" spans="1:38" ht="13.8" thickBot="1" x14ac:dyDescent="0.3">
      <c r="A118" s="53" t="s">
        <v>251</v>
      </c>
      <c r="B118" s="57" t="s">
        <v>262</v>
      </c>
      <c r="C118" s="59" t="s">
        <v>397</v>
      </c>
      <c r="D118" s="151"/>
      <c r="E118" s="172" t="s">
        <v>430</v>
      </c>
      <c r="F118" s="172" t="s">
        <v>430</v>
      </c>
      <c r="G118" s="172" t="s">
        <v>430</v>
      </c>
      <c r="H118" s="172" t="s">
        <v>430</v>
      </c>
      <c r="I118" s="172" t="s">
        <v>430</v>
      </c>
      <c r="J118" s="172" t="s">
        <v>430</v>
      </c>
      <c r="K118" s="172" t="s">
        <v>430</v>
      </c>
      <c r="L118" s="172" t="s">
        <v>430</v>
      </c>
      <c r="M118" s="172" t="s">
        <v>430</v>
      </c>
      <c r="N118" s="172" t="s">
        <v>430</v>
      </c>
      <c r="O118" s="172" t="s">
        <v>430</v>
      </c>
      <c r="P118" s="172" t="s">
        <v>430</v>
      </c>
      <c r="Q118" s="172" t="s">
        <v>430</v>
      </c>
      <c r="R118" s="172" t="s">
        <v>430</v>
      </c>
      <c r="S118" s="172" t="s">
        <v>430</v>
      </c>
      <c r="T118" s="172" t="s">
        <v>430</v>
      </c>
      <c r="U118" s="172" t="s">
        <v>430</v>
      </c>
      <c r="V118" s="172" t="s">
        <v>430</v>
      </c>
      <c r="W118" s="172" t="s">
        <v>430</v>
      </c>
      <c r="X118" s="172" t="s">
        <v>430</v>
      </c>
      <c r="Y118" s="172" t="s">
        <v>430</v>
      </c>
      <c r="Z118" s="172" t="s">
        <v>430</v>
      </c>
      <c r="AA118" s="172" t="s">
        <v>430</v>
      </c>
      <c r="AB118" s="172" t="s">
        <v>430</v>
      </c>
      <c r="AC118" s="172" t="s">
        <v>430</v>
      </c>
      <c r="AD118" s="172" t="s">
        <v>430</v>
      </c>
      <c r="AE118" s="271"/>
      <c r="AF118" s="56" t="s">
        <v>430</v>
      </c>
      <c r="AG118" s="56" t="s">
        <v>430</v>
      </c>
      <c r="AH118" s="56" t="s">
        <v>430</v>
      </c>
      <c r="AI118" s="56" t="s">
        <v>430</v>
      </c>
      <c r="AJ118" s="56" t="s">
        <v>430</v>
      </c>
      <c r="AK118" s="135" t="s">
        <v>1021</v>
      </c>
      <c r="AL118" s="200" t="s">
        <v>450</v>
      </c>
    </row>
    <row r="119" spans="1:38" ht="23.4" thickBot="1" x14ac:dyDescent="0.3">
      <c r="A119" s="53" t="s">
        <v>251</v>
      </c>
      <c r="B119" s="57" t="s">
        <v>263</v>
      </c>
      <c r="C119" s="59" t="s">
        <v>264</v>
      </c>
      <c r="D119" s="151"/>
      <c r="E119" s="172" t="s">
        <v>430</v>
      </c>
      <c r="F119" s="172" t="s">
        <v>430</v>
      </c>
      <c r="G119" s="172" t="s">
        <v>430</v>
      </c>
      <c r="H119" s="172" t="s">
        <v>430</v>
      </c>
      <c r="I119" s="174">
        <v>1.3281479999999999</v>
      </c>
      <c r="J119" s="174">
        <v>34.531847999999997</v>
      </c>
      <c r="K119" s="174">
        <v>34.531847999999997</v>
      </c>
      <c r="L119" s="172" t="s">
        <v>430</v>
      </c>
      <c r="M119" s="172" t="s">
        <v>430</v>
      </c>
      <c r="N119" s="172" t="s">
        <v>430</v>
      </c>
      <c r="O119" s="172" t="s">
        <v>430</v>
      </c>
      <c r="P119" s="172" t="s">
        <v>430</v>
      </c>
      <c r="Q119" s="172" t="s">
        <v>430</v>
      </c>
      <c r="R119" s="172" t="s">
        <v>430</v>
      </c>
      <c r="S119" s="172" t="s">
        <v>430</v>
      </c>
      <c r="T119" s="172" t="s">
        <v>430</v>
      </c>
      <c r="U119" s="172" t="s">
        <v>430</v>
      </c>
      <c r="V119" s="172" t="s">
        <v>430</v>
      </c>
      <c r="W119" s="172" t="s">
        <v>430</v>
      </c>
      <c r="X119" s="172" t="s">
        <v>430</v>
      </c>
      <c r="Y119" s="172" t="s">
        <v>430</v>
      </c>
      <c r="Z119" s="172" t="s">
        <v>430</v>
      </c>
      <c r="AA119" s="172" t="s">
        <v>430</v>
      </c>
      <c r="AB119" s="172" t="s">
        <v>430</v>
      </c>
      <c r="AC119" s="172" t="s">
        <v>430</v>
      </c>
      <c r="AD119" s="172" t="s">
        <v>430</v>
      </c>
      <c r="AE119" s="271"/>
      <c r="AF119" s="56" t="s">
        <v>430</v>
      </c>
      <c r="AG119" s="56" t="s">
        <v>430</v>
      </c>
      <c r="AH119" s="56" t="s">
        <v>430</v>
      </c>
      <c r="AI119" s="56" t="s">
        <v>430</v>
      </c>
      <c r="AJ119" s="56" t="s">
        <v>430</v>
      </c>
      <c r="AK119" s="272">
        <v>22135.8</v>
      </c>
      <c r="AL119" s="214" t="s">
        <v>450</v>
      </c>
    </row>
    <row r="120" spans="1:38" ht="23.4" thickBot="1" x14ac:dyDescent="0.3">
      <c r="A120" s="53" t="s">
        <v>251</v>
      </c>
      <c r="B120" s="57" t="s">
        <v>265</v>
      </c>
      <c r="C120" s="59" t="s">
        <v>266</v>
      </c>
      <c r="D120" s="151"/>
      <c r="E120" s="172" t="s">
        <v>430</v>
      </c>
      <c r="F120" s="172" t="s">
        <v>430</v>
      </c>
      <c r="G120" s="172" t="s">
        <v>430</v>
      </c>
      <c r="H120" s="172" t="s">
        <v>430</v>
      </c>
      <c r="I120" s="172" t="s">
        <v>430</v>
      </c>
      <c r="J120" s="172" t="s">
        <v>430</v>
      </c>
      <c r="K120" s="172" t="s">
        <v>430</v>
      </c>
      <c r="L120" s="172" t="s">
        <v>430</v>
      </c>
      <c r="M120" s="172" t="s">
        <v>430</v>
      </c>
      <c r="N120" s="172" t="s">
        <v>430</v>
      </c>
      <c r="O120" s="172" t="s">
        <v>430</v>
      </c>
      <c r="P120" s="172" t="s">
        <v>430</v>
      </c>
      <c r="Q120" s="172" t="s">
        <v>430</v>
      </c>
      <c r="R120" s="172" t="s">
        <v>430</v>
      </c>
      <c r="S120" s="172" t="s">
        <v>430</v>
      </c>
      <c r="T120" s="172" t="s">
        <v>430</v>
      </c>
      <c r="U120" s="172" t="s">
        <v>430</v>
      </c>
      <c r="V120" s="172" t="s">
        <v>430</v>
      </c>
      <c r="W120" s="172" t="s">
        <v>430</v>
      </c>
      <c r="X120" s="172" t="s">
        <v>430</v>
      </c>
      <c r="Y120" s="172" t="s">
        <v>430</v>
      </c>
      <c r="Z120" s="172" t="s">
        <v>430</v>
      </c>
      <c r="AA120" s="172" t="s">
        <v>430</v>
      </c>
      <c r="AB120" s="172" t="s">
        <v>430</v>
      </c>
      <c r="AC120" s="172" t="s">
        <v>430</v>
      </c>
      <c r="AD120" s="172" t="s">
        <v>430</v>
      </c>
      <c r="AE120" s="271"/>
      <c r="AF120" s="56" t="s">
        <v>430</v>
      </c>
      <c r="AG120" s="56" t="s">
        <v>430</v>
      </c>
      <c r="AH120" s="56" t="s">
        <v>430</v>
      </c>
      <c r="AI120" s="56" t="s">
        <v>430</v>
      </c>
      <c r="AJ120" s="56" t="s">
        <v>430</v>
      </c>
      <c r="AK120" s="135" t="s">
        <v>1082</v>
      </c>
      <c r="AL120" s="200" t="s">
        <v>1022</v>
      </c>
    </row>
    <row r="121" spans="1:38" ht="13.8" thickBot="1" x14ac:dyDescent="0.3">
      <c r="A121" s="53" t="s">
        <v>251</v>
      </c>
      <c r="B121" s="57" t="s">
        <v>267</v>
      </c>
      <c r="C121" s="59" t="s">
        <v>268</v>
      </c>
      <c r="D121" s="151"/>
      <c r="E121" s="172" t="s">
        <v>430</v>
      </c>
      <c r="F121" s="174">
        <v>19.036788000000001</v>
      </c>
      <c r="G121" s="172" t="s">
        <v>430</v>
      </c>
      <c r="H121" s="172" t="s">
        <v>430</v>
      </c>
      <c r="I121" s="172" t="s">
        <v>430</v>
      </c>
      <c r="J121" s="172" t="s">
        <v>430</v>
      </c>
      <c r="K121" s="172" t="s">
        <v>430</v>
      </c>
      <c r="L121" s="172" t="s">
        <v>430</v>
      </c>
      <c r="M121" s="172" t="s">
        <v>430</v>
      </c>
      <c r="N121" s="172" t="s">
        <v>430</v>
      </c>
      <c r="O121" s="172" t="s">
        <v>430</v>
      </c>
      <c r="P121" s="172" t="s">
        <v>430</v>
      </c>
      <c r="Q121" s="172" t="s">
        <v>430</v>
      </c>
      <c r="R121" s="172" t="s">
        <v>430</v>
      </c>
      <c r="S121" s="172" t="s">
        <v>430</v>
      </c>
      <c r="T121" s="172" t="s">
        <v>430</v>
      </c>
      <c r="U121" s="172" t="s">
        <v>430</v>
      </c>
      <c r="V121" s="172" t="s">
        <v>430</v>
      </c>
      <c r="W121" s="172" t="s">
        <v>430</v>
      </c>
      <c r="X121" s="172" t="s">
        <v>430</v>
      </c>
      <c r="Y121" s="172" t="s">
        <v>430</v>
      </c>
      <c r="Z121" s="172" t="s">
        <v>430</v>
      </c>
      <c r="AA121" s="172" t="s">
        <v>430</v>
      </c>
      <c r="AB121" s="172" t="s">
        <v>430</v>
      </c>
      <c r="AC121" s="172" t="s">
        <v>430</v>
      </c>
      <c r="AD121" s="172" t="s">
        <v>430</v>
      </c>
      <c r="AE121" s="271"/>
      <c r="AF121" s="56" t="s">
        <v>430</v>
      </c>
      <c r="AG121" s="56" t="s">
        <v>430</v>
      </c>
      <c r="AH121" s="56" t="s">
        <v>430</v>
      </c>
      <c r="AI121" s="56" t="s">
        <v>430</v>
      </c>
      <c r="AJ121" s="56" t="s">
        <v>430</v>
      </c>
      <c r="AK121" s="272">
        <v>22135.8</v>
      </c>
      <c r="AL121" s="200" t="s">
        <v>974</v>
      </c>
    </row>
    <row r="122" spans="1:38" ht="23.4" thickBot="1" x14ac:dyDescent="0.3">
      <c r="A122" s="53" t="s">
        <v>251</v>
      </c>
      <c r="B122" s="60" t="s">
        <v>270</v>
      </c>
      <c r="C122" s="61" t="s">
        <v>271</v>
      </c>
      <c r="D122" s="151"/>
      <c r="E122" s="172" t="s">
        <v>430</v>
      </c>
      <c r="F122" s="172" t="s">
        <v>430</v>
      </c>
      <c r="G122" s="172" t="s">
        <v>430</v>
      </c>
      <c r="H122" s="172" t="s">
        <v>430</v>
      </c>
      <c r="I122" s="172" t="s">
        <v>430</v>
      </c>
      <c r="J122" s="172" t="s">
        <v>430</v>
      </c>
      <c r="K122" s="172" t="s">
        <v>430</v>
      </c>
      <c r="L122" s="172" t="s">
        <v>430</v>
      </c>
      <c r="M122" s="172" t="s">
        <v>430</v>
      </c>
      <c r="N122" s="172" t="s">
        <v>430</v>
      </c>
      <c r="O122" s="172" t="s">
        <v>430</v>
      </c>
      <c r="P122" s="172" t="s">
        <v>430</v>
      </c>
      <c r="Q122" s="172" t="s">
        <v>430</v>
      </c>
      <c r="R122" s="172" t="s">
        <v>430</v>
      </c>
      <c r="S122" s="172" t="s">
        <v>430</v>
      </c>
      <c r="T122" s="172" t="s">
        <v>430</v>
      </c>
      <c r="U122" s="172" t="s">
        <v>430</v>
      </c>
      <c r="V122" s="172" t="s">
        <v>430</v>
      </c>
      <c r="W122" s="172" t="s">
        <v>430</v>
      </c>
      <c r="X122" s="172" t="s">
        <v>430</v>
      </c>
      <c r="Y122" s="172" t="s">
        <v>430</v>
      </c>
      <c r="Z122" s="172" t="s">
        <v>430</v>
      </c>
      <c r="AA122" s="172" t="s">
        <v>430</v>
      </c>
      <c r="AB122" s="172" t="s">
        <v>430</v>
      </c>
      <c r="AC122" s="174">
        <v>18.813599999999997</v>
      </c>
      <c r="AD122" s="172" t="s">
        <v>430</v>
      </c>
      <c r="AE122" s="271"/>
      <c r="AF122" s="56" t="s">
        <v>430</v>
      </c>
      <c r="AG122" s="56" t="s">
        <v>430</v>
      </c>
      <c r="AH122" s="56" t="s">
        <v>430</v>
      </c>
      <c r="AI122" s="56" t="s">
        <v>430</v>
      </c>
      <c r="AJ122" s="56" t="s">
        <v>430</v>
      </c>
      <c r="AK122" s="135" t="s">
        <v>1023</v>
      </c>
      <c r="AL122" s="200" t="s">
        <v>399</v>
      </c>
    </row>
    <row r="123" spans="1:38" ht="13.8" thickBot="1" x14ac:dyDescent="0.3">
      <c r="A123" s="53" t="s">
        <v>251</v>
      </c>
      <c r="B123" s="57" t="s">
        <v>272</v>
      </c>
      <c r="C123" s="59" t="s">
        <v>273</v>
      </c>
      <c r="D123" s="151"/>
      <c r="E123" s="174" t="s">
        <v>431</v>
      </c>
      <c r="F123" s="174" t="s">
        <v>431</v>
      </c>
      <c r="G123" s="174" t="s">
        <v>431</v>
      </c>
      <c r="H123" s="174" t="s">
        <v>431</v>
      </c>
      <c r="I123" s="174" t="s">
        <v>431</v>
      </c>
      <c r="J123" s="174" t="s">
        <v>431</v>
      </c>
      <c r="K123" s="174" t="s">
        <v>431</v>
      </c>
      <c r="L123" s="174" t="s">
        <v>431</v>
      </c>
      <c r="M123" s="174" t="s">
        <v>431</v>
      </c>
      <c r="N123" s="174" t="s">
        <v>431</v>
      </c>
      <c r="O123" s="174" t="s">
        <v>431</v>
      </c>
      <c r="P123" s="174" t="s">
        <v>431</v>
      </c>
      <c r="Q123" s="174" t="s">
        <v>431</v>
      </c>
      <c r="R123" s="174" t="s">
        <v>431</v>
      </c>
      <c r="S123" s="174" t="s">
        <v>431</v>
      </c>
      <c r="T123" s="174" t="s">
        <v>431</v>
      </c>
      <c r="U123" s="174" t="s">
        <v>431</v>
      </c>
      <c r="V123" s="174" t="s">
        <v>431</v>
      </c>
      <c r="W123" s="174" t="s">
        <v>430</v>
      </c>
      <c r="X123" s="174" t="s">
        <v>431</v>
      </c>
      <c r="Y123" s="174" t="s">
        <v>431</v>
      </c>
      <c r="Z123" s="174" t="s">
        <v>431</v>
      </c>
      <c r="AA123" s="174" t="s">
        <v>431</v>
      </c>
      <c r="AB123" s="174" t="s">
        <v>431</v>
      </c>
      <c r="AC123" s="174" t="s">
        <v>430</v>
      </c>
      <c r="AD123" s="174" t="s">
        <v>430</v>
      </c>
      <c r="AE123" s="274"/>
      <c r="AF123" s="56" t="s">
        <v>430</v>
      </c>
      <c r="AG123" s="56" t="s">
        <v>430</v>
      </c>
      <c r="AH123" s="56" t="s">
        <v>430</v>
      </c>
      <c r="AI123" s="56" t="s">
        <v>430</v>
      </c>
      <c r="AJ123" s="56" t="s">
        <v>430</v>
      </c>
      <c r="AK123" s="140" t="s">
        <v>431</v>
      </c>
      <c r="AL123" s="200" t="s">
        <v>404</v>
      </c>
    </row>
    <row r="124" spans="1:38" ht="23.4" thickBot="1" x14ac:dyDescent="0.3">
      <c r="A124" s="53" t="s">
        <v>251</v>
      </c>
      <c r="B124" s="275" t="s">
        <v>274</v>
      </c>
      <c r="C124" s="59" t="s">
        <v>275</v>
      </c>
      <c r="D124" s="151"/>
      <c r="E124" s="174" t="s">
        <v>430</v>
      </c>
      <c r="F124" s="174" t="s">
        <v>430</v>
      </c>
      <c r="G124" s="174" t="s">
        <v>430</v>
      </c>
      <c r="H124" s="174">
        <v>26.952944400000003</v>
      </c>
      <c r="I124" s="174" t="s">
        <v>430</v>
      </c>
      <c r="J124" s="174" t="s">
        <v>430</v>
      </c>
      <c r="K124" s="174" t="s">
        <v>430</v>
      </c>
      <c r="L124" s="174" t="s">
        <v>430</v>
      </c>
      <c r="M124" s="174" t="s">
        <v>430</v>
      </c>
      <c r="N124" s="174" t="s">
        <v>430</v>
      </c>
      <c r="O124" s="174" t="s">
        <v>430</v>
      </c>
      <c r="P124" s="174" t="s">
        <v>430</v>
      </c>
      <c r="Q124" s="174" t="s">
        <v>430</v>
      </c>
      <c r="R124" s="174" t="s">
        <v>430</v>
      </c>
      <c r="S124" s="174" t="s">
        <v>430</v>
      </c>
      <c r="T124" s="174" t="s">
        <v>430</v>
      </c>
      <c r="U124" s="174" t="s">
        <v>430</v>
      </c>
      <c r="V124" s="174" t="s">
        <v>430</v>
      </c>
      <c r="W124" s="174" t="s">
        <v>430</v>
      </c>
      <c r="X124" s="174" t="s">
        <v>430</v>
      </c>
      <c r="Y124" s="174" t="s">
        <v>430</v>
      </c>
      <c r="Z124" s="174" t="s">
        <v>430</v>
      </c>
      <c r="AA124" s="174" t="s">
        <v>430</v>
      </c>
      <c r="AB124" s="174" t="s">
        <v>430</v>
      </c>
      <c r="AC124" s="174" t="s">
        <v>430</v>
      </c>
      <c r="AD124" s="174" t="s">
        <v>430</v>
      </c>
      <c r="AE124" s="271"/>
      <c r="AF124" s="56" t="s">
        <v>430</v>
      </c>
      <c r="AG124" s="56" t="s">
        <v>430</v>
      </c>
      <c r="AH124" s="56" t="s">
        <v>430</v>
      </c>
      <c r="AI124" s="56" t="s">
        <v>430</v>
      </c>
      <c r="AJ124" s="56" t="s">
        <v>430</v>
      </c>
      <c r="AK124" s="56">
        <v>249564.3</v>
      </c>
      <c r="AL124" s="200" t="s">
        <v>399</v>
      </c>
    </row>
    <row r="125" spans="1:38" ht="23.4" thickBot="1" x14ac:dyDescent="0.3">
      <c r="A125" s="53" t="s">
        <v>276</v>
      </c>
      <c r="B125" s="57" t="s">
        <v>277</v>
      </c>
      <c r="C125" s="59" t="s">
        <v>278</v>
      </c>
      <c r="D125" s="151"/>
      <c r="E125" s="174" t="s">
        <v>430</v>
      </c>
      <c r="F125" s="174">
        <v>5.7314400000000001</v>
      </c>
      <c r="G125" s="174" t="s">
        <v>430</v>
      </c>
      <c r="H125" s="174" t="s">
        <v>429</v>
      </c>
      <c r="I125" s="173">
        <v>8.0460600000000003E-4</v>
      </c>
      <c r="J125" s="173">
        <v>1.21242E-4</v>
      </c>
      <c r="K125" s="173">
        <v>1.7010620000000001E-3</v>
      </c>
      <c r="L125" s="174" t="s">
        <v>430</v>
      </c>
      <c r="M125" s="174" t="s">
        <v>429</v>
      </c>
      <c r="N125" s="174" t="s">
        <v>430</v>
      </c>
      <c r="O125" s="174" t="s">
        <v>430</v>
      </c>
      <c r="P125" s="174" t="s">
        <v>429</v>
      </c>
      <c r="Q125" s="174" t="s">
        <v>430</v>
      </c>
      <c r="R125" s="174" t="s">
        <v>430</v>
      </c>
      <c r="S125" s="174" t="s">
        <v>430</v>
      </c>
      <c r="T125" s="174" t="s">
        <v>430</v>
      </c>
      <c r="U125" s="174" t="s">
        <v>430</v>
      </c>
      <c r="V125" s="174" t="s">
        <v>430</v>
      </c>
      <c r="W125" s="174" t="s">
        <v>430</v>
      </c>
      <c r="X125" s="174" t="s">
        <v>430</v>
      </c>
      <c r="Y125" s="174" t="s">
        <v>430</v>
      </c>
      <c r="Z125" s="174" t="s">
        <v>430</v>
      </c>
      <c r="AA125" s="174" t="s">
        <v>430</v>
      </c>
      <c r="AB125" s="174" t="s">
        <v>430</v>
      </c>
      <c r="AC125" s="174" t="s">
        <v>430</v>
      </c>
      <c r="AD125" s="174" t="s">
        <v>430</v>
      </c>
      <c r="AE125" s="267"/>
      <c r="AF125" s="56" t="s">
        <v>430</v>
      </c>
      <c r="AG125" s="56" t="s">
        <v>430</v>
      </c>
      <c r="AH125" s="56" t="s">
        <v>430</v>
      </c>
      <c r="AI125" s="56" t="s">
        <v>430</v>
      </c>
      <c r="AJ125" s="56" t="s">
        <v>430</v>
      </c>
      <c r="AK125" s="56">
        <v>3674</v>
      </c>
      <c r="AL125" s="200" t="s">
        <v>1088</v>
      </c>
    </row>
    <row r="126" spans="1:38" ht="23.4" thickBot="1" x14ac:dyDescent="0.3">
      <c r="A126" s="53" t="s">
        <v>276</v>
      </c>
      <c r="B126" s="57" t="s">
        <v>279</v>
      </c>
      <c r="C126" s="59" t="s">
        <v>280</v>
      </c>
      <c r="D126" s="151"/>
      <c r="E126" s="174" t="s">
        <v>429</v>
      </c>
      <c r="F126" s="174" t="s">
        <v>429</v>
      </c>
      <c r="G126" s="174" t="s">
        <v>429</v>
      </c>
      <c r="H126" s="174">
        <v>0</v>
      </c>
      <c r="I126" s="174" t="s">
        <v>429</v>
      </c>
      <c r="J126" s="174" t="s">
        <v>429</v>
      </c>
      <c r="K126" s="174" t="s">
        <v>429</v>
      </c>
      <c r="L126" s="174" t="s">
        <v>429</v>
      </c>
      <c r="M126" s="174" t="s">
        <v>429</v>
      </c>
      <c r="N126" s="174" t="s">
        <v>430</v>
      </c>
      <c r="O126" s="174" t="s">
        <v>430</v>
      </c>
      <c r="P126" s="174" t="s">
        <v>430</v>
      </c>
      <c r="Q126" s="174" t="s">
        <v>430</v>
      </c>
      <c r="R126" s="174" t="s">
        <v>430</v>
      </c>
      <c r="S126" s="174" t="s">
        <v>430</v>
      </c>
      <c r="T126" s="174" t="s">
        <v>430</v>
      </c>
      <c r="U126" s="174" t="s">
        <v>430</v>
      </c>
      <c r="V126" s="174" t="s">
        <v>430</v>
      </c>
      <c r="W126" s="174" t="s">
        <v>430</v>
      </c>
      <c r="X126" s="174" t="s">
        <v>430</v>
      </c>
      <c r="Y126" s="174" t="s">
        <v>430</v>
      </c>
      <c r="Z126" s="174" t="s">
        <v>430</v>
      </c>
      <c r="AA126" s="174" t="s">
        <v>430</v>
      </c>
      <c r="AB126" s="174" t="s">
        <v>430</v>
      </c>
      <c r="AC126" s="174" t="s">
        <v>430</v>
      </c>
      <c r="AD126" s="174" t="s">
        <v>430</v>
      </c>
      <c r="AE126" s="267"/>
      <c r="AF126" s="56" t="s">
        <v>430</v>
      </c>
      <c r="AG126" s="56" t="s">
        <v>430</v>
      </c>
      <c r="AH126" s="56" t="s">
        <v>430</v>
      </c>
      <c r="AI126" s="56" t="s">
        <v>430</v>
      </c>
      <c r="AJ126" s="56" t="s">
        <v>430</v>
      </c>
      <c r="AK126" s="56">
        <v>0</v>
      </c>
      <c r="AL126" s="200" t="s">
        <v>1089</v>
      </c>
    </row>
    <row r="127" spans="1:38" ht="23.4" thickBot="1" x14ac:dyDescent="0.3">
      <c r="A127" s="53" t="s">
        <v>276</v>
      </c>
      <c r="B127" s="57" t="s">
        <v>281</v>
      </c>
      <c r="C127" s="59" t="s">
        <v>282</v>
      </c>
      <c r="D127" s="151"/>
      <c r="E127" s="174" t="s">
        <v>429</v>
      </c>
      <c r="F127" s="174" t="s">
        <v>429</v>
      </c>
      <c r="G127" s="174" t="s">
        <v>429</v>
      </c>
      <c r="H127" s="174" t="s">
        <v>429</v>
      </c>
      <c r="I127" s="174" t="s">
        <v>429</v>
      </c>
      <c r="J127" s="174" t="s">
        <v>429</v>
      </c>
      <c r="K127" s="174" t="s">
        <v>429</v>
      </c>
      <c r="L127" s="174" t="s">
        <v>429</v>
      </c>
      <c r="M127" s="174" t="s">
        <v>429</v>
      </c>
      <c r="N127" s="174" t="s">
        <v>430</v>
      </c>
      <c r="O127" s="174" t="s">
        <v>430</v>
      </c>
      <c r="P127" s="174" t="s">
        <v>430</v>
      </c>
      <c r="Q127" s="174" t="s">
        <v>430</v>
      </c>
      <c r="R127" s="174" t="s">
        <v>430</v>
      </c>
      <c r="S127" s="174" t="s">
        <v>430</v>
      </c>
      <c r="T127" s="174" t="s">
        <v>430</v>
      </c>
      <c r="U127" s="174" t="s">
        <v>430</v>
      </c>
      <c r="V127" s="174" t="s">
        <v>430</v>
      </c>
      <c r="W127" s="174" t="s">
        <v>430</v>
      </c>
      <c r="X127" s="174" t="s">
        <v>430</v>
      </c>
      <c r="Y127" s="174" t="s">
        <v>430</v>
      </c>
      <c r="Z127" s="174" t="s">
        <v>430</v>
      </c>
      <c r="AA127" s="174" t="s">
        <v>430</v>
      </c>
      <c r="AB127" s="174" t="s">
        <v>430</v>
      </c>
      <c r="AC127" s="174" t="s">
        <v>430</v>
      </c>
      <c r="AD127" s="174" t="s">
        <v>430</v>
      </c>
      <c r="AE127" s="267"/>
      <c r="AF127" s="56" t="s">
        <v>430</v>
      </c>
      <c r="AG127" s="56" t="s">
        <v>430</v>
      </c>
      <c r="AH127" s="56" t="s">
        <v>430</v>
      </c>
      <c r="AI127" s="56" t="s">
        <v>430</v>
      </c>
      <c r="AJ127" s="56" t="s">
        <v>430</v>
      </c>
      <c r="AK127" s="56" t="s">
        <v>429</v>
      </c>
      <c r="AL127" s="200" t="s">
        <v>1090</v>
      </c>
    </row>
    <row r="128" spans="1:38" ht="13.8" thickBot="1" x14ac:dyDescent="0.3">
      <c r="A128" s="53" t="s">
        <v>276</v>
      </c>
      <c r="B128" s="57" t="s">
        <v>283</v>
      </c>
      <c r="C128" s="59" t="s">
        <v>284</v>
      </c>
      <c r="D128" s="151"/>
      <c r="E128" s="178">
        <v>2.1420000000000003E-4</v>
      </c>
      <c r="F128" s="178">
        <v>1.1800000000000001E-6</v>
      </c>
      <c r="G128" s="178">
        <v>1.7400000000000003E-5</v>
      </c>
      <c r="H128" s="178">
        <v>6.0000000000000008E-7</v>
      </c>
      <c r="I128" s="178">
        <v>6.0000000000000008E-7</v>
      </c>
      <c r="J128" s="178">
        <v>6.0000000000000008E-7</v>
      </c>
      <c r="K128" s="178">
        <v>6.0000000000000008E-7</v>
      </c>
      <c r="L128" s="178">
        <v>7.0000000000000007E-7</v>
      </c>
      <c r="M128" s="178">
        <v>8.2000000000000011E-6</v>
      </c>
      <c r="N128" s="178">
        <v>1.1600000000000001E-5</v>
      </c>
      <c r="O128" s="178">
        <v>9.1999999999999998E-7</v>
      </c>
      <c r="P128" s="178">
        <v>3.7600000000000004E-6</v>
      </c>
      <c r="Q128" s="178">
        <v>1.2400000000000002E-6</v>
      </c>
      <c r="R128" s="178">
        <v>3.2799999999999999E-6</v>
      </c>
      <c r="S128" s="178">
        <v>2.74E-6</v>
      </c>
      <c r="T128" s="178">
        <v>4.3200000000000001E-6</v>
      </c>
      <c r="U128" s="178">
        <v>2.34E-6</v>
      </c>
      <c r="V128" s="178">
        <v>4.9000000000000005E-6</v>
      </c>
      <c r="W128" s="178">
        <v>1.0499999999999999E-5</v>
      </c>
      <c r="X128" s="178">
        <v>1.6800000000000002E-9</v>
      </c>
      <c r="Y128" s="178">
        <v>3.58E-9</v>
      </c>
      <c r="Z128" s="178">
        <v>1.9000000000000001E-9</v>
      </c>
      <c r="AA128" s="178">
        <v>2.3199999999999998E-9</v>
      </c>
      <c r="AB128" s="178">
        <v>9.4800000000000012E-9</v>
      </c>
      <c r="AC128" s="178">
        <v>9.0400000000000015E-6</v>
      </c>
      <c r="AD128" s="178">
        <v>6.8000000000000005E-7</v>
      </c>
      <c r="AE128" s="267"/>
      <c r="AF128" s="56" t="s">
        <v>430</v>
      </c>
      <c r="AG128" s="56" t="s">
        <v>430</v>
      </c>
      <c r="AH128" s="56" t="s">
        <v>430</v>
      </c>
      <c r="AI128" s="56" t="s">
        <v>430</v>
      </c>
      <c r="AJ128" s="56" t="s">
        <v>430</v>
      </c>
      <c r="AK128" s="56">
        <v>0.2</v>
      </c>
      <c r="AL128" s="200" t="s">
        <v>1091</v>
      </c>
    </row>
    <row r="129" spans="1:38" ht="13.8" thickBot="1" x14ac:dyDescent="0.3">
      <c r="A129" s="53" t="s">
        <v>276</v>
      </c>
      <c r="B129" s="57" t="s">
        <v>286</v>
      </c>
      <c r="C129" s="62" t="s">
        <v>287</v>
      </c>
      <c r="D129" s="151"/>
      <c r="E129" s="174" t="s">
        <v>429</v>
      </c>
      <c r="F129" s="174" t="s">
        <v>429</v>
      </c>
      <c r="G129" s="174" t="s">
        <v>429</v>
      </c>
      <c r="H129" s="174" t="s">
        <v>429</v>
      </c>
      <c r="I129" s="174" t="s">
        <v>429</v>
      </c>
      <c r="J129" s="174" t="s">
        <v>429</v>
      </c>
      <c r="K129" s="174" t="s">
        <v>429</v>
      </c>
      <c r="L129" s="174" t="s">
        <v>429</v>
      </c>
      <c r="M129" s="174" t="s">
        <v>429</v>
      </c>
      <c r="N129" s="174" t="s">
        <v>429</v>
      </c>
      <c r="O129" s="174" t="s">
        <v>429</v>
      </c>
      <c r="P129" s="174" t="s">
        <v>429</v>
      </c>
      <c r="Q129" s="174" t="s">
        <v>429</v>
      </c>
      <c r="R129" s="174" t="s">
        <v>429</v>
      </c>
      <c r="S129" s="174" t="s">
        <v>429</v>
      </c>
      <c r="T129" s="174" t="s">
        <v>429</v>
      </c>
      <c r="U129" s="174" t="s">
        <v>429</v>
      </c>
      <c r="V129" s="174" t="s">
        <v>429</v>
      </c>
      <c r="W129" s="174" t="s">
        <v>429</v>
      </c>
      <c r="X129" s="174" t="s">
        <v>429</v>
      </c>
      <c r="Y129" s="174" t="s">
        <v>429</v>
      </c>
      <c r="Z129" s="174" t="s">
        <v>429</v>
      </c>
      <c r="AA129" s="174" t="s">
        <v>429</v>
      </c>
      <c r="AB129" s="174" t="s">
        <v>429</v>
      </c>
      <c r="AC129" s="174" t="s">
        <v>429</v>
      </c>
      <c r="AD129" s="174" t="s">
        <v>429</v>
      </c>
      <c r="AE129" s="267"/>
      <c r="AF129" s="56" t="s">
        <v>430</v>
      </c>
      <c r="AG129" s="56" t="s">
        <v>430</v>
      </c>
      <c r="AH129" s="56" t="s">
        <v>430</v>
      </c>
      <c r="AI129" s="56" t="s">
        <v>430</v>
      </c>
      <c r="AJ129" s="56" t="s">
        <v>430</v>
      </c>
      <c r="AK129" s="56" t="s">
        <v>429</v>
      </c>
      <c r="AL129" s="200" t="s">
        <v>1091</v>
      </c>
    </row>
    <row r="130" spans="1:38" ht="13.8" thickBot="1" x14ac:dyDescent="0.3">
      <c r="A130" s="53" t="s">
        <v>276</v>
      </c>
      <c r="B130" s="57" t="s">
        <v>289</v>
      </c>
      <c r="C130" s="185" t="s">
        <v>290</v>
      </c>
      <c r="D130" s="151"/>
      <c r="E130" s="178">
        <v>0.48541650000000003</v>
      </c>
      <c r="F130" s="178">
        <v>4.1288300000000007</v>
      </c>
      <c r="G130" s="178">
        <v>2.6223650000000001E-2</v>
      </c>
      <c r="H130" s="174" t="s">
        <v>429</v>
      </c>
      <c r="I130" s="178">
        <v>1.3948750000000003E-2</v>
      </c>
      <c r="J130" s="178">
        <v>3.9056500000000005E-3</v>
      </c>
      <c r="K130" s="178">
        <v>5.5795000000000003E-3</v>
      </c>
      <c r="L130" s="178">
        <v>4.8820625000000007E-4</v>
      </c>
      <c r="M130" s="178">
        <v>3.9056500000000008E-2</v>
      </c>
      <c r="N130" s="178">
        <v>0.72533500000000006</v>
      </c>
      <c r="O130" s="178">
        <v>5.5795000000000011E-2</v>
      </c>
      <c r="P130" s="178">
        <v>3.1245200000000004E-2</v>
      </c>
      <c r="Q130" s="178">
        <v>8.9272000000000015E-3</v>
      </c>
      <c r="R130" s="174" t="s">
        <v>429</v>
      </c>
      <c r="S130" s="174" t="s">
        <v>429</v>
      </c>
      <c r="T130" s="178">
        <v>7.8113000000000016E-2</v>
      </c>
      <c r="U130" s="174" t="s">
        <v>429</v>
      </c>
      <c r="V130" s="174" t="s">
        <v>429</v>
      </c>
      <c r="W130" s="170">
        <v>195.28250000000003</v>
      </c>
      <c r="X130" s="174" t="s">
        <v>429</v>
      </c>
      <c r="Y130" s="174" t="s">
        <v>429</v>
      </c>
      <c r="Z130" s="174" t="s">
        <v>429</v>
      </c>
      <c r="AA130" s="174" t="s">
        <v>429</v>
      </c>
      <c r="AB130" s="178">
        <v>1.1159000000000001E-2</v>
      </c>
      <c r="AC130" s="178">
        <v>1.1159000000000001</v>
      </c>
      <c r="AD130" s="174" t="s">
        <v>430</v>
      </c>
      <c r="AE130" s="267"/>
      <c r="AF130" s="56" t="s">
        <v>430</v>
      </c>
      <c r="AG130" s="56" t="s">
        <v>430</v>
      </c>
      <c r="AH130" s="56" t="s">
        <v>430</v>
      </c>
      <c r="AI130" s="56" t="s">
        <v>430</v>
      </c>
      <c r="AJ130" s="56" t="s">
        <v>430</v>
      </c>
      <c r="AK130" s="56">
        <v>557.95000000000005</v>
      </c>
      <c r="AL130" s="200" t="s">
        <v>1091</v>
      </c>
    </row>
    <row r="131" spans="1:38" ht="13.8" thickBot="1" x14ac:dyDescent="0.3">
      <c r="A131" s="53" t="s">
        <v>276</v>
      </c>
      <c r="B131" s="57" t="s">
        <v>291</v>
      </c>
      <c r="C131" s="62" t="s">
        <v>292</v>
      </c>
      <c r="D131" s="151"/>
      <c r="E131" s="174">
        <v>1.56839231E-2</v>
      </c>
      <c r="F131" s="174">
        <v>4.7733679000000005E-3</v>
      </c>
      <c r="G131" s="174">
        <v>3.6823123800000003E-3</v>
      </c>
      <c r="H131" s="174" t="s">
        <v>429</v>
      </c>
      <c r="I131" s="174" t="s">
        <v>429</v>
      </c>
      <c r="J131" s="174" t="s">
        <v>429</v>
      </c>
      <c r="K131" s="174">
        <v>0.115924649</v>
      </c>
      <c r="L131" s="174">
        <v>2.6662669269999998E-3</v>
      </c>
      <c r="M131" s="174">
        <v>1.2956284300000001E-3</v>
      </c>
      <c r="N131" s="174">
        <v>0.42278401399999999</v>
      </c>
      <c r="O131" s="174">
        <v>5.4552776000000004E-2</v>
      </c>
      <c r="P131" s="174">
        <v>0.293221171</v>
      </c>
      <c r="Q131" s="174">
        <v>1.3638194000000002E-3</v>
      </c>
      <c r="R131" s="174">
        <v>1.3638194000000001E-2</v>
      </c>
      <c r="S131" s="174">
        <v>0.66827150600000007</v>
      </c>
      <c r="T131" s="174">
        <v>1.3638194000000001E-2</v>
      </c>
      <c r="U131" s="174" t="s">
        <v>429</v>
      </c>
      <c r="V131" s="174" t="s">
        <v>429</v>
      </c>
      <c r="W131" s="170">
        <v>0.27276388000000001</v>
      </c>
      <c r="X131" s="174" t="s">
        <v>429</v>
      </c>
      <c r="Y131" s="174" t="s">
        <v>429</v>
      </c>
      <c r="Z131" s="174" t="s">
        <v>429</v>
      </c>
      <c r="AA131" s="174" t="s">
        <v>429</v>
      </c>
      <c r="AB131" s="174">
        <v>2.7276388000000004E-4</v>
      </c>
      <c r="AC131" s="174">
        <v>0.68190970000000006</v>
      </c>
      <c r="AD131" s="174">
        <v>0.13638194000000001</v>
      </c>
      <c r="AE131" s="267"/>
      <c r="AF131" s="56" t="s">
        <v>430</v>
      </c>
      <c r="AG131" s="56" t="s">
        <v>430</v>
      </c>
      <c r="AH131" s="56" t="s">
        <v>430</v>
      </c>
      <c r="AI131" s="56" t="s">
        <v>430</v>
      </c>
      <c r="AJ131" s="56" t="s">
        <v>430</v>
      </c>
      <c r="AK131" s="56">
        <v>6.8190970000000002</v>
      </c>
      <c r="AL131" s="200" t="s">
        <v>1091</v>
      </c>
    </row>
    <row r="132" spans="1:38" ht="13.8" thickBot="1" x14ac:dyDescent="0.3">
      <c r="A132" s="53" t="s">
        <v>276</v>
      </c>
      <c r="B132" s="57" t="s">
        <v>293</v>
      </c>
      <c r="C132" s="62" t="s">
        <v>294</v>
      </c>
      <c r="D132" s="151"/>
      <c r="E132" s="174" t="s">
        <v>434</v>
      </c>
      <c r="F132" s="174" t="s">
        <v>434</v>
      </c>
      <c r="G132" s="174" t="s">
        <v>434</v>
      </c>
      <c r="H132" s="174" t="s">
        <v>429</v>
      </c>
      <c r="I132" s="174" t="s">
        <v>434</v>
      </c>
      <c r="J132" s="174" t="s">
        <v>434</v>
      </c>
      <c r="K132" s="174" t="s">
        <v>434</v>
      </c>
      <c r="L132" s="174" t="s">
        <v>434</v>
      </c>
      <c r="M132" s="174" t="s">
        <v>434</v>
      </c>
      <c r="N132" s="174" t="s">
        <v>434</v>
      </c>
      <c r="O132" s="174" t="s">
        <v>434</v>
      </c>
      <c r="P132" s="174" t="s">
        <v>434</v>
      </c>
      <c r="Q132" s="174" t="s">
        <v>434</v>
      </c>
      <c r="R132" s="174" t="s">
        <v>434</v>
      </c>
      <c r="S132" s="174" t="s">
        <v>434</v>
      </c>
      <c r="T132" s="174" t="s">
        <v>434</v>
      </c>
      <c r="U132" s="174" t="s">
        <v>434</v>
      </c>
      <c r="V132" s="174" t="s">
        <v>434</v>
      </c>
      <c r="W132" s="174" t="s">
        <v>434</v>
      </c>
      <c r="X132" s="174" t="s">
        <v>429</v>
      </c>
      <c r="Y132" s="174" t="s">
        <v>429</v>
      </c>
      <c r="Z132" s="174" t="s">
        <v>429</v>
      </c>
      <c r="AA132" s="174" t="s">
        <v>429</v>
      </c>
      <c r="AB132" s="174" t="s">
        <v>429</v>
      </c>
      <c r="AC132" s="174" t="s">
        <v>434</v>
      </c>
      <c r="AD132" s="174" t="s">
        <v>430</v>
      </c>
      <c r="AE132" s="267"/>
      <c r="AF132" s="56" t="s">
        <v>430</v>
      </c>
      <c r="AG132" s="56" t="s">
        <v>430</v>
      </c>
      <c r="AH132" s="56" t="s">
        <v>430</v>
      </c>
      <c r="AI132" s="56" t="s">
        <v>430</v>
      </c>
      <c r="AJ132" s="56" t="s">
        <v>430</v>
      </c>
      <c r="AK132" s="56" t="s">
        <v>434</v>
      </c>
      <c r="AL132" s="200" t="s">
        <v>1092</v>
      </c>
    </row>
    <row r="133" spans="1:38" ht="13.8" thickBot="1" x14ac:dyDescent="0.3">
      <c r="A133" s="53" t="s">
        <v>276</v>
      </c>
      <c r="B133" s="57" t="s">
        <v>295</v>
      </c>
      <c r="C133" s="62" t="s">
        <v>296</v>
      </c>
      <c r="D133" s="151"/>
      <c r="E133" s="174" t="s">
        <v>434</v>
      </c>
      <c r="F133" s="174" t="s">
        <v>434</v>
      </c>
      <c r="G133" s="174" t="s">
        <v>434</v>
      </c>
      <c r="H133" s="174" t="s">
        <v>467</v>
      </c>
      <c r="I133" s="174" t="s">
        <v>434</v>
      </c>
      <c r="J133" s="174" t="s">
        <v>434</v>
      </c>
      <c r="K133" s="174" t="s">
        <v>434</v>
      </c>
      <c r="L133" s="174" t="s">
        <v>434</v>
      </c>
      <c r="M133" s="174" t="s">
        <v>984</v>
      </c>
      <c r="N133" s="174" t="s">
        <v>434</v>
      </c>
      <c r="O133" s="174" t="s">
        <v>434</v>
      </c>
      <c r="P133" s="174" t="s">
        <v>434</v>
      </c>
      <c r="Q133" s="174" t="s">
        <v>434</v>
      </c>
      <c r="R133" s="174" t="s">
        <v>434</v>
      </c>
      <c r="S133" s="174" t="s">
        <v>434</v>
      </c>
      <c r="T133" s="174" t="s">
        <v>434</v>
      </c>
      <c r="U133" s="174" t="s">
        <v>434</v>
      </c>
      <c r="V133" s="174" t="s">
        <v>434</v>
      </c>
      <c r="W133" s="174" t="s">
        <v>434</v>
      </c>
      <c r="X133" s="174" t="s">
        <v>434</v>
      </c>
      <c r="Y133" s="174" t="s">
        <v>434</v>
      </c>
      <c r="Z133" s="174" t="s">
        <v>434</v>
      </c>
      <c r="AA133" s="174" t="s">
        <v>434</v>
      </c>
      <c r="AB133" s="174" t="s">
        <v>434</v>
      </c>
      <c r="AC133" s="174" t="s">
        <v>434</v>
      </c>
      <c r="AD133" s="174" t="s">
        <v>434</v>
      </c>
      <c r="AE133" s="267"/>
      <c r="AF133" s="56" t="s">
        <v>430</v>
      </c>
      <c r="AG133" s="56" t="s">
        <v>430</v>
      </c>
      <c r="AH133" s="56" t="s">
        <v>430</v>
      </c>
      <c r="AI133" s="56" t="s">
        <v>430</v>
      </c>
      <c r="AJ133" s="56" t="s">
        <v>430</v>
      </c>
      <c r="AK133" s="56" t="s">
        <v>434</v>
      </c>
      <c r="AL133" s="167" t="s">
        <v>402</v>
      </c>
    </row>
    <row r="134" spans="1:38" ht="23.4" thickBot="1" x14ac:dyDescent="0.3">
      <c r="A134" s="53" t="s">
        <v>276</v>
      </c>
      <c r="B134" s="57" t="s">
        <v>297</v>
      </c>
      <c r="C134" s="59" t="s">
        <v>298</v>
      </c>
      <c r="D134" s="151"/>
      <c r="E134" s="174" t="s">
        <v>429</v>
      </c>
      <c r="F134" s="174" t="s">
        <v>429</v>
      </c>
      <c r="G134" s="174" t="s">
        <v>429</v>
      </c>
      <c r="H134" s="174" t="s">
        <v>429</v>
      </c>
      <c r="I134" s="174" t="s">
        <v>429</v>
      </c>
      <c r="J134" s="174" t="s">
        <v>429</v>
      </c>
      <c r="K134" s="174" t="s">
        <v>429</v>
      </c>
      <c r="L134" s="174" t="s">
        <v>429</v>
      </c>
      <c r="M134" s="174" t="s">
        <v>429</v>
      </c>
      <c r="N134" s="174" t="s">
        <v>429</v>
      </c>
      <c r="O134" s="174" t="s">
        <v>429</v>
      </c>
      <c r="P134" s="174" t="s">
        <v>429</v>
      </c>
      <c r="Q134" s="174" t="s">
        <v>429</v>
      </c>
      <c r="R134" s="174" t="s">
        <v>429</v>
      </c>
      <c r="S134" s="174" t="s">
        <v>429</v>
      </c>
      <c r="T134" s="174" t="s">
        <v>429</v>
      </c>
      <c r="U134" s="174" t="s">
        <v>429</v>
      </c>
      <c r="V134" s="174" t="s">
        <v>429</v>
      </c>
      <c r="W134" s="174" t="s">
        <v>429</v>
      </c>
      <c r="X134" s="174" t="s">
        <v>429</v>
      </c>
      <c r="Y134" s="174" t="s">
        <v>429</v>
      </c>
      <c r="Z134" s="174" t="s">
        <v>429</v>
      </c>
      <c r="AA134" s="174" t="s">
        <v>429</v>
      </c>
      <c r="AB134" s="174" t="s">
        <v>429</v>
      </c>
      <c r="AC134" s="174" t="s">
        <v>429</v>
      </c>
      <c r="AD134" s="174" t="s">
        <v>430</v>
      </c>
      <c r="AE134" s="267"/>
      <c r="AF134" s="56" t="s">
        <v>430</v>
      </c>
      <c r="AG134" s="56" t="s">
        <v>430</v>
      </c>
      <c r="AH134" s="56" t="s">
        <v>430</v>
      </c>
      <c r="AI134" s="56" t="s">
        <v>430</v>
      </c>
      <c r="AJ134" s="56" t="s">
        <v>430</v>
      </c>
      <c r="AK134" s="56" t="s">
        <v>429</v>
      </c>
      <c r="AL134" s="167" t="s">
        <v>399</v>
      </c>
    </row>
    <row r="135" spans="1:38" ht="23.4" thickBot="1" x14ac:dyDescent="0.3">
      <c r="A135" s="53" t="s">
        <v>276</v>
      </c>
      <c r="B135" s="57" t="s">
        <v>299</v>
      </c>
      <c r="C135" s="59" t="s">
        <v>300</v>
      </c>
      <c r="D135" s="151"/>
      <c r="E135" s="174" t="s">
        <v>429</v>
      </c>
      <c r="F135" s="174" t="s">
        <v>429</v>
      </c>
      <c r="G135" s="174" t="s">
        <v>429</v>
      </c>
      <c r="H135" s="174" t="s">
        <v>429</v>
      </c>
      <c r="I135" s="174" t="s">
        <v>429</v>
      </c>
      <c r="J135" s="174" t="s">
        <v>429</v>
      </c>
      <c r="K135" s="174" t="s">
        <v>429</v>
      </c>
      <c r="L135" s="174" t="s">
        <v>429</v>
      </c>
      <c r="M135" s="174" t="s">
        <v>429</v>
      </c>
      <c r="N135" s="174" t="s">
        <v>429</v>
      </c>
      <c r="O135" s="174" t="s">
        <v>429</v>
      </c>
      <c r="P135" s="174" t="s">
        <v>429</v>
      </c>
      <c r="Q135" s="174" t="s">
        <v>429</v>
      </c>
      <c r="R135" s="174" t="s">
        <v>429</v>
      </c>
      <c r="S135" s="174" t="s">
        <v>429</v>
      </c>
      <c r="T135" s="174" t="s">
        <v>429</v>
      </c>
      <c r="U135" s="174" t="s">
        <v>429</v>
      </c>
      <c r="V135" s="174" t="s">
        <v>429</v>
      </c>
      <c r="W135" s="174" t="s">
        <v>429</v>
      </c>
      <c r="X135" s="174" t="s">
        <v>429</v>
      </c>
      <c r="Y135" s="174" t="s">
        <v>429</v>
      </c>
      <c r="Z135" s="174" t="s">
        <v>429</v>
      </c>
      <c r="AA135" s="174" t="s">
        <v>429</v>
      </c>
      <c r="AB135" s="174" t="s">
        <v>429</v>
      </c>
      <c r="AC135" s="174" t="s">
        <v>429</v>
      </c>
      <c r="AD135" s="174" t="s">
        <v>430</v>
      </c>
      <c r="AE135" s="267"/>
      <c r="AF135" s="56" t="s">
        <v>430</v>
      </c>
      <c r="AG135" s="56" t="s">
        <v>430</v>
      </c>
      <c r="AH135" s="56" t="s">
        <v>430</v>
      </c>
      <c r="AI135" s="56" t="s">
        <v>430</v>
      </c>
      <c r="AJ135" s="56" t="s">
        <v>430</v>
      </c>
      <c r="AK135" s="56" t="s">
        <v>429</v>
      </c>
      <c r="AL135" s="167" t="s">
        <v>399</v>
      </c>
    </row>
    <row r="136" spans="1:38" ht="13.8" thickBot="1" x14ac:dyDescent="0.3">
      <c r="A136" s="53" t="s">
        <v>276</v>
      </c>
      <c r="B136" s="57" t="s">
        <v>301</v>
      </c>
      <c r="C136" s="59" t="s">
        <v>302</v>
      </c>
      <c r="D136" s="151"/>
      <c r="E136" s="171" t="s">
        <v>430</v>
      </c>
      <c r="F136" s="173">
        <v>8.6883870000000005E-3</v>
      </c>
      <c r="G136" s="171" t="s">
        <v>430</v>
      </c>
      <c r="H136" s="171" t="s">
        <v>429</v>
      </c>
      <c r="I136" s="171" t="s">
        <v>429</v>
      </c>
      <c r="J136" s="171" t="s">
        <v>429</v>
      </c>
      <c r="K136" s="171" t="s">
        <v>429</v>
      </c>
      <c r="L136" s="171" t="s">
        <v>429</v>
      </c>
      <c r="M136" s="171" t="s">
        <v>430</v>
      </c>
      <c r="N136" s="171" t="s">
        <v>429</v>
      </c>
      <c r="O136" s="171" t="s">
        <v>429</v>
      </c>
      <c r="P136" s="171" t="s">
        <v>429</v>
      </c>
      <c r="Q136" s="171" t="s">
        <v>429</v>
      </c>
      <c r="R136" s="171" t="s">
        <v>429</v>
      </c>
      <c r="S136" s="171" t="s">
        <v>429</v>
      </c>
      <c r="T136" s="171" t="s">
        <v>429</v>
      </c>
      <c r="U136" s="171" t="s">
        <v>429</v>
      </c>
      <c r="V136" s="171" t="s">
        <v>429</v>
      </c>
      <c r="W136" s="171" t="s">
        <v>430</v>
      </c>
      <c r="X136" s="171" t="s">
        <v>430</v>
      </c>
      <c r="Y136" s="171" t="s">
        <v>430</v>
      </c>
      <c r="Z136" s="171" t="s">
        <v>430</v>
      </c>
      <c r="AA136" s="171" t="s">
        <v>430</v>
      </c>
      <c r="AB136" s="171" t="s">
        <v>430</v>
      </c>
      <c r="AC136" s="171" t="s">
        <v>430</v>
      </c>
      <c r="AD136" s="171" t="s">
        <v>430</v>
      </c>
      <c r="AE136" s="267"/>
      <c r="AF136" s="56" t="s">
        <v>430</v>
      </c>
      <c r="AG136" s="56" t="s">
        <v>430</v>
      </c>
      <c r="AH136" s="56" t="s">
        <v>430</v>
      </c>
      <c r="AI136" s="56" t="s">
        <v>430</v>
      </c>
      <c r="AJ136" s="56" t="s">
        <v>430</v>
      </c>
      <c r="AK136" s="56">
        <v>579225.80000000005</v>
      </c>
      <c r="AL136" s="176" t="s">
        <v>975</v>
      </c>
    </row>
    <row r="137" spans="1:38" ht="13.8" thickBot="1" x14ac:dyDescent="0.3">
      <c r="A137" s="53" t="s">
        <v>276</v>
      </c>
      <c r="B137" s="57" t="s">
        <v>303</v>
      </c>
      <c r="C137" s="59" t="s">
        <v>304</v>
      </c>
      <c r="D137" s="151"/>
      <c r="E137" s="171" t="s">
        <v>430</v>
      </c>
      <c r="F137" s="171" t="s">
        <v>431</v>
      </c>
      <c r="G137" s="171" t="s">
        <v>430</v>
      </c>
      <c r="H137" s="171" t="s">
        <v>429</v>
      </c>
      <c r="I137" s="171" t="s">
        <v>429</v>
      </c>
      <c r="J137" s="171" t="s">
        <v>429</v>
      </c>
      <c r="K137" s="171" t="s">
        <v>429</v>
      </c>
      <c r="L137" s="171" t="s">
        <v>429</v>
      </c>
      <c r="M137" s="171" t="s">
        <v>430</v>
      </c>
      <c r="N137" s="171" t="s">
        <v>429</v>
      </c>
      <c r="O137" s="171" t="s">
        <v>429</v>
      </c>
      <c r="P137" s="171" t="s">
        <v>429</v>
      </c>
      <c r="Q137" s="171" t="s">
        <v>429</v>
      </c>
      <c r="R137" s="171" t="s">
        <v>429</v>
      </c>
      <c r="S137" s="171" t="s">
        <v>429</v>
      </c>
      <c r="T137" s="171" t="s">
        <v>429</v>
      </c>
      <c r="U137" s="171" t="s">
        <v>429</v>
      </c>
      <c r="V137" s="171" t="s">
        <v>429</v>
      </c>
      <c r="W137" s="171" t="s">
        <v>430</v>
      </c>
      <c r="X137" s="171" t="s">
        <v>430</v>
      </c>
      <c r="Y137" s="171" t="s">
        <v>430</v>
      </c>
      <c r="Z137" s="171" t="s">
        <v>430</v>
      </c>
      <c r="AA137" s="171" t="s">
        <v>430</v>
      </c>
      <c r="AB137" s="171" t="s">
        <v>430</v>
      </c>
      <c r="AC137" s="171" t="s">
        <v>430</v>
      </c>
      <c r="AD137" s="171" t="s">
        <v>430</v>
      </c>
      <c r="AE137" s="267"/>
      <c r="AF137" s="56" t="s">
        <v>430</v>
      </c>
      <c r="AG137" s="56" t="s">
        <v>430</v>
      </c>
      <c r="AH137" s="56" t="s">
        <v>430</v>
      </c>
      <c r="AI137" s="56" t="s">
        <v>430</v>
      </c>
      <c r="AJ137" s="56" t="s">
        <v>430</v>
      </c>
      <c r="AK137" s="171" t="s">
        <v>431</v>
      </c>
      <c r="AL137" s="167" t="s">
        <v>403</v>
      </c>
    </row>
    <row r="138" spans="1:38" ht="23.4" thickBot="1" x14ac:dyDescent="0.3">
      <c r="A138" s="57" t="s">
        <v>276</v>
      </c>
      <c r="B138" s="57" t="s">
        <v>305</v>
      </c>
      <c r="C138" s="59" t="s">
        <v>306</v>
      </c>
      <c r="D138" s="151"/>
      <c r="E138" s="171" t="s">
        <v>430</v>
      </c>
      <c r="F138" s="171" t="s">
        <v>429</v>
      </c>
      <c r="G138" s="171" t="s">
        <v>430</v>
      </c>
      <c r="H138" s="173">
        <v>63.921885000000003</v>
      </c>
      <c r="I138" s="171" t="s">
        <v>429</v>
      </c>
      <c r="J138" s="171" t="s">
        <v>429</v>
      </c>
      <c r="K138" s="171" t="s">
        <v>429</v>
      </c>
      <c r="L138" s="171" t="s">
        <v>429</v>
      </c>
      <c r="M138" s="171" t="s">
        <v>430</v>
      </c>
      <c r="N138" s="171" t="s">
        <v>429</v>
      </c>
      <c r="O138" s="171" t="s">
        <v>429</v>
      </c>
      <c r="P138" s="171" t="s">
        <v>429</v>
      </c>
      <c r="Q138" s="171" t="s">
        <v>429</v>
      </c>
      <c r="R138" s="171" t="s">
        <v>429</v>
      </c>
      <c r="S138" s="171" t="s">
        <v>429</v>
      </c>
      <c r="T138" s="171" t="s">
        <v>429</v>
      </c>
      <c r="U138" s="171" t="s">
        <v>429</v>
      </c>
      <c r="V138" s="171" t="s">
        <v>429</v>
      </c>
      <c r="W138" s="171" t="s">
        <v>430</v>
      </c>
      <c r="X138" s="171" t="s">
        <v>430</v>
      </c>
      <c r="Y138" s="171" t="s">
        <v>430</v>
      </c>
      <c r="Z138" s="171" t="s">
        <v>430</v>
      </c>
      <c r="AA138" s="171" t="s">
        <v>430</v>
      </c>
      <c r="AB138" s="171" t="s">
        <v>430</v>
      </c>
      <c r="AC138" s="171" t="s">
        <v>430</v>
      </c>
      <c r="AD138" s="171" t="s">
        <v>430</v>
      </c>
      <c r="AE138" s="267"/>
      <c r="AF138" s="174" t="s">
        <v>430</v>
      </c>
      <c r="AG138" s="174" t="s">
        <v>430</v>
      </c>
      <c r="AH138" s="174" t="s">
        <v>430</v>
      </c>
      <c r="AI138" s="174" t="s">
        <v>430</v>
      </c>
      <c r="AJ138" s="174" t="s">
        <v>430</v>
      </c>
      <c r="AK138" s="171">
        <v>4261459</v>
      </c>
      <c r="AL138" s="200" t="s">
        <v>1093</v>
      </c>
    </row>
    <row r="139" spans="1:38" ht="23.4" thickBot="1" x14ac:dyDescent="0.3">
      <c r="A139" s="57" t="s">
        <v>276</v>
      </c>
      <c r="B139" s="57" t="s">
        <v>307</v>
      </c>
      <c r="C139" s="59" t="s">
        <v>364</v>
      </c>
      <c r="D139" s="151"/>
      <c r="E139" s="171" t="s">
        <v>434</v>
      </c>
      <c r="F139" s="171" t="s">
        <v>434</v>
      </c>
      <c r="G139" s="171" t="s">
        <v>434</v>
      </c>
      <c r="H139" s="171" t="s">
        <v>434</v>
      </c>
      <c r="I139" s="171" t="s">
        <v>434</v>
      </c>
      <c r="J139" s="171" t="s">
        <v>434</v>
      </c>
      <c r="K139" s="171" t="s">
        <v>434</v>
      </c>
      <c r="L139" s="171" t="s">
        <v>434</v>
      </c>
      <c r="M139" s="171" t="s">
        <v>434</v>
      </c>
      <c r="N139" s="171" t="s">
        <v>434</v>
      </c>
      <c r="O139" s="171" t="s">
        <v>434</v>
      </c>
      <c r="P139" s="171" t="s">
        <v>434</v>
      </c>
      <c r="Q139" s="171" t="s">
        <v>434</v>
      </c>
      <c r="R139" s="171" t="s">
        <v>434</v>
      </c>
      <c r="S139" s="171" t="s">
        <v>434</v>
      </c>
      <c r="T139" s="171" t="s">
        <v>434</v>
      </c>
      <c r="U139" s="171" t="s">
        <v>434</v>
      </c>
      <c r="V139" s="171" t="s">
        <v>434</v>
      </c>
      <c r="W139" s="171" t="s">
        <v>434</v>
      </c>
      <c r="X139" s="171" t="s">
        <v>434</v>
      </c>
      <c r="Y139" s="171" t="s">
        <v>434</v>
      </c>
      <c r="Z139" s="171" t="s">
        <v>434</v>
      </c>
      <c r="AA139" s="171" t="s">
        <v>434</v>
      </c>
      <c r="AB139" s="171" t="s">
        <v>434</v>
      </c>
      <c r="AC139" s="171" t="s">
        <v>434</v>
      </c>
      <c r="AD139" s="171" t="s">
        <v>434</v>
      </c>
      <c r="AE139" s="267"/>
      <c r="AF139" s="56" t="s">
        <v>434</v>
      </c>
      <c r="AG139" s="56" t="s">
        <v>434</v>
      </c>
      <c r="AH139" s="56" t="s">
        <v>434</v>
      </c>
      <c r="AI139" s="56" t="s">
        <v>434</v>
      </c>
      <c r="AJ139" s="56" t="s">
        <v>434</v>
      </c>
      <c r="AK139" s="56" t="s">
        <v>434</v>
      </c>
      <c r="AL139" s="167" t="s">
        <v>399</v>
      </c>
    </row>
    <row r="140" spans="1:38" ht="23.4" thickBot="1" x14ac:dyDescent="0.3">
      <c r="A140" s="53" t="s">
        <v>309</v>
      </c>
      <c r="B140" s="57" t="s">
        <v>310</v>
      </c>
      <c r="C140" s="59" t="s">
        <v>365</v>
      </c>
      <c r="D140" s="151"/>
      <c r="E140" s="171" t="s">
        <v>430</v>
      </c>
      <c r="F140" s="171" t="s">
        <v>430</v>
      </c>
      <c r="G140" s="171" t="s">
        <v>430</v>
      </c>
      <c r="H140" s="171" t="s">
        <v>430</v>
      </c>
      <c r="I140" s="171" t="s">
        <v>430</v>
      </c>
      <c r="J140" s="171" t="s">
        <v>430</v>
      </c>
      <c r="K140" s="171" t="s">
        <v>430</v>
      </c>
      <c r="L140" s="171" t="s">
        <v>430</v>
      </c>
      <c r="M140" s="171" t="s">
        <v>430</v>
      </c>
      <c r="N140" s="171" t="s">
        <v>430</v>
      </c>
      <c r="O140" s="171" t="s">
        <v>430</v>
      </c>
      <c r="P140" s="171" t="s">
        <v>430</v>
      </c>
      <c r="Q140" s="171" t="s">
        <v>430</v>
      </c>
      <c r="R140" s="171" t="s">
        <v>430</v>
      </c>
      <c r="S140" s="171" t="s">
        <v>430</v>
      </c>
      <c r="T140" s="171" t="s">
        <v>430</v>
      </c>
      <c r="U140" s="171" t="s">
        <v>430</v>
      </c>
      <c r="V140" s="171" t="s">
        <v>430</v>
      </c>
      <c r="W140" s="171" t="s">
        <v>430</v>
      </c>
      <c r="X140" s="171" t="s">
        <v>430</v>
      </c>
      <c r="Y140" s="171" t="s">
        <v>430</v>
      </c>
      <c r="Z140" s="171" t="s">
        <v>430</v>
      </c>
      <c r="AA140" s="171" t="s">
        <v>430</v>
      </c>
      <c r="AB140" s="171" t="s">
        <v>430</v>
      </c>
      <c r="AC140" s="171" t="s">
        <v>430</v>
      </c>
      <c r="AD140" s="171" t="s">
        <v>430</v>
      </c>
      <c r="AE140" s="267"/>
      <c r="AF140" s="56" t="s">
        <v>430</v>
      </c>
      <c r="AG140" s="56" t="s">
        <v>430</v>
      </c>
      <c r="AH140" s="56" t="s">
        <v>430</v>
      </c>
      <c r="AI140" s="56" t="s">
        <v>430</v>
      </c>
      <c r="AJ140" s="56" t="s">
        <v>430</v>
      </c>
      <c r="AK140" s="56" t="s">
        <v>430</v>
      </c>
      <c r="AL140" s="167" t="s">
        <v>399</v>
      </c>
    </row>
    <row r="141" spans="1:38" s="5" customFormat="1" ht="36.6" thickBot="1" x14ac:dyDescent="0.3">
      <c r="A141" s="67"/>
      <c r="B141" s="68" t="s">
        <v>311</v>
      </c>
      <c r="C141" s="69" t="s">
        <v>375</v>
      </c>
      <c r="D141" s="152" t="s">
        <v>142</v>
      </c>
      <c r="E141" s="169">
        <f t="shared" ref="E141:L141" si="0">SUM(E14:E140)</f>
        <v>662.58296319621047</v>
      </c>
      <c r="F141" s="169">
        <f t="shared" si="0"/>
        <v>853.76988513610456</v>
      </c>
      <c r="G141" s="169">
        <f t="shared" si="0"/>
        <v>1751.9776559529046</v>
      </c>
      <c r="H141" s="169">
        <f t="shared" si="0"/>
        <v>401.40502880659551</v>
      </c>
      <c r="I141" s="169">
        <f t="shared" si="0"/>
        <v>296.47248144624388</v>
      </c>
      <c r="J141" s="169">
        <f t="shared" si="0"/>
        <v>522.39810413507018</v>
      </c>
      <c r="K141" s="169">
        <f t="shared" si="0"/>
        <v>1067.9131055914058</v>
      </c>
      <c r="L141" s="169">
        <f t="shared" si="0"/>
        <v>41.671551255995745</v>
      </c>
      <c r="M141" s="169">
        <f>SUM(M14:M140)</f>
        <v>4976.2783256492576</v>
      </c>
      <c r="N141" s="169">
        <f t="shared" ref="N141:AD141" si="1">SUM(N14:N140)</f>
        <v>119.39225608536924</v>
      </c>
      <c r="O141" s="169">
        <f t="shared" si="1"/>
        <v>9.5256742987578242</v>
      </c>
      <c r="P141" s="169">
        <f t="shared" si="1"/>
        <v>17.038132324696917</v>
      </c>
      <c r="Q141" s="169">
        <f t="shared" si="1"/>
        <v>24.175857728964214</v>
      </c>
      <c r="R141" s="169">
        <f t="shared" si="1"/>
        <v>70.06718143228035</v>
      </c>
      <c r="S141" s="169">
        <f t="shared" si="1"/>
        <v>58.330115293806799</v>
      </c>
      <c r="T141" s="169">
        <f t="shared" si="1"/>
        <v>36.332285466379993</v>
      </c>
      <c r="U141" s="169">
        <f t="shared" si="1"/>
        <v>62.451134860911452</v>
      </c>
      <c r="V141" s="169">
        <f t="shared" si="1"/>
        <v>194.58874024410318</v>
      </c>
      <c r="W141" s="169">
        <f t="shared" si="1"/>
        <v>410.72254871109658</v>
      </c>
      <c r="X141" s="169">
        <f t="shared" si="1"/>
        <v>62.293175768514551</v>
      </c>
      <c r="Y141" s="169">
        <f t="shared" si="1"/>
        <v>141.65748250453203</v>
      </c>
      <c r="Z141" s="169">
        <f t="shared" si="1"/>
        <v>103.33608664467341</v>
      </c>
      <c r="AA141" s="169">
        <f t="shared" si="1"/>
        <v>34.352302454956764</v>
      </c>
      <c r="AB141" s="169">
        <f t="shared" si="1"/>
        <v>291.06624349364631</v>
      </c>
      <c r="AC141" s="169">
        <f t="shared" si="1"/>
        <v>33.323618483043553</v>
      </c>
      <c r="AD141" s="169">
        <f t="shared" si="1"/>
        <v>80.16470544025961</v>
      </c>
      <c r="AE141" s="159"/>
      <c r="AF141" s="15"/>
      <c r="AG141" s="15"/>
      <c r="AH141" s="15"/>
      <c r="AI141" s="15"/>
      <c r="AJ141" s="15"/>
      <c r="AK141" s="15"/>
      <c r="AL141" s="36"/>
    </row>
    <row r="142" spans="1:38" ht="15" thickBot="1" x14ac:dyDescent="0.35">
      <c r="A142" s="70"/>
      <c r="B142" s="37"/>
      <c r="C142" s="71"/>
      <c r="D142" s="72"/>
      <c r="E142"/>
      <c r="F142"/>
      <c r="G142"/>
      <c r="H142"/>
      <c r="I142"/>
      <c r="J142"/>
      <c r="K142"/>
      <c r="L142"/>
      <c r="M142"/>
      <c r="N142"/>
      <c r="O142" s="6"/>
      <c r="P142" s="6"/>
      <c r="Q142" s="6"/>
      <c r="R142" s="6"/>
      <c r="S142" s="6"/>
      <c r="T142" s="6"/>
      <c r="U142" s="6"/>
      <c r="V142" s="6"/>
      <c r="W142" s="6"/>
      <c r="X142" s="6"/>
      <c r="Y142" s="6"/>
      <c r="Z142" s="6"/>
      <c r="AA142" s="6"/>
      <c r="AB142" s="6"/>
      <c r="AC142" s="6"/>
      <c r="AD142" s="6"/>
      <c r="AE142" s="47"/>
      <c r="AF142" s="7"/>
      <c r="AG142" s="7"/>
      <c r="AH142" s="7"/>
      <c r="AI142" s="7"/>
      <c r="AJ142" s="7"/>
      <c r="AK142" s="7"/>
      <c r="AL142" s="37"/>
    </row>
    <row r="143" spans="1:38" ht="13.8" thickBot="1" x14ac:dyDescent="0.3">
      <c r="A143" s="73"/>
      <c r="B143" s="38" t="s">
        <v>334</v>
      </c>
      <c r="C143" s="74" t="s">
        <v>341</v>
      </c>
      <c r="D143" s="153" t="s">
        <v>269</v>
      </c>
      <c r="E143" s="8">
        <f>E27</f>
        <v>0.22885631202719997</v>
      </c>
      <c r="F143" s="8">
        <f t="shared" ref="F143:AD149" si="2">F27</f>
        <v>0.24560084602217996</v>
      </c>
      <c r="G143" s="8">
        <f t="shared" si="2"/>
        <v>0.16183321835999995</v>
      </c>
      <c r="H143" s="8">
        <f t="shared" si="2"/>
        <v>1.0757427708059998E-2</v>
      </c>
      <c r="I143" s="8">
        <f t="shared" si="2"/>
        <v>7.5965481239999993E-4</v>
      </c>
      <c r="J143" s="8">
        <f t="shared" si="2"/>
        <v>7.5965481239999993E-4</v>
      </c>
      <c r="K143" s="8" t="str">
        <f t="shared" si="2"/>
        <v>NE</v>
      </c>
      <c r="L143" s="8" t="str">
        <f t="shared" si="2"/>
        <v>NE</v>
      </c>
      <c r="M143" s="8">
        <f t="shared" si="2"/>
        <v>2.5122974543056502</v>
      </c>
      <c r="N143" s="8">
        <f t="shared" si="2"/>
        <v>5.4335918669999985E-4</v>
      </c>
      <c r="O143" s="8" t="str">
        <f t="shared" si="2"/>
        <v>NE</v>
      </c>
      <c r="P143" s="8" t="str">
        <f t="shared" si="2"/>
        <v>NE</v>
      </c>
      <c r="Q143" s="8" t="str">
        <f t="shared" si="2"/>
        <v>NE</v>
      </c>
      <c r="R143" s="8" t="str">
        <f t="shared" si="2"/>
        <v>NE</v>
      </c>
      <c r="S143" s="8" t="str">
        <f t="shared" si="2"/>
        <v>NE</v>
      </c>
      <c r="T143" s="8" t="str">
        <f t="shared" si="2"/>
        <v>NE</v>
      </c>
      <c r="U143" s="8" t="str">
        <f t="shared" si="2"/>
        <v>NE</v>
      </c>
      <c r="V143" s="8" t="str">
        <f t="shared" si="2"/>
        <v>NE</v>
      </c>
      <c r="W143" s="8" t="str">
        <f t="shared" si="2"/>
        <v>NE</v>
      </c>
      <c r="X143" s="8">
        <f t="shared" si="2"/>
        <v>7.180942493999998E-5</v>
      </c>
      <c r="Y143" s="8">
        <f t="shared" si="2"/>
        <v>1.0245943666199998E-4</v>
      </c>
      <c r="Z143" s="8">
        <f t="shared" si="2"/>
        <v>5.0714548047899993E-5</v>
      </c>
      <c r="AA143" s="8">
        <f t="shared" si="2"/>
        <v>1.1562988872764999E-4</v>
      </c>
      <c r="AB143" s="8">
        <f t="shared" si="2"/>
        <v>3.4061329837754996E-4</v>
      </c>
      <c r="AC143" s="8" t="str">
        <f t="shared" si="2"/>
        <v>NE</v>
      </c>
      <c r="AD143" s="8" t="str">
        <f t="shared" si="2"/>
        <v>NE</v>
      </c>
      <c r="AE143" s="160"/>
      <c r="AF143" s="8" t="s">
        <v>429</v>
      </c>
      <c r="AG143" s="8" t="s">
        <v>429</v>
      </c>
      <c r="AH143" s="8" t="s">
        <v>429</v>
      </c>
      <c r="AI143" s="8" t="s">
        <v>429</v>
      </c>
      <c r="AJ143" s="8" t="s">
        <v>429</v>
      </c>
      <c r="AK143" s="8" t="s">
        <v>429</v>
      </c>
      <c r="AL143" s="38" t="s">
        <v>49</v>
      </c>
    </row>
    <row r="144" spans="1:38" ht="13.8" thickBot="1" x14ac:dyDescent="0.3">
      <c r="A144" s="73"/>
      <c r="B144" s="38" t="s">
        <v>335</v>
      </c>
      <c r="C144" s="74" t="s">
        <v>342</v>
      </c>
      <c r="D144" s="153" t="s">
        <v>269</v>
      </c>
      <c r="E144" s="8">
        <f t="shared" ref="E144:T149" si="3">E28</f>
        <v>4.5740107298760012E-2</v>
      </c>
      <c r="F144" s="8">
        <f t="shared" si="3"/>
        <v>5.3706283623720007E-2</v>
      </c>
      <c r="G144" s="8">
        <f t="shared" si="3"/>
        <v>4.9348923400000001E-2</v>
      </c>
      <c r="H144" s="8">
        <f t="shared" si="3"/>
        <v>5.2207779349600003E-3</v>
      </c>
      <c r="I144" s="8">
        <f t="shared" si="3"/>
        <v>1.9085683596E-4</v>
      </c>
      <c r="J144" s="8">
        <f t="shared" si="3"/>
        <v>1.9085683596E-4</v>
      </c>
      <c r="K144" s="8" t="str">
        <f t="shared" si="3"/>
        <v>NE</v>
      </c>
      <c r="L144" s="8" t="str">
        <f t="shared" si="3"/>
        <v>NE</v>
      </c>
      <c r="M144" s="8">
        <f t="shared" si="3"/>
        <v>0.42921802829290001</v>
      </c>
      <c r="N144" s="8">
        <f t="shared" si="3"/>
        <v>1.64125462116E-4</v>
      </c>
      <c r="O144" s="8" t="str">
        <f t="shared" si="3"/>
        <v>NE</v>
      </c>
      <c r="P144" s="8" t="str">
        <f t="shared" si="3"/>
        <v>NE</v>
      </c>
      <c r="Q144" s="8" t="str">
        <f t="shared" si="3"/>
        <v>NE</v>
      </c>
      <c r="R144" s="8" t="str">
        <f t="shared" si="3"/>
        <v>NE</v>
      </c>
      <c r="S144" s="8" t="str">
        <f t="shared" si="3"/>
        <v>NE</v>
      </c>
      <c r="T144" s="8" t="str">
        <f t="shared" si="3"/>
        <v>NE</v>
      </c>
      <c r="U144" s="8" t="str">
        <f t="shared" si="2"/>
        <v>NE</v>
      </c>
      <c r="V144" s="8" t="str">
        <f t="shared" si="2"/>
        <v>NE</v>
      </c>
      <c r="W144" s="8" t="str">
        <f t="shared" si="2"/>
        <v>NE</v>
      </c>
      <c r="X144" s="8">
        <f t="shared" si="2"/>
        <v>2.7858046677999997E-5</v>
      </c>
      <c r="Y144" s="8">
        <f t="shared" si="2"/>
        <v>3.9684379394800002E-5</v>
      </c>
      <c r="Z144" s="8">
        <f t="shared" si="2"/>
        <v>1.9651331603400004E-5</v>
      </c>
      <c r="AA144" s="8">
        <f t="shared" si="2"/>
        <v>4.45790136554E-5</v>
      </c>
      <c r="AB144" s="8">
        <f t="shared" si="2"/>
        <v>1.3177277133160002E-4</v>
      </c>
      <c r="AC144" s="8" t="str">
        <f t="shared" si="2"/>
        <v>NE</v>
      </c>
      <c r="AD144" s="8" t="str">
        <f t="shared" si="2"/>
        <v>NE</v>
      </c>
      <c r="AE144" s="160"/>
      <c r="AF144" s="8" t="s">
        <v>429</v>
      </c>
      <c r="AG144" s="8" t="s">
        <v>429</v>
      </c>
      <c r="AH144" s="8" t="s">
        <v>429</v>
      </c>
      <c r="AI144" s="8" t="s">
        <v>429</v>
      </c>
      <c r="AJ144" s="8" t="s">
        <v>429</v>
      </c>
      <c r="AK144" s="8" t="s">
        <v>429</v>
      </c>
      <c r="AL144" s="38" t="s">
        <v>49</v>
      </c>
    </row>
    <row r="145" spans="1:38" ht="23.4" thickBot="1" x14ac:dyDescent="0.3">
      <c r="A145" s="73"/>
      <c r="B145" s="38" t="s">
        <v>336</v>
      </c>
      <c r="C145" s="74" t="s">
        <v>343</v>
      </c>
      <c r="D145" s="153" t="s">
        <v>269</v>
      </c>
      <c r="E145" s="8">
        <f t="shared" si="3"/>
        <v>0.13179685845960001</v>
      </c>
      <c r="F145" s="8">
        <f t="shared" si="2"/>
        <v>0.14917074007901998</v>
      </c>
      <c r="G145" s="8">
        <f t="shared" si="2"/>
        <v>0.14237169692000001</v>
      </c>
      <c r="H145" s="8">
        <f t="shared" si="2"/>
        <v>1.5684487117000004E-2</v>
      </c>
      <c r="I145" s="8">
        <f t="shared" si="2"/>
        <v>5.2216276674E-4</v>
      </c>
      <c r="J145" s="8">
        <f t="shared" si="2"/>
        <v>5.2216276674E-4</v>
      </c>
      <c r="K145" s="8" t="str">
        <f t="shared" si="2"/>
        <v>NE</v>
      </c>
      <c r="L145" s="8" t="str">
        <f t="shared" si="2"/>
        <v>NE</v>
      </c>
      <c r="M145" s="8">
        <f t="shared" si="2"/>
        <v>1.2038985908075002</v>
      </c>
      <c r="N145" s="8">
        <f t="shared" si="2"/>
        <v>4.7288637006000006E-4</v>
      </c>
      <c r="O145" s="8" t="str">
        <f t="shared" si="2"/>
        <v>NE</v>
      </c>
      <c r="P145" s="8" t="str">
        <f t="shared" si="2"/>
        <v>NE</v>
      </c>
      <c r="Q145" s="8" t="str">
        <f t="shared" si="2"/>
        <v>NE</v>
      </c>
      <c r="R145" s="8" t="str">
        <f t="shared" si="2"/>
        <v>NE</v>
      </c>
      <c r="S145" s="8" t="str">
        <f t="shared" si="2"/>
        <v>NE</v>
      </c>
      <c r="T145" s="8" t="str">
        <f t="shared" si="2"/>
        <v>NE</v>
      </c>
      <c r="U145" s="8" t="str">
        <f t="shared" si="2"/>
        <v>NE</v>
      </c>
      <c r="V145" s="8" t="str">
        <f t="shared" si="2"/>
        <v>NE</v>
      </c>
      <c r="W145" s="8" t="str">
        <f t="shared" si="2"/>
        <v>NE</v>
      </c>
      <c r="X145" s="8">
        <f t="shared" si="2"/>
        <v>7.8475476362E-5</v>
      </c>
      <c r="Y145" s="8">
        <f t="shared" si="2"/>
        <v>1.1494996392200001E-4</v>
      </c>
      <c r="Z145" s="8">
        <f t="shared" si="2"/>
        <v>5.8571428673999996E-5</v>
      </c>
      <c r="AA145" s="8">
        <f t="shared" si="2"/>
        <v>1.2695407149399999E-4</v>
      </c>
      <c r="AB145" s="8">
        <f t="shared" si="2"/>
        <v>3.7895094045199999E-4</v>
      </c>
      <c r="AC145" s="8" t="str">
        <f t="shared" si="2"/>
        <v>NE</v>
      </c>
      <c r="AD145" s="8" t="str">
        <f t="shared" si="2"/>
        <v>NE</v>
      </c>
      <c r="AE145" s="160"/>
      <c r="AF145" s="8" t="s">
        <v>429</v>
      </c>
      <c r="AG145" s="8" t="s">
        <v>429</v>
      </c>
      <c r="AH145" s="8" t="s">
        <v>429</v>
      </c>
      <c r="AI145" s="8" t="s">
        <v>429</v>
      </c>
      <c r="AJ145" s="8" t="s">
        <v>429</v>
      </c>
      <c r="AK145" s="8" t="s">
        <v>429</v>
      </c>
      <c r="AL145" s="38" t="s">
        <v>49</v>
      </c>
    </row>
    <row r="146" spans="1:38" ht="23.4" thickBot="1" x14ac:dyDescent="0.3">
      <c r="A146" s="73"/>
      <c r="B146" s="38" t="s">
        <v>337</v>
      </c>
      <c r="C146" s="74" t="s">
        <v>344</v>
      </c>
      <c r="D146" s="153" t="s">
        <v>269</v>
      </c>
      <c r="E146" s="8" t="str">
        <f t="shared" si="3"/>
        <v>NE</v>
      </c>
      <c r="F146" s="8" t="str">
        <f t="shared" si="2"/>
        <v>NE</v>
      </c>
      <c r="G146" s="8" t="str">
        <f t="shared" si="2"/>
        <v>NE</v>
      </c>
      <c r="H146" s="8" t="str">
        <f t="shared" si="2"/>
        <v>NE</v>
      </c>
      <c r="I146" s="8" t="str">
        <f t="shared" si="2"/>
        <v>NE</v>
      </c>
      <c r="J146" s="8" t="str">
        <f t="shared" si="2"/>
        <v>NE</v>
      </c>
      <c r="K146" s="8" t="str">
        <f t="shared" si="2"/>
        <v>NE</v>
      </c>
      <c r="L146" s="8" t="str">
        <f t="shared" si="2"/>
        <v>NE</v>
      </c>
      <c r="M146" s="8" t="str">
        <f t="shared" si="2"/>
        <v>NE</v>
      </c>
      <c r="N146" s="8" t="str">
        <f t="shared" si="2"/>
        <v>NE</v>
      </c>
      <c r="O146" s="8" t="str">
        <f t="shared" si="2"/>
        <v>NE</v>
      </c>
      <c r="P146" s="8" t="str">
        <f t="shared" si="2"/>
        <v>NE</v>
      </c>
      <c r="Q146" s="8" t="str">
        <f t="shared" si="2"/>
        <v>NE</v>
      </c>
      <c r="R146" s="8" t="str">
        <f t="shared" si="2"/>
        <v>NE</v>
      </c>
      <c r="S146" s="8" t="str">
        <f t="shared" si="2"/>
        <v>NE</v>
      </c>
      <c r="T146" s="8" t="str">
        <f t="shared" si="2"/>
        <v>NE</v>
      </c>
      <c r="U146" s="8" t="str">
        <f t="shared" si="2"/>
        <v>NE</v>
      </c>
      <c r="V146" s="8" t="str">
        <f t="shared" si="2"/>
        <v>NE</v>
      </c>
      <c r="W146" s="8" t="str">
        <f t="shared" si="2"/>
        <v>NE</v>
      </c>
      <c r="X146" s="8" t="str">
        <f t="shared" si="2"/>
        <v>NE</v>
      </c>
      <c r="Y146" s="8" t="str">
        <f t="shared" si="2"/>
        <v>NE</v>
      </c>
      <c r="Z146" s="8" t="str">
        <f t="shared" si="2"/>
        <v>NE</v>
      </c>
      <c r="AA146" s="8" t="str">
        <f t="shared" si="2"/>
        <v>NE</v>
      </c>
      <c r="AB146" s="8" t="str">
        <f t="shared" si="2"/>
        <v>NE</v>
      </c>
      <c r="AC146" s="8" t="str">
        <f t="shared" si="2"/>
        <v>NE</v>
      </c>
      <c r="AD146" s="8" t="str">
        <f t="shared" si="2"/>
        <v>NE</v>
      </c>
      <c r="AE146" s="160"/>
      <c r="AF146" s="8" t="s">
        <v>429</v>
      </c>
      <c r="AG146" s="8" t="s">
        <v>429</v>
      </c>
      <c r="AH146" s="8" t="s">
        <v>429</v>
      </c>
      <c r="AI146" s="8" t="s">
        <v>429</v>
      </c>
      <c r="AJ146" s="8" t="s">
        <v>429</v>
      </c>
      <c r="AK146" s="8" t="s">
        <v>429</v>
      </c>
      <c r="AL146" s="38" t="s">
        <v>49</v>
      </c>
    </row>
    <row r="147" spans="1:38" ht="13.8" thickBot="1" x14ac:dyDescent="0.3">
      <c r="A147" s="73"/>
      <c r="B147" s="38" t="s">
        <v>338</v>
      </c>
      <c r="C147" s="74" t="s">
        <v>345</v>
      </c>
      <c r="D147" s="153" t="s">
        <v>269</v>
      </c>
      <c r="E147" s="8" t="str">
        <f t="shared" si="3"/>
        <v>NE</v>
      </c>
      <c r="F147" s="8">
        <f t="shared" si="2"/>
        <v>8.1939106931999994</v>
      </c>
      <c r="G147" s="8" t="str">
        <f t="shared" si="2"/>
        <v>NE</v>
      </c>
      <c r="H147" s="8" t="str">
        <f t="shared" si="2"/>
        <v>NE</v>
      </c>
      <c r="I147" s="8" t="str">
        <f t="shared" si="2"/>
        <v>NE</v>
      </c>
      <c r="J147" s="8" t="str">
        <f t="shared" si="2"/>
        <v>NE</v>
      </c>
      <c r="K147" s="8" t="str">
        <f t="shared" si="2"/>
        <v>NE</v>
      </c>
      <c r="L147" s="8" t="str">
        <f t="shared" si="2"/>
        <v>NE</v>
      </c>
      <c r="M147" s="8" t="str">
        <f t="shared" si="2"/>
        <v>NE</v>
      </c>
      <c r="N147" s="8" t="str">
        <f t="shared" si="2"/>
        <v>NE</v>
      </c>
      <c r="O147" s="8" t="str">
        <f t="shared" si="2"/>
        <v>NE</v>
      </c>
      <c r="P147" s="8" t="str">
        <f t="shared" si="2"/>
        <v>NE</v>
      </c>
      <c r="Q147" s="8" t="str">
        <f t="shared" si="2"/>
        <v>NE</v>
      </c>
      <c r="R147" s="8" t="str">
        <f t="shared" si="2"/>
        <v>NE</v>
      </c>
      <c r="S147" s="8" t="str">
        <f t="shared" si="2"/>
        <v>NE</v>
      </c>
      <c r="T147" s="8" t="str">
        <f t="shared" si="2"/>
        <v>NE</v>
      </c>
      <c r="U147" s="8" t="str">
        <f t="shared" si="2"/>
        <v>NE</v>
      </c>
      <c r="V147" s="8" t="str">
        <f t="shared" si="2"/>
        <v>NE</v>
      </c>
      <c r="W147" s="8" t="str">
        <f t="shared" si="2"/>
        <v>NE</v>
      </c>
      <c r="X147" s="8" t="str">
        <f t="shared" si="2"/>
        <v>NE</v>
      </c>
      <c r="Y147" s="8" t="str">
        <f t="shared" si="2"/>
        <v>NE</v>
      </c>
      <c r="Z147" s="8" t="str">
        <f t="shared" si="2"/>
        <v>NE</v>
      </c>
      <c r="AA147" s="8" t="str">
        <f t="shared" si="2"/>
        <v>NE</v>
      </c>
      <c r="AB147" s="8" t="str">
        <f t="shared" si="2"/>
        <v>NE</v>
      </c>
      <c r="AC147" s="8" t="str">
        <f t="shared" si="2"/>
        <v>NE</v>
      </c>
      <c r="AD147" s="8" t="str">
        <f t="shared" si="2"/>
        <v>NE</v>
      </c>
      <c r="AE147" s="160"/>
      <c r="AF147" s="8" t="s">
        <v>429</v>
      </c>
      <c r="AG147" s="8" t="s">
        <v>429</v>
      </c>
      <c r="AH147" s="8" t="s">
        <v>429</v>
      </c>
      <c r="AI147" s="8" t="s">
        <v>429</v>
      </c>
      <c r="AJ147" s="8" t="s">
        <v>429</v>
      </c>
      <c r="AK147" s="8" t="s">
        <v>429</v>
      </c>
      <c r="AL147" s="38" t="s">
        <v>49</v>
      </c>
    </row>
    <row r="148" spans="1:38" ht="23.4" thickBot="1" x14ac:dyDescent="0.3">
      <c r="A148" s="73"/>
      <c r="B148" s="38" t="s">
        <v>339</v>
      </c>
      <c r="C148" s="74" t="s">
        <v>346</v>
      </c>
      <c r="D148" s="153" t="s">
        <v>269</v>
      </c>
      <c r="E148" s="8" t="str">
        <f t="shared" si="3"/>
        <v>NE</v>
      </c>
      <c r="F148" s="8" t="str">
        <f t="shared" si="2"/>
        <v>NE</v>
      </c>
      <c r="G148" s="8" t="str">
        <f t="shared" si="2"/>
        <v>NE</v>
      </c>
      <c r="H148" s="8" t="str">
        <f t="shared" si="2"/>
        <v>NE</v>
      </c>
      <c r="I148" s="8">
        <f t="shared" si="2"/>
        <v>9.7415180919588806</v>
      </c>
      <c r="J148" s="8">
        <f t="shared" si="2"/>
        <v>18.142714781632087</v>
      </c>
      <c r="K148" s="8">
        <f t="shared" si="2"/>
        <v>23.922908892284966</v>
      </c>
      <c r="L148" s="8" t="str">
        <f t="shared" si="2"/>
        <v>NE</v>
      </c>
      <c r="M148" s="8" t="str">
        <f t="shared" si="2"/>
        <v>NE</v>
      </c>
      <c r="N148" s="8" t="str">
        <f t="shared" si="2"/>
        <v>NE</v>
      </c>
      <c r="O148" s="8" t="str">
        <f t="shared" si="2"/>
        <v>NE</v>
      </c>
      <c r="P148" s="8" t="str">
        <f t="shared" si="2"/>
        <v>NE</v>
      </c>
      <c r="Q148" s="8" t="str">
        <f t="shared" si="2"/>
        <v>NE</v>
      </c>
      <c r="R148" s="8" t="str">
        <f t="shared" si="2"/>
        <v>NE</v>
      </c>
      <c r="S148" s="8" t="str">
        <f t="shared" si="2"/>
        <v>NE</v>
      </c>
      <c r="T148" s="8" t="str">
        <f t="shared" si="2"/>
        <v>NE</v>
      </c>
      <c r="U148" s="8" t="str">
        <f t="shared" si="2"/>
        <v>NE</v>
      </c>
      <c r="V148" s="8" t="str">
        <f t="shared" si="2"/>
        <v>NE</v>
      </c>
      <c r="W148" s="8" t="str">
        <f t="shared" si="2"/>
        <v>NE</v>
      </c>
      <c r="X148" s="8" t="str">
        <f t="shared" si="2"/>
        <v>NE</v>
      </c>
      <c r="Y148" s="8" t="str">
        <f t="shared" si="2"/>
        <v>NE</v>
      </c>
      <c r="Z148" s="8" t="str">
        <f t="shared" si="2"/>
        <v>NE</v>
      </c>
      <c r="AA148" s="8" t="str">
        <f t="shared" si="2"/>
        <v>NE</v>
      </c>
      <c r="AB148" s="8" t="str">
        <f t="shared" si="2"/>
        <v>NE</v>
      </c>
      <c r="AC148" s="8" t="str">
        <f t="shared" si="2"/>
        <v>NE</v>
      </c>
      <c r="AD148" s="8" t="str">
        <f t="shared" si="2"/>
        <v>NE</v>
      </c>
      <c r="AE148" s="160"/>
      <c r="AF148" s="8" t="s">
        <v>429</v>
      </c>
      <c r="AG148" s="8" t="s">
        <v>429</v>
      </c>
      <c r="AH148" s="8" t="s">
        <v>429</v>
      </c>
      <c r="AI148" s="8" t="s">
        <v>429</v>
      </c>
      <c r="AJ148" s="8" t="s">
        <v>429</v>
      </c>
      <c r="AK148" s="8" t="s">
        <v>429</v>
      </c>
      <c r="AL148" s="38" t="s">
        <v>400</v>
      </c>
    </row>
    <row r="149" spans="1:38" ht="23.4" thickBot="1" x14ac:dyDescent="0.3">
      <c r="A149" s="73"/>
      <c r="B149" s="38" t="s">
        <v>340</v>
      </c>
      <c r="C149" s="74" t="s">
        <v>347</v>
      </c>
      <c r="D149" s="153" t="s">
        <v>269</v>
      </c>
      <c r="E149" s="8" t="str">
        <f t="shared" si="3"/>
        <v>NE</v>
      </c>
      <c r="F149" s="8" t="str">
        <f t="shared" si="2"/>
        <v>NE</v>
      </c>
      <c r="G149" s="8" t="str">
        <f t="shared" si="2"/>
        <v>NE</v>
      </c>
      <c r="H149" s="8" t="str">
        <f t="shared" si="2"/>
        <v>NE</v>
      </c>
      <c r="I149" s="8">
        <f t="shared" si="2"/>
        <v>5.6335043073467421</v>
      </c>
      <c r="J149" s="8">
        <f t="shared" si="2"/>
        <v>10.416604880203716</v>
      </c>
      <c r="K149" s="8">
        <f t="shared" si="2"/>
        <v>20.833209760407431</v>
      </c>
      <c r="L149" s="8" t="str">
        <f t="shared" si="2"/>
        <v>NE</v>
      </c>
      <c r="M149" s="8" t="str">
        <f t="shared" si="2"/>
        <v>NE</v>
      </c>
      <c r="N149" s="8" t="str">
        <f t="shared" si="2"/>
        <v>NE</v>
      </c>
      <c r="O149" s="8" t="str">
        <f t="shared" si="2"/>
        <v>NE</v>
      </c>
      <c r="P149" s="8" t="str">
        <f t="shared" si="2"/>
        <v>NE</v>
      </c>
      <c r="Q149" s="8" t="str">
        <f t="shared" si="2"/>
        <v>NE</v>
      </c>
      <c r="R149" s="8" t="str">
        <f t="shared" si="2"/>
        <v>NE</v>
      </c>
      <c r="S149" s="8" t="str">
        <f t="shared" si="2"/>
        <v>NE</v>
      </c>
      <c r="T149" s="8" t="str">
        <f t="shared" si="2"/>
        <v>NE</v>
      </c>
      <c r="U149" s="8" t="str">
        <f t="shared" si="2"/>
        <v>NE</v>
      </c>
      <c r="V149" s="8" t="str">
        <f t="shared" si="2"/>
        <v>NE</v>
      </c>
      <c r="W149" s="8" t="str">
        <f t="shared" si="2"/>
        <v>NE</v>
      </c>
      <c r="X149" s="8" t="str">
        <f t="shared" si="2"/>
        <v>NE</v>
      </c>
      <c r="Y149" s="8" t="str">
        <f t="shared" si="2"/>
        <v>NE</v>
      </c>
      <c r="Z149" s="8" t="str">
        <f t="shared" si="2"/>
        <v>NE</v>
      </c>
      <c r="AA149" s="8" t="str">
        <f t="shared" si="2"/>
        <v>NE</v>
      </c>
      <c r="AB149" s="8" t="str">
        <f t="shared" si="2"/>
        <v>NE</v>
      </c>
      <c r="AC149" s="8" t="str">
        <f t="shared" si="2"/>
        <v>NE</v>
      </c>
      <c r="AD149" s="8" t="str">
        <f t="shared" si="2"/>
        <v>NE</v>
      </c>
      <c r="AE149" s="160"/>
      <c r="AF149" s="8" t="s">
        <v>429</v>
      </c>
      <c r="AG149" s="8" t="s">
        <v>429</v>
      </c>
      <c r="AH149" s="8" t="s">
        <v>429</v>
      </c>
      <c r="AI149" s="8" t="s">
        <v>429</v>
      </c>
      <c r="AJ149" s="8" t="s">
        <v>429</v>
      </c>
      <c r="AK149" s="8" t="s">
        <v>429</v>
      </c>
      <c r="AL149" s="38" t="s">
        <v>400</v>
      </c>
    </row>
    <row r="150" spans="1:38" ht="15" thickBot="1" x14ac:dyDescent="0.35">
      <c r="A150" s="81"/>
      <c r="B150" s="82"/>
      <c r="C150" s="82"/>
      <c r="D150" s="72"/>
      <c r="E150"/>
      <c r="F150"/>
      <c r="G150"/>
      <c r="H150"/>
      <c r="I150"/>
      <c r="J150"/>
      <c r="K150"/>
      <c r="L150"/>
      <c r="M150"/>
      <c r="N150"/>
      <c r="O150" s="72"/>
      <c r="P150" s="72"/>
      <c r="Q150" s="72"/>
      <c r="R150" s="72"/>
      <c r="S150" s="72"/>
      <c r="T150" s="72"/>
      <c r="U150" s="72"/>
      <c r="V150" s="72"/>
      <c r="W150" s="72"/>
      <c r="X150" s="72"/>
      <c r="Y150" s="72"/>
      <c r="Z150" s="72"/>
      <c r="AA150" s="72"/>
      <c r="AB150" s="72"/>
      <c r="AC150" s="72"/>
      <c r="AD150" s="72"/>
      <c r="AE150" s="51"/>
      <c r="AF150" s="72"/>
      <c r="AG150" s="72"/>
      <c r="AH150" s="72"/>
      <c r="AI150" s="72"/>
      <c r="AJ150" s="72"/>
      <c r="AK150" s="72"/>
      <c r="AL150" s="41"/>
    </row>
    <row r="151" spans="1:38" ht="23.4" thickBot="1" x14ac:dyDescent="0.3">
      <c r="A151" s="76"/>
      <c r="B151" s="39" t="s">
        <v>313</v>
      </c>
      <c r="C151" s="77" t="s">
        <v>356</v>
      </c>
      <c r="D151" s="154"/>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161"/>
      <c r="AF151" s="9"/>
      <c r="AG151" s="9"/>
      <c r="AH151" s="9"/>
      <c r="AI151" s="9"/>
      <c r="AJ151" s="9"/>
      <c r="AK151" s="9"/>
      <c r="AL151" s="39"/>
    </row>
    <row r="152" spans="1:38" ht="60.6" thickBot="1" x14ac:dyDescent="0.3">
      <c r="A152" s="78"/>
      <c r="B152" s="79" t="s">
        <v>354</v>
      </c>
      <c r="C152" s="80" t="s">
        <v>351</v>
      </c>
      <c r="D152" s="155" t="s">
        <v>285</v>
      </c>
      <c r="E152" s="10">
        <v>1074.0781382954638</v>
      </c>
      <c r="F152" s="10">
        <v>806.18824148221654</v>
      </c>
      <c r="G152" s="10">
        <v>2651.8523091075035</v>
      </c>
      <c r="H152" s="10">
        <v>221.63519844238596</v>
      </c>
      <c r="I152" s="10">
        <v>201.3632904995394</v>
      </c>
      <c r="J152" s="10">
        <v>476.11707699086452</v>
      </c>
      <c r="K152" s="10">
        <v>1500.9565908347292</v>
      </c>
      <c r="L152" s="10">
        <v>13.149449387846271</v>
      </c>
      <c r="M152" s="10">
        <v>2709.2699435463933</v>
      </c>
      <c r="N152" s="10">
        <v>199.8448594010149</v>
      </c>
      <c r="O152" s="10">
        <v>12.544641056477182</v>
      </c>
      <c r="P152" s="10">
        <v>21.247433541085655</v>
      </c>
      <c r="Q152" s="10">
        <v>23.81768700103715</v>
      </c>
      <c r="R152" s="10">
        <v>89.048927473195135</v>
      </c>
      <c r="S152" s="10">
        <v>71.562418061448668</v>
      </c>
      <c r="T152" s="10">
        <v>296.23825787292105</v>
      </c>
      <c r="U152" s="10">
        <v>50.533059650263212</v>
      </c>
      <c r="V152" s="10">
        <v>335.84250330154151</v>
      </c>
      <c r="W152" s="10">
        <v>47.573157052275995</v>
      </c>
      <c r="X152" s="10">
        <v>64.261006225246348</v>
      </c>
      <c r="Y152" s="10">
        <v>80.153837944030414</v>
      </c>
      <c r="Z152" s="10">
        <v>48.434365813019696</v>
      </c>
      <c r="AA152" s="10">
        <v>21.025089108433576</v>
      </c>
      <c r="AB152" s="10">
        <v>220.52499483096165</v>
      </c>
      <c r="AC152" s="10">
        <v>8.3512310717626814</v>
      </c>
      <c r="AD152" s="10">
        <v>159.92915687283664</v>
      </c>
      <c r="AE152" s="160"/>
      <c r="AF152" s="10"/>
      <c r="AG152" s="10"/>
      <c r="AH152" s="10"/>
      <c r="AI152" s="10"/>
      <c r="AJ152" s="10"/>
      <c r="AK152" s="10"/>
      <c r="AL152" s="40"/>
    </row>
    <row r="153" spans="1:38" ht="57.6" thickBot="1" x14ac:dyDescent="0.3">
      <c r="A153" s="76"/>
      <c r="B153" s="39" t="s">
        <v>314</v>
      </c>
      <c r="C153" s="77" t="s">
        <v>357</v>
      </c>
      <c r="D153" s="154" t="s">
        <v>308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161"/>
      <c r="AF153" s="9"/>
      <c r="AG153" s="9"/>
      <c r="AH153" s="9"/>
      <c r="AI153" s="9"/>
      <c r="AJ153" s="9"/>
      <c r="AK153" s="9"/>
      <c r="AL153" s="39"/>
    </row>
    <row r="154" spans="1:38" ht="48.6" thickBot="1" x14ac:dyDescent="0.3">
      <c r="A154" s="78"/>
      <c r="B154" s="79" t="s">
        <v>355</v>
      </c>
      <c r="C154" s="80" t="s">
        <v>352</v>
      </c>
      <c r="D154" s="155" t="s">
        <v>312</v>
      </c>
      <c r="E154" s="10">
        <v>1074.0781382954638</v>
      </c>
      <c r="F154" s="10">
        <v>806.18824148221654</v>
      </c>
      <c r="G154" s="10">
        <v>2651.8523091075035</v>
      </c>
      <c r="H154" s="10">
        <v>221.63519844238596</v>
      </c>
      <c r="I154" s="10">
        <v>201.3632904995394</v>
      </c>
      <c r="J154" s="10">
        <v>476.11707699086452</v>
      </c>
      <c r="K154" s="10">
        <v>1500.9565908347292</v>
      </c>
      <c r="L154" s="10">
        <v>13.149449387846271</v>
      </c>
      <c r="M154" s="10">
        <v>2709.2699435463933</v>
      </c>
      <c r="N154" s="10">
        <v>199.8448594010149</v>
      </c>
      <c r="O154" s="10">
        <v>12.544641056477182</v>
      </c>
      <c r="P154" s="10">
        <v>21.247433541085655</v>
      </c>
      <c r="Q154" s="10">
        <v>23.81768700103715</v>
      </c>
      <c r="R154" s="10">
        <v>89.048927473195135</v>
      </c>
      <c r="S154" s="10">
        <v>71.562418061448668</v>
      </c>
      <c r="T154" s="10">
        <v>296.23825787292105</v>
      </c>
      <c r="U154" s="10">
        <v>50.533059650263212</v>
      </c>
      <c r="V154" s="10">
        <v>335.84250330154151</v>
      </c>
      <c r="W154" s="10">
        <v>47.573157052275995</v>
      </c>
      <c r="X154" s="10">
        <v>64.261006225246348</v>
      </c>
      <c r="Y154" s="10">
        <v>80.153837944030414</v>
      </c>
      <c r="Z154" s="10">
        <v>48.434365813019696</v>
      </c>
      <c r="AA154" s="10">
        <v>21.025089108433576</v>
      </c>
      <c r="AB154" s="10">
        <v>220.52499483096165</v>
      </c>
      <c r="AC154" s="10">
        <v>8.3512310717626814</v>
      </c>
      <c r="AD154" s="10">
        <v>159.92915687283664</v>
      </c>
      <c r="AE154" s="162"/>
      <c r="AF154" s="10"/>
      <c r="AG154" s="10"/>
      <c r="AH154" s="10"/>
      <c r="AI154" s="10"/>
      <c r="AJ154" s="10"/>
      <c r="AK154" s="10"/>
      <c r="AL154" s="40"/>
    </row>
    <row r="155" spans="1:38" ht="15" thickBot="1" x14ac:dyDescent="0.35">
      <c r="A155" s="81"/>
      <c r="B155" s="82"/>
      <c r="C155" s="82"/>
      <c r="D155" s="72"/>
      <c r="E155"/>
      <c r="F155"/>
      <c r="G155"/>
      <c r="H155"/>
      <c r="I155"/>
      <c r="J155"/>
      <c r="K155"/>
      <c r="L155"/>
      <c r="M155"/>
      <c r="N155"/>
      <c r="O155" s="72"/>
      <c r="P155" s="72"/>
      <c r="Q155" s="72"/>
      <c r="R155" s="72"/>
      <c r="S155" s="72"/>
      <c r="T155" s="72"/>
      <c r="U155" s="72"/>
      <c r="V155" s="72"/>
      <c r="W155" s="72"/>
      <c r="X155" s="72"/>
      <c r="Y155" s="72"/>
      <c r="Z155" s="72"/>
      <c r="AA155" s="72"/>
      <c r="AB155" s="72"/>
      <c r="AC155" s="72"/>
      <c r="AD155" s="72"/>
      <c r="AE155" s="51"/>
      <c r="AF155" s="72"/>
      <c r="AG155" s="72"/>
      <c r="AH155" s="72"/>
      <c r="AI155" s="72"/>
      <c r="AJ155" s="72"/>
      <c r="AK155" s="72"/>
      <c r="AL155" s="41"/>
    </row>
    <row r="156" spans="1:38" ht="13.8" thickBot="1" x14ac:dyDescent="0.3">
      <c r="A156" s="83" t="s">
        <v>350</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163"/>
      <c r="AF156" s="84"/>
      <c r="AG156" s="84"/>
      <c r="AH156" s="84"/>
      <c r="AI156" s="84"/>
      <c r="AJ156" s="84"/>
      <c r="AK156" s="84"/>
      <c r="AL156" s="42"/>
    </row>
    <row r="157" spans="1:38" ht="13.8" thickBot="1" x14ac:dyDescent="0.3">
      <c r="A157" s="43" t="s">
        <v>315</v>
      </c>
      <c r="B157" s="43" t="s">
        <v>316</v>
      </c>
      <c r="C157" s="85" t="s">
        <v>317</v>
      </c>
      <c r="D157" s="156"/>
      <c r="E157" s="168">
        <f>E25</f>
        <v>1.1837982064000001</v>
      </c>
      <c r="F157" s="168">
        <f t="shared" ref="F157:AD157" si="4">F25</f>
        <v>5.6230414803999995</v>
      </c>
      <c r="G157" s="168">
        <f t="shared" si="4"/>
        <v>0.29594955160000003</v>
      </c>
      <c r="H157" s="168" t="str">
        <f t="shared" si="4"/>
        <v>NE</v>
      </c>
      <c r="I157" s="168" t="str">
        <f t="shared" si="4"/>
        <v>NE</v>
      </c>
      <c r="J157" s="168" t="str">
        <f t="shared" si="4"/>
        <v>NE</v>
      </c>
      <c r="K157" s="168" t="str">
        <f t="shared" si="4"/>
        <v>NE</v>
      </c>
      <c r="L157" s="168" t="str">
        <f t="shared" si="4"/>
        <v>NE</v>
      </c>
      <c r="M157" s="168">
        <f t="shared" si="4"/>
        <v>355.13946192000003</v>
      </c>
      <c r="N157" s="168" t="str">
        <f t="shared" si="4"/>
        <v>NE</v>
      </c>
      <c r="O157" s="168" t="str">
        <f t="shared" si="4"/>
        <v>NE</v>
      </c>
      <c r="P157" s="168" t="str">
        <f t="shared" si="4"/>
        <v>NE</v>
      </c>
      <c r="Q157" s="168" t="str">
        <f t="shared" si="4"/>
        <v>NE</v>
      </c>
      <c r="R157" s="168" t="str">
        <f t="shared" si="4"/>
        <v>NE</v>
      </c>
      <c r="S157" s="168" t="str">
        <f t="shared" si="4"/>
        <v>NE</v>
      </c>
      <c r="T157" s="168" t="str">
        <f t="shared" si="4"/>
        <v>NE</v>
      </c>
      <c r="U157" s="168" t="str">
        <f t="shared" si="4"/>
        <v>NE</v>
      </c>
      <c r="V157" s="168" t="str">
        <f t="shared" si="4"/>
        <v>NE</v>
      </c>
      <c r="W157" s="168" t="str">
        <f t="shared" si="4"/>
        <v>NE</v>
      </c>
      <c r="X157" s="168" t="str">
        <f t="shared" si="4"/>
        <v>NE</v>
      </c>
      <c r="Y157" s="168" t="str">
        <f t="shared" si="4"/>
        <v>NE</v>
      </c>
      <c r="Z157" s="168" t="str">
        <f t="shared" si="4"/>
        <v>NE</v>
      </c>
      <c r="AA157" s="168" t="str">
        <f t="shared" si="4"/>
        <v>NE</v>
      </c>
      <c r="AB157" s="168" t="str">
        <f t="shared" si="4"/>
        <v>NE</v>
      </c>
      <c r="AC157" s="168" t="str">
        <f t="shared" si="4"/>
        <v>NA</v>
      </c>
      <c r="AD157" s="168" t="str">
        <f t="shared" si="4"/>
        <v>NA</v>
      </c>
      <c r="AE157" s="160"/>
      <c r="AF157" s="86" t="s">
        <v>429</v>
      </c>
      <c r="AG157" s="86" t="s">
        <v>429</v>
      </c>
      <c r="AH157" s="86" t="s">
        <v>429</v>
      </c>
      <c r="AI157" s="86" t="s">
        <v>429</v>
      </c>
      <c r="AJ157" s="86" t="s">
        <v>429</v>
      </c>
      <c r="AK157" s="86" t="s">
        <v>429</v>
      </c>
      <c r="AL157" s="43" t="s">
        <v>49</v>
      </c>
    </row>
    <row r="158" spans="1:38" ht="13.8" thickBot="1" x14ac:dyDescent="0.3">
      <c r="A158" s="43" t="s">
        <v>315</v>
      </c>
      <c r="B158" s="43" t="s">
        <v>318</v>
      </c>
      <c r="C158" s="85" t="s">
        <v>319</v>
      </c>
      <c r="D158" s="156"/>
      <c r="E158" s="168">
        <f>E26</f>
        <v>0.68339139360000012</v>
      </c>
      <c r="F158" s="168">
        <f t="shared" ref="F158:AD158" si="5">F26</f>
        <v>3.2461091196000003</v>
      </c>
      <c r="G158" s="168">
        <f t="shared" si="5"/>
        <v>0.17084784840000003</v>
      </c>
      <c r="H158" s="168" t="str">
        <f t="shared" si="5"/>
        <v>NE</v>
      </c>
      <c r="I158" s="168" t="str">
        <f t="shared" si="5"/>
        <v>NE</v>
      </c>
      <c r="J158" s="168" t="str">
        <f t="shared" si="5"/>
        <v>NE</v>
      </c>
      <c r="K158" s="168" t="str">
        <f t="shared" si="5"/>
        <v>NE</v>
      </c>
      <c r="L158" s="168" t="str">
        <f t="shared" si="5"/>
        <v>NE</v>
      </c>
      <c r="M158" s="168">
        <f t="shared" si="5"/>
        <v>205.01741808000003</v>
      </c>
      <c r="N158" s="168" t="str">
        <f t="shared" si="5"/>
        <v>NE</v>
      </c>
      <c r="O158" s="168" t="str">
        <f t="shared" si="5"/>
        <v>NE</v>
      </c>
      <c r="P158" s="168" t="str">
        <f t="shared" si="5"/>
        <v>NE</v>
      </c>
      <c r="Q158" s="168" t="str">
        <f t="shared" si="5"/>
        <v>NE</v>
      </c>
      <c r="R158" s="168" t="str">
        <f t="shared" si="5"/>
        <v>NE</v>
      </c>
      <c r="S158" s="168" t="str">
        <f t="shared" si="5"/>
        <v>NE</v>
      </c>
      <c r="T158" s="168" t="str">
        <f t="shared" si="5"/>
        <v>NE</v>
      </c>
      <c r="U158" s="168" t="str">
        <f t="shared" si="5"/>
        <v>NE</v>
      </c>
      <c r="V158" s="168" t="str">
        <f t="shared" si="5"/>
        <v>NE</v>
      </c>
      <c r="W158" s="168" t="str">
        <f t="shared" si="5"/>
        <v>NE</v>
      </c>
      <c r="X158" s="168" t="str">
        <f t="shared" si="5"/>
        <v>NE</v>
      </c>
      <c r="Y158" s="168" t="str">
        <f t="shared" si="5"/>
        <v>NE</v>
      </c>
      <c r="Z158" s="168" t="str">
        <f t="shared" si="5"/>
        <v>NE</v>
      </c>
      <c r="AA158" s="168" t="str">
        <f t="shared" si="5"/>
        <v>NE</v>
      </c>
      <c r="AB158" s="168" t="str">
        <f t="shared" si="5"/>
        <v>NE</v>
      </c>
      <c r="AC158" s="168" t="str">
        <f t="shared" si="5"/>
        <v>NA</v>
      </c>
      <c r="AD158" s="168" t="str">
        <f t="shared" si="5"/>
        <v>NA</v>
      </c>
      <c r="AE158" s="160"/>
      <c r="AF158" s="86" t="s">
        <v>429</v>
      </c>
      <c r="AG158" s="86" t="s">
        <v>429</v>
      </c>
      <c r="AH158" s="86" t="s">
        <v>429</v>
      </c>
      <c r="AI158" s="86" t="s">
        <v>429</v>
      </c>
      <c r="AJ158" s="86" t="s">
        <v>429</v>
      </c>
      <c r="AK158" s="86" t="s">
        <v>429</v>
      </c>
      <c r="AL158" s="43" t="s">
        <v>49</v>
      </c>
    </row>
    <row r="159" spans="1:38" ht="13.8" thickBot="1" x14ac:dyDescent="0.3">
      <c r="A159" s="43" t="s">
        <v>320</v>
      </c>
      <c r="B159" s="43" t="s">
        <v>321</v>
      </c>
      <c r="C159" s="85" t="s">
        <v>398</v>
      </c>
      <c r="D159" s="156"/>
      <c r="E159" s="17">
        <f>E26</f>
        <v>0.68339139360000012</v>
      </c>
      <c r="F159" s="17">
        <f t="shared" ref="F159:AD159" si="6">F26</f>
        <v>3.2461091196000003</v>
      </c>
      <c r="G159" s="17">
        <f t="shared" si="6"/>
        <v>0.17084784840000003</v>
      </c>
      <c r="H159" s="17" t="str">
        <f t="shared" si="6"/>
        <v>NE</v>
      </c>
      <c r="I159" s="17" t="str">
        <f t="shared" si="6"/>
        <v>NE</v>
      </c>
      <c r="J159" s="17" t="str">
        <f t="shared" si="6"/>
        <v>NE</v>
      </c>
      <c r="K159" s="17" t="str">
        <f t="shared" si="6"/>
        <v>NE</v>
      </c>
      <c r="L159" s="17" t="str">
        <f t="shared" si="6"/>
        <v>NE</v>
      </c>
      <c r="M159" s="17">
        <f t="shared" si="6"/>
        <v>205.01741808000003</v>
      </c>
      <c r="N159" s="17" t="str">
        <f t="shared" si="6"/>
        <v>NE</v>
      </c>
      <c r="O159" s="17" t="str">
        <f t="shared" si="6"/>
        <v>NE</v>
      </c>
      <c r="P159" s="17" t="str">
        <f t="shared" si="6"/>
        <v>NE</v>
      </c>
      <c r="Q159" s="17" t="str">
        <f t="shared" si="6"/>
        <v>NE</v>
      </c>
      <c r="R159" s="17" t="str">
        <f t="shared" si="6"/>
        <v>NE</v>
      </c>
      <c r="S159" s="17" t="str">
        <f t="shared" si="6"/>
        <v>NE</v>
      </c>
      <c r="T159" s="17" t="str">
        <f t="shared" si="6"/>
        <v>NE</v>
      </c>
      <c r="U159" s="17" t="str">
        <f t="shared" si="6"/>
        <v>NE</v>
      </c>
      <c r="V159" s="17" t="str">
        <f t="shared" si="6"/>
        <v>NE</v>
      </c>
      <c r="W159" s="17" t="str">
        <f t="shared" si="6"/>
        <v>NE</v>
      </c>
      <c r="X159" s="17" t="str">
        <f t="shared" si="6"/>
        <v>NE</v>
      </c>
      <c r="Y159" s="17" t="str">
        <f t="shared" si="6"/>
        <v>NE</v>
      </c>
      <c r="Z159" s="17" t="str">
        <f t="shared" si="6"/>
        <v>NE</v>
      </c>
      <c r="AA159" s="17" t="str">
        <f t="shared" si="6"/>
        <v>NE</v>
      </c>
      <c r="AB159" s="17" t="str">
        <f t="shared" si="6"/>
        <v>NE</v>
      </c>
      <c r="AC159" s="17" t="str">
        <f t="shared" si="6"/>
        <v>NA</v>
      </c>
      <c r="AD159" s="17" t="str">
        <f t="shared" si="6"/>
        <v>NA</v>
      </c>
      <c r="AE159" s="160"/>
      <c r="AF159" s="86" t="s">
        <v>429</v>
      </c>
      <c r="AG159" s="86" t="s">
        <v>429</v>
      </c>
      <c r="AH159" s="86" t="s">
        <v>429</v>
      </c>
      <c r="AI159" s="86" t="s">
        <v>429</v>
      </c>
      <c r="AJ159" s="86" t="s">
        <v>429</v>
      </c>
      <c r="AK159" s="86" t="s">
        <v>429</v>
      </c>
      <c r="AL159" s="43" t="s">
        <v>49</v>
      </c>
    </row>
    <row r="160" spans="1:38" ht="13.8" thickBot="1" x14ac:dyDescent="0.3">
      <c r="A160" s="43" t="s">
        <v>322</v>
      </c>
      <c r="B160" s="43" t="s">
        <v>323</v>
      </c>
      <c r="C160" s="85" t="s">
        <v>324</v>
      </c>
      <c r="D160" s="156"/>
      <c r="E160" s="17" t="s">
        <v>429</v>
      </c>
      <c r="F160" s="17" t="s">
        <v>429</v>
      </c>
      <c r="G160" s="17" t="s">
        <v>429</v>
      </c>
      <c r="H160" s="17" t="s">
        <v>429</v>
      </c>
      <c r="I160" s="17" t="s">
        <v>429</v>
      </c>
      <c r="J160" s="17" t="s">
        <v>429</v>
      </c>
      <c r="K160" s="17" t="s">
        <v>429</v>
      </c>
      <c r="L160" s="17" t="s">
        <v>429</v>
      </c>
      <c r="M160" s="17" t="s">
        <v>429</v>
      </c>
      <c r="N160" s="17" t="s">
        <v>429</v>
      </c>
      <c r="O160" s="17" t="s">
        <v>429</v>
      </c>
      <c r="P160" s="17" t="s">
        <v>429</v>
      </c>
      <c r="Q160" s="17" t="s">
        <v>429</v>
      </c>
      <c r="R160" s="17" t="s">
        <v>429</v>
      </c>
      <c r="S160" s="17" t="s">
        <v>429</v>
      </c>
      <c r="T160" s="17" t="s">
        <v>429</v>
      </c>
      <c r="U160" s="17" t="s">
        <v>429</v>
      </c>
      <c r="V160" s="17" t="s">
        <v>429</v>
      </c>
      <c r="W160" s="17" t="s">
        <v>429</v>
      </c>
      <c r="X160" s="17" t="s">
        <v>429</v>
      </c>
      <c r="Y160" s="17" t="s">
        <v>429</v>
      </c>
      <c r="Z160" s="17" t="s">
        <v>429</v>
      </c>
      <c r="AA160" s="17" t="s">
        <v>429</v>
      </c>
      <c r="AB160" s="17" t="s">
        <v>429</v>
      </c>
      <c r="AC160" s="17" t="s">
        <v>429</v>
      </c>
      <c r="AD160" s="17" t="s">
        <v>429</v>
      </c>
      <c r="AE160" s="160"/>
      <c r="AF160" s="17" t="s">
        <v>429</v>
      </c>
      <c r="AG160" s="17" t="s">
        <v>429</v>
      </c>
      <c r="AH160" s="17" t="s">
        <v>429</v>
      </c>
      <c r="AI160" s="17" t="s">
        <v>429</v>
      </c>
      <c r="AJ160" s="17" t="s">
        <v>429</v>
      </c>
      <c r="AK160" s="17" t="s">
        <v>429</v>
      </c>
      <c r="AL160" s="43" t="s">
        <v>49</v>
      </c>
    </row>
    <row r="161" spans="1:38" ht="23.4" thickBot="1" x14ac:dyDescent="0.3">
      <c r="A161" s="44" t="s">
        <v>322</v>
      </c>
      <c r="B161" s="44" t="s">
        <v>325</v>
      </c>
      <c r="C161" s="87" t="s">
        <v>326</v>
      </c>
      <c r="D161" s="157"/>
      <c r="E161" s="18" t="s">
        <v>429</v>
      </c>
      <c r="F161" s="18" t="s">
        <v>429</v>
      </c>
      <c r="G161" s="18" t="s">
        <v>429</v>
      </c>
      <c r="H161" s="18" t="s">
        <v>429</v>
      </c>
      <c r="I161" s="18" t="s">
        <v>429</v>
      </c>
      <c r="J161" s="18" t="s">
        <v>429</v>
      </c>
      <c r="K161" s="18" t="s">
        <v>429</v>
      </c>
      <c r="L161" s="18" t="s">
        <v>429</v>
      </c>
      <c r="M161" s="18" t="s">
        <v>429</v>
      </c>
      <c r="N161" s="18" t="s">
        <v>429</v>
      </c>
      <c r="O161" s="18" t="s">
        <v>429</v>
      </c>
      <c r="P161" s="18" t="s">
        <v>429</v>
      </c>
      <c r="Q161" s="18" t="s">
        <v>429</v>
      </c>
      <c r="R161" s="18" t="s">
        <v>429</v>
      </c>
      <c r="S161" s="18" t="s">
        <v>429</v>
      </c>
      <c r="T161" s="18" t="s">
        <v>429</v>
      </c>
      <c r="U161" s="18" t="s">
        <v>429</v>
      </c>
      <c r="V161" s="18" t="s">
        <v>429</v>
      </c>
      <c r="W161" s="18" t="s">
        <v>429</v>
      </c>
      <c r="X161" s="18" t="s">
        <v>429</v>
      </c>
      <c r="Y161" s="18" t="s">
        <v>429</v>
      </c>
      <c r="Z161" s="18" t="s">
        <v>429</v>
      </c>
      <c r="AA161" s="18" t="s">
        <v>429</v>
      </c>
      <c r="AB161" s="18" t="s">
        <v>429</v>
      </c>
      <c r="AC161" s="18" t="s">
        <v>429</v>
      </c>
      <c r="AD161" s="18" t="s">
        <v>429</v>
      </c>
      <c r="AE161" s="161"/>
      <c r="AF161" s="18" t="s">
        <v>429</v>
      </c>
      <c r="AG161" s="18" t="s">
        <v>429</v>
      </c>
      <c r="AH161" s="18" t="s">
        <v>429</v>
      </c>
      <c r="AI161" s="18" t="s">
        <v>429</v>
      </c>
      <c r="AJ161" s="18" t="s">
        <v>429</v>
      </c>
      <c r="AK161" s="18" t="s">
        <v>429</v>
      </c>
      <c r="AL161" s="44" t="s">
        <v>399</v>
      </c>
    </row>
    <row r="162" spans="1:38" ht="23.4" thickBot="1" x14ac:dyDescent="0.3">
      <c r="A162" s="45" t="s">
        <v>327</v>
      </c>
      <c r="B162" s="45" t="s">
        <v>328</v>
      </c>
      <c r="C162" s="89" t="s">
        <v>329</v>
      </c>
      <c r="D162" s="158"/>
      <c r="E162" s="133" t="s">
        <v>434</v>
      </c>
      <c r="F162" s="133" t="s">
        <v>434</v>
      </c>
      <c r="G162" s="133" t="s">
        <v>434</v>
      </c>
      <c r="H162" s="133" t="s">
        <v>434</v>
      </c>
      <c r="I162" s="133" t="s">
        <v>434</v>
      </c>
      <c r="J162" s="133" t="s">
        <v>434</v>
      </c>
      <c r="K162" s="133" t="s">
        <v>434</v>
      </c>
      <c r="L162" s="133" t="s">
        <v>434</v>
      </c>
      <c r="M162" s="133" t="s">
        <v>434</v>
      </c>
      <c r="N162" s="133" t="s">
        <v>434</v>
      </c>
      <c r="O162" s="133" t="s">
        <v>434</v>
      </c>
      <c r="P162" s="133" t="s">
        <v>434</v>
      </c>
      <c r="Q162" s="133" t="s">
        <v>434</v>
      </c>
      <c r="R162" s="133" t="s">
        <v>434</v>
      </c>
      <c r="S162" s="133" t="s">
        <v>434</v>
      </c>
      <c r="T162" s="133" t="s">
        <v>434</v>
      </c>
      <c r="U162" s="133" t="s">
        <v>434</v>
      </c>
      <c r="V162" s="133" t="s">
        <v>434</v>
      </c>
      <c r="W162" s="133" t="s">
        <v>434</v>
      </c>
      <c r="X162" s="133" t="s">
        <v>434</v>
      </c>
      <c r="Y162" s="133" t="s">
        <v>434</v>
      </c>
      <c r="Z162" s="133" t="s">
        <v>434</v>
      </c>
      <c r="AA162" s="133" t="s">
        <v>434</v>
      </c>
      <c r="AB162" s="133" t="s">
        <v>434</v>
      </c>
      <c r="AC162" s="133" t="s">
        <v>434</v>
      </c>
      <c r="AD162" s="133" t="s">
        <v>434</v>
      </c>
      <c r="AE162" s="161"/>
      <c r="AF162" s="133" t="s">
        <v>434</v>
      </c>
      <c r="AG162" s="133" t="s">
        <v>434</v>
      </c>
      <c r="AH162" s="133" t="s">
        <v>434</v>
      </c>
      <c r="AI162" s="133" t="s">
        <v>434</v>
      </c>
      <c r="AJ162" s="133" t="s">
        <v>434</v>
      </c>
      <c r="AK162" s="133" t="s">
        <v>434</v>
      </c>
      <c r="AL162" s="45" t="s">
        <v>399</v>
      </c>
    </row>
    <row r="163" spans="1:38" ht="13.8" thickBot="1" x14ac:dyDescent="0.3">
      <c r="A163" s="45" t="s">
        <v>327</v>
      </c>
      <c r="B163" s="45" t="s">
        <v>330</v>
      </c>
      <c r="C163" s="89" t="s">
        <v>331</v>
      </c>
      <c r="D163" s="158"/>
      <c r="E163" s="247">
        <f>(190*$AK163+13*$AJ163)/1000</f>
        <v>14.291740000000001</v>
      </c>
      <c r="F163" s="247">
        <f>(500*$AK163+34*$AJ163)/1000</f>
        <v>37.604599999999998</v>
      </c>
      <c r="G163" s="247">
        <f>(38*$AK163+3*$AJ163)/1000</f>
        <v>2.8683079999999999</v>
      </c>
      <c r="H163" s="247">
        <f>(43*$AK163+3*$AJ163)/1000</f>
        <v>3.2358880000000001</v>
      </c>
      <c r="I163" s="247">
        <f>(9*$AK163+9*$AJ163)/1000</f>
        <v>0.88574399999999998</v>
      </c>
      <c r="J163" s="248">
        <f>(11*$AK163+11*$AJ163)/1000000</f>
        <v>1.082576E-3</v>
      </c>
      <c r="K163" s="248">
        <f>(17*$AK163+17*$AJ163)/1000000</f>
        <v>1.6730720000000001E-3</v>
      </c>
      <c r="L163" s="247" t="s">
        <v>429</v>
      </c>
      <c r="M163" s="247">
        <f>(373*$AK163+373*$AJ163)/1000</f>
        <v>36.709167999999998</v>
      </c>
      <c r="N163" s="247" t="s">
        <v>429</v>
      </c>
      <c r="O163" s="247" t="s">
        <v>429</v>
      </c>
      <c r="P163" s="247" t="s">
        <v>429</v>
      </c>
      <c r="Q163" s="247" t="s">
        <v>429</v>
      </c>
      <c r="R163" s="247" t="s">
        <v>429</v>
      </c>
      <c r="S163" s="247" t="s">
        <v>429</v>
      </c>
      <c r="T163" s="247" t="s">
        <v>429</v>
      </c>
      <c r="U163" s="247" t="s">
        <v>429</v>
      </c>
      <c r="V163" s="247" t="s">
        <v>429</v>
      </c>
      <c r="W163" s="247" t="s">
        <v>429</v>
      </c>
      <c r="X163" s="247" t="s">
        <v>429</v>
      </c>
      <c r="Y163" s="247" t="s">
        <v>429</v>
      </c>
      <c r="Z163" s="247" t="s">
        <v>429</v>
      </c>
      <c r="AA163" s="247" t="s">
        <v>429</v>
      </c>
      <c r="AB163" s="247" t="s">
        <v>429</v>
      </c>
      <c r="AC163" s="247" t="s">
        <v>429</v>
      </c>
      <c r="AD163" s="247" t="s">
        <v>467</v>
      </c>
      <c r="AE163" s="161"/>
      <c r="AF163" s="133" t="s">
        <v>430</v>
      </c>
      <c r="AG163" s="133" t="s">
        <v>430</v>
      </c>
      <c r="AH163" s="133" t="s">
        <v>430</v>
      </c>
      <c r="AI163" s="133" t="s">
        <v>430</v>
      </c>
      <c r="AJ163" s="247">
        <v>24.9</v>
      </c>
      <c r="AK163" s="247">
        <v>73.516000000000005</v>
      </c>
      <c r="AL163" s="245" t="s">
        <v>1070</v>
      </c>
    </row>
    <row r="164" spans="1:38" ht="23.4" thickBot="1" x14ac:dyDescent="0.3">
      <c r="A164" s="45" t="s">
        <v>327</v>
      </c>
      <c r="B164" s="45" t="s">
        <v>332</v>
      </c>
      <c r="C164" s="89" t="s">
        <v>333</v>
      </c>
      <c r="D164" s="158"/>
      <c r="E164" s="133" t="s">
        <v>429</v>
      </c>
      <c r="F164" s="133" t="s">
        <v>429</v>
      </c>
      <c r="G164" s="133" t="s">
        <v>429</v>
      </c>
      <c r="H164" s="133">
        <v>3.9024176600000002</v>
      </c>
      <c r="I164" s="133" t="s">
        <v>429</v>
      </c>
      <c r="J164" s="133" t="s">
        <v>429</v>
      </c>
      <c r="K164" s="133" t="s">
        <v>429</v>
      </c>
      <c r="L164" s="133" t="s">
        <v>429</v>
      </c>
      <c r="M164" s="133" t="s">
        <v>429</v>
      </c>
      <c r="N164" s="133" t="s">
        <v>429</v>
      </c>
      <c r="O164" s="133" t="s">
        <v>429</v>
      </c>
      <c r="P164" s="133" t="s">
        <v>429</v>
      </c>
      <c r="Q164" s="133" t="s">
        <v>429</v>
      </c>
      <c r="R164" s="133" t="s">
        <v>429</v>
      </c>
      <c r="S164" s="133" t="s">
        <v>429</v>
      </c>
      <c r="T164" s="133" t="s">
        <v>429</v>
      </c>
      <c r="U164" s="133" t="s">
        <v>429</v>
      </c>
      <c r="V164" s="133" t="s">
        <v>429</v>
      </c>
      <c r="W164" s="133" t="s">
        <v>429</v>
      </c>
      <c r="X164" s="133" t="s">
        <v>429</v>
      </c>
      <c r="Y164" s="133" t="s">
        <v>429</v>
      </c>
      <c r="Z164" s="133" t="s">
        <v>429</v>
      </c>
      <c r="AA164" s="133" t="s">
        <v>429</v>
      </c>
      <c r="AB164" s="133" t="s">
        <v>429</v>
      </c>
      <c r="AC164" s="133" t="s">
        <v>429</v>
      </c>
      <c r="AD164" s="133" t="s">
        <v>429</v>
      </c>
      <c r="AE164" s="164"/>
      <c r="AF164" s="133" t="s">
        <v>430</v>
      </c>
      <c r="AG164" s="133"/>
      <c r="AH164" s="133"/>
      <c r="AI164" s="133"/>
      <c r="AJ164" s="133"/>
      <c r="AK164" s="133">
        <v>42599.67</v>
      </c>
      <c r="AL164" s="45" t="s">
        <v>977</v>
      </c>
    </row>
    <row r="165" spans="1:38"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6"/>
    </row>
    <row r="166" spans="1:38" s="100" customFormat="1" ht="45.75" customHeight="1" x14ac:dyDescent="0.25">
      <c r="A166" s="403" t="s">
        <v>979</v>
      </c>
      <c r="B166" s="403"/>
      <c r="C166" s="403"/>
      <c r="D166" s="403"/>
      <c r="E166" s="403"/>
      <c r="F166" s="403"/>
      <c r="G166" s="403"/>
      <c r="H166" s="403"/>
      <c r="I166" s="403"/>
      <c r="J166" s="403"/>
      <c r="K166" s="403"/>
      <c r="L166" s="403"/>
      <c r="M166" s="403"/>
      <c r="N166" s="403"/>
      <c r="O166" s="403"/>
      <c r="P166" s="403"/>
      <c r="Q166" s="403"/>
      <c r="R166" s="403"/>
      <c r="S166" s="99"/>
      <c r="T166" s="99"/>
      <c r="U166" s="99"/>
      <c r="AC166" s="101"/>
      <c r="AD166" s="101"/>
      <c r="AG166" s="102"/>
      <c r="AH166" s="102"/>
      <c r="AI166" s="102"/>
      <c r="AJ166" s="102"/>
      <c r="AK166" s="102"/>
      <c r="AL166" s="102"/>
    </row>
    <row r="167" spans="1:38" s="103" customFormat="1" ht="126" customHeight="1" x14ac:dyDescent="0.25">
      <c r="A167" s="403" t="s">
        <v>980</v>
      </c>
      <c r="B167" s="403"/>
      <c r="C167" s="403"/>
      <c r="D167" s="403"/>
      <c r="E167" s="403"/>
      <c r="F167" s="403"/>
      <c r="G167" s="403"/>
      <c r="H167" s="403"/>
      <c r="I167" s="403"/>
      <c r="J167" s="403"/>
      <c r="K167" s="403"/>
      <c r="L167" s="403"/>
      <c r="M167" s="403"/>
      <c r="N167" s="403"/>
      <c r="O167" s="403"/>
      <c r="P167" s="403"/>
      <c r="Q167" s="403"/>
      <c r="R167" s="403"/>
      <c r="S167" s="99"/>
      <c r="T167" s="99"/>
      <c r="U167" s="99"/>
    </row>
  </sheetData>
  <mergeCells count="12">
    <mergeCell ref="A166:R166"/>
    <mergeCell ref="A167:R167"/>
    <mergeCell ref="Q10:V11"/>
    <mergeCell ref="W10:AD10"/>
    <mergeCell ref="AF10:AL11"/>
    <mergeCell ref="X11:AB11"/>
    <mergeCell ref="A10:A12"/>
    <mergeCell ref="B10:D12"/>
    <mergeCell ref="E10:H11"/>
    <mergeCell ref="I10:L11"/>
    <mergeCell ref="M10:M11"/>
    <mergeCell ref="N10:P11"/>
  </mergeCells>
  <printOptions horizontalCentered="1"/>
  <pageMargins left="0.51181102362204722" right="0.51181102362204722" top="0.94488188976377963" bottom="0.55118110236220474" header="0.31496062992125984" footer="0.31496062992125984"/>
  <pageSetup paperSize="9" scale="90" orientation="landscape" r:id="rId1"/>
  <drawing r:id="rId2"/>
  <legacyDrawing r:id="rId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theme="9" tint="0.79998168889431442"/>
  </sheetPr>
  <dimension ref="A1:AL167"/>
  <sheetViews>
    <sheetView topLeftCell="D1" zoomScale="70" zoomScaleNormal="70" zoomScalePageLayoutView="75" workbookViewId="0">
      <selection activeCell="Q16" sqref="Q16"/>
    </sheetView>
  </sheetViews>
  <sheetFormatPr defaultColWidth="8.77734375" defaultRowHeight="13.2" x14ac:dyDescent="0.25"/>
  <cols>
    <col min="1" max="1" width="15.6640625" style="1" customWidth="1"/>
    <col min="2" max="2" width="7.77734375" style="1" customWidth="1"/>
    <col min="3" max="3" width="30.6640625" style="14" customWidth="1"/>
    <col min="4" max="4" width="4.77734375" style="1" customWidth="1"/>
    <col min="5" max="5" width="8.33203125" style="1" customWidth="1"/>
    <col min="6" max="6" width="7.77734375" style="1" bestFit="1" customWidth="1"/>
    <col min="7" max="7" width="8" style="1" bestFit="1" customWidth="1"/>
    <col min="8" max="8" width="7.5546875" style="1" customWidth="1"/>
    <col min="9" max="9" width="7.33203125" style="1" customWidth="1"/>
    <col min="10" max="10" width="7.6640625" style="1" customWidth="1"/>
    <col min="11" max="11" width="8.6640625" style="1" customWidth="1"/>
    <col min="12" max="12" width="8.21875" style="1" customWidth="1"/>
    <col min="13" max="13" width="7.77734375" style="1" bestFit="1" customWidth="1"/>
    <col min="14" max="14" width="8.33203125" style="1" customWidth="1"/>
    <col min="15" max="15" width="7.6640625" style="1" customWidth="1"/>
    <col min="16" max="16" width="8.21875" style="1" bestFit="1" customWidth="1"/>
    <col min="17" max="17" width="6.88671875" style="1" bestFit="1" customWidth="1"/>
    <col min="18" max="18" width="7.21875" style="1" bestFit="1" customWidth="1"/>
    <col min="19" max="19" width="8.21875" style="1" bestFit="1" customWidth="1"/>
    <col min="20" max="20" width="8.33203125" style="1" customWidth="1"/>
    <col min="21" max="21" width="7.77734375" style="1" customWidth="1"/>
    <col min="22" max="22" width="6.88671875" style="1" bestFit="1" customWidth="1"/>
    <col min="23" max="23" width="9.109375" style="1" customWidth="1"/>
    <col min="24" max="24" width="8.21875" style="1" bestFit="1" customWidth="1"/>
    <col min="25" max="25" width="8.77734375" style="1" bestFit="1" customWidth="1"/>
    <col min="26" max="26" width="8.21875" style="1" bestFit="1" customWidth="1"/>
    <col min="27" max="27" width="8.88671875" style="1" bestFit="1" customWidth="1"/>
    <col min="28" max="28" width="8.88671875" style="1" customWidth="1"/>
    <col min="29" max="29" width="9.21875" style="1" customWidth="1"/>
    <col min="30" max="30" width="9.33203125" style="1" customWidth="1"/>
    <col min="31" max="31" width="2.21875" style="1" customWidth="1"/>
    <col min="32" max="32" width="10.77734375" style="1" customWidth="1"/>
    <col min="33" max="33" width="11.21875" style="1" customWidth="1"/>
    <col min="34" max="34" width="9.109375" style="1" customWidth="1"/>
    <col min="35" max="35" width="8.21875" style="1" bestFit="1" customWidth="1"/>
    <col min="36" max="36" width="9" style="1" bestFit="1" customWidth="1"/>
    <col min="37" max="37" width="9.77734375" style="1" customWidth="1"/>
    <col min="38" max="38" width="14.6640625" style="1" customWidth="1"/>
    <col min="39" max="39" width="8.77734375" style="1"/>
    <col min="40" max="40" width="8.77734375" style="1" customWidth="1"/>
    <col min="41" max="16384" width="8.77734375" style="1"/>
  </cols>
  <sheetData>
    <row r="1" spans="1:38" ht="21" x14ac:dyDescent="0.25">
      <c r="A1" s="19" t="s">
        <v>349</v>
      </c>
      <c r="B1" s="20"/>
      <c r="C1" s="21"/>
    </row>
    <row r="2" spans="1:38" x14ac:dyDescent="0.25">
      <c r="A2" s="22" t="s">
        <v>348</v>
      </c>
      <c r="B2" s="20"/>
      <c r="C2" s="21"/>
    </row>
    <row r="3" spans="1:38" x14ac:dyDescent="0.25">
      <c r="B3" s="20"/>
      <c r="C3" s="21"/>
      <c r="F3" s="20"/>
      <c r="R3" s="2"/>
      <c r="S3" s="2"/>
      <c r="T3" s="2"/>
      <c r="U3" s="2"/>
      <c r="V3" s="2"/>
    </row>
    <row r="4" spans="1:38" x14ac:dyDescent="0.25">
      <c r="A4" s="22" t="s">
        <v>0</v>
      </c>
      <c r="B4" s="116" t="s">
        <v>1094</v>
      </c>
      <c r="C4" s="23" t="s">
        <v>1</v>
      </c>
      <c r="R4" s="2"/>
      <c r="S4" s="2"/>
      <c r="T4" s="2"/>
      <c r="U4" s="2"/>
      <c r="V4" s="2"/>
    </row>
    <row r="5" spans="1:38" x14ac:dyDescent="0.25">
      <c r="A5" s="22" t="s">
        <v>2</v>
      </c>
      <c r="B5" s="116" t="s">
        <v>1106</v>
      </c>
      <c r="C5" s="23" t="s">
        <v>3</v>
      </c>
      <c r="R5" s="2"/>
      <c r="S5" s="2"/>
      <c r="T5" s="2"/>
      <c r="U5" s="2"/>
      <c r="V5" s="2"/>
    </row>
    <row r="6" spans="1:38" ht="22.8" x14ac:dyDescent="0.25">
      <c r="A6" s="22" t="s">
        <v>4</v>
      </c>
      <c r="B6" s="117">
        <v>2020</v>
      </c>
      <c r="C6" s="23" t="s">
        <v>5</v>
      </c>
      <c r="R6" s="24"/>
      <c r="S6" s="24"/>
      <c r="T6" s="24"/>
      <c r="U6" s="24"/>
      <c r="V6" s="24"/>
    </row>
    <row r="7" spans="1:38" x14ac:dyDescent="0.25">
      <c r="A7" s="22" t="s">
        <v>6</v>
      </c>
      <c r="B7" s="116" t="s">
        <v>981</v>
      </c>
      <c r="C7" s="23" t="s">
        <v>7</v>
      </c>
      <c r="R7" s="2"/>
      <c r="S7" s="2"/>
      <c r="T7" s="2"/>
      <c r="U7" s="2"/>
      <c r="V7" s="2"/>
    </row>
    <row r="8" spans="1:38" x14ac:dyDescent="0.25">
      <c r="A8" s="5"/>
      <c r="B8" s="20"/>
      <c r="C8" s="21"/>
      <c r="AF8" s="24"/>
    </row>
    <row r="9" spans="1:38" x14ac:dyDescent="0.25">
      <c r="A9" s="186"/>
      <c r="B9" s="20"/>
      <c r="C9" s="21"/>
      <c r="R9" s="2"/>
      <c r="S9" s="2"/>
      <c r="T9" s="2"/>
      <c r="U9" s="2"/>
      <c r="V9" s="2"/>
      <c r="AF9" s="24"/>
    </row>
    <row r="10" spans="1:38" s="2" customFormat="1" x14ac:dyDescent="0.25">
      <c r="A10" s="406" t="str">
        <f>B4&amp;": "&amp;B5&amp;": "&amp;B6</f>
        <v>KZ: 12.02.2024: 2020</v>
      </c>
      <c r="B10" s="407" t="s">
        <v>8</v>
      </c>
      <c r="C10" s="407"/>
      <c r="D10" s="407"/>
      <c r="E10" s="404" t="s">
        <v>9</v>
      </c>
      <c r="F10" s="404"/>
      <c r="G10" s="404"/>
      <c r="H10" s="404"/>
      <c r="I10" s="404" t="s">
        <v>10</v>
      </c>
      <c r="J10" s="404"/>
      <c r="K10" s="404"/>
      <c r="L10" s="404"/>
      <c r="M10" s="404" t="s">
        <v>11</v>
      </c>
      <c r="N10" s="404" t="s">
        <v>12</v>
      </c>
      <c r="O10" s="404"/>
      <c r="P10" s="404"/>
      <c r="Q10" s="404" t="s">
        <v>13</v>
      </c>
      <c r="R10" s="404"/>
      <c r="S10" s="404"/>
      <c r="T10" s="404"/>
      <c r="U10" s="404"/>
      <c r="V10" s="404"/>
      <c r="W10" s="404" t="s">
        <v>353</v>
      </c>
      <c r="X10" s="404"/>
      <c r="Y10" s="404"/>
      <c r="Z10" s="404"/>
      <c r="AA10" s="404"/>
      <c r="AB10" s="404"/>
      <c r="AC10" s="404"/>
      <c r="AD10" s="404"/>
      <c r="AE10" s="187"/>
      <c r="AF10" s="404" t="s">
        <v>370</v>
      </c>
      <c r="AG10" s="404"/>
      <c r="AH10" s="404"/>
      <c r="AI10" s="404"/>
      <c r="AJ10" s="404"/>
      <c r="AK10" s="404"/>
      <c r="AL10" s="404"/>
    </row>
    <row r="11" spans="1:38" ht="13.8" thickBot="1" x14ac:dyDescent="0.3">
      <c r="A11" s="406"/>
      <c r="B11" s="407"/>
      <c r="C11" s="407"/>
      <c r="D11" s="407"/>
      <c r="E11" s="404"/>
      <c r="F11" s="404"/>
      <c r="G11" s="404"/>
      <c r="H11" s="404"/>
      <c r="I11" s="404"/>
      <c r="J11" s="404"/>
      <c r="K11" s="404"/>
      <c r="L11" s="404"/>
      <c r="M11" s="404"/>
      <c r="N11" s="404"/>
      <c r="O11" s="404"/>
      <c r="P11" s="404"/>
      <c r="Q11" s="404"/>
      <c r="R11" s="404"/>
      <c r="S11" s="404"/>
      <c r="T11" s="404"/>
      <c r="U11" s="404"/>
      <c r="V11" s="404"/>
      <c r="W11" s="188"/>
      <c r="X11" s="405" t="s">
        <v>31</v>
      </c>
      <c r="Y11" s="405"/>
      <c r="Z11" s="405"/>
      <c r="AA11" s="405"/>
      <c r="AB11" s="405"/>
      <c r="AC11" s="189"/>
      <c r="AD11" s="189"/>
      <c r="AE11" s="190"/>
      <c r="AF11" s="404"/>
      <c r="AG11" s="404"/>
      <c r="AH11" s="404"/>
      <c r="AI11" s="404"/>
      <c r="AJ11" s="404"/>
      <c r="AK11" s="404"/>
      <c r="AL11" s="404"/>
    </row>
    <row r="12" spans="1:38" ht="52.8" x14ac:dyDescent="0.25">
      <c r="A12" s="406"/>
      <c r="B12" s="407"/>
      <c r="C12" s="407"/>
      <c r="D12" s="407"/>
      <c r="E12" s="191" t="s">
        <v>371</v>
      </c>
      <c r="F12" s="191" t="s">
        <v>14</v>
      </c>
      <c r="G12" s="191" t="s">
        <v>15</v>
      </c>
      <c r="H12" s="191" t="s">
        <v>16</v>
      </c>
      <c r="I12" s="191" t="s">
        <v>17</v>
      </c>
      <c r="J12" s="192" t="s">
        <v>18</v>
      </c>
      <c r="K12" s="192" t="s">
        <v>19</v>
      </c>
      <c r="L12" s="193" t="s">
        <v>381</v>
      </c>
      <c r="M12" s="191" t="s">
        <v>20</v>
      </c>
      <c r="N12" s="192" t="s">
        <v>21</v>
      </c>
      <c r="O12" s="192" t="s">
        <v>22</v>
      </c>
      <c r="P12" s="192" t="s">
        <v>23</v>
      </c>
      <c r="Q12" s="192" t="s">
        <v>24</v>
      </c>
      <c r="R12" s="192" t="s">
        <v>25</v>
      </c>
      <c r="S12" s="192" t="s">
        <v>26</v>
      </c>
      <c r="T12" s="192" t="s">
        <v>27</v>
      </c>
      <c r="U12" s="192" t="s">
        <v>28</v>
      </c>
      <c r="V12" s="192" t="s">
        <v>29</v>
      </c>
      <c r="W12" s="191" t="s">
        <v>30</v>
      </c>
      <c r="X12" s="191" t="s">
        <v>382</v>
      </c>
      <c r="Y12" s="191" t="s">
        <v>383</v>
      </c>
      <c r="Z12" s="191" t="s">
        <v>384</v>
      </c>
      <c r="AA12" s="191" t="s">
        <v>385</v>
      </c>
      <c r="AB12" s="191" t="s">
        <v>41</v>
      </c>
      <c r="AC12" s="191" t="s">
        <v>982</v>
      </c>
      <c r="AD12" s="191" t="s">
        <v>983</v>
      </c>
      <c r="AE12" s="194"/>
      <c r="AF12" s="91" t="s">
        <v>34</v>
      </c>
      <c r="AG12" s="91" t="s">
        <v>35</v>
      </c>
      <c r="AH12" s="91" t="s">
        <v>36</v>
      </c>
      <c r="AI12" s="91" t="s">
        <v>37</v>
      </c>
      <c r="AJ12" s="91" t="s">
        <v>38</v>
      </c>
      <c r="AK12" s="91" t="s">
        <v>39</v>
      </c>
      <c r="AL12" s="94" t="s">
        <v>40</v>
      </c>
    </row>
    <row r="13" spans="1:38" ht="36.6" thickBot="1" x14ac:dyDescent="0.3">
      <c r="A13" s="195" t="s">
        <v>42</v>
      </c>
      <c r="B13" s="195" t="s">
        <v>43</v>
      </c>
      <c r="C13" s="196" t="s">
        <v>410</v>
      </c>
      <c r="D13" s="195" t="s">
        <v>44</v>
      </c>
      <c r="E13" s="195" t="s">
        <v>45</v>
      </c>
      <c r="F13" s="195" t="s">
        <v>45</v>
      </c>
      <c r="G13" s="195" t="s">
        <v>45</v>
      </c>
      <c r="H13" s="195" t="s">
        <v>45</v>
      </c>
      <c r="I13" s="195" t="s">
        <v>45</v>
      </c>
      <c r="J13" s="195" t="s">
        <v>45</v>
      </c>
      <c r="K13" s="195" t="s">
        <v>45</v>
      </c>
      <c r="L13" s="195" t="s">
        <v>45</v>
      </c>
      <c r="M13" s="195" t="s">
        <v>45</v>
      </c>
      <c r="N13" s="195" t="s">
        <v>46</v>
      </c>
      <c r="O13" s="195" t="s">
        <v>46</v>
      </c>
      <c r="P13" s="195" t="s">
        <v>46</v>
      </c>
      <c r="Q13" s="195" t="s">
        <v>46</v>
      </c>
      <c r="R13" s="195" t="s">
        <v>46</v>
      </c>
      <c r="S13" s="195" t="s">
        <v>46</v>
      </c>
      <c r="T13" s="195" t="s">
        <v>46</v>
      </c>
      <c r="U13" s="195" t="s">
        <v>46</v>
      </c>
      <c r="V13" s="195" t="s">
        <v>46</v>
      </c>
      <c r="W13" s="195" t="s">
        <v>47</v>
      </c>
      <c r="X13" s="195" t="s">
        <v>46</v>
      </c>
      <c r="Y13" s="195" t="s">
        <v>46</v>
      </c>
      <c r="Z13" s="195" t="s">
        <v>46</v>
      </c>
      <c r="AA13" s="195" t="s">
        <v>46</v>
      </c>
      <c r="AB13" s="195" t="s">
        <v>46</v>
      </c>
      <c r="AC13" s="195" t="s">
        <v>48</v>
      </c>
      <c r="AD13" s="195" t="s">
        <v>48</v>
      </c>
      <c r="AE13" s="194"/>
      <c r="AF13" s="197" t="s">
        <v>49</v>
      </c>
      <c r="AG13" s="197" t="s">
        <v>49</v>
      </c>
      <c r="AH13" s="197" t="s">
        <v>49</v>
      </c>
      <c r="AI13" s="197" t="s">
        <v>49</v>
      </c>
      <c r="AJ13" s="197" t="s">
        <v>49</v>
      </c>
      <c r="AK13" s="197"/>
      <c r="AL13" s="195"/>
    </row>
    <row r="14" spans="1:38" ht="13.8" thickBot="1" x14ac:dyDescent="0.3">
      <c r="A14" s="198" t="s">
        <v>50</v>
      </c>
      <c r="B14" s="198" t="s">
        <v>51</v>
      </c>
      <c r="C14" s="59" t="s">
        <v>52</v>
      </c>
      <c r="D14" s="197"/>
      <c r="E14" s="170">
        <v>308.20206504210057</v>
      </c>
      <c r="F14" s="170">
        <v>2.4577486582597721</v>
      </c>
      <c r="G14" s="170">
        <v>1039.9734980803657</v>
      </c>
      <c r="H14" s="170" t="s">
        <v>429</v>
      </c>
      <c r="I14" s="170">
        <v>5.1764252967455153</v>
      </c>
      <c r="J14" s="170">
        <v>11.116405895184714</v>
      </c>
      <c r="K14" s="170">
        <v>16.331308276194314</v>
      </c>
      <c r="L14" s="170">
        <v>0.18188430897074681</v>
      </c>
      <c r="M14" s="170">
        <v>29.626649567433081</v>
      </c>
      <c r="N14" s="170">
        <v>10.196297906935856</v>
      </c>
      <c r="O14" s="170">
        <v>1.4429553585926596</v>
      </c>
      <c r="P14" s="170">
        <v>2.0920597098904627</v>
      </c>
      <c r="Q14" s="170">
        <v>9.3653796091265793</v>
      </c>
      <c r="R14" s="170">
        <v>5.9592682103053729</v>
      </c>
      <c r="S14" s="170">
        <v>10.171091789062332</v>
      </c>
      <c r="T14" s="170">
        <v>10.379391402191265</v>
      </c>
      <c r="U14" s="170">
        <v>30.165689884643324</v>
      </c>
      <c r="V14" s="170">
        <v>25.166247578170417</v>
      </c>
      <c r="W14" s="170">
        <v>12.689577441445159</v>
      </c>
      <c r="X14" s="170">
        <v>1.0869252153870794</v>
      </c>
      <c r="Y14" s="170">
        <v>45.820310269406065</v>
      </c>
      <c r="Z14" s="170">
        <v>46.828491981690384</v>
      </c>
      <c r="AA14" s="170">
        <v>3.3300047866637108</v>
      </c>
      <c r="AB14" s="170">
        <v>97.065732253147232</v>
      </c>
      <c r="AC14" s="170">
        <v>8.2330484673459008</v>
      </c>
      <c r="AD14" s="170">
        <v>4.0565392672381</v>
      </c>
      <c r="AE14" s="194"/>
      <c r="AF14" s="199">
        <v>17094.460444999997</v>
      </c>
      <c r="AG14" s="197">
        <v>1072652.6852510001</v>
      </c>
      <c r="AH14" s="147">
        <v>254666.55336668005</v>
      </c>
      <c r="AI14" s="147">
        <v>311.71715399999999</v>
      </c>
      <c r="AJ14" s="147" t="s">
        <v>430</v>
      </c>
      <c r="AK14" s="147" t="s">
        <v>430</v>
      </c>
      <c r="AL14" s="200" t="s">
        <v>49</v>
      </c>
    </row>
    <row r="15" spans="1:38" ht="13.8" thickBot="1" x14ac:dyDescent="0.3">
      <c r="A15" s="198" t="s">
        <v>53</v>
      </c>
      <c r="B15" s="198" t="s">
        <v>54</v>
      </c>
      <c r="C15" s="59" t="s">
        <v>55</v>
      </c>
      <c r="D15" s="197"/>
      <c r="E15" s="170">
        <v>0.97551089999999996</v>
      </c>
      <c r="F15" s="170">
        <v>3.9949494000000002E-2</v>
      </c>
      <c r="G15" s="170">
        <v>4.3510883E-3</v>
      </c>
      <c r="H15" s="170" t="s">
        <v>429</v>
      </c>
      <c r="I15" s="170">
        <v>1.3781027E-2</v>
      </c>
      <c r="J15" s="170">
        <v>1.3781027E-2</v>
      </c>
      <c r="K15" s="170">
        <v>1.3781027E-2</v>
      </c>
      <c r="L15" s="170">
        <v>2.5357089679999994E-3</v>
      </c>
      <c r="M15" s="170">
        <v>0.18736003000000001</v>
      </c>
      <c r="N15" s="170">
        <v>2.4929723000000001E-2</v>
      </c>
      <c r="O15" s="170">
        <v>3.3910616999999997E-2</v>
      </c>
      <c r="P15" s="170">
        <v>5.7601596000000001E-3</v>
      </c>
      <c r="Q15" s="170">
        <v>5.4504735999999993E-3</v>
      </c>
      <c r="R15" s="170">
        <v>0.10358996700000001</v>
      </c>
      <c r="S15" s="170">
        <v>5.0943347E-2</v>
      </c>
      <c r="T15" s="170">
        <v>0.114119291</v>
      </c>
      <c r="U15" s="170">
        <v>2.4155507999999999E-2</v>
      </c>
      <c r="V15" s="170">
        <v>0.2632331</v>
      </c>
      <c r="W15" s="170" t="s">
        <v>429</v>
      </c>
      <c r="X15" s="170">
        <v>1.0358996699999999E-2</v>
      </c>
      <c r="Y15" s="170">
        <v>1.7652101999999999E-2</v>
      </c>
      <c r="Z15" s="170">
        <v>9.7705932999999998E-3</v>
      </c>
      <c r="AA15" s="170">
        <v>9.7705932999999998E-3</v>
      </c>
      <c r="AB15" s="170">
        <v>4.7552285299999997E-2</v>
      </c>
      <c r="AC15" s="170" t="s">
        <v>429</v>
      </c>
      <c r="AD15" s="170" t="s">
        <v>429</v>
      </c>
      <c r="AE15" s="194"/>
      <c r="AF15" s="147" t="s">
        <v>430</v>
      </c>
      <c r="AG15" s="147" t="s">
        <v>430</v>
      </c>
      <c r="AH15" s="147" t="s">
        <v>430</v>
      </c>
      <c r="AI15" s="147" t="s">
        <v>430</v>
      </c>
      <c r="AJ15" s="147" t="s">
        <v>430</v>
      </c>
      <c r="AK15" s="147">
        <v>15484.3</v>
      </c>
      <c r="AL15" s="200" t="s">
        <v>49</v>
      </c>
    </row>
    <row r="16" spans="1:38" ht="23.4" thickBot="1" x14ac:dyDescent="0.3">
      <c r="A16" s="198" t="s">
        <v>53</v>
      </c>
      <c r="B16" s="198" t="s">
        <v>56</v>
      </c>
      <c r="C16" s="59" t="s">
        <v>57</v>
      </c>
      <c r="D16" s="197"/>
      <c r="E16" s="170">
        <v>5.751910306127999</v>
      </c>
      <c r="F16" s="170">
        <v>0.21912039261439997</v>
      </c>
      <c r="G16" s="170">
        <v>24.924944659887995</v>
      </c>
      <c r="H16" s="170" t="s">
        <v>429</v>
      </c>
      <c r="I16" s="170">
        <v>15.064526992239999</v>
      </c>
      <c r="J16" s="170">
        <v>21.638138770671997</v>
      </c>
      <c r="K16" s="170">
        <v>22.459840242975996</v>
      </c>
      <c r="L16" s="170" t="s">
        <v>429</v>
      </c>
      <c r="M16" s="170">
        <v>1.6434029446079996</v>
      </c>
      <c r="N16" s="170">
        <v>7.6692137415039987</v>
      </c>
      <c r="O16" s="170">
        <v>0.43824078522879995</v>
      </c>
      <c r="P16" s="170">
        <v>8.2170147230399984</v>
      </c>
      <c r="Q16" s="170">
        <v>3.0129053984479999</v>
      </c>
      <c r="R16" s="170">
        <v>1.5612327973775999</v>
      </c>
      <c r="S16" s="170">
        <v>6.8475122691999992</v>
      </c>
      <c r="T16" s="170">
        <v>1.4242825519935998</v>
      </c>
      <c r="U16" s="170">
        <v>0.79431142322719983</v>
      </c>
      <c r="V16" s="170">
        <v>12.599422575327997</v>
      </c>
      <c r="W16" s="170">
        <v>7.1214127599679982</v>
      </c>
      <c r="X16" s="170">
        <v>7.9431142322719986E-2</v>
      </c>
      <c r="Y16" s="170">
        <v>8.2170147230399993E-4</v>
      </c>
      <c r="Z16" s="170">
        <v>2.7390049076799996E-4</v>
      </c>
      <c r="AA16" s="170">
        <v>2.7390049076799996E-4</v>
      </c>
      <c r="AB16" s="170">
        <v>8.0800644776559988E-2</v>
      </c>
      <c r="AC16" s="147" t="s">
        <v>430</v>
      </c>
      <c r="AD16" s="147" t="s">
        <v>430</v>
      </c>
      <c r="AE16" s="194"/>
      <c r="AF16" s="147" t="s">
        <v>431</v>
      </c>
      <c r="AG16" s="147">
        <v>273900.49076799996</v>
      </c>
      <c r="AH16" s="147" t="s">
        <v>431</v>
      </c>
      <c r="AI16" s="147">
        <v>16.347912000000001</v>
      </c>
      <c r="AJ16" s="147" t="s">
        <v>430</v>
      </c>
      <c r="AK16" s="147" t="s">
        <v>430</v>
      </c>
      <c r="AL16" s="200" t="s">
        <v>49</v>
      </c>
    </row>
    <row r="17" spans="1:38" ht="34.799999999999997" thickBot="1" x14ac:dyDescent="0.3">
      <c r="A17" s="198" t="s">
        <v>53</v>
      </c>
      <c r="B17" s="198" t="s">
        <v>58</v>
      </c>
      <c r="C17" s="59" t="s">
        <v>59</v>
      </c>
      <c r="D17" s="197"/>
      <c r="E17" s="170">
        <v>36.153409927154648</v>
      </c>
      <c r="F17" s="170">
        <v>11.494136354343983</v>
      </c>
      <c r="G17" s="170">
        <v>107.04306670740995</v>
      </c>
      <c r="H17" s="170" t="s">
        <v>429</v>
      </c>
      <c r="I17" s="170">
        <v>13.267674153096571</v>
      </c>
      <c r="J17" s="170">
        <v>14.324522422227572</v>
      </c>
      <c r="K17" s="170">
        <v>15.146515520440573</v>
      </c>
      <c r="L17" s="170">
        <v>1.133373015884791</v>
      </c>
      <c r="M17" s="170">
        <v>111.65879225824696</v>
      </c>
      <c r="N17" s="170">
        <v>15.737758177902307</v>
      </c>
      <c r="O17" s="170">
        <v>0.21155542302707334</v>
      </c>
      <c r="P17" s="170">
        <v>0.93932576835062465</v>
      </c>
      <c r="Q17" s="170">
        <v>0.47209043277192608</v>
      </c>
      <c r="R17" s="170">
        <v>1.5912063735981765</v>
      </c>
      <c r="S17" s="170">
        <v>2.0613323159248758</v>
      </c>
      <c r="T17" s="170">
        <v>1.5269856193625004</v>
      </c>
      <c r="U17" s="170">
        <v>0.21540606821211991</v>
      </c>
      <c r="V17" s="170">
        <v>24.328391021826281</v>
      </c>
      <c r="W17" s="170">
        <v>23.87874498249051</v>
      </c>
      <c r="X17" s="170">
        <v>5.4083924346669203</v>
      </c>
      <c r="Y17" s="170">
        <v>7.3907853690220957</v>
      </c>
      <c r="Z17" s="170">
        <v>2.8485092405873464</v>
      </c>
      <c r="AA17" s="170">
        <v>2.231845452324829</v>
      </c>
      <c r="AB17" s="170">
        <v>17.879532496601193</v>
      </c>
      <c r="AC17" s="170">
        <v>7.2805102984580011E-2</v>
      </c>
      <c r="AD17" s="170">
        <v>19.962689528030005</v>
      </c>
      <c r="AE17" s="194"/>
      <c r="AF17" s="147">
        <v>28682.091178000002</v>
      </c>
      <c r="AG17" s="202">
        <v>117427.58545900002</v>
      </c>
      <c r="AH17" s="202">
        <v>15196.282005860001</v>
      </c>
      <c r="AI17" s="147">
        <v>0</v>
      </c>
      <c r="AJ17" s="147" t="s">
        <v>430</v>
      </c>
      <c r="AK17" s="147" t="s">
        <v>430</v>
      </c>
      <c r="AL17" s="200" t="s">
        <v>49</v>
      </c>
    </row>
    <row r="18" spans="1:38" ht="34.799999999999997" thickBot="1" x14ac:dyDescent="0.3">
      <c r="A18" s="198" t="s">
        <v>53</v>
      </c>
      <c r="B18" s="198" t="s">
        <v>60</v>
      </c>
      <c r="C18" s="59" t="s">
        <v>61</v>
      </c>
      <c r="D18" s="197"/>
      <c r="E18" s="170" t="s">
        <v>431</v>
      </c>
      <c r="F18" s="170" t="s">
        <v>431</v>
      </c>
      <c r="G18" s="170" t="s">
        <v>431</v>
      </c>
      <c r="H18" s="170" t="s">
        <v>429</v>
      </c>
      <c r="I18" s="170" t="s">
        <v>431</v>
      </c>
      <c r="J18" s="170" t="s">
        <v>431</v>
      </c>
      <c r="K18" s="170" t="s">
        <v>431</v>
      </c>
      <c r="L18" s="170" t="s">
        <v>431</v>
      </c>
      <c r="M18" s="170" t="s">
        <v>431</v>
      </c>
      <c r="N18" s="170" t="s">
        <v>431</v>
      </c>
      <c r="O18" s="170" t="s">
        <v>431</v>
      </c>
      <c r="P18" s="170" t="s">
        <v>431</v>
      </c>
      <c r="Q18" s="170" t="s">
        <v>431</v>
      </c>
      <c r="R18" s="170" t="s">
        <v>431</v>
      </c>
      <c r="S18" s="170" t="s">
        <v>431</v>
      </c>
      <c r="T18" s="170" t="s">
        <v>431</v>
      </c>
      <c r="U18" s="170" t="s">
        <v>431</v>
      </c>
      <c r="V18" s="170" t="s">
        <v>431</v>
      </c>
      <c r="W18" s="170" t="s">
        <v>431</v>
      </c>
      <c r="X18" s="170" t="s">
        <v>431</v>
      </c>
      <c r="Y18" s="170" t="s">
        <v>431</v>
      </c>
      <c r="Z18" s="170" t="s">
        <v>431</v>
      </c>
      <c r="AA18" s="170" t="s">
        <v>431</v>
      </c>
      <c r="AB18" s="170" t="s">
        <v>431</v>
      </c>
      <c r="AC18" s="170" t="s">
        <v>431</v>
      </c>
      <c r="AD18" s="170" t="s">
        <v>431</v>
      </c>
      <c r="AE18" s="194"/>
      <c r="AF18" s="147" t="s">
        <v>431</v>
      </c>
      <c r="AG18" s="147" t="s">
        <v>431</v>
      </c>
      <c r="AH18" s="147" t="s">
        <v>431</v>
      </c>
      <c r="AI18" s="147">
        <v>0</v>
      </c>
      <c r="AJ18" s="147" t="s">
        <v>430</v>
      </c>
      <c r="AK18" s="147" t="s">
        <v>430</v>
      </c>
      <c r="AL18" s="200" t="s">
        <v>49</v>
      </c>
    </row>
    <row r="19" spans="1:38" ht="23.4" thickBot="1" x14ac:dyDescent="0.3">
      <c r="A19" s="198" t="s">
        <v>53</v>
      </c>
      <c r="B19" s="198" t="s">
        <v>62</v>
      </c>
      <c r="C19" s="59" t="s">
        <v>63</v>
      </c>
      <c r="D19" s="197"/>
      <c r="E19" s="170">
        <v>3.0019419195918005</v>
      </c>
      <c r="F19" s="170">
        <v>0.94684290410749994</v>
      </c>
      <c r="G19" s="170">
        <v>6.7284117591929489</v>
      </c>
      <c r="H19" s="170" t="s">
        <v>429</v>
      </c>
      <c r="I19" s="170">
        <v>0.84378889413086589</v>
      </c>
      <c r="J19" s="170">
        <v>0.91018269383786599</v>
      </c>
      <c r="K19" s="170">
        <v>0.96190453913886587</v>
      </c>
      <c r="L19" s="170">
        <v>7.2725897794930647E-2</v>
      </c>
      <c r="M19" s="170">
        <v>7.2984104106593</v>
      </c>
      <c r="N19" s="170">
        <v>0.98848200730569169</v>
      </c>
      <c r="O19" s="170">
        <v>1.3517776849910229E-2</v>
      </c>
      <c r="P19" s="170">
        <v>6.4115079238837996E-2</v>
      </c>
      <c r="Q19" s="170">
        <v>3.0590146618219998E-2</v>
      </c>
      <c r="R19" s="170">
        <v>0.10042337441128112</v>
      </c>
      <c r="S19" s="170">
        <v>0.12953696071795623</v>
      </c>
      <c r="T19" s="170">
        <v>9.6011894395061095E-2</v>
      </c>
      <c r="U19" s="170">
        <v>1.4087752648542598E-2</v>
      </c>
      <c r="V19" s="170">
        <v>1.544653228229631</v>
      </c>
      <c r="W19" s="170">
        <v>1.5012576857431248</v>
      </c>
      <c r="X19" s="170">
        <v>0.34662170089818406</v>
      </c>
      <c r="Y19" s="170">
        <v>0.49259226388533001</v>
      </c>
      <c r="Z19" s="170">
        <v>0.18944646605677001</v>
      </c>
      <c r="AA19" s="170">
        <v>0.15051856342327602</v>
      </c>
      <c r="AB19" s="170">
        <v>1.17917899426356</v>
      </c>
      <c r="AC19" s="173">
        <v>4.6582501730600004E-3</v>
      </c>
      <c r="AD19" s="170">
        <v>1.2531077368668002</v>
      </c>
      <c r="AE19" s="194"/>
      <c r="AF19" s="147">
        <v>1853.475285</v>
      </c>
      <c r="AG19" s="202">
        <v>7371.2157630000002</v>
      </c>
      <c r="AH19" s="202">
        <v>10463.3164447</v>
      </c>
      <c r="AI19" s="147">
        <v>17.619280000000003</v>
      </c>
      <c r="AJ19" s="147" t="s">
        <v>430</v>
      </c>
      <c r="AK19" s="147" t="s">
        <v>430</v>
      </c>
      <c r="AL19" s="200" t="s">
        <v>49</v>
      </c>
    </row>
    <row r="20" spans="1:38" ht="34.799999999999997" thickBot="1" x14ac:dyDescent="0.3">
      <c r="A20" s="198" t="s">
        <v>53</v>
      </c>
      <c r="B20" s="198" t="s">
        <v>64</v>
      </c>
      <c r="C20" s="59" t="s">
        <v>65</v>
      </c>
      <c r="D20" s="197"/>
      <c r="E20" s="170">
        <v>5.3067765016599995E-2</v>
      </c>
      <c r="F20" s="170">
        <v>5.9824263518999995E-3</v>
      </c>
      <c r="G20" s="170">
        <v>1.5910000611663002E-2</v>
      </c>
      <c r="H20" s="170" t="s">
        <v>429</v>
      </c>
      <c r="I20" s="173">
        <v>3.1656698967420004E-3</v>
      </c>
      <c r="J20" s="173">
        <v>3.2855880927420002E-3</v>
      </c>
      <c r="K20" s="173">
        <v>3.3788578007419999E-3</v>
      </c>
      <c r="L20" s="173">
        <v>1.0103883611176801E-3</v>
      </c>
      <c r="M20" s="173">
        <v>2.1271444504099998E-2</v>
      </c>
      <c r="N20" s="173">
        <v>1.7933001576679003E-3</v>
      </c>
      <c r="O20" s="178">
        <v>2.4581491739010002E-5</v>
      </c>
      <c r="P20" s="173">
        <v>1.7980925924600001E-4</v>
      </c>
      <c r="Q20" s="173">
        <v>6.7737215750000011E-5</v>
      </c>
      <c r="R20" s="173">
        <v>1.9776731814570006E-4</v>
      </c>
      <c r="S20" s="173">
        <v>2.5145040198914001E-4</v>
      </c>
      <c r="T20" s="173">
        <v>1.7542719384170001E-4</v>
      </c>
      <c r="U20" s="178">
        <v>3.9920348116200001E-5</v>
      </c>
      <c r="V20" s="173">
        <v>5.1204114267969997E-3</v>
      </c>
      <c r="W20" s="173">
        <v>2.8253753857828004E-3</v>
      </c>
      <c r="X20" s="173">
        <v>8.4773197340800015E-4</v>
      </c>
      <c r="Y20" s="173">
        <v>2.35736790641E-3</v>
      </c>
      <c r="Z20" s="173">
        <v>5.8649629899000001E-4</v>
      </c>
      <c r="AA20" s="173">
        <v>4.9848086741200001E-4</v>
      </c>
      <c r="AB20" s="173">
        <v>4.2900770462199998E-3</v>
      </c>
      <c r="AC20" s="178">
        <v>8.261031280000001E-6</v>
      </c>
      <c r="AD20" s="173">
        <v>2.2651214800000004E-3</v>
      </c>
      <c r="AE20" s="194"/>
      <c r="AF20" s="147">
        <v>81.656261999999998</v>
      </c>
      <c r="AG20" s="202">
        <v>13.324244000000002</v>
      </c>
      <c r="AH20" s="202">
        <v>119.9055189</v>
      </c>
      <c r="AI20" s="147">
        <v>0</v>
      </c>
      <c r="AJ20" s="147" t="s">
        <v>430</v>
      </c>
      <c r="AK20" s="147" t="s">
        <v>430</v>
      </c>
      <c r="AL20" s="200" t="s">
        <v>49</v>
      </c>
    </row>
    <row r="21" spans="1:38" ht="34.799999999999997" thickBot="1" x14ac:dyDescent="0.3">
      <c r="A21" s="198" t="s">
        <v>53</v>
      </c>
      <c r="B21" s="198" t="s">
        <v>66</v>
      </c>
      <c r="C21" s="59" t="s">
        <v>67</v>
      </c>
      <c r="D21" s="197"/>
      <c r="E21" s="170">
        <v>1.2894128873097404</v>
      </c>
      <c r="F21" s="170">
        <v>0.21230252588743004</v>
      </c>
      <c r="G21" s="170">
        <v>0.81406516989946687</v>
      </c>
      <c r="H21" s="170" t="s">
        <v>429</v>
      </c>
      <c r="I21" s="170">
        <v>0.12397396017764784</v>
      </c>
      <c r="J21" s="170">
        <v>0.13132779320864782</v>
      </c>
      <c r="K21" s="170">
        <v>0.13704973040164783</v>
      </c>
      <c r="L21" s="170">
        <v>2.389517408419391E-2</v>
      </c>
      <c r="M21" s="170">
        <v>0.99257627159129025</v>
      </c>
      <c r="N21" s="170">
        <v>0.10965843845801815</v>
      </c>
      <c r="O21" s="170">
        <v>1.4904257586942091E-3</v>
      </c>
      <c r="P21" s="170">
        <v>8.9774469378254024E-3</v>
      </c>
      <c r="Q21" s="170">
        <v>3.7476775231010005E-3</v>
      </c>
      <c r="R21" s="170">
        <v>1.1419027168594133E-2</v>
      </c>
      <c r="S21" s="170">
        <v>1.466585021631883E-2</v>
      </c>
      <c r="T21" s="170">
        <v>1.0690065452934133E-2</v>
      </c>
      <c r="U21" s="170">
        <v>1.8986457573045804E-3</v>
      </c>
      <c r="V21" s="170">
        <v>0.21363863109374737</v>
      </c>
      <c r="W21" s="170">
        <v>0.16837182070337658</v>
      </c>
      <c r="X21" s="170">
        <v>4.3350900102867206E-2</v>
      </c>
      <c r="Y21" s="170">
        <v>8.4869591397329025E-2</v>
      </c>
      <c r="Z21" s="170">
        <v>2.6855594477111003E-2</v>
      </c>
      <c r="AA21" s="170">
        <v>2.2197672643550805E-2</v>
      </c>
      <c r="AB21" s="170">
        <v>0.17727375862085804</v>
      </c>
      <c r="AC21" s="173">
        <v>5.089488041800001E-4</v>
      </c>
      <c r="AD21" s="170">
        <v>0.13887796606360003</v>
      </c>
      <c r="AE21" s="194"/>
      <c r="AF21" s="147">
        <v>1615.6012300000002</v>
      </c>
      <c r="AG21" s="202">
        <v>816.92903900000022</v>
      </c>
      <c r="AH21" s="202">
        <v>4314.0012380100006</v>
      </c>
      <c r="AI21" s="147">
        <v>0.49056000000000005</v>
      </c>
      <c r="AJ21" s="147" t="s">
        <v>430</v>
      </c>
      <c r="AK21" s="147" t="s">
        <v>430</v>
      </c>
      <c r="AL21" s="200" t="s">
        <v>49</v>
      </c>
    </row>
    <row r="22" spans="1:38" ht="34.799999999999997" thickBot="1" x14ac:dyDescent="0.3">
      <c r="A22" s="198" t="s">
        <v>53</v>
      </c>
      <c r="B22" s="201" t="s">
        <v>68</v>
      </c>
      <c r="C22" s="59" t="s">
        <v>69</v>
      </c>
      <c r="D22" s="197"/>
      <c r="E22" s="170">
        <v>9.8264947239585592</v>
      </c>
      <c r="F22" s="170">
        <v>2.9131890221950201</v>
      </c>
      <c r="G22" s="170">
        <v>26.517717539970501</v>
      </c>
      <c r="H22" s="170" t="s">
        <v>429</v>
      </c>
      <c r="I22" s="170">
        <v>3.3094347067023135</v>
      </c>
      <c r="J22" s="170">
        <v>3.5705309129493132</v>
      </c>
      <c r="K22" s="170">
        <v>3.7736057400303133</v>
      </c>
      <c r="L22" s="170">
        <v>0.29708992808002854</v>
      </c>
      <c r="M22" s="170">
        <v>27.730682971381267</v>
      </c>
      <c r="N22" s="170">
        <v>3.8881792736637419</v>
      </c>
      <c r="O22" s="170">
        <v>5.2275653818597757E-2</v>
      </c>
      <c r="P22" s="170">
        <v>0.23307827991698765</v>
      </c>
      <c r="Q22" s="170">
        <v>0.11683078472015401</v>
      </c>
      <c r="R22" s="170">
        <v>0.39343466153520529</v>
      </c>
      <c r="S22" s="170">
        <v>0.50959446792720109</v>
      </c>
      <c r="T22" s="170">
        <v>0.37727669829916127</v>
      </c>
      <c r="U22" s="170">
        <v>5.3473340658512523E-2</v>
      </c>
      <c r="V22" s="170">
        <v>6.0556197355482171</v>
      </c>
      <c r="W22" s="170">
        <v>5.9014958266470208</v>
      </c>
      <c r="X22" s="170">
        <v>1.340155006961897</v>
      </c>
      <c r="Y22" s="170">
        <v>1.8532047703483261</v>
      </c>
      <c r="Z22" s="170">
        <v>0.708013754579634</v>
      </c>
      <c r="AA22" s="170">
        <v>0.55533073025039525</v>
      </c>
      <c r="AB22" s="170">
        <v>4.4567042621402528</v>
      </c>
      <c r="AC22" s="170">
        <v>1.7986627541460003E-2</v>
      </c>
      <c r="AD22" s="170">
        <v>4.9318172291100009</v>
      </c>
      <c r="AE22" s="194"/>
      <c r="AF22" s="202">
        <v>8607.3877319999992</v>
      </c>
      <c r="AG22" s="202">
        <v>29010.689583000003</v>
      </c>
      <c r="AH22" s="202">
        <v>5298.0475619400004</v>
      </c>
      <c r="AI22" s="147">
        <v>0</v>
      </c>
      <c r="AJ22" s="147" t="s">
        <v>430</v>
      </c>
      <c r="AK22" s="147" t="s">
        <v>430</v>
      </c>
      <c r="AL22" s="200" t="s">
        <v>49</v>
      </c>
    </row>
    <row r="23" spans="1:38" ht="34.799999999999997" thickBot="1" x14ac:dyDescent="0.3">
      <c r="A23" s="198" t="s">
        <v>70</v>
      </c>
      <c r="B23" s="201" t="s">
        <v>380</v>
      </c>
      <c r="C23" s="59" t="s">
        <v>376</v>
      </c>
      <c r="D23" s="203"/>
      <c r="E23" s="170" t="s">
        <v>431</v>
      </c>
      <c r="F23" s="170" t="s">
        <v>431</v>
      </c>
      <c r="G23" s="170" t="s">
        <v>431</v>
      </c>
      <c r="H23" s="170" t="s">
        <v>429</v>
      </c>
      <c r="I23" s="170" t="s">
        <v>431</v>
      </c>
      <c r="J23" s="170" t="s">
        <v>431</v>
      </c>
      <c r="K23" s="170" t="s">
        <v>431</v>
      </c>
      <c r="L23" s="170" t="s">
        <v>431</v>
      </c>
      <c r="M23" s="170" t="s">
        <v>431</v>
      </c>
      <c r="N23" s="170" t="s">
        <v>431</v>
      </c>
      <c r="O23" s="170" t="s">
        <v>431</v>
      </c>
      <c r="P23" s="170" t="s">
        <v>431</v>
      </c>
      <c r="Q23" s="170" t="s">
        <v>431</v>
      </c>
      <c r="R23" s="170" t="s">
        <v>431</v>
      </c>
      <c r="S23" s="170" t="s">
        <v>431</v>
      </c>
      <c r="T23" s="170" t="s">
        <v>431</v>
      </c>
      <c r="U23" s="170" t="s">
        <v>431</v>
      </c>
      <c r="V23" s="170" t="s">
        <v>431</v>
      </c>
      <c r="W23" s="170" t="s">
        <v>431</v>
      </c>
      <c r="X23" s="170" t="s">
        <v>431</v>
      </c>
      <c r="Y23" s="170" t="s">
        <v>431</v>
      </c>
      <c r="Z23" s="170" t="s">
        <v>431</v>
      </c>
      <c r="AA23" s="170" t="s">
        <v>431</v>
      </c>
      <c r="AB23" s="170" t="s">
        <v>431</v>
      </c>
      <c r="AC23" s="170" t="s">
        <v>429</v>
      </c>
      <c r="AD23" s="170" t="s">
        <v>429</v>
      </c>
      <c r="AE23" s="194"/>
      <c r="AF23" s="147" t="s">
        <v>431</v>
      </c>
      <c r="AG23" s="147" t="s">
        <v>430</v>
      </c>
      <c r="AH23" s="147" t="s">
        <v>431</v>
      </c>
      <c r="AI23" s="147" t="s">
        <v>431</v>
      </c>
      <c r="AJ23" s="147" t="s">
        <v>430</v>
      </c>
      <c r="AK23" s="147" t="s">
        <v>430</v>
      </c>
      <c r="AL23" s="200" t="s">
        <v>49</v>
      </c>
    </row>
    <row r="24" spans="1:38" ht="34.799999999999997" thickBot="1" x14ac:dyDescent="0.3">
      <c r="A24" s="198" t="s">
        <v>53</v>
      </c>
      <c r="B24" s="201" t="s">
        <v>71</v>
      </c>
      <c r="C24" s="59" t="s">
        <v>72</v>
      </c>
      <c r="D24" s="197"/>
      <c r="E24" s="170" t="s">
        <v>429</v>
      </c>
      <c r="F24" s="170" t="s">
        <v>429</v>
      </c>
      <c r="G24" s="170" t="s">
        <v>429</v>
      </c>
      <c r="H24" s="170" t="s">
        <v>429</v>
      </c>
      <c r="I24" s="170" t="s">
        <v>429</v>
      </c>
      <c r="J24" s="170" t="s">
        <v>429</v>
      </c>
      <c r="K24" s="170" t="s">
        <v>429</v>
      </c>
      <c r="L24" s="170" t="s">
        <v>429</v>
      </c>
      <c r="M24" s="170" t="s">
        <v>429</v>
      </c>
      <c r="N24" s="170" t="s">
        <v>429</v>
      </c>
      <c r="O24" s="170" t="s">
        <v>429</v>
      </c>
      <c r="P24" s="170" t="s">
        <v>429</v>
      </c>
      <c r="Q24" s="170" t="s">
        <v>429</v>
      </c>
      <c r="R24" s="170" t="s">
        <v>429</v>
      </c>
      <c r="S24" s="170" t="s">
        <v>429</v>
      </c>
      <c r="T24" s="170" t="s">
        <v>429</v>
      </c>
      <c r="U24" s="170" t="s">
        <v>429</v>
      </c>
      <c r="V24" s="170" t="s">
        <v>429</v>
      </c>
      <c r="W24" s="170" t="s">
        <v>429</v>
      </c>
      <c r="X24" s="170" t="s">
        <v>429</v>
      </c>
      <c r="Y24" s="170" t="s">
        <v>429</v>
      </c>
      <c r="Z24" s="170" t="s">
        <v>429</v>
      </c>
      <c r="AA24" s="170" t="s">
        <v>429</v>
      </c>
      <c r="AB24" s="170" t="s">
        <v>429</v>
      </c>
      <c r="AC24" s="170" t="s">
        <v>429</v>
      </c>
      <c r="AD24" s="170" t="s">
        <v>429</v>
      </c>
      <c r="AE24" s="194"/>
      <c r="AF24" s="170" t="s">
        <v>429</v>
      </c>
      <c r="AG24" s="170" t="s">
        <v>429</v>
      </c>
      <c r="AH24" s="170" t="s">
        <v>429</v>
      </c>
      <c r="AI24" s="170" t="s">
        <v>429</v>
      </c>
      <c r="AJ24" s="170" t="s">
        <v>429</v>
      </c>
      <c r="AK24" s="170" t="s">
        <v>429</v>
      </c>
      <c r="AL24" s="200" t="s">
        <v>49</v>
      </c>
    </row>
    <row r="25" spans="1:38" ht="23.4" thickBot="1" x14ac:dyDescent="0.3">
      <c r="A25" s="198" t="s">
        <v>73</v>
      </c>
      <c r="B25" s="201" t="s">
        <v>74</v>
      </c>
      <c r="C25" s="59" t="s">
        <v>75</v>
      </c>
      <c r="D25" s="197"/>
      <c r="E25" s="170">
        <v>0.23140331200000003</v>
      </c>
      <c r="F25" s="170">
        <v>1.0991657320000001</v>
      </c>
      <c r="G25" s="170">
        <v>5.7850828000000007E-2</v>
      </c>
      <c r="H25" s="170" t="s">
        <v>429</v>
      </c>
      <c r="I25" s="170" t="s">
        <v>429</v>
      </c>
      <c r="J25" s="170" t="s">
        <v>429</v>
      </c>
      <c r="K25" s="170" t="s">
        <v>429</v>
      </c>
      <c r="L25" s="170" t="s">
        <v>429</v>
      </c>
      <c r="M25" s="170">
        <v>69.420993600000003</v>
      </c>
      <c r="N25" s="170" t="s">
        <v>429</v>
      </c>
      <c r="O25" s="170" t="s">
        <v>429</v>
      </c>
      <c r="P25" s="170" t="s">
        <v>429</v>
      </c>
      <c r="Q25" s="170" t="s">
        <v>429</v>
      </c>
      <c r="R25" s="170" t="s">
        <v>429</v>
      </c>
      <c r="S25" s="170" t="s">
        <v>429</v>
      </c>
      <c r="T25" s="170" t="s">
        <v>429</v>
      </c>
      <c r="U25" s="170" t="s">
        <v>429</v>
      </c>
      <c r="V25" s="170" t="s">
        <v>429</v>
      </c>
      <c r="W25" s="170" t="s">
        <v>429</v>
      </c>
      <c r="X25" s="170" t="s">
        <v>429</v>
      </c>
      <c r="Y25" s="170" t="s">
        <v>429</v>
      </c>
      <c r="Z25" s="170" t="s">
        <v>429</v>
      </c>
      <c r="AA25" s="170" t="s">
        <v>429</v>
      </c>
      <c r="AB25" s="170" t="s">
        <v>429</v>
      </c>
      <c r="AC25" s="170" t="s">
        <v>430</v>
      </c>
      <c r="AD25" s="170" t="s">
        <v>430</v>
      </c>
      <c r="AE25" s="194"/>
      <c r="AF25" s="202">
        <v>57850.828000000009</v>
      </c>
      <c r="AG25" s="147" t="s">
        <v>430</v>
      </c>
      <c r="AH25" s="147" t="s">
        <v>430</v>
      </c>
      <c r="AI25" s="147" t="s">
        <v>430</v>
      </c>
      <c r="AJ25" s="147" t="s">
        <v>430</v>
      </c>
      <c r="AK25" s="147" t="s">
        <v>430</v>
      </c>
      <c r="AL25" s="200" t="s">
        <v>978</v>
      </c>
    </row>
    <row r="26" spans="1:38" ht="23.4" thickBot="1" x14ac:dyDescent="0.3">
      <c r="A26" s="198" t="s">
        <v>73</v>
      </c>
      <c r="B26" s="198" t="s">
        <v>76</v>
      </c>
      <c r="C26" s="59" t="s">
        <v>77</v>
      </c>
      <c r="D26" s="197"/>
      <c r="E26" s="170">
        <v>0.59503708799999999</v>
      </c>
      <c r="F26" s="170">
        <v>2.8264261680000002</v>
      </c>
      <c r="G26" s="170">
        <v>0.148759272</v>
      </c>
      <c r="H26" s="170" t="s">
        <v>429</v>
      </c>
      <c r="I26" s="170" t="s">
        <v>429</v>
      </c>
      <c r="J26" s="170" t="s">
        <v>429</v>
      </c>
      <c r="K26" s="170" t="s">
        <v>429</v>
      </c>
      <c r="L26" s="170" t="s">
        <v>429</v>
      </c>
      <c r="M26" s="170">
        <v>178.51112639999999</v>
      </c>
      <c r="N26" s="170" t="s">
        <v>429</v>
      </c>
      <c r="O26" s="170" t="s">
        <v>429</v>
      </c>
      <c r="P26" s="170" t="s">
        <v>429</v>
      </c>
      <c r="Q26" s="170" t="s">
        <v>429</v>
      </c>
      <c r="R26" s="170" t="s">
        <v>429</v>
      </c>
      <c r="S26" s="170" t="s">
        <v>429</v>
      </c>
      <c r="T26" s="170" t="s">
        <v>429</v>
      </c>
      <c r="U26" s="170" t="s">
        <v>429</v>
      </c>
      <c r="V26" s="170" t="s">
        <v>429</v>
      </c>
      <c r="W26" s="170" t="s">
        <v>429</v>
      </c>
      <c r="X26" s="170" t="s">
        <v>429</v>
      </c>
      <c r="Y26" s="170" t="s">
        <v>429</v>
      </c>
      <c r="Z26" s="170" t="s">
        <v>429</v>
      </c>
      <c r="AA26" s="170" t="s">
        <v>429</v>
      </c>
      <c r="AB26" s="170" t="s">
        <v>429</v>
      </c>
      <c r="AC26" s="170" t="s">
        <v>430</v>
      </c>
      <c r="AD26" s="170" t="s">
        <v>430</v>
      </c>
      <c r="AE26" s="194"/>
      <c r="AF26" s="202">
        <v>148759.272</v>
      </c>
      <c r="AG26" s="147" t="s">
        <v>430</v>
      </c>
      <c r="AH26" s="147" t="s">
        <v>430</v>
      </c>
      <c r="AI26" s="147" t="s">
        <v>430</v>
      </c>
      <c r="AJ26" s="147" t="s">
        <v>430</v>
      </c>
      <c r="AK26" s="147" t="s">
        <v>430</v>
      </c>
      <c r="AL26" s="200" t="s">
        <v>978</v>
      </c>
    </row>
    <row r="27" spans="1:38" ht="13.8" thickBot="1" x14ac:dyDescent="0.3">
      <c r="A27" s="198" t="s">
        <v>78</v>
      </c>
      <c r="B27" s="198" t="s">
        <v>79</v>
      </c>
      <c r="C27" s="59" t="s">
        <v>80</v>
      </c>
      <c r="D27" s="197"/>
      <c r="E27" s="174">
        <v>7.3032781224000018E-2</v>
      </c>
      <c r="F27" s="174">
        <v>7.8376308248099977E-2</v>
      </c>
      <c r="G27" s="173">
        <v>5.16443262E-2</v>
      </c>
      <c r="H27" s="178">
        <v>3.4329176127000003E-3</v>
      </c>
      <c r="I27" s="178">
        <v>2.4242155799999998E-4</v>
      </c>
      <c r="J27" s="178">
        <v>2.4242155799999998E-4</v>
      </c>
      <c r="K27" s="170" t="s">
        <v>429</v>
      </c>
      <c r="L27" s="170" t="s">
        <v>429</v>
      </c>
      <c r="M27" s="174">
        <v>0.80172606437925009</v>
      </c>
      <c r="N27" s="179">
        <v>1.7339715150000004E-4</v>
      </c>
      <c r="O27" s="170" t="s">
        <v>429</v>
      </c>
      <c r="P27" s="170" t="s">
        <v>429</v>
      </c>
      <c r="Q27" s="170" t="s">
        <v>429</v>
      </c>
      <c r="R27" s="170" t="s">
        <v>429</v>
      </c>
      <c r="S27" s="170" t="s">
        <v>429</v>
      </c>
      <c r="T27" s="170" t="s">
        <v>429</v>
      </c>
      <c r="U27" s="170" t="s">
        <v>429</v>
      </c>
      <c r="V27" s="170" t="s">
        <v>429</v>
      </c>
      <c r="W27" s="170" t="s">
        <v>429</v>
      </c>
      <c r="X27" s="179">
        <v>2.2915872299999997E-5</v>
      </c>
      <c r="Y27" s="179">
        <v>3.2696924789999997E-5</v>
      </c>
      <c r="Z27" s="179">
        <v>1.61840609055E-5</v>
      </c>
      <c r="AA27" s="179">
        <v>3.6899888369250003E-5</v>
      </c>
      <c r="AB27" s="179">
        <v>1.0869674636475E-4</v>
      </c>
      <c r="AC27" s="170" t="s">
        <v>429</v>
      </c>
      <c r="AD27" s="170" t="s">
        <v>429</v>
      </c>
      <c r="AE27" s="194"/>
      <c r="AF27" s="204">
        <v>5109074.7</v>
      </c>
      <c r="AG27" s="204">
        <v>92263.2</v>
      </c>
      <c r="AH27" s="204">
        <v>270734.82749999996</v>
      </c>
      <c r="AI27" s="147" t="s">
        <v>430</v>
      </c>
      <c r="AJ27" s="147" t="s">
        <v>429</v>
      </c>
      <c r="AK27" s="147" t="s">
        <v>430</v>
      </c>
      <c r="AL27" s="200" t="s">
        <v>48</v>
      </c>
    </row>
    <row r="28" spans="1:38" ht="13.8" thickBot="1" x14ac:dyDescent="0.3">
      <c r="A28" s="198" t="s">
        <v>78</v>
      </c>
      <c r="B28" s="198" t="s">
        <v>81</v>
      </c>
      <c r="C28" s="59" t="s">
        <v>82</v>
      </c>
      <c r="D28" s="197"/>
      <c r="E28" s="174">
        <v>2.071759897284E-2</v>
      </c>
      <c r="F28" s="174">
        <v>2.3610483231719999E-2</v>
      </c>
      <c r="G28" s="170">
        <v>2.0686256359999999E-2</v>
      </c>
      <c r="H28" s="174">
        <v>2.1825352287200002E-3</v>
      </c>
      <c r="I28" s="174">
        <v>1.0486883484000001E-4</v>
      </c>
      <c r="J28" s="174">
        <v>1.0486883484000001E-4</v>
      </c>
      <c r="K28" s="170" t="s">
        <v>429</v>
      </c>
      <c r="L28" s="170" t="s">
        <v>429</v>
      </c>
      <c r="M28" s="174">
        <v>0.18644523846409999</v>
      </c>
      <c r="N28" s="179">
        <v>6.9538660884000016E-5</v>
      </c>
      <c r="O28" s="170" t="s">
        <v>429</v>
      </c>
      <c r="P28" s="170" t="s">
        <v>429</v>
      </c>
      <c r="Q28" s="170" t="s">
        <v>429</v>
      </c>
      <c r="R28" s="170" t="s">
        <v>429</v>
      </c>
      <c r="S28" s="170" t="s">
        <v>429</v>
      </c>
      <c r="T28" s="170" t="s">
        <v>429</v>
      </c>
      <c r="U28" s="170" t="s">
        <v>429</v>
      </c>
      <c r="V28" s="170" t="s">
        <v>429</v>
      </c>
      <c r="W28" s="170" t="s">
        <v>429</v>
      </c>
      <c r="X28" s="179">
        <v>1.2093579806E-5</v>
      </c>
      <c r="Y28" s="179">
        <v>1.70408724332E-5</v>
      </c>
      <c r="Z28" s="179">
        <v>8.4728914578000002E-6</v>
      </c>
      <c r="AA28" s="179">
        <v>1.9069239989800002E-5</v>
      </c>
      <c r="AB28" s="173">
        <v>5.6676583686800001E-5</v>
      </c>
      <c r="AC28" s="170" t="s">
        <v>429</v>
      </c>
      <c r="AD28" s="170" t="s">
        <v>429</v>
      </c>
      <c r="AE28" s="194"/>
      <c r="AF28" s="204">
        <v>2044886.2280000001</v>
      </c>
      <c r="AG28" s="147">
        <v>39565.68</v>
      </c>
      <c r="AH28" s="204">
        <v>154800.723</v>
      </c>
      <c r="AI28" s="147" t="s">
        <v>430</v>
      </c>
      <c r="AJ28" s="147" t="s">
        <v>429</v>
      </c>
      <c r="AK28" s="147" t="s">
        <v>430</v>
      </c>
      <c r="AL28" s="200" t="s">
        <v>48</v>
      </c>
    </row>
    <row r="29" spans="1:38" ht="23.4" thickBot="1" x14ac:dyDescent="0.3">
      <c r="A29" s="198" t="s">
        <v>78</v>
      </c>
      <c r="B29" s="198" t="s">
        <v>83</v>
      </c>
      <c r="C29" s="59" t="s">
        <v>84</v>
      </c>
      <c r="D29" s="197"/>
      <c r="E29" s="174">
        <v>0.1595707578436</v>
      </c>
      <c r="F29" s="174">
        <v>0.15056478215958</v>
      </c>
      <c r="G29" s="170">
        <v>0.14638844972000001</v>
      </c>
      <c r="H29" s="174">
        <v>1.5693190081400001E-2</v>
      </c>
      <c r="I29" s="174">
        <v>1.15981412986E-3</v>
      </c>
      <c r="J29" s="174">
        <v>1.15981412986E-3</v>
      </c>
      <c r="K29" s="170" t="s">
        <v>429</v>
      </c>
      <c r="L29" s="170" t="s">
        <v>429</v>
      </c>
      <c r="M29" s="174">
        <v>1.2113557144807003</v>
      </c>
      <c r="N29" s="179">
        <v>5.0769822766000001E-4</v>
      </c>
      <c r="O29" s="170" t="s">
        <v>429</v>
      </c>
      <c r="P29" s="170" t="s">
        <v>429</v>
      </c>
      <c r="Q29" s="170" t="s">
        <v>429</v>
      </c>
      <c r="R29" s="170" t="s">
        <v>429</v>
      </c>
      <c r="S29" s="170" t="s">
        <v>429</v>
      </c>
      <c r="T29" s="170" t="s">
        <v>429</v>
      </c>
      <c r="U29" s="170" t="s">
        <v>429</v>
      </c>
      <c r="V29" s="170" t="s">
        <v>429</v>
      </c>
      <c r="W29" s="170" t="s">
        <v>429</v>
      </c>
      <c r="X29" s="179">
        <v>8.1889716241999997E-5</v>
      </c>
      <c r="Y29" s="179">
        <v>1.3556929496200002E-4</v>
      </c>
      <c r="Z29" s="179">
        <v>8.1600811393999994E-5</v>
      </c>
      <c r="AA29" s="179">
        <v>1.3224279601399999E-4</v>
      </c>
      <c r="AB29" s="173">
        <v>4.31302618612E-4</v>
      </c>
      <c r="AC29" s="170" t="s">
        <v>429</v>
      </c>
      <c r="AD29" s="170" t="s">
        <v>429</v>
      </c>
      <c r="AE29" s="194"/>
      <c r="AF29" s="204">
        <v>14180155.34</v>
      </c>
      <c r="AG29" s="147">
        <v>764482.71999999986</v>
      </c>
      <c r="AH29" s="204">
        <v>789785.64299999992</v>
      </c>
      <c r="AI29" s="147" t="s">
        <v>430</v>
      </c>
      <c r="AJ29" s="147" t="s">
        <v>429</v>
      </c>
      <c r="AK29" s="147" t="s">
        <v>430</v>
      </c>
      <c r="AL29" s="200" t="s">
        <v>48</v>
      </c>
    </row>
    <row r="30" spans="1:38" ht="13.8" thickBot="1" x14ac:dyDescent="0.3">
      <c r="A30" s="198" t="s">
        <v>78</v>
      </c>
      <c r="B30" s="198" t="s">
        <v>85</v>
      </c>
      <c r="C30" s="59" t="s">
        <v>86</v>
      </c>
      <c r="D30" s="197"/>
      <c r="E30" s="170" t="s">
        <v>429</v>
      </c>
      <c r="F30" s="170" t="s">
        <v>429</v>
      </c>
      <c r="G30" s="170" t="s">
        <v>429</v>
      </c>
      <c r="H30" s="170" t="s">
        <v>429</v>
      </c>
      <c r="I30" s="170" t="s">
        <v>429</v>
      </c>
      <c r="J30" s="170" t="s">
        <v>429</v>
      </c>
      <c r="K30" s="170" t="s">
        <v>429</v>
      </c>
      <c r="L30" s="170" t="s">
        <v>429</v>
      </c>
      <c r="M30" s="170" t="s">
        <v>429</v>
      </c>
      <c r="N30" s="170" t="s">
        <v>429</v>
      </c>
      <c r="O30" s="170" t="s">
        <v>429</v>
      </c>
      <c r="P30" s="170" t="s">
        <v>429</v>
      </c>
      <c r="Q30" s="170" t="s">
        <v>429</v>
      </c>
      <c r="R30" s="170" t="s">
        <v>429</v>
      </c>
      <c r="S30" s="170" t="s">
        <v>429</v>
      </c>
      <c r="T30" s="170" t="s">
        <v>429</v>
      </c>
      <c r="U30" s="170" t="s">
        <v>429</v>
      </c>
      <c r="V30" s="170" t="s">
        <v>429</v>
      </c>
      <c r="W30" s="170" t="s">
        <v>429</v>
      </c>
      <c r="X30" s="170" t="s">
        <v>429</v>
      </c>
      <c r="Y30" s="170" t="s">
        <v>429</v>
      </c>
      <c r="Z30" s="170" t="s">
        <v>429</v>
      </c>
      <c r="AA30" s="170" t="s">
        <v>429</v>
      </c>
      <c r="AB30" s="170" t="s">
        <v>429</v>
      </c>
      <c r="AC30" s="170" t="s">
        <v>429</v>
      </c>
      <c r="AD30" s="170" t="s">
        <v>429</v>
      </c>
      <c r="AE30" s="194"/>
      <c r="AF30" s="204" t="s">
        <v>429</v>
      </c>
      <c r="AG30" s="147" t="s">
        <v>430</v>
      </c>
      <c r="AH30" s="204" t="s">
        <v>430</v>
      </c>
      <c r="AI30" s="147" t="s">
        <v>430</v>
      </c>
      <c r="AJ30" s="147" t="s">
        <v>430</v>
      </c>
      <c r="AK30" s="147" t="s">
        <v>429</v>
      </c>
      <c r="AL30" s="200" t="s">
        <v>49</v>
      </c>
    </row>
    <row r="31" spans="1:38" ht="13.8" thickBot="1" x14ac:dyDescent="0.3">
      <c r="A31" s="198" t="s">
        <v>78</v>
      </c>
      <c r="B31" s="198" t="s">
        <v>87</v>
      </c>
      <c r="C31" s="59" t="s">
        <v>88</v>
      </c>
      <c r="D31" s="197"/>
      <c r="E31" s="170" t="s">
        <v>429</v>
      </c>
      <c r="F31" s="178">
        <v>8.3901325815999996</v>
      </c>
      <c r="G31" s="170" t="s">
        <v>429</v>
      </c>
      <c r="H31" s="170" t="s">
        <v>429</v>
      </c>
      <c r="I31" s="170" t="s">
        <v>429</v>
      </c>
      <c r="J31" s="170" t="s">
        <v>429</v>
      </c>
      <c r="K31" s="170" t="s">
        <v>429</v>
      </c>
      <c r="L31" s="170" t="s">
        <v>429</v>
      </c>
      <c r="M31" s="170" t="s">
        <v>429</v>
      </c>
      <c r="N31" s="170" t="s">
        <v>429</v>
      </c>
      <c r="O31" s="170" t="s">
        <v>429</v>
      </c>
      <c r="P31" s="170" t="s">
        <v>429</v>
      </c>
      <c r="Q31" s="170" t="s">
        <v>429</v>
      </c>
      <c r="R31" s="170" t="s">
        <v>429</v>
      </c>
      <c r="S31" s="170" t="s">
        <v>429</v>
      </c>
      <c r="T31" s="170" t="s">
        <v>429</v>
      </c>
      <c r="U31" s="170" t="s">
        <v>429</v>
      </c>
      <c r="V31" s="170" t="s">
        <v>429</v>
      </c>
      <c r="W31" s="170" t="s">
        <v>429</v>
      </c>
      <c r="X31" s="170" t="s">
        <v>429</v>
      </c>
      <c r="Y31" s="170" t="s">
        <v>429</v>
      </c>
      <c r="Z31" s="170" t="s">
        <v>429</v>
      </c>
      <c r="AA31" s="170" t="s">
        <v>429</v>
      </c>
      <c r="AB31" s="170" t="s">
        <v>429</v>
      </c>
      <c r="AC31" s="170" t="s">
        <v>429</v>
      </c>
      <c r="AD31" s="170" t="s">
        <v>429</v>
      </c>
      <c r="AE31" s="194"/>
      <c r="AF31" s="147">
        <v>3429085.8</v>
      </c>
      <c r="AG31" s="147">
        <v>190135.6</v>
      </c>
      <c r="AH31" s="147"/>
      <c r="AI31" s="147">
        <v>60</v>
      </c>
      <c r="AJ31" s="147">
        <v>90</v>
      </c>
      <c r="AK31" s="147">
        <v>215</v>
      </c>
      <c r="AL31" s="200" t="s">
        <v>49</v>
      </c>
    </row>
    <row r="32" spans="1:38" ht="34.799999999999997" thickBot="1" x14ac:dyDescent="0.3">
      <c r="A32" s="198" t="s">
        <v>78</v>
      </c>
      <c r="B32" s="198" t="s">
        <v>89</v>
      </c>
      <c r="C32" s="59" t="s">
        <v>90</v>
      </c>
      <c r="D32" s="197"/>
      <c r="E32" s="170" t="s">
        <v>429</v>
      </c>
      <c r="F32" s="170" t="s">
        <v>429</v>
      </c>
      <c r="G32" s="170" t="s">
        <v>429</v>
      </c>
      <c r="H32" s="170" t="s">
        <v>429</v>
      </c>
      <c r="I32" s="170">
        <v>6.935940872675312</v>
      </c>
      <c r="J32" s="170">
        <v>12.935349466134284</v>
      </c>
      <c r="K32" s="170">
        <v>17.044932595502267</v>
      </c>
      <c r="L32" s="170" t="s">
        <v>429</v>
      </c>
      <c r="M32" s="170" t="s">
        <v>429</v>
      </c>
      <c r="N32" s="170" t="s">
        <v>429</v>
      </c>
      <c r="O32" s="170" t="s">
        <v>429</v>
      </c>
      <c r="P32" s="170" t="s">
        <v>429</v>
      </c>
      <c r="Q32" s="170" t="s">
        <v>429</v>
      </c>
      <c r="R32" s="170" t="s">
        <v>429</v>
      </c>
      <c r="S32" s="170" t="s">
        <v>429</v>
      </c>
      <c r="T32" s="170" t="s">
        <v>429</v>
      </c>
      <c r="U32" s="170" t="s">
        <v>429</v>
      </c>
      <c r="V32" s="170" t="s">
        <v>429</v>
      </c>
      <c r="W32" s="170" t="s">
        <v>429</v>
      </c>
      <c r="X32" s="170" t="s">
        <v>429</v>
      </c>
      <c r="Y32" s="170" t="s">
        <v>429</v>
      </c>
      <c r="Z32" s="170" t="s">
        <v>429</v>
      </c>
      <c r="AA32" s="170" t="s">
        <v>429</v>
      </c>
      <c r="AB32" s="170" t="s">
        <v>429</v>
      </c>
      <c r="AC32" s="170" t="s">
        <v>429</v>
      </c>
      <c r="AD32" s="170" t="s">
        <v>429</v>
      </c>
      <c r="AE32" s="194"/>
      <c r="AF32" s="147">
        <v>3870300</v>
      </c>
      <c r="AG32" s="147">
        <v>214600</v>
      </c>
      <c r="AH32" s="147">
        <v>348600</v>
      </c>
      <c r="AI32" s="147">
        <v>8.5190812081750774E-3</v>
      </c>
      <c r="AJ32" s="147">
        <v>0.26870689655172414</v>
      </c>
      <c r="AK32" s="147">
        <v>0.54624264351032625</v>
      </c>
      <c r="AL32" s="200" t="s">
        <v>1087</v>
      </c>
    </row>
    <row r="33" spans="1:38" ht="34.799999999999997" thickBot="1" x14ac:dyDescent="0.3">
      <c r="A33" s="198" t="s">
        <v>78</v>
      </c>
      <c r="B33" s="198" t="s">
        <v>91</v>
      </c>
      <c r="C33" s="59" t="s">
        <v>92</v>
      </c>
      <c r="D33" s="197"/>
      <c r="E33" s="170" t="s">
        <v>429</v>
      </c>
      <c r="F33" s="170" t="s">
        <v>429</v>
      </c>
      <c r="G33" s="170" t="s">
        <v>429</v>
      </c>
      <c r="H33" s="170" t="s">
        <v>429</v>
      </c>
      <c r="I33" s="170">
        <v>4.2752209933178449</v>
      </c>
      <c r="J33" s="170">
        <v>7.9157363000525889</v>
      </c>
      <c r="K33" s="170">
        <v>15.831472600105178</v>
      </c>
      <c r="L33" s="170" t="s">
        <v>429</v>
      </c>
      <c r="M33" s="170" t="s">
        <v>429</v>
      </c>
      <c r="N33" s="170" t="s">
        <v>429</v>
      </c>
      <c r="O33" s="170" t="s">
        <v>429</v>
      </c>
      <c r="P33" s="170" t="s">
        <v>429</v>
      </c>
      <c r="Q33" s="170" t="s">
        <v>429</v>
      </c>
      <c r="R33" s="170" t="s">
        <v>429</v>
      </c>
      <c r="S33" s="170" t="s">
        <v>429</v>
      </c>
      <c r="T33" s="170" t="s">
        <v>429</v>
      </c>
      <c r="U33" s="170" t="s">
        <v>429</v>
      </c>
      <c r="V33" s="170" t="s">
        <v>429</v>
      </c>
      <c r="W33" s="170" t="s">
        <v>429</v>
      </c>
      <c r="X33" s="170" t="s">
        <v>429</v>
      </c>
      <c r="Y33" s="170" t="s">
        <v>429</v>
      </c>
      <c r="Z33" s="170" t="s">
        <v>429</v>
      </c>
      <c r="AA33" s="170" t="s">
        <v>429</v>
      </c>
      <c r="AB33" s="170" t="s">
        <v>429</v>
      </c>
      <c r="AC33" s="170" t="s">
        <v>429</v>
      </c>
      <c r="AD33" s="170" t="s">
        <v>429</v>
      </c>
      <c r="AE33" s="194"/>
      <c r="AF33" s="147">
        <v>3870300</v>
      </c>
      <c r="AG33" s="147">
        <v>214600</v>
      </c>
      <c r="AH33" s="147">
        <v>348600</v>
      </c>
      <c r="AI33" s="147">
        <v>8.5190812081750774E-3</v>
      </c>
      <c r="AJ33" s="147">
        <v>0.26870689655172414</v>
      </c>
      <c r="AK33" s="147">
        <v>0.54624264351032625</v>
      </c>
      <c r="AL33" s="200" t="s">
        <v>1087</v>
      </c>
    </row>
    <row r="34" spans="1:38" ht="13.8" thickBot="1" x14ac:dyDescent="0.3">
      <c r="A34" s="198" t="s">
        <v>70</v>
      </c>
      <c r="B34" s="198" t="s">
        <v>93</v>
      </c>
      <c r="C34" s="59" t="s">
        <v>94</v>
      </c>
      <c r="D34" s="197"/>
      <c r="E34" s="170">
        <v>12.924512399999999</v>
      </c>
      <c r="F34" s="170">
        <v>1.1469271500000002</v>
      </c>
      <c r="G34" s="170">
        <v>4.9330200000000005E-2</v>
      </c>
      <c r="H34" s="170">
        <v>1.7265570000000001E-3</v>
      </c>
      <c r="I34" s="170">
        <v>0.33791187</v>
      </c>
      <c r="J34" s="170">
        <v>0.35517744000000001</v>
      </c>
      <c r="K34" s="170">
        <v>0.37490952000000005</v>
      </c>
      <c r="L34" s="170">
        <v>0.16032315</v>
      </c>
      <c r="M34" s="170">
        <v>2.6391656999999999</v>
      </c>
      <c r="N34" s="170" t="s">
        <v>429</v>
      </c>
      <c r="O34" s="170">
        <v>2.4665099999999999E-3</v>
      </c>
      <c r="P34" s="170" t="s">
        <v>429</v>
      </c>
      <c r="Q34" s="170" t="s">
        <v>429</v>
      </c>
      <c r="R34" s="170">
        <v>1.2332550000000001E-2</v>
      </c>
      <c r="S34" s="170">
        <v>0.41930670000000003</v>
      </c>
      <c r="T34" s="170">
        <v>1.7265570000000004E-2</v>
      </c>
      <c r="U34" s="173">
        <v>2.4665099999999999E-3</v>
      </c>
      <c r="V34" s="170">
        <v>0.24665100000000001</v>
      </c>
      <c r="W34" s="170" t="s">
        <v>429</v>
      </c>
      <c r="X34" s="170">
        <v>7.3995300000000005E-3</v>
      </c>
      <c r="Y34" s="170">
        <v>1.2332550000000001E-2</v>
      </c>
      <c r="Z34" s="170" t="s">
        <v>429</v>
      </c>
      <c r="AA34" s="170" t="s">
        <v>429</v>
      </c>
      <c r="AB34" s="170">
        <v>1.9732080000000003E-2</v>
      </c>
      <c r="AC34" s="170" t="s">
        <v>430</v>
      </c>
      <c r="AD34" s="170" t="s">
        <v>430</v>
      </c>
      <c r="AE34" s="194"/>
      <c r="AF34" s="356">
        <v>246.65100000000001</v>
      </c>
      <c r="AG34" s="252" t="s">
        <v>430</v>
      </c>
      <c r="AH34" s="252" t="s">
        <v>430</v>
      </c>
      <c r="AI34" s="252" t="s">
        <v>430</v>
      </c>
      <c r="AJ34" s="252" t="s">
        <v>430</v>
      </c>
      <c r="AK34" s="56">
        <v>10605.993</v>
      </c>
      <c r="AL34" s="139" t="s">
        <v>49</v>
      </c>
    </row>
    <row r="35" spans="1:38" s="3" customFormat="1" ht="13.8" thickBot="1" x14ac:dyDescent="0.3">
      <c r="A35" s="198" t="s">
        <v>95</v>
      </c>
      <c r="B35" s="198" t="s">
        <v>96</v>
      </c>
      <c r="C35" s="59" t="s">
        <v>97</v>
      </c>
      <c r="D35" s="197"/>
      <c r="E35" s="170">
        <v>2.2306605908055215E-2</v>
      </c>
      <c r="F35" s="170">
        <v>5.9248324621364418E-4</v>
      </c>
      <c r="G35" s="170">
        <v>5.5642432381718262E-4</v>
      </c>
      <c r="H35" s="170" t="s">
        <v>429</v>
      </c>
      <c r="I35" s="173">
        <v>3.2715903970513332E-4</v>
      </c>
      <c r="J35" s="173">
        <v>3.271642110923468E-4</v>
      </c>
      <c r="K35" s="173">
        <v>3.271642110923468E-4</v>
      </c>
      <c r="L35" s="178">
        <v>3.1125571446535312E-5</v>
      </c>
      <c r="M35" s="173">
        <v>1.5704671974266181E-3</v>
      </c>
      <c r="N35" s="173">
        <v>3.9744594558370192E-2</v>
      </c>
      <c r="O35" s="173">
        <v>3.0572765044900147E-3</v>
      </c>
      <c r="P35" s="173">
        <v>9.1718295134700419E-3</v>
      </c>
      <c r="Q35" s="173">
        <v>1.2229106017960059E-2</v>
      </c>
      <c r="R35" s="173">
        <v>1.5286382522450072E-2</v>
      </c>
      <c r="S35" s="173">
        <v>0.26904033239512126</v>
      </c>
      <c r="T35" s="173">
        <v>0.30572765044900141</v>
      </c>
      <c r="U35" s="173">
        <v>3.0572765044900144E-2</v>
      </c>
      <c r="V35" s="173">
        <v>0.36687318053880169</v>
      </c>
      <c r="W35" s="173">
        <v>3.9744594558370192E-2</v>
      </c>
      <c r="X35" s="170" t="s">
        <v>429</v>
      </c>
      <c r="Y35" s="170" t="s">
        <v>429</v>
      </c>
      <c r="Z35" s="170" t="s">
        <v>429</v>
      </c>
      <c r="AA35" s="170" t="s">
        <v>429</v>
      </c>
      <c r="AB35" s="170" t="s">
        <v>429</v>
      </c>
      <c r="AC35" s="173">
        <v>2.4458212035920118E-2</v>
      </c>
      <c r="AD35" s="173">
        <v>1.1617650717062054E-3</v>
      </c>
      <c r="AE35" s="250"/>
      <c r="AF35" s="363">
        <v>305.72765044900143</v>
      </c>
      <c r="AG35" s="56" t="s">
        <v>429</v>
      </c>
      <c r="AH35" s="56">
        <v>28.729928963945849</v>
      </c>
      <c r="AI35" s="56" t="s">
        <v>429</v>
      </c>
      <c r="AJ35" s="56" t="s">
        <v>429</v>
      </c>
      <c r="AK35" s="147">
        <v>3.2279224023934057</v>
      </c>
      <c r="AL35" s="251" t="s">
        <v>49</v>
      </c>
    </row>
    <row r="36" spans="1:38" ht="13.8" thickBot="1" x14ac:dyDescent="0.3">
      <c r="A36" s="198" t="s">
        <v>95</v>
      </c>
      <c r="B36" s="198" t="s">
        <v>98</v>
      </c>
      <c r="C36" s="59" t="s">
        <v>99</v>
      </c>
      <c r="D36" s="197"/>
      <c r="E36" s="170">
        <v>0.17257581409194478</v>
      </c>
      <c r="F36" s="170">
        <v>4.5837667537863558E-3</v>
      </c>
      <c r="G36" s="170">
        <v>4.3047956761828174E-3</v>
      </c>
      <c r="H36" s="170" t="s">
        <v>429</v>
      </c>
      <c r="I36" s="173">
        <v>2.531077020294867E-3</v>
      </c>
      <c r="J36" s="173">
        <v>2.5311170289076534E-3</v>
      </c>
      <c r="K36" s="173">
        <v>2.5311170289076534E-3</v>
      </c>
      <c r="L36" s="178">
        <v>2.408040404534647E-4</v>
      </c>
      <c r="M36" s="173">
        <v>1.2149972802573381E-2</v>
      </c>
      <c r="N36" s="173">
        <v>0.30748540544162983</v>
      </c>
      <c r="O36" s="173">
        <v>2.3652723495509984E-2</v>
      </c>
      <c r="P36" s="173">
        <v>7.0958170486529956E-2</v>
      </c>
      <c r="Q36" s="173">
        <v>9.4610893982039937E-2</v>
      </c>
      <c r="R36" s="173">
        <v>0.11826361747754993</v>
      </c>
      <c r="S36" s="173">
        <v>2.0814396676048785</v>
      </c>
      <c r="T36" s="173">
        <v>2.3652723495509984</v>
      </c>
      <c r="U36" s="173">
        <v>0.23652723495509986</v>
      </c>
      <c r="V36" s="173">
        <v>2.8383268194611984</v>
      </c>
      <c r="W36" s="173">
        <v>0.30748540544162983</v>
      </c>
      <c r="X36" s="170" t="s">
        <v>429</v>
      </c>
      <c r="Y36" s="170" t="s">
        <v>429</v>
      </c>
      <c r="Z36" s="170" t="s">
        <v>429</v>
      </c>
      <c r="AA36" s="170" t="s">
        <v>429</v>
      </c>
      <c r="AB36" s="170" t="s">
        <v>429</v>
      </c>
      <c r="AC36" s="173">
        <v>0.18922178796407987</v>
      </c>
      <c r="AD36" s="173">
        <v>8.9880349282937949E-3</v>
      </c>
      <c r="AE36" s="250"/>
      <c r="AF36" s="363">
        <v>2365.2723495509986</v>
      </c>
      <c r="AG36" s="56" t="s">
        <v>429</v>
      </c>
      <c r="AH36" s="56">
        <v>222.27007103605413</v>
      </c>
      <c r="AI36" s="56" t="s">
        <v>429</v>
      </c>
      <c r="AJ36" s="56" t="s">
        <v>429</v>
      </c>
      <c r="AK36" s="147">
        <v>24.972931279406595</v>
      </c>
      <c r="AL36" s="251" t="s">
        <v>49</v>
      </c>
    </row>
    <row r="37" spans="1:38" ht="13.8" thickBot="1" x14ac:dyDescent="0.3">
      <c r="A37" s="198" t="s">
        <v>70</v>
      </c>
      <c r="B37" s="198" t="s">
        <v>100</v>
      </c>
      <c r="C37" s="59" t="s">
        <v>386</v>
      </c>
      <c r="D37" s="197"/>
      <c r="E37" s="147" t="s">
        <v>429</v>
      </c>
      <c r="F37" s="147" t="s">
        <v>429</v>
      </c>
      <c r="G37" s="147" t="s">
        <v>429</v>
      </c>
      <c r="H37" s="147" t="s">
        <v>429</v>
      </c>
      <c r="I37" s="147" t="s">
        <v>429</v>
      </c>
      <c r="J37" s="147" t="s">
        <v>429</v>
      </c>
      <c r="K37" s="147" t="s">
        <v>429</v>
      </c>
      <c r="L37" s="147" t="s">
        <v>429</v>
      </c>
      <c r="M37" s="147" t="s">
        <v>429</v>
      </c>
      <c r="N37" s="147" t="s">
        <v>429</v>
      </c>
      <c r="O37" s="147" t="s">
        <v>429</v>
      </c>
      <c r="P37" s="147" t="s">
        <v>429</v>
      </c>
      <c r="Q37" s="147" t="s">
        <v>429</v>
      </c>
      <c r="R37" s="147" t="s">
        <v>429</v>
      </c>
      <c r="S37" s="147" t="s">
        <v>429</v>
      </c>
      <c r="T37" s="147" t="s">
        <v>429</v>
      </c>
      <c r="U37" s="147" t="s">
        <v>429</v>
      </c>
      <c r="V37" s="147" t="s">
        <v>429</v>
      </c>
      <c r="W37" s="147" t="s">
        <v>429</v>
      </c>
      <c r="X37" s="147" t="s">
        <v>429</v>
      </c>
      <c r="Y37" s="147" t="s">
        <v>429</v>
      </c>
      <c r="Z37" s="147" t="s">
        <v>429</v>
      </c>
      <c r="AA37" s="147" t="s">
        <v>429</v>
      </c>
      <c r="AB37" s="147" t="s">
        <v>429</v>
      </c>
      <c r="AC37" s="147" t="s">
        <v>429</v>
      </c>
      <c r="AD37" s="147" t="s">
        <v>429</v>
      </c>
      <c r="AE37" s="194"/>
      <c r="AF37" s="143" t="s">
        <v>431</v>
      </c>
      <c r="AG37" s="143" t="s">
        <v>431</v>
      </c>
      <c r="AH37" s="143" t="s">
        <v>431</v>
      </c>
      <c r="AI37" s="279" t="s">
        <v>431</v>
      </c>
      <c r="AJ37" s="137" t="s">
        <v>430</v>
      </c>
      <c r="AK37" s="253" t="s">
        <v>430</v>
      </c>
      <c r="AL37" s="200" t="s">
        <v>49</v>
      </c>
    </row>
    <row r="38" spans="1:38" ht="13.8" thickBot="1" x14ac:dyDescent="0.3">
      <c r="A38" s="198" t="s">
        <v>70</v>
      </c>
      <c r="B38" s="198" t="s">
        <v>101</v>
      </c>
      <c r="C38" s="59" t="s">
        <v>102</v>
      </c>
      <c r="D38" s="205"/>
      <c r="E38" s="147" t="s">
        <v>429</v>
      </c>
      <c r="F38" s="147" t="s">
        <v>429</v>
      </c>
      <c r="G38" s="147" t="s">
        <v>429</v>
      </c>
      <c r="H38" s="147" t="s">
        <v>429</v>
      </c>
      <c r="I38" s="147" t="s">
        <v>429</v>
      </c>
      <c r="J38" s="147" t="s">
        <v>429</v>
      </c>
      <c r="K38" s="147" t="s">
        <v>429</v>
      </c>
      <c r="L38" s="147" t="s">
        <v>429</v>
      </c>
      <c r="M38" s="147" t="s">
        <v>429</v>
      </c>
      <c r="N38" s="147" t="s">
        <v>429</v>
      </c>
      <c r="O38" s="147" t="s">
        <v>429</v>
      </c>
      <c r="P38" s="147" t="s">
        <v>429</v>
      </c>
      <c r="Q38" s="147" t="s">
        <v>429</v>
      </c>
      <c r="R38" s="147" t="s">
        <v>429</v>
      </c>
      <c r="S38" s="147" t="s">
        <v>429</v>
      </c>
      <c r="T38" s="147" t="s">
        <v>429</v>
      </c>
      <c r="U38" s="147" t="s">
        <v>429</v>
      </c>
      <c r="V38" s="147" t="s">
        <v>429</v>
      </c>
      <c r="W38" s="147" t="s">
        <v>429</v>
      </c>
      <c r="X38" s="147" t="s">
        <v>429</v>
      </c>
      <c r="Y38" s="147" t="s">
        <v>429</v>
      </c>
      <c r="Z38" s="147" t="s">
        <v>429</v>
      </c>
      <c r="AA38" s="147" t="s">
        <v>429</v>
      </c>
      <c r="AB38" s="147" t="s">
        <v>429</v>
      </c>
      <c r="AC38" s="147" t="s">
        <v>429</v>
      </c>
      <c r="AD38" s="147" t="s">
        <v>429</v>
      </c>
      <c r="AE38" s="194"/>
      <c r="AF38" s="147" t="s">
        <v>429</v>
      </c>
      <c r="AG38" s="147" t="s">
        <v>430</v>
      </c>
      <c r="AH38" s="147" t="s">
        <v>430</v>
      </c>
      <c r="AI38" s="147" t="s">
        <v>430</v>
      </c>
      <c r="AJ38" s="147" t="s">
        <v>430</v>
      </c>
      <c r="AK38" s="147" t="s">
        <v>430</v>
      </c>
      <c r="AL38" s="200" t="s">
        <v>49</v>
      </c>
    </row>
    <row r="39" spans="1:38" ht="23.4" thickBot="1" x14ac:dyDescent="0.3">
      <c r="A39" s="198" t="s">
        <v>103</v>
      </c>
      <c r="B39" s="198" t="s">
        <v>104</v>
      </c>
      <c r="C39" s="59" t="s">
        <v>377</v>
      </c>
      <c r="D39" s="197"/>
      <c r="E39" s="173">
        <v>13.95014971839268</v>
      </c>
      <c r="F39" s="173">
        <v>1.28240254970726</v>
      </c>
      <c r="G39" s="173">
        <v>5.0512864967783289</v>
      </c>
      <c r="H39" s="173">
        <v>4.5357893000000002E-4</v>
      </c>
      <c r="I39" s="173">
        <v>0.90584045436515959</v>
      </c>
      <c r="J39" s="173">
        <v>1.0422786771531596</v>
      </c>
      <c r="K39" s="173">
        <v>1.0519943010291597</v>
      </c>
      <c r="L39" s="173">
        <v>0.42721335154830248</v>
      </c>
      <c r="M39" s="173">
        <v>5.5481675783237803</v>
      </c>
      <c r="N39" s="173">
        <v>0.51555150357248303</v>
      </c>
      <c r="O39" s="178">
        <v>8.849519571021338E-3</v>
      </c>
      <c r="P39" s="173">
        <v>1.6442552235282001E-2</v>
      </c>
      <c r="Q39" s="173">
        <v>2.7613406089882001E-2</v>
      </c>
      <c r="R39" s="173">
        <v>0.43244098707375267</v>
      </c>
      <c r="S39" s="173">
        <v>0.14820561962715056</v>
      </c>
      <c r="T39" s="173">
        <v>5.1856056624747522</v>
      </c>
      <c r="U39" s="178">
        <v>7.4479494044195601E-3</v>
      </c>
      <c r="V39" s="173">
        <v>1.0360019482644187</v>
      </c>
      <c r="W39" s="173">
        <v>0.5359864373961063</v>
      </c>
      <c r="X39" s="173">
        <v>0.14871802031590642</v>
      </c>
      <c r="Y39" s="173">
        <v>0.74290412847517795</v>
      </c>
      <c r="Z39" s="173">
        <v>0.118714463929302</v>
      </c>
      <c r="AA39" s="173">
        <v>0.10299386369660561</v>
      </c>
      <c r="AB39" s="174">
        <v>0.89162214879108437</v>
      </c>
      <c r="AC39" s="178">
        <v>1.00090396702E-2</v>
      </c>
      <c r="AD39" s="178">
        <v>0.23924180104776002</v>
      </c>
      <c r="AE39" s="194"/>
      <c r="AF39" s="199">
        <v>41340.086572</v>
      </c>
      <c r="AG39" s="199">
        <v>1375.6873780000001</v>
      </c>
      <c r="AH39" s="199">
        <v>14337.48313482</v>
      </c>
      <c r="AI39" s="199">
        <v>12.258890000000001</v>
      </c>
      <c r="AJ39" s="147" t="s">
        <v>430</v>
      </c>
      <c r="AK39" s="147" t="s">
        <v>430</v>
      </c>
      <c r="AL39" s="200" t="s">
        <v>49</v>
      </c>
    </row>
    <row r="40" spans="1:38" ht="13.8" thickBot="1" x14ac:dyDescent="0.3">
      <c r="A40" s="198" t="s">
        <v>70</v>
      </c>
      <c r="B40" s="198" t="s">
        <v>105</v>
      </c>
      <c r="C40" s="59" t="s">
        <v>378</v>
      </c>
      <c r="D40" s="197"/>
      <c r="E40" s="170">
        <v>0.99038463920000008</v>
      </c>
      <c r="F40" s="170">
        <v>2.6291045368000003</v>
      </c>
      <c r="G40" s="170">
        <v>0.13915759999999999</v>
      </c>
      <c r="H40" s="174">
        <v>5.5663040000000002E-3</v>
      </c>
      <c r="I40" s="174">
        <v>2.1847743199999999E-2</v>
      </c>
      <c r="J40" s="174">
        <v>2.1847743199999999E-2</v>
      </c>
      <c r="K40" s="174">
        <v>2.1847743199999999E-2</v>
      </c>
      <c r="L40" s="174">
        <v>1.1132608E-2</v>
      </c>
      <c r="M40" s="170">
        <v>107.2025619968</v>
      </c>
      <c r="N40" s="173">
        <v>5.218410000000001E-4</v>
      </c>
      <c r="O40" s="173">
        <v>1.3915760000000001E-3</v>
      </c>
      <c r="P40" s="170" t="s">
        <v>430</v>
      </c>
      <c r="Q40" s="170" t="s">
        <v>430</v>
      </c>
      <c r="R40" s="170" t="s">
        <v>430</v>
      </c>
      <c r="S40" s="170">
        <v>0.23656792000000001</v>
      </c>
      <c r="T40" s="170">
        <v>9.7410320000000019E-3</v>
      </c>
      <c r="U40" s="174">
        <v>1.3915760000000001E-3</v>
      </c>
      <c r="V40" s="170">
        <v>0.13915759999999999</v>
      </c>
      <c r="W40" s="170" t="s">
        <v>430</v>
      </c>
      <c r="X40" s="174">
        <v>5.5663040000000002E-3</v>
      </c>
      <c r="Y40" s="174">
        <v>5.5663040000000002E-3</v>
      </c>
      <c r="Z40" s="170" t="s">
        <v>430</v>
      </c>
      <c r="AA40" s="170" t="s">
        <v>430</v>
      </c>
      <c r="AB40" s="174">
        <v>1.1132608E-2</v>
      </c>
      <c r="AC40" s="170" t="s">
        <v>430</v>
      </c>
      <c r="AD40" s="170" t="s">
        <v>430</v>
      </c>
      <c r="AE40" s="254"/>
      <c r="AF40" s="147">
        <v>139157.6</v>
      </c>
      <c r="AG40" s="147" t="s">
        <v>430</v>
      </c>
      <c r="AH40" s="147" t="s">
        <v>431</v>
      </c>
      <c r="AI40" s="147" t="s">
        <v>430</v>
      </c>
      <c r="AJ40" s="147" t="s">
        <v>430</v>
      </c>
      <c r="AK40" s="147">
        <v>6152.1574959999998</v>
      </c>
      <c r="AL40" s="200" t="s">
        <v>49</v>
      </c>
    </row>
    <row r="41" spans="1:38" ht="23.4" thickBot="1" x14ac:dyDescent="0.3">
      <c r="A41" s="198" t="s">
        <v>103</v>
      </c>
      <c r="B41" s="198" t="s">
        <v>106</v>
      </c>
      <c r="C41" s="59" t="s">
        <v>387</v>
      </c>
      <c r="D41" s="197"/>
      <c r="E41" s="170">
        <v>27.152167667901644</v>
      </c>
      <c r="F41" s="170">
        <v>76.022773934680828</v>
      </c>
      <c r="G41" s="170">
        <v>144.33125468821723</v>
      </c>
      <c r="H41" s="170">
        <v>0.1229469242378</v>
      </c>
      <c r="I41" s="170">
        <v>62.82577437747787</v>
      </c>
      <c r="J41" s="170">
        <v>63.778286190833875</v>
      </c>
      <c r="K41" s="170">
        <v>70.026481017073863</v>
      </c>
      <c r="L41" s="170">
        <v>4.0496343035843596</v>
      </c>
      <c r="M41" s="170">
        <v>725.07521910158971</v>
      </c>
      <c r="N41" s="170">
        <v>20.195193892839217</v>
      </c>
      <c r="O41" s="170">
        <v>0.2469601784081667</v>
      </c>
      <c r="P41" s="170">
        <v>0.812702305122744</v>
      </c>
      <c r="Q41" s="170">
        <v>0.40371628017331485</v>
      </c>
      <c r="R41" s="170">
        <v>1.7758410132140647</v>
      </c>
      <c r="S41" s="170">
        <v>3.4742735271716771</v>
      </c>
      <c r="T41" s="170">
        <v>1.9725220256443123</v>
      </c>
      <c r="U41" s="170">
        <v>18.61569960114884</v>
      </c>
      <c r="V41" s="170">
        <v>34.712087608075777</v>
      </c>
      <c r="W41" s="170">
        <v>125.55311416356305</v>
      </c>
      <c r="X41" s="170">
        <v>41.22756633125676</v>
      </c>
      <c r="Y41" s="170">
        <v>54.091022896610134</v>
      </c>
      <c r="Z41" s="170">
        <v>24.998051008910139</v>
      </c>
      <c r="AA41" s="170">
        <v>27.94244527197014</v>
      </c>
      <c r="AB41" s="174">
        <v>95.318589227866894</v>
      </c>
      <c r="AC41" s="170">
        <v>0.10162828706811999</v>
      </c>
      <c r="AD41" s="170">
        <v>26.369319208231804</v>
      </c>
      <c r="AE41" s="254"/>
      <c r="AF41" s="199">
        <v>66833.362369000009</v>
      </c>
      <c r="AG41" s="197">
        <v>155113.25712600001</v>
      </c>
      <c r="AH41" s="147">
        <v>129933.86719064</v>
      </c>
      <c r="AI41" s="147">
        <v>1091.6135300000001</v>
      </c>
      <c r="AJ41" s="147" t="s">
        <v>430</v>
      </c>
      <c r="AK41" s="147" t="s">
        <v>430</v>
      </c>
      <c r="AL41" s="200" t="s">
        <v>49</v>
      </c>
    </row>
    <row r="42" spans="1:38" ht="23.4" thickBot="1" x14ac:dyDescent="0.3">
      <c r="A42" s="198" t="s">
        <v>70</v>
      </c>
      <c r="B42" s="198" t="s">
        <v>107</v>
      </c>
      <c r="C42" s="59" t="s">
        <v>108</v>
      </c>
      <c r="D42" s="197"/>
      <c r="E42" s="170">
        <v>24.6124328615</v>
      </c>
      <c r="F42" s="170">
        <v>65.336896733499998</v>
      </c>
      <c r="G42" s="170">
        <v>3.4582595</v>
      </c>
      <c r="H42" s="174">
        <v>0.13833038</v>
      </c>
      <c r="I42" s="174">
        <v>0.5429467415</v>
      </c>
      <c r="J42" s="174">
        <v>0.5429467415</v>
      </c>
      <c r="K42" s="174">
        <v>0.5429467415</v>
      </c>
      <c r="L42" s="174">
        <v>0.27666076000000001</v>
      </c>
      <c r="M42" s="170">
        <v>2664.1324544959998</v>
      </c>
      <c r="N42" s="173">
        <v>1.2968473125000001E-2</v>
      </c>
      <c r="O42" s="173">
        <v>3.4582595000000001E-2</v>
      </c>
      <c r="P42" s="170" t="s">
        <v>430</v>
      </c>
      <c r="Q42" s="170" t="s">
        <v>430</v>
      </c>
      <c r="R42" s="170" t="s">
        <v>430</v>
      </c>
      <c r="S42" s="170">
        <v>5.879041149999999</v>
      </c>
      <c r="T42" s="170">
        <v>0.24207816500000004</v>
      </c>
      <c r="U42" s="174">
        <v>3.4582595000000001E-2</v>
      </c>
      <c r="V42" s="170">
        <v>3.4582595</v>
      </c>
      <c r="W42" s="170" t="s">
        <v>430</v>
      </c>
      <c r="X42" s="174">
        <v>0.13833038</v>
      </c>
      <c r="Y42" s="174">
        <v>0.13833038</v>
      </c>
      <c r="Z42" s="170" t="s">
        <v>430</v>
      </c>
      <c r="AA42" s="170" t="s">
        <v>430</v>
      </c>
      <c r="AB42" s="174">
        <v>0.27666076000000001</v>
      </c>
      <c r="AC42" s="170" t="s">
        <v>430</v>
      </c>
      <c r="AD42" s="170" t="s">
        <v>430</v>
      </c>
      <c r="AE42" s="254"/>
      <c r="AF42" s="147">
        <v>3458259.5</v>
      </c>
      <c r="AG42" s="147" t="s">
        <v>430</v>
      </c>
      <c r="AH42" s="147" t="s">
        <v>431</v>
      </c>
      <c r="AI42" s="147" t="s">
        <v>430</v>
      </c>
      <c r="AJ42" s="147" t="s">
        <v>430</v>
      </c>
      <c r="AK42" s="147">
        <v>152889.65249500002</v>
      </c>
      <c r="AL42" s="200" t="s">
        <v>49</v>
      </c>
    </row>
    <row r="43" spans="1:38" ht="23.4" thickBot="1" x14ac:dyDescent="0.3">
      <c r="A43" s="198" t="s">
        <v>103</v>
      </c>
      <c r="B43" s="198" t="s">
        <v>109</v>
      </c>
      <c r="C43" s="59" t="s">
        <v>110</v>
      </c>
      <c r="D43" s="197"/>
      <c r="E43" s="173">
        <v>5.9199231138000004E-3</v>
      </c>
      <c r="F43" s="173">
        <v>1.6474911051000002E-3</v>
      </c>
      <c r="G43" s="173">
        <v>1.4071740949959001E-2</v>
      </c>
      <c r="H43" s="173">
        <v>0</v>
      </c>
      <c r="I43" s="173">
        <v>1.8693761772060002E-3</v>
      </c>
      <c r="J43" s="173">
        <v>2.0397757692060003E-3</v>
      </c>
      <c r="K43" s="173">
        <v>2.1493016892060002E-3</v>
      </c>
      <c r="L43" s="173">
        <v>2.0762225284824001E-4</v>
      </c>
      <c r="M43" s="173">
        <v>1.5560697255300002E-2</v>
      </c>
      <c r="N43" s="173">
        <v>2.1755496251247E-3</v>
      </c>
      <c r="O43" s="178">
        <v>2.9645217582930001E-5</v>
      </c>
      <c r="P43" s="173">
        <v>1.2485850717E-4</v>
      </c>
      <c r="Q43" s="173">
        <v>6.7780996769999999E-5</v>
      </c>
      <c r="R43" s="173">
        <v>3.0986480642010005E-4</v>
      </c>
      <c r="S43" s="173">
        <v>3.0340223328402001E-4</v>
      </c>
      <c r="T43" s="173">
        <v>1.4359626864201003E-3</v>
      </c>
      <c r="U43" s="178">
        <v>2.9303331966600002E-5</v>
      </c>
      <c r="V43" s="173">
        <v>3.3087273648210003E-3</v>
      </c>
      <c r="W43" s="173">
        <v>3.2367890408040003E-3</v>
      </c>
      <c r="X43" s="173">
        <v>7.3202908640400009E-4</v>
      </c>
      <c r="Y43" s="173">
        <v>1.0771604223300001E-3</v>
      </c>
      <c r="Z43" s="173">
        <v>3.9049709727000006E-4</v>
      </c>
      <c r="AA43" s="173">
        <v>3.0711001551600003E-4</v>
      </c>
      <c r="AB43" s="174">
        <v>1.8091895087340003E-3</v>
      </c>
      <c r="AC43" s="178">
        <v>1.1870107680000001E-5</v>
      </c>
      <c r="AD43" s="178">
        <v>2.6611970239200007E-3</v>
      </c>
      <c r="AE43" s="194"/>
      <c r="AF43" s="147">
        <v>9.8601840000000003</v>
      </c>
      <c r="AG43" s="147">
        <v>15.646560000000001</v>
      </c>
      <c r="AH43" s="147">
        <v>2.6466476999999999</v>
      </c>
      <c r="AI43" s="147">
        <v>0</v>
      </c>
      <c r="AJ43" s="147" t="s">
        <v>430</v>
      </c>
      <c r="AK43" s="147" t="s">
        <v>430</v>
      </c>
      <c r="AL43" s="200" t="s">
        <v>49</v>
      </c>
    </row>
    <row r="44" spans="1:38" ht="23.4" thickBot="1" x14ac:dyDescent="0.3">
      <c r="A44" s="198" t="s">
        <v>70</v>
      </c>
      <c r="B44" s="198" t="s">
        <v>111</v>
      </c>
      <c r="C44" s="59" t="s">
        <v>112</v>
      </c>
      <c r="D44" s="197"/>
      <c r="E44" s="170">
        <v>0.72429780169999991</v>
      </c>
      <c r="F44" s="170">
        <v>1.9227424993</v>
      </c>
      <c r="G44" s="170">
        <v>0.1017701</v>
      </c>
      <c r="H44" s="174">
        <v>4.0708039999999999E-3</v>
      </c>
      <c r="I44" s="174">
        <v>1.59779057E-2</v>
      </c>
      <c r="J44" s="174">
        <v>1.59779057E-2</v>
      </c>
      <c r="K44" s="174">
        <v>1.59779057E-2</v>
      </c>
      <c r="L44" s="174">
        <v>8.1416079999999998E-3</v>
      </c>
      <c r="M44" s="170">
        <v>78.400428396799981</v>
      </c>
      <c r="N44" s="173">
        <v>3.8163787500000002E-4</v>
      </c>
      <c r="O44" s="173">
        <v>1.017701E-3</v>
      </c>
      <c r="P44" s="170" t="s">
        <v>430</v>
      </c>
      <c r="Q44" s="170" t="s">
        <v>430</v>
      </c>
      <c r="R44" s="174">
        <v>5.0885050000000001E-3</v>
      </c>
      <c r="S44" s="170">
        <v>0.17300916999999999</v>
      </c>
      <c r="T44" s="170">
        <v>7.1239070000000005E-3</v>
      </c>
      <c r="U44" s="174">
        <v>1.017701E-3</v>
      </c>
      <c r="V44" s="170">
        <v>0.10177009999999999</v>
      </c>
      <c r="W44" s="170" t="s">
        <v>430</v>
      </c>
      <c r="X44" s="174">
        <v>4.0708039999999999E-3</v>
      </c>
      <c r="Y44" s="174">
        <v>4.0708039999999999E-3</v>
      </c>
      <c r="Z44" s="170" t="s">
        <v>430</v>
      </c>
      <c r="AA44" s="170" t="s">
        <v>430</v>
      </c>
      <c r="AB44" s="174">
        <v>8.1416079999999998E-3</v>
      </c>
      <c r="AC44" s="170" t="s">
        <v>430</v>
      </c>
      <c r="AD44" s="170" t="s">
        <v>430</v>
      </c>
      <c r="AE44" s="194"/>
      <c r="AF44" s="175">
        <v>101770.09999999999</v>
      </c>
      <c r="AG44" s="170" t="s">
        <v>429</v>
      </c>
      <c r="AH44" s="170" t="s">
        <v>429</v>
      </c>
      <c r="AI44" s="147" t="s">
        <v>430</v>
      </c>
      <c r="AJ44" s="147" t="s">
        <v>430</v>
      </c>
      <c r="AK44" s="175">
        <v>4499.2561209999994</v>
      </c>
      <c r="AL44" s="200" t="s">
        <v>49</v>
      </c>
    </row>
    <row r="45" spans="1:38" ht="23.4" thickBot="1" x14ac:dyDescent="0.3">
      <c r="A45" s="198" t="s">
        <v>70</v>
      </c>
      <c r="B45" s="198" t="s">
        <v>113</v>
      </c>
      <c r="C45" s="59" t="s">
        <v>114</v>
      </c>
      <c r="D45" s="197"/>
      <c r="E45" s="170" t="s">
        <v>431</v>
      </c>
      <c r="F45" s="170" t="s">
        <v>431</v>
      </c>
      <c r="G45" s="170" t="s">
        <v>431</v>
      </c>
      <c r="H45" s="170" t="s">
        <v>431</v>
      </c>
      <c r="I45" s="170" t="s">
        <v>431</v>
      </c>
      <c r="J45" s="170" t="s">
        <v>431</v>
      </c>
      <c r="K45" s="170" t="s">
        <v>431</v>
      </c>
      <c r="L45" s="170" t="s">
        <v>431</v>
      </c>
      <c r="M45" s="170" t="s">
        <v>431</v>
      </c>
      <c r="N45" s="170" t="s">
        <v>431</v>
      </c>
      <c r="O45" s="170" t="s">
        <v>431</v>
      </c>
      <c r="P45" s="170" t="s">
        <v>431</v>
      </c>
      <c r="Q45" s="170" t="s">
        <v>431</v>
      </c>
      <c r="R45" s="170" t="s">
        <v>431</v>
      </c>
      <c r="S45" s="170" t="s">
        <v>431</v>
      </c>
      <c r="T45" s="170" t="s">
        <v>431</v>
      </c>
      <c r="U45" s="170" t="s">
        <v>431</v>
      </c>
      <c r="V45" s="170" t="s">
        <v>431</v>
      </c>
      <c r="W45" s="170" t="s">
        <v>431</v>
      </c>
      <c r="X45" s="170" t="s">
        <v>431</v>
      </c>
      <c r="Y45" s="170" t="s">
        <v>431</v>
      </c>
      <c r="Z45" s="170" t="s">
        <v>431</v>
      </c>
      <c r="AA45" s="170" t="s">
        <v>431</v>
      </c>
      <c r="AB45" s="170" t="s">
        <v>431</v>
      </c>
      <c r="AC45" s="170" t="s">
        <v>431</v>
      </c>
      <c r="AD45" s="170" t="s">
        <v>431</v>
      </c>
      <c r="AE45" s="194"/>
      <c r="AF45" s="147" t="s">
        <v>431</v>
      </c>
      <c r="AG45" s="147" t="s">
        <v>431</v>
      </c>
      <c r="AH45" s="147" t="s">
        <v>431</v>
      </c>
      <c r="AI45" s="147" t="s">
        <v>430</v>
      </c>
      <c r="AJ45" s="147" t="s">
        <v>430</v>
      </c>
      <c r="AK45" s="147" t="s">
        <v>430</v>
      </c>
      <c r="AL45" s="200" t="s">
        <v>49</v>
      </c>
    </row>
    <row r="46" spans="1:38" ht="23.4" thickBot="1" x14ac:dyDescent="0.3">
      <c r="A46" s="198" t="s">
        <v>103</v>
      </c>
      <c r="B46" s="198" t="s">
        <v>115</v>
      </c>
      <c r="C46" s="59" t="s">
        <v>116</v>
      </c>
      <c r="D46" s="197"/>
      <c r="E46" s="173">
        <v>18.612206791428378</v>
      </c>
      <c r="F46" s="173">
        <v>1.4985322467087099</v>
      </c>
      <c r="G46" s="173">
        <v>8.1411580885265771</v>
      </c>
      <c r="H46" s="173">
        <v>1.1607007300000001E-3</v>
      </c>
      <c r="I46" s="173">
        <v>1.3996791389855086</v>
      </c>
      <c r="J46" s="173">
        <v>1.6038478975505086</v>
      </c>
      <c r="K46" s="173">
        <v>1.6259625781035085</v>
      </c>
      <c r="L46" s="173">
        <v>0.61418154032178829</v>
      </c>
      <c r="M46" s="173">
        <v>8.4321612417547307</v>
      </c>
      <c r="N46" s="173">
        <v>0.88913016772449305</v>
      </c>
      <c r="O46" s="178">
        <v>1.4835678490449434E-2</v>
      </c>
      <c r="P46" s="173">
        <v>3.0759434965237004E-2</v>
      </c>
      <c r="Q46" s="173">
        <v>4.2017252067336995E-2</v>
      </c>
      <c r="R46" s="173">
        <v>0.62938227476499187</v>
      </c>
      <c r="S46" s="173">
        <v>0.23085411943419837</v>
      </c>
      <c r="T46" s="173">
        <v>7.3709059815504911</v>
      </c>
      <c r="U46" s="178">
        <v>1.1607168075963461E-2</v>
      </c>
      <c r="V46" s="173">
        <v>1.6984017171785402</v>
      </c>
      <c r="W46" s="173">
        <v>0.9908135938946725</v>
      </c>
      <c r="X46" s="173">
        <v>0.25492155591537241</v>
      </c>
      <c r="Y46" s="173">
        <v>1.0692120527302731</v>
      </c>
      <c r="Z46" s="173">
        <v>0.17582078833520701</v>
      </c>
      <c r="AA46" s="173">
        <v>0.14776272671281959</v>
      </c>
      <c r="AB46" s="174">
        <v>1.3241336086456454</v>
      </c>
      <c r="AC46" s="178">
        <v>1.499721082274E-2</v>
      </c>
      <c r="AD46" s="178">
        <v>0.53936311186314001</v>
      </c>
      <c r="AE46" s="194"/>
      <c r="AF46" s="170">
        <v>58641.273197999995</v>
      </c>
      <c r="AG46" s="175">
        <v>3127.8697890000003</v>
      </c>
      <c r="AH46" s="175">
        <v>1675.68949937</v>
      </c>
      <c r="AI46" s="170">
        <v>31.370290000000001</v>
      </c>
      <c r="AJ46" s="147"/>
      <c r="AK46" s="147"/>
      <c r="AL46" s="200" t="s">
        <v>49</v>
      </c>
    </row>
    <row r="47" spans="1:38" ht="23.4" thickBot="1" x14ac:dyDescent="0.3">
      <c r="A47" s="198" t="s">
        <v>70</v>
      </c>
      <c r="B47" s="198" t="s">
        <v>117</v>
      </c>
      <c r="C47" s="59" t="s">
        <v>118</v>
      </c>
      <c r="D47" s="197"/>
      <c r="E47" s="170">
        <v>4.1277212184999996</v>
      </c>
      <c r="F47" s="170">
        <v>10.9575715865</v>
      </c>
      <c r="G47" s="170">
        <v>0.57998050000000001</v>
      </c>
      <c r="H47" s="174">
        <v>2.319922E-2</v>
      </c>
      <c r="I47" s="174">
        <v>9.1056938500000004E-2</v>
      </c>
      <c r="J47" s="174">
        <v>9.1056938500000004E-2</v>
      </c>
      <c r="K47" s="174">
        <v>9.1056938500000004E-2</v>
      </c>
      <c r="L47" s="174">
        <v>4.6398439999999999E-2</v>
      </c>
      <c r="M47" s="170">
        <v>446.79841782400001</v>
      </c>
      <c r="N47" s="173">
        <v>2.1749268750000002E-3</v>
      </c>
      <c r="O47" s="173">
        <v>5.7998049999999999E-3</v>
      </c>
      <c r="P47" s="170" t="s">
        <v>430</v>
      </c>
      <c r="Q47" s="170" t="s">
        <v>430</v>
      </c>
      <c r="R47" s="170" t="s">
        <v>430</v>
      </c>
      <c r="S47" s="170">
        <v>0.98596684999999995</v>
      </c>
      <c r="T47" s="170">
        <v>4.0598635000000001E-2</v>
      </c>
      <c r="U47" s="174">
        <v>5.7998049999999999E-3</v>
      </c>
      <c r="V47" s="170">
        <v>0.57998050000000001</v>
      </c>
      <c r="W47" s="170" t="s">
        <v>430</v>
      </c>
      <c r="X47" s="174">
        <v>2.319922E-2</v>
      </c>
      <c r="Y47" s="174">
        <v>2.319922E-2</v>
      </c>
      <c r="Z47" s="170" t="s">
        <v>430</v>
      </c>
      <c r="AA47" s="170" t="s">
        <v>430</v>
      </c>
      <c r="AB47" s="174">
        <v>4.6398439999999999E-2</v>
      </c>
      <c r="AC47" s="170" t="s">
        <v>430</v>
      </c>
      <c r="AD47" s="170" t="s">
        <v>430</v>
      </c>
      <c r="AE47" s="194"/>
      <c r="AF47" s="175">
        <v>579980.5</v>
      </c>
      <c r="AG47" s="170" t="s">
        <v>429</v>
      </c>
      <c r="AH47" s="170" t="s">
        <v>429</v>
      </c>
      <c r="AI47" s="147" t="s">
        <v>430</v>
      </c>
      <c r="AJ47" s="147" t="s">
        <v>430</v>
      </c>
      <c r="AK47" s="175">
        <v>25640.937905000003</v>
      </c>
      <c r="AL47" s="200" t="s">
        <v>49</v>
      </c>
    </row>
    <row r="48" spans="1:38" ht="23.4" thickBot="1" x14ac:dyDescent="0.3">
      <c r="A48" s="198" t="s">
        <v>119</v>
      </c>
      <c r="B48" s="198" t="s">
        <v>120</v>
      </c>
      <c r="C48" s="59" t="s">
        <v>121</v>
      </c>
      <c r="D48" s="197"/>
      <c r="E48" s="180" t="s">
        <v>430</v>
      </c>
      <c r="F48" s="170">
        <v>90.720000000000013</v>
      </c>
      <c r="G48" s="180" t="s">
        <v>430</v>
      </c>
      <c r="H48" s="180" t="s">
        <v>430</v>
      </c>
      <c r="I48" s="170">
        <v>0.56700000000000006</v>
      </c>
      <c r="J48" s="170">
        <v>4.7628000000000004</v>
      </c>
      <c r="K48" s="170">
        <v>10.092600000000001</v>
      </c>
      <c r="L48" s="180" t="s">
        <v>430</v>
      </c>
      <c r="M48" s="180" t="s">
        <v>430</v>
      </c>
      <c r="N48" s="180" t="s">
        <v>430</v>
      </c>
      <c r="O48" s="180" t="s">
        <v>430</v>
      </c>
      <c r="P48" s="180" t="s">
        <v>430</v>
      </c>
      <c r="Q48" s="180" t="s">
        <v>430</v>
      </c>
      <c r="R48" s="180" t="s">
        <v>430</v>
      </c>
      <c r="S48" s="180" t="s">
        <v>430</v>
      </c>
      <c r="T48" s="180" t="s">
        <v>430</v>
      </c>
      <c r="U48" s="180" t="s">
        <v>430</v>
      </c>
      <c r="V48" s="180" t="s">
        <v>430</v>
      </c>
      <c r="W48" s="180" t="s">
        <v>430</v>
      </c>
      <c r="X48" s="180" t="s">
        <v>430</v>
      </c>
      <c r="Y48" s="180" t="s">
        <v>430</v>
      </c>
      <c r="Z48" s="180" t="s">
        <v>430</v>
      </c>
      <c r="AA48" s="180" t="s">
        <v>430</v>
      </c>
      <c r="AB48" s="180" t="s">
        <v>430</v>
      </c>
      <c r="AC48" s="180" t="s">
        <v>430</v>
      </c>
      <c r="AD48" s="180" t="s">
        <v>430</v>
      </c>
      <c r="AE48" s="194"/>
      <c r="AF48" s="172" t="s">
        <v>430</v>
      </c>
      <c r="AG48" s="172" t="s">
        <v>430</v>
      </c>
      <c r="AH48" s="172" t="s">
        <v>430</v>
      </c>
      <c r="AI48" s="172" t="s">
        <v>430</v>
      </c>
      <c r="AJ48" s="172" t="s">
        <v>430</v>
      </c>
      <c r="AK48" s="197">
        <v>113.4</v>
      </c>
      <c r="AL48" s="200" t="s">
        <v>122</v>
      </c>
    </row>
    <row r="49" spans="1:38" ht="31.95" customHeight="1" thickBot="1" x14ac:dyDescent="0.3">
      <c r="A49" s="198" t="s">
        <v>119</v>
      </c>
      <c r="B49" s="198" t="s">
        <v>123</v>
      </c>
      <c r="C49" s="59" t="s">
        <v>124</v>
      </c>
      <c r="D49" s="197"/>
      <c r="E49" s="174">
        <v>3.41757E-3</v>
      </c>
      <c r="F49" s="174">
        <v>2.9239210000000002E-2</v>
      </c>
      <c r="G49" s="174">
        <v>3.03784E-3</v>
      </c>
      <c r="H49" s="174">
        <v>1.405001E-2</v>
      </c>
      <c r="I49" s="174">
        <v>0.2468245</v>
      </c>
      <c r="J49" s="174">
        <v>0.55440579999999995</v>
      </c>
      <c r="K49" s="174">
        <v>1.3176631000000001</v>
      </c>
      <c r="L49" s="174">
        <v>0.12094400500000001</v>
      </c>
      <c r="M49" s="174">
        <v>1.746758</v>
      </c>
      <c r="N49" s="174">
        <v>1.442974</v>
      </c>
      <c r="O49" s="174">
        <v>2.65811E-2</v>
      </c>
      <c r="P49" s="174">
        <v>4.55676E-2</v>
      </c>
      <c r="Q49" s="174">
        <v>4.9364899999999996E-2</v>
      </c>
      <c r="R49" s="174">
        <v>0.64554100000000003</v>
      </c>
      <c r="S49" s="174">
        <v>0.1822704</v>
      </c>
      <c r="T49" s="174">
        <v>0.45567599999999997</v>
      </c>
      <c r="U49" s="174">
        <v>6.07568E-2</v>
      </c>
      <c r="V49" s="174">
        <v>0.83540599999999998</v>
      </c>
      <c r="W49" s="174">
        <v>11.3919</v>
      </c>
      <c r="X49" s="174">
        <v>0.607568</v>
      </c>
      <c r="Y49" s="174">
        <v>0.75946000000000002</v>
      </c>
      <c r="Z49" s="174">
        <v>0.37973000000000001</v>
      </c>
      <c r="AA49" s="174">
        <v>0.26581100000000002</v>
      </c>
      <c r="AB49" s="174">
        <v>1.3670279999999999</v>
      </c>
      <c r="AC49" s="170" t="s">
        <v>429</v>
      </c>
      <c r="AD49" s="170" t="s">
        <v>429</v>
      </c>
      <c r="AE49" s="194"/>
      <c r="AF49" s="172" t="s">
        <v>430</v>
      </c>
      <c r="AG49" s="172" t="s">
        <v>430</v>
      </c>
      <c r="AH49" s="172" t="s">
        <v>430</v>
      </c>
      <c r="AI49" s="172" t="s">
        <v>430</v>
      </c>
      <c r="AJ49" s="172" t="s">
        <v>430</v>
      </c>
      <c r="AK49" s="197">
        <v>3.7972999999999999</v>
      </c>
      <c r="AL49" s="200" t="s">
        <v>125</v>
      </c>
    </row>
    <row r="50" spans="1:38" ht="34.799999999999997" thickBot="1" x14ac:dyDescent="0.3">
      <c r="A50" s="198" t="s">
        <v>119</v>
      </c>
      <c r="B50" s="198" t="s">
        <v>126</v>
      </c>
      <c r="C50" s="59" t="s">
        <v>127</v>
      </c>
      <c r="D50" s="197"/>
      <c r="E50" s="170" t="s">
        <v>429</v>
      </c>
      <c r="F50" s="170" t="s">
        <v>429</v>
      </c>
      <c r="G50" s="170" t="s">
        <v>429</v>
      </c>
      <c r="H50" s="170" t="s">
        <v>429</v>
      </c>
      <c r="I50" s="170" t="s">
        <v>429</v>
      </c>
      <c r="J50" s="170" t="s">
        <v>429</v>
      </c>
      <c r="K50" s="170" t="s">
        <v>429</v>
      </c>
      <c r="L50" s="170" t="s">
        <v>429</v>
      </c>
      <c r="M50" s="170" t="s">
        <v>429</v>
      </c>
      <c r="N50" s="170" t="s">
        <v>429</v>
      </c>
      <c r="O50" s="170" t="s">
        <v>429</v>
      </c>
      <c r="P50" s="170" t="s">
        <v>429</v>
      </c>
      <c r="Q50" s="170" t="s">
        <v>429</v>
      </c>
      <c r="R50" s="170" t="s">
        <v>429</v>
      </c>
      <c r="S50" s="170" t="s">
        <v>429</v>
      </c>
      <c r="T50" s="170" t="s">
        <v>429</v>
      </c>
      <c r="U50" s="170" t="s">
        <v>429</v>
      </c>
      <c r="V50" s="170" t="s">
        <v>429</v>
      </c>
      <c r="W50" s="170" t="s">
        <v>429</v>
      </c>
      <c r="X50" s="170" t="s">
        <v>429</v>
      </c>
      <c r="Y50" s="170" t="s">
        <v>429</v>
      </c>
      <c r="Z50" s="170" t="s">
        <v>429</v>
      </c>
      <c r="AA50" s="170" t="s">
        <v>429</v>
      </c>
      <c r="AB50" s="170" t="s">
        <v>429</v>
      </c>
      <c r="AC50" s="170" t="s">
        <v>429</v>
      </c>
      <c r="AD50" s="170" t="s">
        <v>429</v>
      </c>
      <c r="AE50" s="194"/>
      <c r="AF50" s="172" t="s">
        <v>430</v>
      </c>
      <c r="AG50" s="172" t="s">
        <v>430</v>
      </c>
      <c r="AH50" s="172" t="s">
        <v>430</v>
      </c>
      <c r="AI50" s="172" t="s">
        <v>430</v>
      </c>
      <c r="AJ50" s="172" t="s">
        <v>430</v>
      </c>
      <c r="AK50" s="197" t="s">
        <v>429</v>
      </c>
      <c r="AL50" s="200" t="s">
        <v>399</v>
      </c>
    </row>
    <row r="51" spans="1:38" ht="23.4" thickBot="1" x14ac:dyDescent="0.3">
      <c r="A51" s="198" t="s">
        <v>119</v>
      </c>
      <c r="B51" s="201" t="s">
        <v>128</v>
      </c>
      <c r="C51" s="59" t="s">
        <v>129</v>
      </c>
      <c r="D51" s="197"/>
      <c r="E51" s="180" t="s">
        <v>430</v>
      </c>
      <c r="F51" s="170">
        <v>14.6012</v>
      </c>
      <c r="G51" s="170" t="s">
        <v>429</v>
      </c>
      <c r="H51" s="180" t="s">
        <v>430</v>
      </c>
      <c r="I51" s="180" t="s">
        <v>430</v>
      </c>
      <c r="J51" s="180" t="s">
        <v>430</v>
      </c>
      <c r="K51" s="180" t="s">
        <v>430</v>
      </c>
      <c r="L51" s="180" t="s">
        <v>430</v>
      </c>
      <c r="M51" s="180" t="s">
        <v>430</v>
      </c>
      <c r="N51" s="180" t="s">
        <v>430</v>
      </c>
      <c r="O51" s="180" t="s">
        <v>430</v>
      </c>
      <c r="P51" s="180" t="s">
        <v>430</v>
      </c>
      <c r="Q51" s="180" t="s">
        <v>430</v>
      </c>
      <c r="R51" s="180" t="s">
        <v>430</v>
      </c>
      <c r="S51" s="180" t="s">
        <v>430</v>
      </c>
      <c r="T51" s="180" t="s">
        <v>430</v>
      </c>
      <c r="U51" s="180" t="s">
        <v>430</v>
      </c>
      <c r="V51" s="180" t="s">
        <v>430</v>
      </c>
      <c r="W51" s="170" t="s">
        <v>429</v>
      </c>
      <c r="X51" s="180" t="s">
        <v>430</v>
      </c>
      <c r="Y51" s="180" t="s">
        <v>430</v>
      </c>
      <c r="Z51" s="180" t="s">
        <v>430</v>
      </c>
      <c r="AA51" s="180" t="s">
        <v>430</v>
      </c>
      <c r="AB51" s="180" t="s">
        <v>430</v>
      </c>
      <c r="AC51" s="180" t="s">
        <v>430</v>
      </c>
      <c r="AD51" s="180" t="s">
        <v>430</v>
      </c>
      <c r="AE51" s="194"/>
      <c r="AF51" s="172" t="s">
        <v>430</v>
      </c>
      <c r="AG51" s="172" t="s">
        <v>430</v>
      </c>
      <c r="AH51" s="172" t="s">
        <v>430</v>
      </c>
      <c r="AI51" s="172" t="s">
        <v>430</v>
      </c>
      <c r="AJ51" s="172" t="s">
        <v>430</v>
      </c>
      <c r="AK51" s="197">
        <v>73.006</v>
      </c>
      <c r="AL51" s="200" t="s">
        <v>130</v>
      </c>
    </row>
    <row r="52" spans="1:38" ht="23.4" thickBot="1" x14ac:dyDescent="0.3">
      <c r="A52" s="198" t="s">
        <v>119</v>
      </c>
      <c r="B52" s="201" t="s">
        <v>131</v>
      </c>
      <c r="C52" s="59" t="s">
        <v>379</v>
      </c>
      <c r="D52" s="197"/>
      <c r="E52" s="180">
        <v>1.4447999999999999</v>
      </c>
      <c r="F52" s="180">
        <v>1.204</v>
      </c>
      <c r="G52" s="180">
        <v>3.7323999999999997</v>
      </c>
      <c r="H52" s="180">
        <v>6.6220000000000003E-3</v>
      </c>
      <c r="I52" s="180">
        <v>2.5885999999999999E-2</v>
      </c>
      <c r="J52" s="180">
        <v>5.9597999999999998E-2</v>
      </c>
      <c r="K52" s="180">
        <v>9.6319999999999989E-2</v>
      </c>
      <c r="L52" s="180" t="s">
        <v>430</v>
      </c>
      <c r="M52" s="180">
        <v>0.54179999999999995</v>
      </c>
      <c r="N52" s="180">
        <v>3.0702E-2</v>
      </c>
      <c r="O52" s="180">
        <v>3.0702E-2</v>
      </c>
      <c r="P52" s="180">
        <v>3.0702E-2</v>
      </c>
      <c r="Q52" s="180">
        <v>3.0702E-2</v>
      </c>
      <c r="R52" s="180">
        <v>3.0702E-2</v>
      </c>
      <c r="S52" s="180">
        <v>3.0702E-2</v>
      </c>
      <c r="T52" s="180">
        <v>3.0702E-2</v>
      </c>
      <c r="U52" s="180">
        <v>3.0702E-2</v>
      </c>
      <c r="V52" s="180">
        <v>3.0702E-2</v>
      </c>
      <c r="W52" s="180">
        <v>3.4313999999999997E-2</v>
      </c>
      <c r="X52" s="180" t="s">
        <v>430</v>
      </c>
      <c r="Y52" s="180" t="s">
        <v>430</v>
      </c>
      <c r="Z52" s="180" t="s">
        <v>430</v>
      </c>
      <c r="AA52" s="180" t="s">
        <v>430</v>
      </c>
      <c r="AB52" s="180" t="s">
        <v>430</v>
      </c>
      <c r="AC52" s="180" t="s">
        <v>430</v>
      </c>
      <c r="AD52" s="180" t="s">
        <v>430</v>
      </c>
      <c r="AE52" s="194"/>
      <c r="AF52" s="172" t="s">
        <v>430</v>
      </c>
      <c r="AG52" s="172" t="s">
        <v>430</v>
      </c>
      <c r="AH52" s="172" t="s">
        <v>430</v>
      </c>
      <c r="AI52" s="172" t="s">
        <v>430</v>
      </c>
      <c r="AJ52" s="172" t="s">
        <v>430</v>
      </c>
      <c r="AK52" s="197">
        <v>6.02</v>
      </c>
      <c r="AL52" s="200" t="s">
        <v>132</v>
      </c>
    </row>
    <row r="53" spans="1:38" ht="13.8" thickBot="1" x14ac:dyDescent="0.3">
      <c r="A53" s="198" t="s">
        <v>119</v>
      </c>
      <c r="B53" s="201" t="s">
        <v>133</v>
      </c>
      <c r="C53" s="59" t="s">
        <v>134</v>
      </c>
      <c r="D53" s="197"/>
      <c r="E53" s="180" t="s">
        <v>430</v>
      </c>
      <c r="F53" s="180">
        <v>12.567364600000001</v>
      </c>
      <c r="G53" s="170" t="s">
        <v>429</v>
      </c>
      <c r="H53" s="180" t="s">
        <v>430</v>
      </c>
      <c r="I53" s="180" t="s">
        <v>430</v>
      </c>
      <c r="J53" s="180" t="s">
        <v>430</v>
      </c>
      <c r="K53" s="180" t="s">
        <v>430</v>
      </c>
      <c r="L53" s="180" t="s">
        <v>430</v>
      </c>
      <c r="M53" s="180" t="s">
        <v>430</v>
      </c>
      <c r="N53" s="180" t="s">
        <v>430</v>
      </c>
      <c r="O53" s="180" t="s">
        <v>430</v>
      </c>
      <c r="P53" s="180" t="s">
        <v>430</v>
      </c>
      <c r="Q53" s="180" t="s">
        <v>430</v>
      </c>
      <c r="R53" s="180" t="s">
        <v>430</v>
      </c>
      <c r="S53" s="180" t="s">
        <v>430</v>
      </c>
      <c r="T53" s="180" t="s">
        <v>430</v>
      </c>
      <c r="U53" s="180" t="s">
        <v>430</v>
      </c>
      <c r="V53" s="180" t="s">
        <v>430</v>
      </c>
      <c r="W53" s="170" t="s">
        <v>429</v>
      </c>
      <c r="X53" s="180" t="s">
        <v>430</v>
      </c>
      <c r="Y53" s="180" t="s">
        <v>430</v>
      </c>
      <c r="Z53" s="180" t="s">
        <v>430</v>
      </c>
      <c r="AA53" s="180" t="s">
        <v>430</v>
      </c>
      <c r="AB53" s="180" t="s">
        <v>430</v>
      </c>
      <c r="AC53" s="180" t="s">
        <v>430</v>
      </c>
      <c r="AD53" s="180" t="s">
        <v>430</v>
      </c>
      <c r="AE53" s="194"/>
      <c r="AF53" s="172" t="s">
        <v>430</v>
      </c>
      <c r="AG53" s="172" t="s">
        <v>430</v>
      </c>
      <c r="AH53" s="172" t="s">
        <v>430</v>
      </c>
      <c r="AI53" s="172" t="s">
        <v>430</v>
      </c>
      <c r="AJ53" s="172" t="s">
        <v>430</v>
      </c>
      <c r="AK53" s="147">
        <v>6.2836823000000006</v>
      </c>
      <c r="AL53" s="200" t="s">
        <v>135</v>
      </c>
    </row>
    <row r="54" spans="1:38" ht="46.2" thickBot="1" x14ac:dyDescent="0.3">
      <c r="A54" s="198" t="s">
        <v>119</v>
      </c>
      <c r="B54" s="201" t="s">
        <v>136</v>
      </c>
      <c r="C54" s="59" t="s">
        <v>137</v>
      </c>
      <c r="D54" s="197"/>
      <c r="E54" s="180" t="s">
        <v>430</v>
      </c>
      <c r="F54" s="170">
        <v>2.98624</v>
      </c>
      <c r="G54" s="170" t="s">
        <v>429</v>
      </c>
      <c r="H54" s="180" t="s">
        <v>430</v>
      </c>
      <c r="I54" s="180" t="s">
        <v>430</v>
      </c>
      <c r="J54" s="180" t="s">
        <v>430</v>
      </c>
      <c r="K54" s="180" t="s">
        <v>430</v>
      </c>
      <c r="L54" s="180" t="s">
        <v>430</v>
      </c>
      <c r="M54" s="180" t="s">
        <v>430</v>
      </c>
      <c r="N54" s="180" t="s">
        <v>430</v>
      </c>
      <c r="O54" s="180" t="s">
        <v>430</v>
      </c>
      <c r="P54" s="180" t="s">
        <v>430</v>
      </c>
      <c r="Q54" s="180" t="s">
        <v>430</v>
      </c>
      <c r="R54" s="180" t="s">
        <v>430</v>
      </c>
      <c r="S54" s="180" t="s">
        <v>430</v>
      </c>
      <c r="T54" s="180" t="s">
        <v>430</v>
      </c>
      <c r="U54" s="180" t="s">
        <v>430</v>
      </c>
      <c r="V54" s="180" t="s">
        <v>430</v>
      </c>
      <c r="W54" s="170" t="s">
        <v>429</v>
      </c>
      <c r="X54" s="180" t="s">
        <v>430</v>
      </c>
      <c r="Y54" s="180" t="s">
        <v>430</v>
      </c>
      <c r="Z54" s="180" t="s">
        <v>430</v>
      </c>
      <c r="AA54" s="180" t="s">
        <v>430</v>
      </c>
      <c r="AB54" s="180" t="s">
        <v>430</v>
      </c>
      <c r="AC54" s="180" t="s">
        <v>430</v>
      </c>
      <c r="AD54" s="180" t="s">
        <v>430</v>
      </c>
      <c r="AE54" s="194"/>
      <c r="AF54" s="172" t="s">
        <v>430</v>
      </c>
      <c r="AG54" s="172" t="s">
        <v>430</v>
      </c>
      <c r="AH54" s="172" t="s">
        <v>430</v>
      </c>
      <c r="AI54" s="172" t="s">
        <v>430</v>
      </c>
      <c r="AJ54" s="172" t="s">
        <v>430</v>
      </c>
      <c r="AK54" s="197">
        <v>29862400</v>
      </c>
      <c r="AL54" s="200" t="s">
        <v>1071</v>
      </c>
    </row>
    <row r="55" spans="1:38" ht="23.4" thickBot="1" x14ac:dyDescent="0.3">
      <c r="A55" s="198" t="s">
        <v>119</v>
      </c>
      <c r="B55" s="201" t="s">
        <v>138</v>
      </c>
      <c r="C55" s="59" t="s">
        <v>139</v>
      </c>
      <c r="D55" s="197"/>
      <c r="E55" s="170">
        <v>57.403499999999994</v>
      </c>
      <c r="F55" s="170">
        <v>73.804500000000004</v>
      </c>
      <c r="G55" s="170">
        <v>0.53303249999999991</v>
      </c>
      <c r="H55" s="170" t="s">
        <v>429</v>
      </c>
      <c r="I55" s="170">
        <v>106.6065</v>
      </c>
      <c r="J55" s="170">
        <v>106.6065</v>
      </c>
      <c r="K55" s="170">
        <v>106.6065</v>
      </c>
      <c r="L55" s="170">
        <v>25.585560000000001</v>
      </c>
      <c r="M55" s="170">
        <v>258.31574999999998</v>
      </c>
      <c r="N55" s="170">
        <v>0.20091224999999999</v>
      </c>
      <c r="O55" s="170">
        <v>0.82004999999999995</v>
      </c>
      <c r="P55" s="170">
        <v>0.19271174999999999</v>
      </c>
      <c r="Q55" s="170">
        <v>0.15580949999999999</v>
      </c>
      <c r="R55" s="170">
        <v>5.3303249999999996E-2</v>
      </c>
      <c r="S55" s="170">
        <v>6.5603999999999996E-2</v>
      </c>
      <c r="T55" s="170">
        <v>1.5580949999999998</v>
      </c>
      <c r="U55" s="170">
        <v>1.7631075E-2</v>
      </c>
      <c r="V55" s="170">
        <v>21.321300000000001</v>
      </c>
      <c r="W55" s="170" t="s">
        <v>429</v>
      </c>
      <c r="X55" s="170" t="s">
        <v>429</v>
      </c>
      <c r="Y55" s="170" t="s">
        <v>429</v>
      </c>
      <c r="Z55" s="170" t="s">
        <v>429</v>
      </c>
      <c r="AA55" s="170" t="s">
        <v>429</v>
      </c>
      <c r="AB55" s="170" t="s">
        <v>429</v>
      </c>
      <c r="AC55" s="180" t="s">
        <v>430</v>
      </c>
      <c r="AD55" s="180" t="s">
        <v>430</v>
      </c>
      <c r="AE55" s="194"/>
      <c r="AF55" s="172" t="s">
        <v>430</v>
      </c>
      <c r="AG55" s="172" t="s">
        <v>430</v>
      </c>
      <c r="AH55" s="172" t="s">
        <v>430</v>
      </c>
      <c r="AI55" s="172" t="s">
        <v>430</v>
      </c>
      <c r="AJ55" s="172" t="s">
        <v>430</v>
      </c>
      <c r="AK55" s="197">
        <v>41.002499999999998</v>
      </c>
      <c r="AL55" s="200" t="s">
        <v>1072</v>
      </c>
    </row>
    <row r="56" spans="1:38" ht="34.799999999999997" thickBot="1" x14ac:dyDescent="0.3">
      <c r="A56" s="201" t="s">
        <v>119</v>
      </c>
      <c r="B56" s="201" t="s">
        <v>141</v>
      </c>
      <c r="C56" s="59" t="s">
        <v>388</v>
      </c>
      <c r="D56" s="197"/>
      <c r="E56" s="171" t="s">
        <v>434</v>
      </c>
      <c r="F56" s="171" t="s">
        <v>434</v>
      </c>
      <c r="G56" s="171" t="s">
        <v>434</v>
      </c>
      <c r="H56" s="171" t="s">
        <v>434</v>
      </c>
      <c r="I56" s="171" t="s">
        <v>434</v>
      </c>
      <c r="J56" s="171" t="s">
        <v>434</v>
      </c>
      <c r="K56" s="171" t="s">
        <v>434</v>
      </c>
      <c r="L56" s="171" t="s">
        <v>434</v>
      </c>
      <c r="M56" s="171" t="s">
        <v>434</v>
      </c>
      <c r="N56" s="171" t="s">
        <v>434</v>
      </c>
      <c r="O56" s="171" t="s">
        <v>434</v>
      </c>
      <c r="P56" s="171" t="s">
        <v>434</v>
      </c>
      <c r="Q56" s="171" t="s">
        <v>434</v>
      </c>
      <c r="R56" s="171" t="s">
        <v>434</v>
      </c>
      <c r="S56" s="171" t="s">
        <v>434</v>
      </c>
      <c r="T56" s="171" t="s">
        <v>434</v>
      </c>
      <c r="U56" s="171" t="s">
        <v>434</v>
      </c>
      <c r="V56" s="171" t="s">
        <v>434</v>
      </c>
      <c r="W56" s="171" t="s">
        <v>434</v>
      </c>
      <c r="X56" s="171" t="s">
        <v>434</v>
      </c>
      <c r="Y56" s="171" t="s">
        <v>434</v>
      </c>
      <c r="Z56" s="171" t="s">
        <v>434</v>
      </c>
      <c r="AA56" s="171" t="s">
        <v>434</v>
      </c>
      <c r="AB56" s="171" t="s">
        <v>434</v>
      </c>
      <c r="AC56" s="171" t="s">
        <v>434</v>
      </c>
      <c r="AD56" s="171" t="s">
        <v>434</v>
      </c>
      <c r="AE56" s="194"/>
      <c r="AF56" s="172" t="s">
        <v>430</v>
      </c>
      <c r="AG56" s="172" t="s">
        <v>430</v>
      </c>
      <c r="AH56" s="172" t="s">
        <v>430</v>
      </c>
      <c r="AI56" s="172" t="s">
        <v>430</v>
      </c>
      <c r="AJ56" s="172" t="s">
        <v>430</v>
      </c>
      <c r="AK56" s="197" t="s">
        <v>434</v>
      </c>
      <c r="AL56" s="200" t="s">
        <v>399</v>
      </c>
    </row>
    <row r="57" spans="1:38" ht="23.4" thickBot="1" x14ac:dyDescent="0.3">
      <c r="A57" s="198" t="s">
        <v>53</v>
      </c>
      <c r="B57" s="201" t="s">
        <v>143</v>
      </c>
      <c r="C57" s="59" t="s">
        <v>144</v>
      </c>
      <c r="D57" s="197"/>
      <c r="E57" s="172" t="s">
        <v>429</v>
      </c>
      <c r="F57" s="172" t="s">
        <v>429</v>
      </c>
      <c r="G57" s="172" t="s">
        <v>429</v>
      </c>
      <c r="H57" s="172" t="s">
        <v>429</v>
      </c>
      <c r="I57" s="170">
        <v>1.089296</v>
      </c>
      <c r="J57" s="170">
        <v>1.9607328000000004</v>
      </c>
      <c r="K57" s="170">
        <v>2.1785920000000001</v>
      </c>
      <c r="L57" s="170">
        <v>3.267888E-2</v>
      </c>
      <c r="M57" s="172" t="s">
        <v>429</v>
      </c>
      <c r="N57" s="172" t="s">
        <v>429</v>
      </c>
      <c r="O57" s="172" t="s">
        <v>429</v>
      </c>
      <c r="P57" s="172" t="s">
        <v>429</v>
      </c>
      <c r="Q57" s="172" t="s">
        <v>429</v>
      </c>
      <c r="R57" s="172" t="s">
        <v>429</v>
      </c>
      <c r="S57" s="172" t="s">
        <v>429</v>
      </c>
      <c r="T57" s="172" t="s">
        <v>429</v>
      </c>
      <c r="U57" s="172" t="s">
        <v>429</v>
      </c>
      <c r="V57" s="172" t="s">
        <v>429</v>
      </c>
      <c r="W57" s="172" t="s">
        <v>429</v>
      </c>
      <c r="X57" s="172" t="s">
        <v>429</v>
      </c>
      <c r="Y57" s="172" t="s">
        <v>429</v>
      </c>
      <c r="Z57" s="172" t="s">
        <v>429</v>
      </c>
      <c r="AA57" s="172" t="s">
        <v>429</v>
      </c>
      <c r="AB57" s="172" t="s">
        <v>429</v>
      </c>
      <c r="AC57" s="172" t="s">
        <v>429</v>
      </c>
      <c r="AD57" s="172" t="s">
        <v>430</v>
      </c>
      <c r="AE57" s="194"/>
      <c r="AF57" s="172" t="s">
        <v>430</v>
      </c>
      <c r="AG57" s="172" t="s">
        <v>430</v>
      </c>
      <c r="AH57" s="172" t="s">
        <v>430</v>
      </c>
      <c r="AI57" s="172" t="s">
        <v>430</v>
      </c>
      <c r="AJ57" s="172" t="s">
        <v>430</v>
      </c>
      <c r="AK57" s="147">
        <v>8379.2000000000007</v>
      </c>
      <c r="AL57" s="200" t="s">
        <v>1058</v>
      </c>
    </row>
    <row r="58" spans="1:38" ht="13.8" thickBot="1" x14ac:dyDescent="0.3">
      <c r="A58" s="198" t="s">
        <v>53</v>
      </c>
      <c r="B58" s="201" t="s">
        <v>145</v>
      </c>
      <c r="C58" s="59" t="s">
        <v>146</v>
      </c>
      <c r="D58" s="197"/>
      <c r="E58" s="172" t="s">
        <v>429</v>
      </c>
      <c r="F58" s="172" t="s">
        <v>429</v>
      </c>
      <c r="G58" s="172" t="s">
        <v>429</v>
      </c>
      <c r="H58" s="171" t="s">
        <v>430</v>
      </c>
      <c r="I58" s="170">
        <v>0.56897050000000005</v>
      </c>
      <c r="J58" s="170">
        <v>2.8448525</v>
      </c>
      <c r="K58" s="170">
        <v>7.315335000000001</v>
      </c>
      <c r="L58" s="173">
        <v>2.6172643000000003E-3</v>
      </c>
      <c r="M58" s="172" t="s">
        <v>429</v>
      </c>
      <c r="N58" s="172" t="s">
        <v>429</v>
      </c>
      <c r="O58" s="172" t="s">
        <v>429</v>
      </c>
      <c r="P58" s="172" t="s">
        <v>429</v>
      </c>
      <c r="Q58" s="172" t="s">
        <v>430</v>
      </c>
      <c r="R58" s="172" t="s">
        <v>430</v>
      </c>
      <c r="S58" s="172" t="s">
        <v>430</v>
      </c>
      <c r="T58" s="172" t="s">
        <v>430</v>
      </c>
      <c r="U58" s="172" t="s">
        <v>430</v>
      </c>
      <c r="V58" s="172" t="s">
        <v>430</v>
      </c>
      <c r="W58" s="172" t="s">
        <v>430</v>
      </c>
      <c r="X58" s="172" t="s">
        <v>430</v>
      </c>
      <c r="Y58" s="172" t="s">
        <v>430</v>
      </c>
      <c r="Z58" s="172" t="s">
        <v>430</v>
      </c>
      <c r="AA58" s="172" t="s">
        <v>430</v>
      </c>
      <c r="AB58" s="172" t="s">
        <v>430</v>
      </c>
      <c r="AC58" s="172" t="s">
        <v>430</v>
      </c>
      <c r="AD58" s="172" t="s">
        <v>430</v>
      </c>
      <c r="AE58" s="194"/>
      <c r="AF58" s="172" t="s">
        <v>430</v>
      </c>
      <c r="AG58" s="172" t="s">
        <v>430</v>
      </c>
      <c r="AH58" s="172" t="s">
        <v>430</v>
      </c>
      <c r="AI58" s="172" t="s">
        <v>430</v>
      </c>
      <c r="AJ58" s="172" t="s">
        <v>430</v>
      </c>
      <c r="AK58" s="147">
        <v>812.81500000000005</v>
      </c>
      <c r="AL58" s="200" t="s">
        <v>1059</v>
      </c>
    </row>
    <row r="59" spans="1:38" ht="23.4" thickBot="1" x14ac:dyDescent="0.3">
      <c r="A59" s="198" t="s">
        <v>53</v>
      </c>
      <c r="B59" s="206" t="s">
        <v>147</v>
      </c>
      <c r="C59" s="59" t="s">
        <v>389</v>
      </c>
      <c r="D59" s="197"/>
      <c r="E59" s="172" t="s">
        <v>429</v>
      </c>
      <c r="F59" s="172" t="s">
        <v>429</v>
      </c>
      <c r="G59" s="172" t="s">
        <v>429</v>
      </c>
      <c r="H59" s="172" t="s">
        <v>429</v>
      </c>
      <c r="I59" s="174">
        <v>2.9011919999999997E-2</v>
      </c>
      <c r="J59" s="174">
        <v>3.263841E-2</v>
      </c>
      <c r="K59" s="174">
        <v>3.6264900000000003E-2</v>
      </c>
      <c r="L59" s="178">
        <v>1.7987390399999999E-5</v>
      </c>
      <c r="M59" s="172" t="s">
        <v>429</v>
      </c>
      <c r="N59" s="174">
        <v>0.20550109999999999</v>
      </c>
      <c r="O59" s="174">
        <v>1.5714789999999999E-2</v>
      </c>
      <c r="P59" s="173">
        <v>3.6264899999999999E-4</v>
      </c>
      <c r="Q59" s="174">
        <v>2.2967769999999998E-2</v>
      </c>
      <c r="R59" s="174">
        <v>2.7803090000000003E-2</v>
      </c>
      <c r="S59" s="174">
        <v>8.4618099999999999E-4</v>
      </c>
      <c r="T59" s="174">
        <v>5.9232670000000001E-2</v>
      </c>
      <c r="U59" s="174">
        <v>9.6706399999999998E-2</v>
      </c>
      <c r="V59" s="174">
        <v>4.4726709999999996E-2</v>
      </c>
      <c r="W59" s="172" t="s">
        <v>429</v>
      </c>
      <c r="X59" s="172" t="s">
        <v>429</v>
      </c>
      <c r="Y59" s="172" t="s">
        <v>429</v>
      </c>
      <c r="Z59" s="172" t="s">
        <v>429</v>
      </c>
      <c r="AA59" s="172" t="s">
        <v>429</v>
      </c>
      <c r="AB59" s="172" t="s">
        <v>429</v>
      </c>
      <c r="AC59" s="172" t="s">
        <v>429</v>
      </c>
      <c r="AD59" s="172" t="s">
        <v>430</v>
      </c>
      <c r="AE59" s="194"/>
      <c r="AF59" s="172" t="s">
        <v>430</v>
      </c>
      <c r="AG59" s="172" t="s">
        <v>430</v>
      </c>
      <c r="AH59" s="172" t="s">
        <v>430</v>
      </c>
      <c r="AI59" s="172" t="s">
        <v>430</v>
      </c>
      <c r="AJ59" s="172" t="s">
        <v>430</v>
      </c>
      <c r="AK59" s="147">
        <v>120.883</v>
      </c>
      <c r="AL59" s="200" t="s">
        <v>1060</v>
      </c>
    </row>
    <row r="60" spans="1:38" ht="23.4" thickBot="1" x14ac:dyDescent="0.3">
      <c r="A60" s="198" t="s">
        <v>53</v>
      </c>
      <c r="B60" s="206" t="s">
        <v>148</v>
      </c>
      <c r="C60" s="59" t="s">
        <v>149</v>
      </c>
      <c r="D60" s="203"/>
      <c r="E60" s="172" t="s">
        <v>430</v>
      </c>
      <c r="F60" s="172" t="s">
        <v>430</v>
      </c>
      <c r="G60" s="172" t="s">
        <v>430</v>
      </c>
      <c r="H60" s="172" t="s">
        <v>430</v>
      </c>
      <c r="I60" s="174">
        <v>1.24563</v>
      </c>
      <c r="J60" s="174">
        <v>12.456300000000001</v>
      </c>
      <c r="K60" s="174">
        <v>26.15823</v>
      </c>
      <c r="L60" s="172" t="s">
        <v>430</v>
      </c>
      <c r="M60" s="172" t="s">
        <v>430</v>
      </c>
      <c r="N60" s="172" t="s">
        <v>430</v>
      </c>
      <c r="O60" s="172" t="s">
        <v>430</v>
      </c>
      <c r="P60" s="172" t="s">
        <v>430</v>
      </c>
      <c r="Q60" s="172" t="s">
        <v>430</v>
      </c>
      <c r="R60" s="172" t="s">
        <v>430</v>
      </c>
      <c r="S60" s="172" t="s">
        <v>430</v>
      </c>
      <c r="T60" s="172" t="s">
        <v>430</v>
      </c>
      <c r="U60" s="172" t="s">
        <v>430</v>
      </c>
      <c r="V60" s="172" t="s">
        <v>430</v>
      </c>
      <c r="W60" s="172" t="s">
        <v>430</v>
      </c>
      <c r="X60" s="172" t="s">
        <v>430</v>
      </c>
      <c r="Y60" s="172" t="s">
        <v>430</v>
      </c>
      <c r="Z60" s="172" t="s">
        <v>430</v>
      </c>
      <c r="AA60" s="172" t="s">
        <v>430</v>
      </c>
      <c r="AB60" s="172" t="s">
        <v>430</v>
      </c>
      <c r="AC60" s="172" t="s">
        <v>430</v>
      </c>
      <c r="AD60" s="172" t="s">
        <v>430</v>
      </c>
      <c r="AE60" s="194"/>
      <c r="AF60" s="172" t="s">
        <v>430</v>
      </c>
      <c r="AG60" s="172" t="s">
        <v>430</v>
      </c>
      <c r="AH60" s="172" t="s">
        <v>430</v>
      </c>
      <c r="AI60" s="172" t="s">
        <v>430</v>
      </c>
      <c r="AJ60" s="172" t="s">
        <v>430</v>
      </c>
      <c r="AK60" s="207">
        <v>249126</v>
      </c>
      <c r="AL60" s="200" t="s">
        <v>567</v>
      </c>
    </row>
    <row r="61" spans="1:38" ht="34.799999999999997" thickBot="1" x14ac:dyDescent="0.3">
      <c r="A61" s="198" t="s">
        <v>53</v>
      </c>
      <c r="B61" s="206" t="s">
        <v>150</v>
      </c>
      <c r="C61" s="59" t="s">
        <v>151</v>
      </c>
      <c r="D61" s="197"/>
      <c r="E61" s="172" t="s">
        <v>430</v>
      </c>
      <c r="F61" s="172" t="s">
        <v>430</v>
      </c>
      <c r="G61" s="172" t="s">
        <v>430</v>
      </c>
      <c r="H61" s="172" t="s">
        <v>430</v>
      </c>
      <c r="I61" s="170">
        <v>10.374232774800001</v>
      </c>
      <c r="J61" s="170">
        <v>103.74232774799999</v>
      </c>
      <c r="K61" s="170">
        <v>347.13648442000004</v>
      </c>
      <c r="L61" s="172" t="s">
        <v>430</v>
      </c>
      <c r="M61" s="172" t="s">
        <v>430</v>
      </c>
      <c r="N61" s="172" t="s">
        <v>430</v>
      </c>
      <c r="O61" s="172" t="s">
        <v>430</v>
      </c>
      <c r="P61" s="172" t="s">
        <v>430</v>
      </c>
      <c r="Q61" s="172" t="s">
        <v>430</v>
      </c>
      <c r="R61" s="172" t="s">
        <v>430</v>
      </c>
      <c r="S61" s="172" t="s">
        <v>430</v>
      </c>
      <c r="T61" s="172" t="s">
        <v>430</v>
      </c>
      <c r="U61" s="172" t="s">
        <v>430</v>
      </c>
      <c r="V61" s="172" t="s">
        <v>430</v>
      </c>
      <c r="W61" s="172" t="s">
        <v>430</v>
      </c>
      <c r="X61" s="172" t="s">
        <v>430</v>
      </c>
      <c r="Y61" s="172" t="s">
        <v>430</v>
      </c>
      <c r="Z61" s="172" t="s">
        <v>430</v>
      </c>
      <c r="AA61" s="172" t="s">
        <v>430</v>
      </c>
      <c r="AB61" s="172" t="s">
        <v>430</v>
      </c>
      <c r="AC61" s="172" t="s">
        <v>430</v>
      </c>
      <c r="AD61" s="172" t="s">
        <v>430</v>
      </c>
      <c r="AE61" s="194"/>
      <c r="AF61" s="172" t="s">
        <v>430</v>
      </c>
      <c r="AG61" s="172" t="s">
        <v>430</v>
      </c>
      <c r="AH61" s="172" t="s">
        <v>430</v>
      </c>
      <c r="AI61" s="172" t="s">
        <v>430</v>
      </c>
      <c r="AJ61" s="172" t="s">
        <v>430</v>
      </c>
      <c r="AK61" s="197">
        <v>18451984</v>
      </c>
      <c r="AL61" s="200" t="s">
        <v>568</v>
      </c>
    </row>
    <row r="62" spans="1:38" ht="33" customHeight="1" thickBot="1" x14ac:dyDescent="0.3">
      <c r="A62" s="198" t="s">
        <v>53</v>
      </c>
      <c r="B62" s="206" t="s">
        <v>152</v>
      </c>
      <c r="C62" s="59" t="s">
        <v>153</v>
      </c>
      <c r="D62" s="197"/>
      <c r="E62" s="172" t="s">
        <v>430</v>
      </c>
      <c r="F62" s="172" t="s">
        <v>430</v>
      </c>
      <c r="G62" s="172" t="s">
        <v>430</v>
      </c>
      <c r="H62" s="172" t="s">
        <v>430</v>
      </c>
      <c r="I62" s="172" t="s">
        <v>429</v>
      </c>
      <c r="J62" s="172" t="s">
        <v>429</v>
      </c>
      <c r="K62" s="172" t="s">
        <v>429</v>
      </c>
      <c r="L62" s="172" t="s">
        <v>430</v>
      </c>
      <c r="M62" s="172" t="s">
        <v>430</v>
      </c>
      <c r="N62" s="172" t="s">
        <v>430</v>
      </c>
      <c r="O62" s="172" t="s">
        <v>430</v>
      </c>
      <c r="P62" s="172" t="s">
        <v>430</v>
      </c>
      <c r="Q62" s="172" t="s">
        <v>430</v>
      </c>
      <c r="R62" s="172" t="s">
        <v>430</v>
      </c>
      <c r="S62" s="172" t="s">
        <v>430</v>
      </c>
      <c r="T62" s="172" t="s">
        <v>430</v>
      </c>
      <c r="U62" s="172" t="s">
        <v>430</v>
      </c>
      <c r="V62" s="172" t="s">
        <v>430</v>
      </c>
      <c r="W62" s="172" t="s">
        <v>430</v>
      </c>
      <c r="X62" s="172" t="s">
        <v>430</v>
      </c>
      <c r="Y62" s="172" t="s">
        <v>430</v>
      </c>
      <c r="Z62" s="172" t="s">
        <v>430</v>
      </c>
      <c r="AA62" s="172" t="s">
        <v>430</v>
      </c>
      <c r="AB62" s="172" t="s">
        <v>430</v>
      </c>
      <c r="AC62" s="172" t="s">
        <v>430</v>
      </c>
      <c r="AD62" s="172" t="s">
        <v>430</v>
      </c>
      <c r="AE62" s="194"/>
      <c r="AF62" s="172" t="s">
        <v>430</v>
      </c>
      <c r="AG62" s="172" t="s">
        <v>430</v>
      </c>
      <c r="AH62" s="172" t="s">
        <v>430</v>
      </c>
      <c r="AI62" s="172" t="s">
        <v>430</v>
      </c>
      <c r="AJ62" s="172" t="s">
        <v>430</v>
      </c>
      <c r="AK62" s="172" t="s">
        <v>431</v>
      </c>
      <c r="AL62" s="200" t="s">
        <v>406</v>
      </c>
    </row>
    <row r="63" spans="1:38" ht="34.799999999999997" thickBot="1" x14ac:dyDescent="0.3">
      <c r="A63" s="198" t="s">
        <v>53</v>
      </c>
      <c r="B63" s="206" t="s">
        <v>154</v>
      </c>
      <c r="C63" s="59" t="s">
        <v>155</v>
      </c>
      <c r="D63" s="208"/>
      <c r="E63" s="172" t="s">
        <v>430</v>
      </c>
      <c r="F63" s="172" t="s">
        <v>430</v>
      </c>
      <c r="G63" s="172" t="s">
        <v>430</v>
      </c>
      <c r="H63" s="172" t="s">
        <v>430</v>
      </c>
      <c r="I63" s="172" t="s">
        <v>430</v>
      </c>
      <c r="J63" s="172" t="s">
        <v>430</v>
      </c>
      <c r="K63" s="172" t="s">
        <v>430</v>
      </c>
      <c r="L63" s="172" t="s">
        <v>430</v>
      </c>
      <c r="M63" s="172" t="s">
        <v>430</v>
      </c>
      <c r="N63" s="172" t="s">
        <v>430</v>
      </c>
      <c r="O63" s="172" t="s">
        <v>430</v>
      </c>
      <c r="P63" s="172" t="s">
        <v>430</v>
      </c>
      <c r="Q63" s="172" t="s">
        <v>430</v>
      </c>
      <c r="R63" s="172" t="s">
        <v>430</v>
      </c>
      <c r="S63" s="172" t="s">
        <v>430</v>
      </c>
      <c r="T63" s="172" t="s">
        <v>430</v>
      </c>
      <c r="U63" s="172" t="s">
        <v>430</v>
      </c>
      <c r="V63" s="172" t="s">
        <v>430</v>
      </c>
      <c r="W63" s="172" t="s">
        <v>430</v>
      </c>
      <c r="X63" s="172" t="s">
        <v>430</v>
      </c>
      <c r="Y63" s="172" t="s">
        <v>430</v>
      </c>
      <c r="Z63" s="172" t="s">
        <v>430</v>
      </c>
      <c r="AA63" s="172" t="s">
        <v>430</v>
      </c>
      <c r="AB63" s="172" t="s">
        <v>430</v>
      </c>
      <c r="AC63" s="172" t="s">
        <v>430</v>
      </c>
      <c r="AD63" s="172" t="s">
        <v>430</v>
      </c>
      <c r="AE63" s="194"/>
      <c r="AF63" s="172" t="s">
        <v>430</v>
      </c>
      <c r="AG63" s="172" t="s">
        <v>430</v>
      </c>
      <c r="AH63" s="172" t="s">
        <v>430</v>
      </c>
      <c r="AI63" s="172" t="s">
        <v>430</v>
      </c>
      <c r="AJ63" s="172" t="s">
        <v>430</v>
      </c>
      <c r="AK63" s="205" t="s">
        <v>430</v>
      </c>
      <c r="AL63" s="200" t="s">
        <v>399</v>
      </c>
    </row>
    <row r="64" spans="1:38" ht="13.8" thickBot="1" x14ac:dyDescent="0.3">
      <c r="A64" s="198" t="s">
        <v>53</v>
      </c>
      <c r="B64" s="206" t="s">
        <v>156</v>
      </c>
      <c r="C64" s="59" t="s">
        <v>157</v>
      </c>
      <c r="D64" s="197"/>
      <c r="E64" s="174">
        <v>0.21795300000000001</v>
      </c>
      <c r="F64" s="172" t="s">
        <v>429</v>
      </c>
      <c r="G64" s="172" t="s">
        <v>429</v>
      </c>
      <c r="H64" s="174">
        <v>2.1795300000000003E-3</v>
      </c>
      <c r="I64" s="172" t="s">
        <v>429</v>
      </c>
      <c r="J64" s="172" t="s">
        <v>430</v>
      </c>
      <c r="K64" s="172" t="s">
        <v>430</v>
      </c>
      <c r="L64" s="172" t="s">
        <v>430</v>
      </c>
      <c r="M64" s="174">
        <v>2.17953E-2</v>
      </c>
      <c r="N64" s="172" t="s">
        <v>430</v>
      </c>
      <c r="O64" s="172" t="s">
        <v>430</v>
      </c>
      <c r="P64" s="172" t="s">
        <v>430</v>
      </c>
      <c r="Q64" s="172" t="s">
        <v>430</v>
      </c>
      <c r="R64" s="172" t="s">
        <v>430</v>
      </c>
      <c r="S64" s="172" t="s">
        <v>430</v>
      </c>
      <c r="T64" s="172" t="s">
        <v>430</v>
      </c>
      <c r="U64" s="172" t="s">
        <v>430</v>
      </c>
      <c r="V64" s="172" t="s">
        <v>430</v>
      </c>
      <c r="W64" s="172" t="s">
        <v>430</v>
      </c>
      <c r="X64" s="172" t="s">
        <v>430</v>
      </c>
      <c r="Y64" s="172" t="s">
        <v>430</v>
      </c>
      <c r="Z64" s="172" t="s">
        <v>430</v>
      </c>
      <c r="AA64" s="172" t="s">
        <v>430</v>
      </c>
      <c r="AB64" s="172" t="s">
        <v>430</v>
      </c>
      <c r="AC64" s="172" t="s">
        <v>430</v>
      </c>
      <c r="AD64" s="172" t="s">
        <v>430</v>
      </c>
      <c r="AE64" s="194"/>
      <c r="AF64" s="172" t="s">
        <v>430</v>
      </c>
      <c r="AG64" s="172" t="s">
        <v>430</v>
      </c>
      <c r="AH64" s="172" t="s">
        <v>430</v>
      </c>
      <c r="AI64" s="172" t="s">
        <v>430</v>
      </c>
      <c r="AJ64" s="172" t="s">
        <v>430</v>
      </c>
      <c r="AK64" s="147">
        <v>217.953</v>
      </c>
      <c r="AL64" s="200" t="s">
        <v>970</v>
      </c>
    </row>
    <row r="65" spans="1:38" ht="23.4" thickBot="1" x14ac:dyDescent="0.3">
      <c r="A65" s="198" t="s">
        <v>53</v>
      </c>
      <c r="B65" s="201" t="s">
        <v>158</v>
      </c>
      <c r="C65" s="59" t="s">
        <v>159</v>
      </c>
      <c r="D65" s="197"/>
      <c r="E65" s="174">
        <v>3.1485267000000006</v>
      </c>
      <c r="F65" s="172" t="s">
        <v>430</v>
      </c>
      <c r="G65" s="172" t="s">
        <v>430</v>
      </c>
      <c r="H65" s="172" t="s">
        <v>429</v>
      </c>
      <c r="I65" s="172" t="s">
        <v>429</v>
      </c>
      <c r="J65" s="172" t="s">
        <v>430</v>
      </c>
      <c r="K65" s="172" t="s">
        <v>430</v>
      </c>
      <c r="L65" s="172" t="s">
        <v>430</v>
      </c>
      <c r="M65" s="172" t="s">
        <v>430</v>
      </c>
      <c r="N65" s="172" t="s">
        <v>430</v>
      </c>
      <c r="O65" s="172" t="s">
        <v>430</v>
      </c>
      <c r="P65" s="172" t="s">
        <v>430</v>
      </c>
      <c r="Q65" s="172" t="s">
        <v>430</v>
      </c>
      <c r="R65" s="172" t="s">
        <v>430</v>
      </c>
      <c r="S65" s="172" t="s">
        <v>430</v>
      </c>
      <c r="T65" s="172" t="s">
        <v>430</v>
      </c>
      <c r="U65" s="172" t="s">
        <v>430</v>
      </c>
      <c r="V65" s="172" t="s">
        <v>430</v>
      </c>
      <c r="W65" s="172" t="s">
        <v>430</v>
      </c>
      <c r="X65" s="172" t="s">
        <v>430</v>
      </c>
      <c r="Y65" s="172" t="s">
        <v>430</v>
      </c>
      <c r="Z65" s="172" t="s">
        <v>430</v>
      </c>
      <c r="AA65" s="172" t="s">
        <v>430</v>
      </c>
      <c r="AB65" s="172" t="s">
        <v>430</v>
      </c>
      <c r="AC65" s="172" t="s">
        <v>430</v>
      </c>
      <c r="AD65" s="172" t="s">
        <v>430</v>
      </c>
      <c r="AE65" s="194"/>
      <c r="AF65" s="172" t="s">
        <v>430</v>
      </c>
      <c r="AG65" s="172" t="s">
        <v>430</v>
      </c>
      <c r="AH65" s="172" t="s">
        <v>430</v>
      </c>
      <c r="AI65" s="172" t="s">
        <v>430</v>
      </c>
      <c r="AJ65" s="172" t="s">
        <v>430</v>
      </c>
      <c r="AK65" s="147">
        <v>314.85267000000005</v>
      </c>
      <c r="AL65" s="200" t="s">
        <v>1068</v>
      </c>
    </row>
    <row r="66" spans="1:38" ht="23.4" thickBot="1" x14ac:dyDescent="0.3">
      <c r="A66" s="198" t="s">
        <v>53</v>
      </c>
      <c r="B66" s="201" t="s">
        <v>160</v>
      </c>
      <c r="C66" s="59" t="s">
        <v>161</v>
      </c>
      <c r="D66" s="197"/>
      <c r="E66" s="172" t="s">
        <v>434</v>
      </c>
      <c r="F66" s="172" t="s">
        <v>430</v>
      </c>
      <c r="G66" s="172" t="s">
        <v>430</v>
      </c>
      <c r="H66" s="172" t="s">
        <v>430</v>
      </c>
      <c r="I66" s="172" t="s">
        <v>429</v>
      </c>
      <c r="J66" s="172" t="s">
        <v>430</v>
      </c>
      <c r="K66" s="172" t="s">
        <v>430</v>
      </c>
      <c r="L66" s="172" t="s">
        <v>430</v>
      </c>
      <c r="M66" s="172" t="s">
        <v>434</v>
      </c>
      <c r="N66" s="172" t="s">
        <v>430</v>
      </c>
      <c r="O66" s="172" t="s">
        <v>430</v>
      </c>
      <c r="P66" s="172" t="s">
        <v>430</v>
      </c>
      <c r="Q66" s="172" t="s">
        <v>430</v>
      </c>
      <c r="R66" s="172" t="s">
        <v>430</v>
      </c>
      <c r="S66" s="172" t="s">
        <v>430</v>
      </c>
      <c r="T66" s="172" t="s">
        <v>430</v>
      </c>
      <c r="U66" s="172" t="s">
        <v>430</v>
      </c>
      <c r="V66" s="172" t="s">
        <v>430</v>
      </c>
      <c r="W66" s="172" t="s">
        <v>430</v>
      </c>
      <c r="X66" s="172" t="s">
        <v>430</v>
      </c>
      <c r="Y66" s="172" t="s">
        <v>430</v>
      </c>
      <c r="Z66" s="172" t="s">
        <v>430</v>
      </c>
      <c r="AA66" s="172" t="s">
        <v>430</v>
      </c>
      <c r="AB66" s="172" t="s">
        <v>430</v>
      </c>
      <c r="AC66" s="172" t="s">
        <v>430</v>
      </c>
      <c r="AD66" s="172" t="s">
        <v>430</v>
      </c>
      <c r="AE66" s="194"/>
      <c r="AF66" s="172" t="s">
        <v>430</v>
      </c>
      <c r="AG66" s="172" t="s">
        <v>430</v>
      </c>
      <c r="AH66" s="172" t="s">
        <v>430</v>
      </c>
      <c r="AI66" s="172" t="s">
        <v>430</v>
      </c>
      <c r="AJ66" s="172" t="s">
        <v>430</v>
      </c>
      <c r="AK66" s="147" t="s">
        <v>434</v>
      </c>
      <c r="AL66" s="200" t="s">
        <v>162</v>
      </c>
    </row>
    <row r="67" spans="1:38" ht="23.4" thickBot="1" x14ac:dyDescent="0.3">
      <c r="A67" s="198" t="s">
        <v>53</v>
      </c>
      <c r="B67" s="201" t="s">
        <v>163</v>
      </c>
      <c r="C67" s="59" t="s">
        <v>164</v>
      </c>
      <c r="D67" s="197"/>
      <c r="E67" s="172" t="s">
        <v>429</v>
      </c>
      <c r="F67" s="172" t="s">
        <v>429</v>
      </c>
      <c r="G67" s="172" t="s">
        <v>429</v>
      </c>
      <c r="H67" s="172" t="s">
        <v>430</v>
      </c>
      <c r="I67" s="172" t="s">
        <v>429</v>
      </c>
      <c r="J67" s="172" t="s">
        <v>429</v>
      </c>
      <c r="K67" s="174">
        <v>2.7001E-3</v>
      </c>
      <c r="L67" s="172" t="s">
        <v>429</v>
      </c>
      <c r="M67" s="172" t="s">
        <v>429</v>
      </c>
      <c r="N67" s="172" t="s">
        <v>429</v>
      </c>
      <c r="O67" s="172" t="s">
        <v>429</v>
      </c>
      <c r="P67" s="172" t="s">
        <v>429</v>
      </c>
      <c r="Q67" s="172" t="s">
        <v>429</v>
      </c>
      <c r="R67" s="172" t="s">
        <v>429</v>
      </c>
      <c r="S67" s="172" t="s">
        <v>429</v>
      </c>
      <c r="T67" s="172" t="s">
        <v>429</v>
      </c>
      <c r="U67" s="172" t="s">
        <v>429</v>
      </c>
      <c r="V67" s="172" t="s">
        <v>429</v>
      </c>
      <c r="W67" s="172" t="s">
        <v>429</v>
      </c>
      <c r="X67" s="172" t="s">
        <v>429</v>
      </c>
      <c r="Y67" s="172" t="s">
        <v>429</v>
      </c>
      <c r="Z67" s="172" t="s">
        <v>429</v>
      </c>
      <c r="AA67" s="172" t="s">
        <v>429</v>
      </c>
      <c r="AB67" s="172" t="s">
        <v>429</v>
      </c>
      <c r="AC67" s="172" t="s">
        <v>429</v>
      </c>
      <c r="AD67" s="172" t="s">
        <v>430</v>
      </c>
      <c r="AE67" s="194"/>
      <c r="AF67" s="172" t="s">
        <v>430</v>
      </c>
      <c r="AG67" s="172" t="s">
        <v>430</v>
      </c>
      <c r="AH67" s="172" t="s">
        <v>430</v>
      </c>
      <c r="AI67" s="172" t="s">
        <v>430</v>
      </c>
      <c r="AJ67" s="172" t="s">
        <v>430</v>
      </c>
      <c r="AK67" s="147">
        <v>27.001000000000001</v>
      </c>
      <c r="AL67" s="200" t="s">
        <v>1069</v>
      </c>
    </row>
    <row r="68" spans="1:38" ht="23.4" thickBot="1" x14ac:dyDescent="0.3">
      <c r="A68" s="198" t="s">
        <v>53</v>
      </c>
      <c r="B68" s="201" t="s">
        <v>165</v>
      </c>
      <c r="C68" s="59" t="s">
        <v>166</v>
      </c>
      <c r="D68" s="197"/>
      <c r="E68" s="172" t="s">
        <v>429</v>
      </c>
      <c r="F68" s="172" t="s">
        <v>429</v>
      </c>
      <c r="G68" s="172" t="s">
        <v>429</v>
      </c>
      <c r="H68" s="172" t="s">
        <v>429</v>
      </c>
      <c r="I68" s="172" t="s">
        <v>429</v>
      </c>
      <c r="J68" s="172" t="s">
        <v>429</v>
      </c>
      <c r="K68" s="172" t="s">
        <v>429</v>
      </c>
      <c r="L68" s="172" t="s">
        <v>429</v>
      </c>
      <c r="M68" s="172" t="s">
        <v>429</v>
      </c>
      <c r="N68" s="172" t="s">
        <v>429</v>
      </c>
      <c r="O68" s="172" t="s">
        <v>429</v>
      </c>
      <c r="P68" s="172" t="s">
        <v>429</v>
      </c>
      <c r="Q68" s="172" t="s">
        <v>429</v>
      </c>
      <c r="R68" s="172" t="s">
        <v>429</v>
      </c>
      <c r="S68" s="172" t="s">
        <v>429</v>
      </c>
      <c r="T68" s="172" t="s">
        <v>429</v>
      </c>
      <c r="U68" s="172" t="s">
        <v>429</v>
      </c>
      <c r="V68" s="172" t="s">
        <v>429</v>
      </c>
      <c r="W68" s="172" t="s">
        <v>429</v>
      </c>
      <c r="X68" s="172" t="s">
        <v>429</v>
      </c>
      <c r="Y68" s="172" t="s">
        <v>429</v>
      </c>
      <c r="Z68" s="172" t="s">
        <v>429</v>
      </c>
      <c r="AA68" s="172" t="s">
        <v>429</v>
      </c>
      <c r="AB68" s="172" t="s">
        <v>429</v>
      </c>
      <c r="AC68" s="172" t="s">
        <v>429</v>
      </c>
      <c r="AD68" s="172" t="s">
        <v>429</v>
      </c>
      <c r="AE68" s="194"/>
      <c r="AF68" s="172" t="s">
        <v>430</v>
      </c>
      <c r="AG68" s="172" t="s">
        <v>430</v>
      </c>
      <c r="AH68" s="172" t="s">
        <v>430</v>
      </c>
      <c r="AI68" s="172" t="s">
        <v>430</v>
      </c>
      <c r="AJ68" s="172" t="s">
        <v>430</v>
      </c>
      <c r="AK68" s="147" t="s">
        <v>434</v>
      </c>
      <c r="AL68" s="200" t="s">
        <v>167</v>
      </c>
    </row>
    <row r="69" spans="1:38" ht="23.4" thickBot="1" x14ac:dyDescent="0.3">
      <c r="A69" s="198" t="s">
        <v>53</v>
      </c>
      <c r="B69" s="201" t="s">
        <v>168</v>
      </c>
      <c r="C69" s="59" t="s">
        <v>169</v>
      </c>
      <c r="D69" s="205"/>
      <c r="E69" s="172" t="s">
        <v>430</v>
      </c>
      <c r="F69" s="172" t="s">
        <v>430</v>
      </c>
      <c r="G69" s="172" t="s">
        <v>430</v>
      </c>
      <c r="H69" s="174">
        <v>4.0024799999999999E-2</v>
      </c>
      <c r="I69" s="172" t="s">
        <v>429</v>
      </c>
      <c r="J69" s="172" t="s">
        <v>429</v>
      </c>
      <c r="K69" s="174">
        <v>4.4472000000000001E-3</v>
      </c>
      <c r="L69" s="172" t="s">
        <v>429</v>
      </c>
      <c r="M69" s="174">
        <v>0.40024799999999999</v>
      </c>
      <c r="N69" s="172" t="s">
        <v>430</v>
      </c>
      <c r="O69" s="172" t="s">
        <v>430</v>
      </c>
      <c r="P69" s="172" t="s">
        <v>430</v>
      </c>
      <c r="Q69" s="172" t="s">
        <v>430</v>
      </c>
      <c r="R69" s="172" t="s">
        <v>430</v>
      </c>
      <c r="S69" s="172" t="s">
        <v>430</v>
      </c>
      <c r="T69" s="172" t="s">
        <v>430</v>
      </c>
      <c r="U69" s="172" t="s">
        <v>430</v>
      </c>
      <c r="V69" s="172" t="s">
        <v>430</v>
      </c>
      <c r="W69" s="172" t="s">
        <v>430</v>
      </c>
      <c r="X69" s="172" t="s">
        <v>430</v>
      </c>
      <c r="Y69" s="172" t="s">
        <v>430</v>
      </c>
      <c r="Z69" s="172" t="s">
        <v>430</v>
      </c>
      <c r="AA69" s="172" t="s">
        <v>430</v>
      </c>
      <c r="AB69" s="172" t="s">
        <v>430</v>
      </c>
      <c r="AC69" s="172" t="s">
        <v>430</v>
      </c>
      <c r="AD69" s="172" t="s">
        <v>430</v>
      </c>
      <c r="AE69" s="194"/>
      <c r="AF69" s="172" t="s">
        <v>430</v>
      </c>
      <c r="AG69" s="172" t="s">
        <v>430</v>
      </c>
      <c r="AH69" s="172" t="s">
        <v>430</v>
      </c>
      <c r="AI69" s="172" t="s">
        <v>430</v>
      </c>
      <c r="AJ69" s="172" t="s">
        <v>430</v>
      </c>
      <c r="AK69" s="147">
        <v>44.472000000000001</v>
      </c>
      <c r="AL69" s="200" t="s">
        <v>170</v>
      </c>
    </row>
    <row r="70" spans="1:38" ht="34.799999999999997" thickBot="1" x14ac:dyDescent="0.3">
      <c r="A70" s="198" t="s">
        <v>53</v>
      </c>
      <c r="B70" s="201" t="s">
        <v>171</v>
      </c>
      <c r="C70" s="59" t="s">
        <v>372</v>
      </c>
      <c r="D70" s="205"/>
      <c r="E70" s="172" t="s">
        <v>429</v>
      </c>
      <c r="F70" s="174">
        <v>18.802223999999999</v>
      </c>
      <c r="G70" s="172" t="s">
        <v>429</v>
      </c>
      <c r="H70" s="172" t="s">
        <v>429</v>
      </c>
      <c r="I70" s="172" t="s">
        <v>429</v>
      </c>
      <c r="J70" s="172" t="s">
        <v>429</v>
      </c>
      <c r="K70" s="174">
        <v>117.51389999999999</v>
      </c>
      <c r="L70" s="172" t="s">
        <v>429</v>
      </c>
      <c r="M70" s="172" t="s">
        <v>429</v>
      </c>
      <c r="N70" s="172" t="s">
        <v>429</v>
      </c>
      <c r="O70" s="172" t="s">
        <v>429</v>
      </c>
      <c r="P70" s="172" t="s">
        <v>429</v>
      </c>
      <c r="Q70" s="172" t="s">
        <v>429</v>
      </c>
      <c r="R70" s="172" t="s">
        <v>429</v>
      </c>
      <c r="S70" s="172" t="s">
        <v>429</v>
      </c>
      <c r="T70" s="172" t="s">
        <v>429</v>
      </c>
      <c r="U70" s="172" t="s">
        <v>429</v>
      </c>
      <c r="V70" s="172" t="s">
        <v>429</v>
      </c>
      <c r="W70" s="172" t="s">
        <v>429</v>
      </c>
      <c r="X70" s="172" t="s">
        <v>429</v>
      </c>
      <c r="Y70" s="172" t="s">
        <v>429</v>
      </c>
      <c r="Z70" s="172" t="s">
        <v>429</v>
      </c>
      <c r="AA70" s="172" t="s">
        <v>429</v>
      </c>
      <c r="AB70" s="172" t="s">
        <v>429</v>
      </c>
      <c r="AC70" s="172" t="s">
        <v>429</v>
      </c>
      <c r="AD70" s="172" t="s">
        <v>429</v>
      </c>
      <c r="AE70" s="194"/>
      <c r="AF70" s="172" t="s">
        <v>430</v>
      </c>
      <c r="AG70" s="172" t="s">
        <v>430</v>
      </c>
      <c r="AH70" s="172" t="s">
        <v>430</v>
      </c>
      <c r="AI70" s="172" t="s">
        <v>430</v>
      </c>
      <c r="AJ70" s="172" t="s">
        <v>430</v>
      </c>
      <c r="AK70" s="147">
        <v>2350.2779999999998</v>
      </c>
      <c r="AL70" s="200" t="s">
        <v>399</v>
      </c>
    </row>
    <row r="71" spans="1:38" ht="34.799999999999997" thickBot="1" x14ac:dyDescent="0.3">
      <c r="A71" s="198" t="s">
        <v>53</v>
      </c>
      <c r="B71" s="201" t="s">
        <v>172</v>
      </c>
      <c r="C71" s="59" t="s">
        <v>173</v>
      </c>
      <c r="D71" s="205"/>
      <c r="E71" s="172" t="s">
        <v>429</v>
      </c>
      <c r="F71" s="172" t="s">
        <v>431</v>
      </c>
      <c r="G71" s="172" t="s">
        <v>429</v>
      </c>
      <c r="H71" s="172" t="s">
        <v>429</v>
      </c>
      <c r="I71" s="172" t="s">
        <v>429</v>
      </c>
      <c r="J71" s="172" t="s">
        <v>429</v>
      </c>
      <c r="K71" s="172" t="s">
        <v>431</v>
      </c>
      <c r="L71" s="172" t="s">
        <v>429</v>
      </c>
      <c r="M71" s="172" t="s">
        <v>429</v>
      </c>
      <c r="N71" s="172" t="s">
        <v>429</v>
      </c>
      <c r="O71" s="172" t="s">
        <v>429</v>
      </c>
      <c r="P71" s="172" t="s">
        <v>429</v>
      </c>
      <c r="Q71" s="172" t="s">
        <v>429</v>
      </c>
      <c r="R71" s="172" t="s">
        <v>429</v>
      </c>
      <c r="S71" s="172" t="s">
        <v>429</v>
      </c>
      <c r="T71" s="172" t="s">
        <v>429</v>
      </c>
      <c r="U71" s="172" t="s">
        <v>429</v>
      </c>
      <c r="V71" s="172" t="s">
        <v>429</v>
      </c>
      <c r="W71" s="172" t="s">
        <v>429</v>
      </c>
      <c r="X71" s="172" t="s">
        <v>429</v>
      </c>
      <c r="Y71" s="172" t="s">
        <v>429</v>
      </c>
      <c r="Z71" s="172" t="s">
        <v>429</v>
      </c>
      <c r="AA71" s="172" t="s">
        <v>429</v>
      </c>
      <c r="AB71" s="172" t="s">
        <v>429</v>
      </c>
      <c r="AC71" s="172" t="s">
        <v>429</v>
      </c>
      <c r="AD71" s="172" t="s">
        <v>429</v>
      </c>
      <c r="AE71" s="194"/>
      <c r="AF71" s="172" t="s">
        <v>430</v>
      </c>
      <c r="AG71" s="172" t="s">
        <v>430</v>
      </c>
      <c r="AH71" s="172" t="s">
        <v>430</v>
      </c>
      <c r="AI71" s="172" t="s">
        <v>430</v>
      </c>
      <c r="AJ71" s="172" t="s">
        <v>430</v>
      </c>
      <c r="AK71" s="147" t="s">
        <v>431</v>
      </c>
      <c r="AL71" s="200" t="s">
        <v>399</v>
      </c>
    </row>
    <row r="72" spans="1:38" s="136" customFormat="1" ht="13.8" thickBot="1" x14ac:dyDescent="0.3">
      <c r="A72" s="201" t="s">
        <v>53</v>
      </c>
      <c r="B72" s="201" t="s">
        <v>174</v>
      </c>
      <c r="C72" s="59" t="s">
        <v>175</v>
      </c>
      <c r="D72" s="197"/>
      <c r="E72" s="170" t="s">
        <v>429</v>
      </c>
      <c r="F72" s="170">
        <v>1.6632103499999999</v>
      </c>
      <c r="G72" s="170" t="s">
        <v>429</v>
      </c>
      <c r="H72" s="170" t="s">
        <v>429</v>
      </c>
      <c r="I72" s="170">
        <v>1.5523296599999998</v>
      </c>
      <c r="J72" s="170">
        <v>1.9958524199999998</v>
      </c>
      <c r="K72" s="170">
        <v>3.3264206999999999</v>
      </c>
      <c r="L72" s="170">
        <v>5.5883867759999994E-3</v>
      </c>
      <c r="M72" s="170" t="s">
        <v>429</v>
      </c>
      <c r="N72" s="170">
        <v>51.005117399999996</v>
      </c>
      <c r="O72" s="170">
        <v>0.22176138000000001</v>
      </c>
      <c r="P72" s="170">
        <v>1.1088069</v>
      </c>
      <c r="Q72" s="170">
        <v>4.4352276000000002</v>
      </c>
      <c r="R72" s="170">
        <v>49.896310499999998</v>
      </c>
      <c r="S72" s="170">
        <v>0.77616483000000003</v>
      </c>
      <c r="T72" s="170">
        <v>1.5523296600000001</v>
      </c>
      <c r="U72" s="170">
        <v>0.22176138000000001</v>
      </c>
      <c r="V72" s="170">
        <v>44.352275999999996</v>
      </c>
      <c r="W72" s="170">
        <v>33.264206999999992</v>
      </c>
      <c r="X72" s="170" t="s">
        <v>429</v>
      </c>
      <c r="Y72" s="170" t="s">
        <v>429</v>
      </c>
      <c r="Z72" s="170" t="s">
        <v>429</v>
      </c>
      <c r="AA72" s="170" t="s">
        <v>429</v>
      </c>
      <c r="AB72" s="170">
        <v>5.3222731200000002</v>
      </c>
      <c r="AC72" s="170">
        <v>0.33264207000000001</v>
      </c>
      <c r="AD72" s="170">
        <v>27.7201725</v>
      </c>
      <c r="AE72" s="194"/>
      <c r="AF72" s="170" t="s">
        <v>430</v>
      </c>
      <c r="AG72" s="170" t="s">
        <v>430</v>
      </c>
      <c r="AH72" s="170" t="s">
        <v>430</v>
      </c>
      <c r="AI72" s="170" t="s">
        <v>430</v>
      </c>
      <c r="AJ72" s="170" t="s">
        <v>430</v>
      </c>
      <c r="AK72" s="147">
        <v>11088.069</v>
      </c>
      <c r="AL72" s="200" t="s">
        <v>1045</v>
      </c>
    </row>
    <row r="73" spans="1:38" ht="23.4" thickBot="1" x14ac:dyDescent="0.3">
      <c r="A73" s="198" t="s">
        <v>53</v>
      </c>
      <c r="B73" s="201" t="s">
        <v>176</v>
      </c>
      <c r="C73" s="59" t="s">
        <v>177</v>
      </c>
      <c r="D73" s="197"/>
      <c r="E73" s="170" t="s">
        <v>429</v>
      </c>
      <c r="F73" s="170" t="s">
        <v>429</v>
      </c>
      <c r="G73" s="170" t="s">
        <v>429</v>
      </c>
      <c r="H73" s="170" t="s">
        <v>429</v>
      </c>
      <c r="I73" s="170">
        <v>1.3287612</v>
      </c>
      <c r="J73" s="170">
        <v>1.8824117</v>
      </c>
      <c r="K73" s="170">
        <v>2.2146020000000002</v>
      </c>
      <c r="L73" s="170">
        <v>0.13287611999999999</v>
      </c>
      <c r="M73" s="170" t="s">
        <v>429</v>
      </c>
      <c r="N73" s="170" t="s">
        <v>429</v>
      </c>
      <c r="O73" s="170" t="s">
        <v>429</v>
      </c>
      <c r="P73" s="170" t="s">
        <v>429</v>
      </c>
      <c r="Q73" s="170" t="s">
        <v>429</v>
      </c>
      <c r="R73" s="170" t="s">
        <v>429</v>
      </c>
      <c r="S73" s="170" t="s">
        <v>429</v>
      </c>
      <c r="T73" s="170" t="s">
        <v>429</v>
      </c>
      <c r="U73" s="170" t="s">
        <v>429</v>
      </c>
      <c r="V73" s="170" t="s">
        <v>429</v>
      </c>
      <c r="W73" s="170" t="s">
        <v>429</v>
      </c>
      <c r="X73" s="170" t="s">
        <v>429</v>
      </c>
      <c r="Y73" s="170" t="s">
        <v>429</v>
      </c>
      <c r="Z73" s="170" t="s">
        <v>429</v>
      </c>
      <c r="AA73" s="170" t="s">
        <v>429</v>
      </c>
      <c r="AB73" s="170" t="s">
        <v>429</v>
      </c>
      <c r="AC73" s="170" t="s">
        <v>430</v>
      </c>
      <c r="AD73" s="170" t="s">
        <v>430</v>
      </c>
      <c r="AE73" s="194"/>
      <c r="AF73" s="170" t="s">
        <v>430</v>
      </c>
      <c r="AG73" s="170" t="s">
        <v>430</v>
      </c>
      <c r="AH73" s="170" t="s">
        <v>430</v>
      </c>
      <c r="AI73" s="170" t="s">
        <v>430</v>
      </c>
      <c r="AJ73" s="170" t="s">
        <v>430</v>
      </c>
      <c r="AK73" s="147">
        <v>2214.6019999999999</v>
      </c>
      <c r="AL73" s="200" t="s">
        <v>1046</v>
      </c>
    </row>
    <row r="74" spans="1:38" ht="23.4" thickBot="1" x14ac:dyDescent="0.3">
      <c r="A74" s="198" t="s">
        <v>53</v>
      </c>
      <c r="B74" s="201" t="s">
        <v>178</v>
      </c>
      <c r="C74" s="59" t="s">
        <v>179</v>
      </c>
      <c r="D74" s="197"/>
      <c r="E74" s="181">
        <v>1.662353</v>
      </c>
      <c r="F74" s="170" t="s">
        <v>429</v>
      </c>
      <c r="G74" s="181">
        <v>7.4805884999999996</v>
      </c>
      <c r="H74" s="170" t="s">
        <v>429</v>
      </c>
      <c r="I74" s="181">
        <v>0.99741179999999996</v>
      </c>
      <c r="J74" s="181">
        <v>1.1636470999999999</v>
      </c>
      <c r="K74" s="181">
        <v>1.4961177000000001</v>
      </c>
      <c r="L74" s="170">
        <v>2.2940471399999995E-2</v>
      </c>
      <c r="M74" s="181">
        <v>199.48236000000003</v>
      </c>
      <c r="N74" s="170" t="s">
        <v>429</v>
      </c>
      <c r="O74" s="170" t="s">
        <v>429</v>
      </c>
      <c r="P74" s="170" t="s">
        <v>429</v>
      </c>
      <c r="Q74" s="170" t="s">
        <v>429</v>
      </c>
      <c r="R74" s="170" t="s">
        <v>429</v>
      </c>
      <c r="S74" s="170" t="s">
        <v>429</v>
      </c>
      <c r="T74" s="170" t="s">
        <v>429</v>
      </c>
      <c r="U74" s="170" t="s">
        <v>429</v>
      </c>
      <c r="V74" s="170" t="s">
        <v>429</v>
      </c>
      <c r="W74" s="170" t="s">
        <v>429</v>
      </c>
      <c r="X74" s="181">
        <v>14.961176999999999</v>
      </c>
      <c r="Y74" s="181">
        <v>14.961176999999999</v>
      </c>
      <c r="Z74" s="181">
        <v>14.961176999999999</v>
      </c>
      <c r="AA74" s="181">
        <v>1.8285883000000001</v>
      </c>
      <c r="AB74" s="181">
        <v>46.712119299999998</v>
      </c>
      <c r="AC74" s="170" t="s">
        <v>429</v>
      </c>
      <c r="AD74" s="170" t="s">
        <v>430</v>
      </c>
      <c r="AE74" s="194"/>
      <c r="AF74" s="170" t="s">
        <v>430</v>
      </c>
      <c r="AG74" s="170" t="s">
        <v>430</v>
      </c>
      <c r="AH74" s="170" t="s">
        <v>430</v>
      </c>
      <c r="AI74" s="170" t="s">
        <v>430</v>
      </c>
      <c r="AJ74" s="170" t="s">
        <v>430</v>
      </c>
      <c r="AK74" s="147">
        <v>1662.3530000000001</v>
      </c>
      <c r="AL74" s="200" t="s">
        <v>1047</v>
      </c>
    </row>
    <row r="75" spans="1:38" ht="23.4" thickBot="1" x14ac:dyDescent="0.3">
      <c r="A75" s="198" t="s">
        <v>53</v>
      </c>
      <c r="B75" s="201" t="s">
        <v>180</v>
      </c>
      <c r="C75" s="59" t="s">
        <v>181</v>
      </c>
      <c r="D75" s="205"/>
      <c r="E75" s="170" t="s">
        <v>429</v>
      </c>
      <c r="F75" s="170" t="s">
        <v>429</v>
      </c>
      <c r="G75" s="181" t="s">
        <v>434</v>
      </c>
      <c r="H75" s="170" t="s">
        <v>429</v>
      </c>
      <c r="I75" s="170" t="s">
        <v>429</v>
      </c>
      <c r="J75" s="170" t="s">
        <v>429</v>
      </c>
      <c r="K75" s="181" t="s">
        <v>434</v>
      </c>
      <c r="L75" s="170" t="s">
        <v>429</v>
      </c>
      <c r="M75" s="170" t="s">
        <v>429</v>
      </c>
      <c r="N75" s="170" t="s">
        <v>429</v>
      </c>
      <c r="O75" s="170" t="s">
        <v>429</v>
      </c>
      <c r="P75" s="170" t="s">
        <v>429</v>
      </c>
      <c r="Q75" s="170" t="s">
        <v>429</v>
      </c>
      <c r="R75" s="170" t="s">
        <v>429</v>
      </c>
      <c r="S75" s="170" t="s">
        <v>429</v>
      </c>
      <c r="T75" s="170" t="s">
        <v>429</v>
      </c>
      <c r="U75" s="170" t="s">
        <v>429</v>
      </c>
      <c r="V75" s="170" t="s">
        <v>429</v>
      </c>
      <c r="W75" s="170" t="s">
        <v>429</v>
      </c>
      <c r="X75" s="170" t="s">
        <v>429</v>
      </c>
      <c r="Y75" s="170" t="s">
        <v>429</v>
      </c>
      <c r="Z75" s="170" t="s">
        <v>429</v>
      </c>
      <c r="AA75" s="170" t="s">
        <v>429</v>
      </c>
      <c r="AB75" s="170" t="s">
        <v>429</v>
      </c>
      <c r="AC75" s="170" t="s">
        <v>429</v>
      </c>
      <c r="AD75" s="170" t="s">
        <v>429</v>
      </c>
      <c r="AE75" s="194"/>
      <c r="AF75" s="170" t="s">
        <v>430</v>
      </c>
      <c r="AG75" s="170" t="s">
        <v>430</v>
      </c>
      <c r="AH75" s="170" t="s">
        <v>430</v>
      </c>
      <c r="AI75" s="170" t="s">
        <v>430</v>
      </c>
      <c r="AJ75" s="170" t="s">
        <v>430</v>
      </c>
      <c r="AK75" s="147" t="s">
        <v>434</v>
      </c>
      <c r="AL75" s="200" t="s">
        <v>182</v>
      </c>
    </row>
    <row r="76" spans="1:38" ht="13.8" thickBot="1" x14ac:dyDescent="0.3">
      <c r="A76" s="198" t="s">
        <v>53</v>
      </c>
      <c r="B76" s="201" t="s">
        <v>183</v>
      </c>
      <c r="C76" s="59" t="s">
        <v>184</v>
      </c>
      <c r="D76" s="197"/>
      <c r="E76" s="170" t="s">
        <v>429</v>
      </c>
      <c r="F76" s="170" t="s">
        <v>429</v>
      </c>
      <c r="G76" s="181">
        <v>0.26830604999999996</v>
      </c>
      <c r="H76" s="170" t="s">
        <v>429</v>
      </c>
      <c r="I76" s="182">
        <v>3.2720249999999997E-4</v>
      </c>
      <c r="J76" s="182">
        <v>6.5440499999999994E-4</v>
      </c>
      <c r="K76" s="182">
        <v>7.8528600000000006E-4</v>
      </c>
      <c r="L76" s="170" t="s">
        <v>429</v>
      </c>
      <c r="M76" s="170" t="s">
        <v>429</v>
      </c>
      <c r="N76" s="180">
        <v>0.23558580000000001</v>
      </c>
      <c r="O76" s="180">
        <v>1.30881E-2</v>
      </c>
      <c r="P76" s="180">
        <v>1.30881E-2</v>
      </c>
      <c r="Q76" s="180">
        <v>1.30881E-2</v>
      </c>
      <c r="R76" s="170" t="s">
        <v>429</v>
      </c>
      <c r="S76" s="170" t="s">
        <v>429</v>
      </c>
      <c r="T76" s="170" t="s">
        <v>429</v>
      </c>
      <c r="U76" s="170" t="s">
        <v>429</v>
      </c>
      <c r="V76" s="181">
        <v>7.8528600000000004E-2</v>
      </c>
      <c r="W76" s="181">
        <v>0.5889645</v>
      </c>
      <c r="X76" s="170" t="s">
        <v>429</v>
      </c>
      <c r="Y76" s="170" t="s">
        <v>429</v>
      </c>
      <c r="Z76" s="170" t="s">
        <v>429</v>
      </c>
      <c r="AA76" s="170" t="s">
        <v>429</v>
      </c>
      <c r="AB76" s="170" t="s">
        <v>429</v>
      </c>
      <c r="AC76" s="170" t="s">
        <v>429</v>
      </c>
      <c r="AD76" s="181">
        <v>0.26176199999999999</v>
      </c>
      <c r="AE76" s="194"/>
      <c r="AF76" s="170" t="s">
        <v>430</v>
      </c>
      <c r="AG76" s="170" t="s">
        <v>430</v>
      </c>
      <c r="AH76" s="170" t="s">
        <v>430</v>
      </c>
      <c r="AI76" s="170" t="s">
        <v>430</v>
      </c>
      <c r="AJ76" s="170" t="s">
        <v>430</v>
      </c>
      <c r="AK76" s="147">
        <v>130.881</v>
      </c>
      <c r="AL76" s="200" t="s">
        <v>1048</v>
      </c>
    </row>
    <row r="77" spans="1:38" ht="13.8" thickBot="1" x14ac:dyDescent="0.3">
      <c r="A77" s="198" t="s">
        <v>53</v>
      </c>
      <c r="B77" s="201" t="s">
        <v>185</v>
      </c>
      <c r="C77" s="59" t="s">
        <v>186</v>
      </c>
      <c r="D77" s="197"/>
      <c r="E77" s="170" t="s">
        <v>429</v>
      </c>
      <c r="F77" s="170" t="s">
        <v>429</v>
      </c>
      <c r="G77" s="170">
        <v>0.43037054999999996</v>
      </c>
      <c r="H77" s="170" t="s">
        <v>429</v>
      </c>
      <c r="I77" s="174">
        <v>3.8255160000000002E-3</v>
      </c>
      <c r="J77" s="174">
        <v>4.1443090000000005E-3</v>
      </c>
      <c r="K77" s="174">
        <v>4.7818950000000004E-3</v>
      </c>
      <c r="L77" s="170" t="s">
        <v>429</v>
      </c>
      <c r="M77" s="170" t="s">
        <v>429</v>
      </c>
      <c r="N77" s="174">
        <v>6.3758599999999999E-2</v>
      </c>
      <c r="O77" s="174">
        <v>1.2751720000000001E-2</v>
      </c>
      <c r="P77" s="174">
        <v>1.2751720000000001E-2</v>
      </c>
      <c r="Q77" s="174">
        <v>9.5637899999999991E-3</v>
      </c>
      <c r="R77" s="170" t="s">
        <v>429</v>
      </c>
      <c r="S77" s="170" t="s">
        <v>429</v>
      </c>
      <c r="T77" s="170" t="s">
        <v>429</v>
      </c>
      <c r="U77" s="170" t="s">
        <v>429</v>
      </c>
      <c r="V77" s="174">
        <v>1.5939650000000001</v>
      </c>
      <c r="W77" s="174">
        <v>1.5939650000000001</v>
      </c>
      <c r="X77" s="170" t="s">
        <v>429</v>
      </c>
      <c r="Y77" s="170" t="s">
        <v>429</v>
      </c>
      <c r="Z77" s="170" t="s">
        <v>429</v>
      </c>
      <c r="AA77" s="170" t="s">
        <v>429</v>
      </c>
      <c r="AB77" s="170" t="s">
        <v>429</v>
      </c>
      <c r="AC77" s="170" t="s">
        <v>429</v>
      </c>
      <c r="AD77" s="174">
        <v>0.63758599999999999</v>
      </c>
      <c r="AE77" s="194"/>
      <c r="AF77" s="170" t="s">
        <v>430</v>
      </c>
      <c r="AG77" s="170" t="s">
        <v>430</v>
      </c>
      <c r="AH77" s="170" t="s">
        <v>430</v>
      </c>
      <c r="AI77" s="170" t="s">
        <v>430</v>
      </c>
      <c r="AJ77" s="170" t="s">
        <v>430</v>
      </c>
      <c r="AK77" s="147">
        <v>318.79300000000001</v>
      </c>
      <c r="AL77" s="200" t="s">
        <v>1049</v>
      </c>
    </row>
    <row r="78" spans="1:38" ht="23.4" thickBot="1" x14ac:dyDescent="0.3">
      <c r="A78" s="198" t="s">
        <v>53</v>
      </c>
      <c r="B78" s="201" t="s">
        <v>187</v>
      </c>
      <c r="C78" s="59" t="s">
        <v>188</v>
      </c>
      <c r="D78" s="197"/>
      <c r="E78" s="170" t="s">
        <v>429</v>
      </c>
      <c r="F78" s="170" t="s">
        <v>429</v>
      </c>
      <c r="G78" s="181">
        <v>1.442448</v>
      </c>
      <c r="H78" s="170" t="s">
        <v>429</v>
      </c>
      <c r="I78" s="181">
        <v>9.1355039999999998E-2</v>
      </c>
      <c r="J78" s="181">
        <v>0.12020400000000001</v>
      </c>
      <c r="K78" s="181">
        <v>0.15386111999999999</v>
      </c>
      <c r="L78" s="173">
        <v>9.1355040000000012E-5</v>
      </c>
      <c r="M78" s="170" t="s">
        <v>429</v>
      </c>
      <c r="N78" s="181">
        <v>9.1355039999999992</v>
      </c>
      <c r="O78" s="181">
        <v>5.2889759999999999</v>
      </c>
      <c r="P78" s="181">
        <v>1.1058767999999998E-2</v>
      </c>
      <c r="Q78" s="181">
        <v>1.9232639999999999</v>
      </c>
      <c r="R78" s="181">
        <v>7.6930559999999995</v>
      </c>
      <c r="S78" s="181">
        <v>15.386111999999999</v>
      </c>
      <c r="T78" s="181">
        <v>6.7314239999999996</v>
      </c>
      <c r="U78" s="170" t="s">
        <v>429</v>
      </c>
      <c r="V78" s="170" t="s">
        <v>429</v>
      </c>
      <c r="W78" s="181">
        <v>2.40408</v>
      </c>
      <c r="X78" s="170" t="s">
        <v>429</v>
      </c>
      <c r="Y78" s="170" t="s">
        <v>429</v>
      </c>
      <c r="Z78" s="170" t="s">
        <v>429</v>
      </c>
      <c r="AA78" s="170" t="s">
        <v>429</v>
      </c>
      <c r="AB78" s="170" t="s">
        <v>429</v>
      </c>
      <c r="AC78" s="170" t="s">
        <v>429</v>
      </c>
      <c r="AD78" s="181">
        <v>0.43273440000000002</v>
      </c>
      <c r="AE78" s="194"/>
      <c r="AF78" s="170" t="s">
        <v>430</v>
      </c>
      <c r="AG78" s="170" t="s">
        <v>430</v>
      </c>
      <c r="AH78" s="170" t="s">
        <v>430</v>
      </c>
      <c r="AI78" s="170" t="s">
        <v>430</v>
      </c>
      <c r="AJ78" s="170" t="s">
        <v>430</v>
      </c>
      <c r="AK78" s="147">
        <v>480.81599999999997</v>
      </c>
      <c r="AL78" s="200" t="s">
        <v>1050</v>
      </c>
    </row>
    <row r="79" spans="1:38" ht="23.4" thickBot="1" x14ac:dyDescent="0.3">
      <c r="A79" s="198" t="s">
        <v>53</v>
      </c>
      <c r="B79" s="201" t="s">
        <v>189</v>
      </c>
      <c r="C79" s="59" t="s">
        <v>190</v>
      </c>
      <c r="D79" s="197"/>
      <c r="E79" s="170" t="s">
        <v>429</v>
      </c>
      <c r="F79" s="170" t="s">
        <v>429</v>
      </c>
      <c r="G79" s="170" t="s">
        <v>434</v>
      </c>
      <c r="H79" s="170" t="s">
        <v>429</v>
      </c>
      <c r="I79" s="170" t="s">
        <v>429</v>
      </c>
      <c r="J79" s="170" t="s">
        <v>429</v>
      </c>
      <c r="K79" s="170" t="s">
        <v>434</v>
      </c>
      <c r="L79" s="170" t="s">
        <v>429</v>
      </c>
      <c r="M79" s="170" t="s">
        <v>429</v>
      </c>
      <c r="N79" s="170" t="s">
        <v>429</v>
      </c>
      <c r="O79" s="170" t="s">
        <v>429</v>
      </c>
      <c r="P79" s="170" t="s">
        <v>429</v>
      </c>
      <c r="Q79" s="170" t="s">
        <v>429</v>
      </c>
      <c r="R79" s="170" t="s">
        <v>429</v>
      </c>
      <c r="S79" s="170" t="s">
        <v>429</v>
      </c>
      <c r="T79" s="170" t="s">
        <v>434</v>
      </c>
      <c r="U79" s="170" t="s">
        <v>429</v>
      </c>
      <c r="V79" s="170" t="s">
        <v>429</v>
      </c>
      <c r="W79" s="170" t="s">
        <v>429</v>
      </c>
      <c r="X79" s="170" t="s">
        <v>429</v>
      </c>
      <c r="Y79" s="170" t="s">
        <v>429</v>
      </c>
      <c r="Z79" s="170" t="s">
        <v>429</v>
      </c>
      <c r="AA79" s="170" t="s">
        <v>429</v>
      </c>
      <c r="AB79" s="170" t="s">
        <v>429</v>
      </c>
      <c r="AC79" s="170" t="s">
        <v>434</v>
      </c>
      <c r="AD79" s="170" t="s">
        <v>429</v>
      </c>
      <c r="AE79" s="194"/>
      <c r="AF79" s="170" t="s">
        <v>430</v>
      </c>
      <c r="AG79" s="170" t="s">
        <v>430</v>
      </c>
      <c r="AH79" s="170" t="s">
        <v>430</v>
      </c>
      <c r="AI79" s="170" t="s">
        <v>430</v>
      </c>
      <c r="AJ79" s="170" t="s">
        <v>430</v>
      </c>
      <c r="AK79" s="147" t="s">
        <v>434</v>
      </c>
      <c r="AL79" s="200" t="s">
        <v>191</v>
      </c>
    </row>
    <row r="80" spans="1:38" ht="34.799999999999997" thickBot="1" x14ac:dyDescent="0.3">
      <c r="A80" s="198" t="s">
        <v>53</v>
      </c>
      <c r="B80" s="201" t="s">
        <v>192</v>
      </c>
      <c r="C80" s="59" t="s">
        <v>193</v>
      </c>
      <c r="D80" s="197"/>
      <c r="E80" s="170" t="s">
        <v>429</v>
      </c>
      <c r="F80" s="170" t="s">
        <v>429</v>
      </c>
      <c r="G80" s="181">
        <v>0.98737600000000003</v>
      </c>
      <c r="H80" s="170" t="s">
        <v>429</v>
      </c>
      <c r="I80" s="170" t="s">
        <v>429</v>
      </c>
      <c r="J80" s="170" t="s">
        <v>429</v>
      </c>
      <c r="K80" s="181">
        <v>0.60761599999999993</v>
      </c>
      <c r="L80" s="170" t="s">
        <v>429</v>
      </c>
      <c r="M80" s="170" t="s">
        <v>429</v>
      </c>
      <c r="N80" s="170" t="s">
        <v>429</v>
      </c>
      <c r="O80" s="170" t="s">
        <v>429</v>
      </c>
      <c r="P80" s="170" t="s">
        <v>429</v>
      </c>
      <c r="Q80" s="170" t="s">
        <v>429</v>
      </c>
      <c r="R80" s="170" t="s">
        <v>429</v>
      </c>
      <c r="S80" s="170" t="s">
        <v>429</v>
      </c>
      <c r="T80" s="170" t="s">
        <v>429</v>
      </c>
      <c r="U80" s="170" t="s">
        <v>429</v>
      </c>
      <c r="V80" s="170" t="s">
        <v>429</v>
      </c>
      <c r="W80" s="170" t="s">
        <v>429</v>
      </c>
      <c r="X80" s="170" t="s">
        <v>429</v>
      </c>
      <c r="Y80" s="170" t="s">
        <v>429</v>
      </c>
      <c r="Z80" s="170" t="s">
        <v>429</v>
      </c>
      <c r="AA80" s="170" t="s">
        <v>429</v>
      </c>
      <c r="AB80" s="170" t="s">
        <v>429</v>
      </c>
      <c r="AC80" s="170" t="s">
        <v>429</v>
      </c>
      <c r="AD80" s="170" t="s">
        <v>429</v>
      </c>
      <c r="AE80" s="194"/>
      <c r="AF80" s="170" t="s">
        <v>430</v>
      </c>
      <c r="AG80" s="170" t="s">
        <v>430</v>
      </c>
      <c r="AH80" s="170" t="s">
        <v>430</v>
      </c>
      <c r="AI80" s="170" t="s">
        <v>430</v>
      </c>
      <c r="AJ80" s="170" t="s">
        <v>430</v>
      </c>
      <c r="AK80" s="147">
        <v>37.975999999999999</v>
      </c>
      <c r="AL80" s="200" t="s">
        <v>399</v>
      </c>
    </row>
    <row r="81" spans="1:38" ht="34.799999999999997" thickBot="1" x14ac:dyDescent="0.3">
      <c r="A81" s="198" t="s">
        <v>53</v>
      </c>
      <c r="B81" s="201" t="s">
        <v>194</v>
      </c>
      <c r="C81" s="59" t="s">
        <v>195</v>
      </c>
      <c r="D81" s="197"/>
      <c r="E81" s="170" t="s">
        <v>430</v>
      </c>
      <c r="F81" s="170" t="s">
        <v>430</v>
      </c>
      <c r="G81" s="170" t="s">
        <v>430</v>
      </c>
      <c r="H81" s="170" t="s">
        <v>430</v>
      </c>
      <c r="I81" s="170" t="s">
        <v>430</v>
      </c>
      <c r="J81" s="170" t="s">
        <v>430</v>
      </c>
      <c r="K81" s="170" t="s">
        <v>430</v>
      </c>
      <c r="L81" s="170" t="s">
        <v>430</v>
      </c>
      <c r="M81" s="170" t="s">
        <v>430</v>
      </c>
      <c r="N81" s="170" t="s">
        <v>430</v>
      </c>
      <c r="O81" s="170" t="s">
        <v>430</v>
      </c>
      <c r="P81" s="170" t="s">
        <v>430</v>
      </c>
      <c r="Q81" s="170" t="s">
        <v>430</v>
      </c>
      <c r="R81" s="170" t="s">
        <v>430</v>
      </c>
      <c r="S81" s="170" t="s">
        <v>430</v>
      </c>
      <c r="T81" s="170" t="s">
        <v>430</v>
      </c>
      <c r="U81" s="170" t="s">
        <v>430</v>
      </c>
      <c r="V81" s="170" t="s">
        <v>430</v>
      </c>
      <c r="W81" s="170" t="s">
        <v>430</v>
      </c>
      <c r="X81" s="170" t="s">
        <v>430</v>
      </c>
      <c r="Y81" s="170" t="s">
        <v>430</v>
      </c>
      <c r="Z81" s="170" t="s">
        <v>430</v>
      </c>
      <c r="AA81" s="170" t="s">
        <v>430</v>
      </c>
      <c r="AB81" s="170" t="s">
        <v>430</v>
      </c>
      <c r="AC81" s="170" t="s">
        <v>430</v>
      </c>
      <c r="AD81" s="170" t="s">
        <v>430</v>
      </c>
      <c r="AE81" s="194"/>
      <c r="AF81" s="170" t="s">
        <v>430</v>
      </c>
      <c r="AG81" s="170" t="s">
        <v>430</v>
      </c>
      <c r="AH81" s="170" t="s">
        <v>430</v>
      </c>
      <c r="AI81" s="170" t="s">
        <v>430</v>
      </c>
      <c r="AJ81" s="170" t="s">
        <v>430</v>
      </c>
      <c r="AK81" s="147" t="s">
        <v>431</v>
      </c>
      <c r="AL81" s="200" t="s">
        <v>572</v>
      </c>
    </row>
    <row r="82" spans="1:38" ht="23.4" thickBot="1" x14ac:dyDescent="0.3">
      <c r="A82" s="198" t="s">
        <v>196</v>
      </c>
      <c r="B82" s="201" t="s">
        <v>197</v>
      </c>
      <c r="C82" s="62" t="s">
        <v>198</v>
      </c>
      <c r="D82" s="197"/>
      <c r="E82" s="170" t="s">
        <v>430</v>
      </c>
      <c r="F82" s="170">
        <v>22.652553599999997</v>
      </c>
      <c r="G82" s="170" t="s">
        <v>430</v>
      </c>
      <c r="H82" s="170" t="s">
        <v>430</v>
      </c>
      <c r="I82" s="170" t="s">
        <v>429</v>
      </c>
      <c r="J82" s="170" t="s">
        <v>430</v>
      </c>
      <c r="K82" s="170" t="s">
        <v>430</v>
      </c>
      <c r="L82" s="170" t="s">
        <v>430</v>
      </c>
      <c r="M82" s="170" t="s">
        <v>430</v>
      </c>
      <c r="N82" s="170" t="s">
        <v>430</v>
      </c>
      <c r="O82" s="170" t="s">
        <v>430</v>
      </c>
      <c r="P82" s="170" t="s">
        <v>430</v>
      </c>
      <c r="Q82" s="170" t="s">
        <v>430</v>
      </c>
      <c r="R82" s="170" t="s">
        <v>430</v>
      </c>
      <c r="S82" s="170" t="s">
        <v>430</v>
      </c>
      <c r="T82" s="170" t="s">
        <v>430</v>
      </c>
      <c r="U82" s="170" t="s">
        <v>430</v>
      </c>
      <c r="V82" s="170" t="s">
        <v>430</v>
      </c>
      <c r="W82" s="170" t="s">
        <v>430</v>
      </c>
      <c r="X82" s="170" t="s">
        <v>430</v>
      </c>
      <c r="Y82" s="170" t="s">
        <v>430</v>
      </c>
      <c r="Z82" s="170" t="s">
        <v>430</v>
      </c>
      <c r="AA82" s="170" t="s">
        <v>430</v>
      </c>
      <c r="AB82" s="170" t="s">
        <v>430</v>
      </c>
      <c r="AC82" s="170" t="s">
        <v>430</v>
      </c>
      <c r="AD82" s="170" t="s">
        <v>430</v>
      </c>
      <c r="AE82" s="194"/>
      <c r="AF82" s="170" t="s">
        <v>430</v>
      </c>
      <c r="AG82" s="170" t="s">
        <v>430</v>
      </c>
      <c r="AH82" s="170" t="s">
        <v>430</v>
      </c>
      <c r="AI82" s="170" t="s">
        <v>430</v>
      </c>
      <c r="AJ82" s="170" t="s">
        <v>430</v>
      </c>
      <c r="AK82" s="197">
        <v>18877128</v>
      </c>
      <c r="AL82" s="200" t="s">
        <v>1066</v>
      </c>
    </row>
    <row r="83" spans="1:38" ht="13.8" thickBot="1" x14ac:dyDescent="0.3">
      <c r="A83" s="198" t="s">
        <v>53</v>
      </c>
      <c r="B83" s="209" t="s">
        <v>199</v>
      </c>
      <c r="C83" s="62" t="s">
        <v>200</v>
      </c>
      <c r="D83" s="197"/>
      <c r="E83" s="171" t="s">
        <v>429</v>
      </c>
      <c r="F83" s="173">
        <v>4.9911144480000004E-3</v>
      </c>
      <c r="G83" s="171" t="s">
        <v>429</v>
      </c>
      <c r="H83" s="170" t="s">
        <v>430</v>
      </c>
      <c r="I83" s="173">
        <v>0.12477786120000001</v>
      </c>
      <c r="J83" s="173">
        <v>0.93583395899999999</v>
      </c>
      <c r="K83" s="173">
        <v>4.3672251419999997</v>
      </c>
      <c r="L83" s="173">
        <v>7.112338088400001E-3</v>
      </c>
      <c r="M83" s="171" t="s">
        <v>429</v>
      </c>
      <c r="N83" s="170" t="s">
        <v>430</v>
      </c>
      <c r="O83" s="170" t="s">
        <v>430</v>
      </c>
      <c r="P83" s="170" t="s">
        <v>430</v>
      </c>
      <c r="Q83" s="170" t="s">
        <v>430</v>
      </c>
      <c r="R83" s="170" t="s">
        <v>430</v>
      </c>
      <c r="S83" s="170" t="s">
        <v>430</v>
      </c>
      <c r="T83" s="170" t="s">
        <v>430</v>
      </c>
      <c r="U83" s="170" t="s">
        <v>430</v>
      </c>
      <c r="V83" s="170" t="s">
        <v>430</v>
      </c>
      <c r="W83" s="171" t="s">
        <v>429</v>
      </c>
      <c r="X83" s="171" t="s">
        <v>429</v>
      </c>
      <c r="Y83" s="171" t="s">
        <v>429</v>
      </c>
      <c r="Z83" s="171" t="s">
        <v>429</v>
      </c>
      <c r="AA83" s="171" t="s">
        <v>429</v>
      </c>
      <c r="AB83" s="171" t="s">
        <v>429</v>
      </c>
      <c r="AC83" s="171" t="s">
        <v>429</v>
      </c>
      <c r="AD83" s="170" t="s">
        <v>430</v>
      </c>
      <c r="AE83" s="194"/>
      <c r="AF83" s="170" t="s">
        <v>430</v>
      </c>
      <c r="AG83" s="170" t="s">
        <v>430</v>
      </c>
      <c r="AH83" s="170" t="s">
        <v>430</v>
      </c>
      <c r="AI83" s="170" t="s">
        <v>430</v>
      </c>
      <c r="AJ83" s="170" t="s">
        <v>430</v>
      </c>
      <c r="AK83" s="197">
        <v>207963102</v>
      </c>
      <c r="AL83" s="200" t="s">
        <v>1067</v>
      </c>
    </row>
    <row r="84" spans="1:38" ht="13.8" thickBot="1" x14ac:dyDescent="0.3">
      <c r="A84" s="198" t="s">
        <v>53</v>
      </c>
      <c r="B84" s="209" t="s">
        <v>201</v>
      </c>
      <c r="C84" s="62" t="s">
        <v>202</v>
      </c>
      <c r="D84" s="197"/>
      <c r="E84" s="171" t="s">
        <v>429</v>
      </c>
      <c r="F84" s="173">
        <v>4.3762153499999999E-4</v>
      </c>
      <c r="G84" s="170" t="s">
        <v>430</v>
      </c>
      <c r="H84" s="170" t="s">
        <v>430</v>
      </c>
      <c r="I84" s="173">
        <v>2.6930556E-4</v>
      </c>
      <c r="J84" s="173">
        <v>1.3465278E-3</v>
      </c>
      <c r="K84" s="173">
        <v>5.3861111999999999E-3</v>
      </c>
      <c r="L84" s="178">
        <v>3.5009722799999998E-8</v>
      </c>
      <c r="M84" s="178">
        <v>3.1980035249999997E-5</v>
      </c>
      <c r="N84" s="171" t="s">
        <v>429</v>
      </c>
      <c r="O84" s="171" t="s">
        <v>429</v>
      </c>
      <c r="P84" s="171" t="s">
        <v>429</v>
      </c>
      <c r="Q84" s="170" t="s">
        <v>430</v>
      </c>
      <c r="R84" s="170" t="s">
        <v>430</v>
      </c>
      <c r="S84" s="170" t="s">
        <v>430</v>
      </c>
      <c r="T84" s="170" t="s">
        <v>430</v>
      </c>
      <c r="U84" s="170" t="s">
        <v>430</v>
      </c>
      <c r="V84" s="170" t="s">
        <v>430</v>
      </c>
      <c r="W84" s="171" t="s">
        <v>429</v>
      </c>
      <c r="X84" s="171" t="s">
        <v>429</v>
      </c>
      <c r="Y84" s="171" t="s">
        <v>429</v>
      </c>
      <c r="Z84" s="171" t="s">
        <v>429</v>
      </c>
      <c r="AA84" s="171" t="s">
        <v>429</v>
      </c>
      <c r="AB84" s="171" t="s">
        <v>429</v>
      </c>
      <c r="AC84" s="171" t="s">
        <v>429</v>
      </c>
      <c r="AD84" s="170" t="s">
        <v>430</v>
      </c>
      <c r="AE84" s="194"/>
      <c r="AF84" s="170" t="s">
        <v>430</v>
      </c>
      <c r="AG84" s="170" t="s">
        <v>430</v>
      </c>
      <c r="AH84" s="170" t="s">
        <v>430</v>
      </c>
      <c r="AI84" s="170" t="s">
        <v>430</v>
      </c>
      <c r="AJ84" s="170" t="s">
        <v>430</v>
      </c>
      <c r="AK84" s="197">
        <v>2244213</v>
      </c>
      <c r="AL84" s="200" t="s">
        <v>1067</v>
      </c>
    </row>
    <row r="85" spans="1:38" ht="13.8" thickBot="1" x14ac:dyDescent="0.3">
      <c r="A85" s="198" t="s">
        <v>196</v>
      </c>
      <c r="B85" s="185" t="s">
        <v>203</v>
      </c>
      <c r="C85" s="62" t="s">
        <v>390</v>
      </c>
      <c r="D85" s="197"/>
      <c r="E85" s="170" t="s">
        <v>430</v>
      </c>
      <c r="F85" s="170">
        <v>47.543165000000002</v>
      </c>
      <c r="G85" s="170" t="s">
        <v>430</v>
      </c>
      <c r="H85" s="170" t="s">
        <v>430</v>
      </c>
      <c r="I85" s="170" t="s">
        <v>430</v>
      </c>
      <c r="J85" s="170" t="s">
        <v>430</v>
      </c>
      <c r="K85" s="170" t="s">
        <v>430</v>
      </c>
      <c r="L85" s="170" t="s">
        <v>430</v>
      </c>
      <c r="M85" s="170" t="s">
        <v>430</v>
      </c>
      <c r="N85" s="170" t="s">
        <v>430</v>
      </c>
      <c r="O85" s="170" t="s">
        <v>430</v>
      </c>
      <c r="P85" s="170" t="s">
        <v>430</v>
      </c>
      <c r="Q85" s="170" t="s">
        <v>430</v>
      </c>
      <c r="R85" s="170" t="s">
        <v>430</v>
      </c>
      <c r="S85" s="170" t="s">
        <v>430</v>
      </c>
      <c r="T85" s="170" t="s">
        <v>430</v>
      </c>
      <c r="U85" s="170" t="s">
        <v>430</v>
      </c>
      <c r="V85" s="170" t="s">
        <v>430</v>
      </c>
      <c r="W85" s="170" t="s">
        <v>430</v>
      </c>
      <c r="X85" s="170" t="s">
        <v>430</v>
      </c>
      <c r="Y85" s="170" t="s">
        <v>430</v>
      </c>
      <c r="Z85" s="170" t="s">
        <v>430</v>
      </c>
      <c r="AA85" s="170" t="s">
        <v>430</v>
      </c>
      <c r="AB85" s="170" t="s">
        <v>430</v>
      </c>
      <c r="AC85" s="170" t="s">
        <v>430</v>
      </c>
      <c r="AD85" s="170" t="s">
        <v>430</v>
      </c>
      <c r="AE85" s="194"/>
      <c r="AF85" s="170" t="s">
        <v>430</v>
      </c>
      <c r="AG85" s="170" t="s">
        <v>430</v>
      </c>
      <c r="AH85" s="170" t="s">
        <v>430</v>
      </c>
      <c r="AI85" s="170" t="s">
        <v>430</v>
      </c>
      <c r="AJ85" s="197">
        <v>4.2610999999999999</v>
      </c>
      <c r="AK85" s="197">
        <v>117.26</v>
      </c>
      <c r="AL85" s="200" t="s">
        <v>204</v>
      </c>
    </row>
    <row r="86" spans="1:38" ht="13.8" thickBot="1" x14ac:dyDescent="0.3">
      <c r="A86" s="198" t="s">
        <v>196</v>
      </c>
      <c r="B86" s="185" t="s">
        <v>205</v>
      </c>
      <c r="C86" s="62" t="s">
        <v>206</v>
      </c>
      <c r="D86" s="197"/>
      <c r="E86" s="170" t="s">
        <v>430</v>
      </c>
      <c r="F86" s="170" t="s">
        <v>429</v>
      </c>
      <c r="G86" s="170" t="s">
        <v>430</v>
      </c>
      <c r="H86" s="170" t="s">
        <v>430</v>
      </c>
      <c r="I86" s="170" t="s">
        <v>429</v>
      </c>
      <c r="J86" s="170" t="s">
        <v>430</v>
      </c>
      <c r="K86" s="170" t="s">
        <v>430</v>
      </c>
      <c r="L86" s="170" t="s">
        <v>430</v>
      </c>
      <c r="M86" s="170" t="s">
        <v>430</v>
      </c>
      <c r="N86" s="170" t="s">
        <v>430</v>
      </c>
      <c r="O86" s="170" t="s">
        <v>430</v>
      </c>
      <c r="P86" s="170" t="s">
        <v>430</v>
      </c>
      <c r="Q86" s="170" t="s">
        <v>430</v>
      </c>
      <c r="R86" s="170" t="s">
        <v>430</v>
      </c>
      <c r="S86" s="170" t="s">
        <v>430</v>
      </c>
      <c r="T86" s="170" t="s">
        <v>430</v>
      </c>
      <c r="U86" s="170" t="s">
        <v>430</v>
      </c>
      <c r="V86" s="170" t="s">
        <v>430</v>
      </c>
      <c r="W86" s="170" t="s">
        <v>430</v>
      </c>
      <c r="X86" s="170" t="s">
        <v>430</v>
      </c>
      <c r="Y86" s="170" t="s">
        <v>430</v>
      </c>
      <c r="Z86" s="170" t="s">
        <v>430</v>
      </c>
      <c r="AA86" s="170" t="s">
        <v>430</v>
      </c>
      <c r="AB86" s="170" t="s">
        <v>430</v>
      </c>
      <c r="AC86" s="170" t="s">
        <v>430</v>
      </c>
      <c r="AD86" s="170" t="s">
        <v>430</v>
      </c>
      <c r="AE86" s="194"/>
      <c r="AF86" s="170" t="s">
        <v>430</v>
      </c>
      <c r="AG86" s="170" t="s">
        <v>430</v>
      </c>
      <c r="AH86" s="170" t="s">
        <v>430</v>
      </c>
      <c r="AI86" s="170" t="s">
        <v>430</v>
      </c>
      <c r="AJ86" s="170" t="s">
        <v>430</v>
      </c>
      <c r="AK86" s="197" t="s">
        <v>429</v>
      </c>
      <c r="AL86" s="200" t="s">
        <v>207</v>
      </c>
    </row>
    <row r="87" spans="1:38" ht="13.8" thickBot="1" x14ac:dyDescent="0.3">
      <c r="A87" s="198" t="s">
        <v>196</v>
      </c>
      <c r="B87" s="185" t="s">
        <v>208</v>
      </c>
      <c r="C87" s="62" t="s">
        <v>209</v>
      </c>
      <c r="D87" s="197"/>
      <c r="E87" s="170" t="s">
        <v>430</v>
      </c>
      <c r="F87" s="170">
        <v>0.226525536</v>
      </c>
      <c r="G87" s="170" t="s">
        <v>430</v>
      </c>
      <c r="H87" s="170" t="s">
        <v>430</v>
      </c>
      <c r="I87" s="170" t="s">
        <v>429</v>
      </c>
      <c r="J87" s="170" t="s">
        <v>430</v>
      </c>
      <c r="K87" s="170" t="s">
        <v>430</v>
      </c>
      <c r="L87" s="170" t="s">
        <v>430</v>
      </c>
      <c r="M87" s="170" t="s">
        <v>430</v>
      </c>
      <c r="N87" s="170" t="s">
        <v>430</v>
      </c>
      <c r="O87" s="170" t="s">
        <v>430</v>
      </c>
      <c r="P87" s="170" t="s">
        <v>430</v>
      </c>
      <c r="Q87" s="170" t="s">
        <v>430</v>
      </c>
      <c r="R87" s="170" t="s">
        <v>430</v>
      </c>
      <c r="S87" s="170" t="s">
        <v>430</v>
      </c>
      <c r="T87" s="170" t="s">
        <v>430</v>
      </c>
      <c r="U87" s="170" t="s">
        <v>430</v>
      </c>
      <c r="V87" s="170" t="s">
        <v>430</v>
      </c>
      <c r="W87" s="170" t="s">
        <v>430</v>
      </c>
      <c r="X87" s="170" t="s">
        <v>430</v>
      </c>
      <c r="Y87" s="170" t="s">
        <v>430</v>
      </c>
      <c r="Z87" s="170" t="s">
        <v>430</v>
      </c>
      <c r="AA87" s="170" t="s">
        <v>430</v>
      </c>
      <c r="AB87" s="170" t="s">
        <v>430</v>
      </c>
      <c r="AC87" s="170" t="s">
        <v>430</v>
      </c>
      <c r="AD87" s="170" t="s">
        <v>430</v>
      </c>
      <c r="AE87" s="194"/>
      <c r="AF87" s="170" t="s">
        <v>430</v>
      </c>
      <c r="AG87" s="170" t="s">
        <v>430</v>
      </c>
      <c r="AH87" s="170" t="s">
        <v>430</v>
      </c>
      <c r="AI87" s="170" t="s">
        <v>430</v>
      </c>
      <c r="AJ87" s="170" t="s">
        <v>430</v>
      </c>
      <c r="AK87" s="197">
        <v>18877128</v>
      </c>
      <c r="AL87" s="200" t="s">
        <v>1066</v>
      </c>
    </row>
    <row r="88" spans="1:38" ht="13.8" thickBot="1" x14ac:dyDescent="0.3">
      <c r="A88" s="198" t="s">
        <v>196</v>
      </c>
      <c r="B88" s="185" t="s">
        <v>210</v>
      </c>
      <c r="C88" s="62" t="s">
        <v>211</v>
      </c>
      <c r="D88" s="197"/>
      <c r="E88" s="171" t="s">
        <v>429</v>
      </c>
      <c r="F88" s="171">
        <v>1.341912</v>
      </c>
      <c r="G88" s="171" t="s">
        <v>429</v>
      </c>
      <c r="H88" s="171" t="s">
        <v>429</v>
      </c>
      <c r="I88" s="171" t="s">
        <v>429</v>
      </c>
      <c r="J88" s="171" t="s">
        <v>429</v>
      </c>
      <c r="K88" s="171" t="s">
        <v>429</v>
      </c>
      <c r="L88" s="171" t="s">
        <v>429</v>
      </c>
      <c r="M88" s="171" t="s">
        <v>429</v>
      </c>
      <c r="N88" s="171" t="s">
        <v>429</v>
      </c>
      <c r="O88" s="171" t="s">
        <v>429</v>
      </c>
      <c r="P88" s="171" t="s">
        <v>429</v>
      </c>
      <c r="Q88" s="171" t="s">
        <v>429</v>
      </c>
      <c r="R88" s="171" t="s">
        <v>429</v>
      </c>
      <c r="S88" s="171" t="s">
        <v>429</v>
      </c>
      <c r="T88" s="171" t="s">
        <v>429</v>
      </c>
      <c r="U88" s="171" t="s">
        <v>429</v>
      </c>
      <c r="V88" s="171" t="s">
        <v>429</v>
      </c>
      <c r="W88" s="171" t="s">
        <v>429</v>
      </c>
      <c r="X88" s="171" t="s">
        <v>429</v>
      </c>
      <c r="Y88" s="171" t="s">
        <v>429</v>
      </c>
      <c r="Z88" s="171" t="s">
        <v>429</v>
      </c>
      <c r="AA88" s="171" t="s">
        <v>429</v>
      </c>
      <c r="AB88" s="171" t="s">
        <v>429</v>
      </c>
      <c r="AC88" s="171" t="s">
        <v>429</v>
      </c>
      <c r="AD88" s="171" t="s">
        <v>429</v>
      </c>
      <c r="AE88" s="194"/>
      <c r="AF88" s="170" t="s">
        <v>430</v>
      </c>
      <c r="AG88" s="170" t="s">
        <v>430</v>
      </c>
      <c r="AH88" s="170" t="s">
        <v>430</v>
      </c>
      <c r="AI88" s="170" t="s">
        <v>430</v>
      </c>
      <c r="AJ88" s="170" t="s">
        <v>430</v>
      </c>
      <c r="AK88" s="197">
        <v>134191.20000000001</v>
      </c>
      <c r="AL88" s="200" t="s">
        <v>976</v>
      </c>
    </row>
    <row r="89" spans="1:38" ht="34.799999999999997" thickBot="1" x14ac:dyDescent="0.3">
      <c r="A89" s="198" t="s">
        <v>196</v>
      </c>
      <c r="B89" s="185" t="s">
        <v>212</v>
      </c>
      <c r="C89" s="62" t="s">
        <v>213</v>
      </c>
      <c r="D89" s="197"/>
      <c r="E89" s="170" t="s">
        <v>430</v>
      </c>
      <c r="F89" s="170" t="s">
        <v>429</v>
      </c>
      <c r="G89" s="170" t="s">
        <v>430</v>
      </c>
      <c r="H89" s="170" t="s">
        <v>430</v>
      </c>
      <c r="I89" s="171" t="s">
        <v>429</v>
      </c>
      <c r="J89" s="170" t="s">
        <v>430</v>
      </c>
      <c r="K89" s="170" t="s">
        <v>430</v>
      </c>
      <c r="L89" s="171" t="s">
        <v>429</v>
      </c>
      <c r="M89" s="170" t="s">
        <v>430</v>
      </c>
      <c r="N89" s="170" t="s">
        <v>430</v>
      </c>
      <c r="O89" s="170" t="s">
        <v>430</v>
      </c>
      <c r="P89" s="170" t="s">
        <v>430</v>
      </c>
      <c r="Q89" s="170" t="s">
        <v>430</v>
      </c>
      <c r="R89" s="170" t="s">
        <v>430</v>
      </c>
      <c r="S89" s="170" t="s">
        <v>430</v>
      </c>
      <c r="T89" s="170" t="s">
        <v>430</v>
      </c>
      <c r="U89" s="170" t="s">
        <v>430</v>
      </c>
      <c r="V89" s="170" t="s">
        <v>430</v>
      </c>
      <c r="W89" s="170" t="s">
        <v>430</v>
      </c>
      <c r="X89" s="170" t="s">
        <v>430</v>
      </c>
      <c r="Y89" s="170" t="s">
        <v>430</v>
      </c>
      <c r="Z89" s="170" t="s">
        <v>430</v>
      </c>
      <c r="AA89" s="170" t="s">
        <v>430</v>
      </c>
      <c r="AB89" s="170" t="s">
        <v>430</v>
      </c>
      <c r="AC89" s="170" t="s">
        <v>430</v>
      </c>
      <c r="AD89" s="170" t="s">
        <v>430</v>
      </c>
      <c r="AE89" s="194"/>
      <c r="AF89" s="170" t="s">
        <v>430</v>
      </c>
      <c r="AG89" s="170" t="s">
        <v>430</v>
      </c>
      <c r="AH89" s="170" t="s">
        <v>430</v>
      </c>
      <c r="AI89" s="170" t="s">
        <v>430</v>
      </c>
      <c r="AJ89" s="170" t="s">
        <v>430</v>
      </c>
      <c r="AK89" s="197" t="s">
        <v>429</v>
      </c>
      <c r="AL89" s="200" t="s">
        <v>399</v>
      </c>
    </row>
    <row r="90" spans="1:38" s="4" customFormat="1" ht="37.049999999999997" customHeight="1" thickBot="1" x14ac:dyDescent="0.3">
      <c r="A90" s="198" t="s">
        <v>196</v>
      </c>
      <c r="B90" s="185" t="s">
        <v>214</v>
      </c>
      <c r="C90" s="62" t="s">
        <v>215</v>
      </c>
      <c r="D90" s="197"/>
      <c r="E90" s="170" t="s">
        <v>429</v>
      </c>
      <c r="F90" s="171">
        <v>0.119496</v>
      </c>
      <c r="G90" s="170" t="s">
        <v>429</v>
      </c>
      <c r="H90" s="170" t="s">
        <v>429</v>
      </c>
      <c r="I90" s="170" t="s">
        <v>429</v>
      </c>
      <c r="J90" s="170" t="s">
        <v>429</v>
      </c>
      <c r="K90" s="170" t="s">
        <v>429</v>
      </c>
      <c r="L90" s="170" t="s">
        <v>429</v>
      </c>
      <c r="M90" s="170" t="s">
        <v>429</v>
      </c>
      <c r="N90" s="170" t="s">
        <v>429</v>
      </c>
      <c r="O90" s="170" t="s">
        <v>429</v>
      </c>
      <c r="P90" s="170" t="s">
        <v>429</v>
      </c>
      <c r="Q90" s="170" t="s">
        <v>429</v>
      </c>
      <c r="R90" s="170" t="s">
        <v>429</v>
      </c>
      <c r="S90" s="170" t="s">
        <v>429</v>
      </c>
      <c r="T90" s="170" t="s">
        <v>429</v>
      </c>
      <c r="U90" s="170" t="s">
        <v>429</v>
      </c>
      <c r="V90" s="170" t="s">
        <v>429</v>
      </c>
      <c r="W90" s="170" t="s">
        <v>429</v>
      </c>
      <c r="X90" s="170" t="s">
        <v>429</v>
      </c>
      <c r="Y90" s="170" t="s">
        <v>429</v>
      </c>
      <c r="Z90" s="170" t="s">
        <v>429</v>
      </c>
      <c r="AA90" s="170" t="s">
        <v>429</v>
      </c>
      <c r="AB90" s="170" t="s">
        <v>429</v>
      </c>
      <c r="AC90" s="170" t="s">
        <v>429</v>
      </c>
      <c r="AD90" s="170" t="s">
        <v>429</v>
      </c>
      <c r="AE90" s="194"/>
      <c r="AF90" s="170" t="s">
        <v>430</v>
      </c>
      <c r="AG90" s="170" t="s">
        <v>430</v>
      </c>
      <c r="AH90" s="170" t="s">
        <v>430</v>
      </c>
      <c r="AI90" s="170" t="s">
        <v>430</v>
      </c>
      <c r="AJ90" s="170" t="s">
        <v>430</v>
      </c>
      <c r="AK90" s="197">
        <v>59748</v>
      </c>
      <c r="AL90" s="200" t="s">
        <v>976</v>
      </c>
    </row>
    <row r="91" spans="1:38" ht="34.799999999999997" thickBot="1" x14ac:dyDescent="0.3">
      <c r="A91" s="198" t="s">
        <v>196</v>
      </c>
      <c r="B91" s="201" t="s">
        <v>391</v>
      </c>
      <c r="C91" s="59" t="s">
        <v>216</v>
      </c>
      <c r="D91" s="197"/>
      <c r="E91" s="170" t="s">
        <v>429</v>
      </c>
      <c r="F91" s="170" t="s">
        <v>429</v>
      </c>
      <c r="G91" s="170" t="s">
        <v>429</v>
      </c>
      <c r="H91" s="170" t="s">
        <v>429</v>
      </c>
      <c r="I91" s="170" t="s">
        <v>429</v>
      </c>
      <c r="J91" s="170" t="s">
        <v>429</v>
      </c>
      <c r="K91" s="170" t="s">
        <v>429</v>
      </c>
      <c r="L91" s="170" t="s">
        <v>429</v>
      </c>
      <c r="M91" s="170" t="s">
        <v>429</v>
      </c>
      <c r="N91" s="170" t="s">
        <v>429</v>
      </c>
      <c r="O91" s="170" t="s">
        <v>429</v>
      </c>
      <c r="P91" s="170" t="s">
        <v>429</v>
      </c>
      <c r="Q91" s="170" t="s">
        <v>429</v>
      </c>
      <c r="R91" s="170" t="s">
        <v>429</v>
      </c>
      <c r="S91" s="170" t="s">
        <v>429</v>
      </c>
      <c r="T91" s="170" t="s">
        <v>429</v>
      </c>
      <c r="U91" s="170" t="s">
        <v>429</v>
      </c>
      <c r="V91" s="170" t="s">
        <v>429</v>
      </c>
      <c r="W91" s="170" t="s">
        <v>429</v>
      </c>
      <c r="X91" s="170" t="s">
        <v>429</v>
      </c>
      <c r="Y91" s="170" t="s">
        <v>429</v>
      </c>
      <c r="Z91" s="170" t="s">
        <v>429</v>
      </c>
      <c r="AA91" s="170" t="s">
        <v>429</v>
      </c>
      <c r="AB91" s="170" t="s">
        <v>429</v>
      </c>
      <c r="AC91" s="170" t="s">
        <v>429</v>
      </c>
      <c r="AD91" s="170" t="s">
        <v>429</v>
      </c>
      <c r="AE91" s="194"/>
      <c r="AF91" s="170" t="s">
        <v>430</v>
      </c>
      <c r="AG91" s="170" t="s">
        <v>430</v>
      </c>
      <c r="AH91" s="170" t="s">
        <v>430</v>
      </c>
      <c r="AI91" s="170" t="s">
        <v>430</v>
      </c>
      <c r="AJ91" s="170" t="s">
        <v>430</v>
      </c>
      <c r="AK91" s="197" t="s">
        <v>429</v>
      </c>
      <c r="AL91" s="200" t="s">
        <v>399</v>
      </c>
    </row>
    <row r="92" spans="1:38" ht="23.4" thickBot="1" x14ac:dyDescent="0.3">
      <c r="A92" s="198" t="s">
        <v>53</v>
      </c>
      <c r="B92" s="201" t="s">
        <v>217</v>
      </c>
      <c r="C92" s="59" t="s">
        <v>218</v>
      </c>
      <c r="D92" s="205"/>
      <c r="E92" s="170">
        <v>0.19211300000000001</v>
      </c>
      <c r="F92" s="170">
        <v>0.38422600000000001</v>
      </c>
      <c r="G92" s="170">
        <v>0.38422600000000001</v>
      </c>
      <c r="H92" s="170" t="s">
        <v>429</v>
      </c>
      <c r="I92" s="170">
        <v>0.11526779999999999</v>
      </c>
      <c r="J92" s="170">
        <v>0.1536904</v>
      </c>
      <c r="K92" s="170">
        <v>0.19211300000000001</v>
      </c>
      <c r="L92" s="174">
        <v>2.9969628E-3</v>
      </c>
      <c r="M92" s="170">
        <v>1.0566214999999999</v>
      </c>
      <c r="N92" s="170" t="s">
        <v>430</v>
      </c>
      <c r="O92" s="170" t="s">
        <v>430</v>
      </c>
      <c r="P92" s="170" t="s">
        <v>430</v>
      </c>
      <c r="Q92" s="170" t="s">
        <v>430</v>
      </c>
      <c r="R92" s="170" t="s">
        <v>430</v>
      </c>
      <c r="S92" s="170" t="s">
        <v>430</v>
      </c>
      <c r="T92" s="170" t="s">
        <v>430</v>
      </c>
      <c r="U92" s="170" t="s">
        <v>430</v>
      </c>
      <c r="V92" s="170" t="s">
        <v>430</v>
      </c>
      <c r="W92" s="170" t="s">
        <v>430</v>
      </c>
      <c r="X92" s="170" t="s">
        <v>429</v>
      </c>
      <c r="Y92" s="170" t="s">
        <v>429</v>
      </c>
      <c r="Z92" s="170" t="s">
        <v>429</v>
      </c>
      <c r="AA92" s="170" t="s">
        <v>429</v>
      </c>
      <c r="AB92" s="170" t="s">
        <v>429</v>
      </c>
      <c r="AC92" s="170" t="s">
        <v>429</v>
      </c>
      <c r="AD92" s="170" t="s">
        <v>430</v>
      </c>
      <c r="AE92" s="194"/>
      <c r="AF92" s="170" t="s">
        <v>430</v>
      </c>
      <c r="AG92" s="170" t="s">
        <v>430</v>
      </c>
      <c r="AH92" s="170" t="s">
        <v>430</v>
      </c>
      <c r="AI92" s="170" t="s">
        <v>430</v>
      </c>
      <c r="AJ92" s="170" t="s">
        <v>430</v>
      </c>
      <c r="AK92" s="197">
        <v>192.113</v>
      </c>
      <c r="AL92" s="200" t="s">
        <v>219</v>
      </c>
    </row>
    <row r="93" spans="1:38" ht="34.799999999999997" thickBot="1" x14ac:dyDescent="0.3">
      <c r="A93" s="198" t="s">
        <v>53</v>
      </c>
      <c r="B93" s="201" t="s">
        <v>220</v>
      </c>
      <c r="C93" s="59" t="s">
        <v>392</v>
      </c>
      <c r="D93" s="205"/>
      <c r="E93" s="170" t="s">
        <v>430</v>
      </c>
      <c r="F93" s="170">
        <v>14.0396</v>
      </c>
      <c r="G93" s="170" t="s">
        <v>430</v>
      </c>
      <c r="H93" s="170" t="s">
        <v>430</v>
      </c>
      <c r="I93" s="170" t="s">
        <v>429</v>
      </c>
      <c r="J93" s="170" t="s">
        <v>429</v>
      </c>
      <c r="K93" s="170" t="s">
        <v>429</v>
      </c>
      <c r="L93" s="170" t="s">
        <v>429</v>
      </c>
      <c r="M93" s="170" t="s">
        <v>430</v>
      </c>
      <c r="N93" s="170" t="s">
        <v>430</v>
      </c>
      <c r="O93" s="170" t="s">
        <v>430</v>
      </c>
      <c r="P93" s="170" t="s">
        <v>430</v>
      </c>
      <c r="Q93" s="170" t="s">
        <v>430</v>
      </c>
      <c r="R93" s="170" t="s">
        <v>430</v>
      </c>
      <c r="S93" s="170" t="s">
        <v>430</v>
      </c>
      <c r="T93" s="170" t="s">
        <v>430</v>
      </c>
      <c r="U93" s="170" t="s">
        <v>430</v>
      </c>
      <c r="V93" s="170" t="s">
        <v>430</v>
      </c>
      <c r="W93" s="170" t="s">
        <v>430</v>
      </c>
      <c r="X93" s="170" t="s">
        <v>430</v>
      </c>
      <c r="Y93" s="170" t="s">
        <v>430</v>
      </c>
      <c r="Z93" s="170" t="s">
        <v>430</v>
      </c>
      <c r="AA93" s="170" t="s">
        <v>430</v>
      </c>
      <c r="AB93" s="170" t="s">
        <v>430</v>
      </c>
      <c r="AC93" s="170" t="s">
        <v>430</v>
      </c>
      <c r="AD93" s="170" t="s">
        <v>430</v>
      </c>
      <c r="AE93" s="194"/>
      <c r="AF93" s="170" t="s">
        <v>430</v>
      </c>
      <c r="AG93" s="170" t="s">
        <v>430</v>
      </c>
      <c r="AH93" s="170" t="s">
        <v>430</v>
      </c>
      <c r="AI93" s="170" t="s">
        <v>430</v>
      </c>
      <c r="AJ93" s="170" t="s">
        <v>430</v>
      </c>
      <c r="AK93" s="197">
        <v>7019.8</v>
      </c>
      <c r="AL93" s="200" t="s">
        <v>221</v>
      </c>
    </row>
    <row r="94" spans="1:38" ht="34.799999999999997" thickBot="1" x14ac:dyDescent="0.3">
      <c r="A94" s="198" t="s">
        <v>53</v>
      </c>
      <c r="B94" s="210" t="s">
        <v>393</v>
      </c>
      <c r="C94" s="59" t="s">
        <v>222</v>
      </c>
      <c r="D94" s="197"/>
      <c r="E94" s="170" t="s">
        <v>430</v>
      </c>
      <c r="F94" s="170" t="s">
        <v>429</v>
      </c>
      <c r="G94" s="170" t="s">
        <v>430</v>
      </c>
      <c r="H94" s="170" t="s">
        <v>430</v>
      </c>
      <c r="I94" s="170" t="s">
        <v>429</v>
      </c>
      <c r="J94" s="170" t="s">
        <v>429</v>
      </c>
      <c r="K94" s="170" t="s">
        <v>429</v>
      </c>
      <c r="L94" s="170" t="s">
        <v>429</v>
      </c>
      <c r="M94" s="170" t="s">
        <v>430</v>
      </c>
      <c r="N94" s="170" t="s">
        <v>430</v>
      </c>
      <c r="O94" s="170" t="s">
        <v>430</v>
      </c>
      <c r="P94" s="170" t="s">
        <v>430</v>
      </c>
      <c r="Q94" s="170" t="s">
        <v>430</v>
      </c>
      <c r="R94" s="170" t="s">
        <v>430</v>
      </c>
      <c r="S94" s="170" t="s">
        <v>430</v>
      </c>
      <c r="T94" s="170" t="s">
        <v>430</v>
      </c>
      <c r="U94" s="170" t="s">
        <v>430</v>
      </c>
      <c r="V94" s="170" t="s">
        <v>430</v>
      </c>
      <c r="W94" s="170" t="s">
        <v>430</v>
      </c>
      <c r="X94" s="170" t="s">
        <v>430</v>
      </c>
      <c r="Y94" s="170" t="s">
        <v>430</v>
      </c>
      <c r="Z94" s="170" t="s">
        <v>430</v>
      </c>
      <c r="AA94" s="170" t="s">
        <v>430</v>
      </c>
      <c r="AB94" s="170" t="s">
        <v>430</v>
      </c>
      <c r="AC94" s="170" t="s">
        <v>430</v>
      </c>
      <c r="AD94" s="170" t="s">
        <v>430</v>
      </c>
      <c r="AE94" s="194"/>
      <c r="AF94" s="170" t="s">
        <v>430</v>
      </c>
      <c r="AG94" s="170" t="s">
        <v>430</v>
      </c>
      <c r="AH94" s="170" t="s">
        <v>430</v>
      </c>
      <c r="AI94" s="170" t="s">
        <v>430</v>
      </c>
      <c r="AJ94" s="170" t="s">
        <v>430</v>
      </c>
      <c r="AK94" s="197" t="s">
        <v>429</v>
      </c>
      <c r="AL94" s="200" t="s">
        <v>399</v>
      </c>
    </row>
    <row r="95" spans="1:38" ht="13.8" thickBot="1" x14ac:dyDescent="0.3">
      <c r="A95" s="198" t="s">
        <v>53</v>
      </c>
      <c r="B95" s="210" t="s">
        <v>223</v>
      </c>
      <c r="C95" s="59" t="s">
        <v>224</v>
      </c>
      <c r="D95" s="205"/>
      <c r="E95" s="170" t="s">
        <v>429</v>
      </c>
      <c r="F95" s="170" t="s">
        <v>429</v>
      </c>
      <c r="G95" s="170" t="s">
        <v>429</v>
      </c>
      <c r="H95" s="170" t="s">
        <v>429</v>
      </c>
      <c r="I95" s="170" t="s">
        <v>429</v>
      </c>
      <c r="J95" s="170" t="s">
        <v>429</v>
      </c>
      <c r="K95" s="170">
        <v>0.14360000000000001</v>
      </c>
      <c r="L95" s="170" t="s">
        <v>984</v>
      </c>
      <c r="M95" s="170" t="s">
        <v>984</v>
      </c>
      <c r="N95" s="170" t="s">
        <v>430</v>
      </c>
      <c r="O95" s="170" t="s">
        <v>430</v>
      </c>
      <c r="P95" s="170" t="s">
        <v>430</v>
      </c>
      <c r="Q95" s="170" t="s">
        <v>430</v>
      </c>
      <c r="R95" s="170" t="s">
        <v>430</v>
      </c>
      <c r="S95" s="170" t="s">
        <v>430</v>
      </c>
      <c r="T95" s="170" t="s">
        <v>430</v>
      </c>
      <c r="U95" s="170" t="s">
        <v>430</v>
      </c>
      <c r="V95" s="170" t="s">
        <v>430</v>
      </c>
      <c r="W95" s="170" t="s">
        <v>430</v>
      </c>
      <c r="X95" s="170" t="s">
        <v>430</v>
      </c>
      <c r="Y95" s="170" t="s">
        <v>430</v>
      </c>
      <c r="Z95" s="170" t="s">
        <v>430</v>
      </c>
      <c r="AA95" s="170" t="s">
        <v>430</v>
      </c>
      <c r="AB95" s="170" t="s">
        <v>430</v>
      </c>
      <c r="AC95" s="170" t="s">
        <v>430</v>
      </c>
      <c r="AD95" s="170" t="s">
        <v>430</v>
      </c>
      <c r="AE95" s="194"/>
      <c r="AF95" s="170" t="s">
        <v>430</v>
      </c>
      <c r="AG95" s="170" t="s">
        <v>430</v>
      </c>
      <c r="AH95" s="170" t="s">
        <v>430</v>
      </c>
      <c r="AI95" s="170" t="s">
        <v>430</v>
      </c>
      <c r="AJ95" s="170" t="s">
        <v>430</v>
      </c>
      <c r="AK95" s="197">
        <v>143.6</v>
      </c>
      <c r="AL95" s="200" t="s">
        <v>45</v>
      </c>
    </row>
    <row r="96" spans="1:38" ht="34.799999999999997" thickBot="1" x14ac:dyDescent="0.3">
      <c r="A96" s="198" t="s">
        <v>53</v>
      </c>
      <c r="B96" s="201" t="s">
        <v>225</v>
      </c>
      <c r="C96" s="59" t="s">
        <v>226</v>
      </c>
      <c r="D96" s="205"/>
      <c r="E96" s="170" t="s">
        <v>984</v>
      </c>
      <c r="F96" s="170" t="s">
        <v>984</v>
      </c>
      <c r="G96" s="170" t="s">
        <v>984</v>
      </c>
      <c r="H96" s="170" t="s">
        <v>984</v>
      </c>
      <c r="I96" s="170" t="s">
        <v>984</v>
      </c>
      <c r="J96" s="170" t="s">
        <v>984</v>
      </c>
      <c r="K96" s="170" t="s">
        <v>984</v>
      </c>
      <c r="L96" s="170" t="s">
        <v>984</v>
      </c>
      <c r="M96" s="170" t="s">
        <v>984</v>
      </c>
      <c r="N96" s="170" t="s">
        <v>430</v>
      </c>
      <c r="O96" s="170" t="s">
        <v>430</v>
      </c>
      <c r="P96" s="170" t="s">
        <v>430</v>
      </c>
      <c r="Q96" s="170" t="s">
        <v>430</v>
      </c>
      <c r="R96" s="170" t="s">
        <v>430</v>
      </c>
      <c r="S96" s="170" t="s">
        <v>430</v>
      </c>
      <c r="T96" s="170" t="s">
        <v>430</v>
      </c>
      <c r="U96" s="170" t="s">
        <v>430</v>
      </c>
      <c r="V96" s="170" t="s">
        <v>430</v>
      </c>
      <c r="W96" s="170" t="s">
        <v>430</v>
      </c>
      <c r="X96" s="170" t="s">
        <v>430</v>
      </c>
      <c r="Y96" s="170" t="s">
        <v>430</v>
      </c>
      <c r="Z96" s="170" t="s">
        <v>430</v>
      </c>
      <c r="AA96" s="170" t="s">
        <v>430</v>
      </c>
      <c r="AB96" s="170" t="s">
        <v>430</v>
      </c>
      <c r="AC96" s="171" t="s">
        <v>429</v>
      </c>
      <c r="AD96" s="171" t="s">
        <v>429</v>
      </c>
      <c r="AE96" s="194"/>
      <c r="AF96" s="170" t="s">
        <v>430</v>
      </c>
      <c r="AG96" s="170" t="s">
        <v>430</v>
      </c>
      <c r="AH96" s="170" t="s">
        <v>430</v>
      </c>
      <c r="AI96" s="170" t="s">
        <v>430</v>
      </c>
      <c r="AJ96" s="170" t="s">
        <v>430</v>
      </c>
      <c r="AK96" s="197" t="s">
        <v>429</v>
      </c>
      <c r="AL96" s="200" t="s">
        <v>399</v>
      </c>
    </row>
    <row r="97" spans="1:38" ht="34.799999999999997" thickBot="1" x14ac:dyDescent="0.3">
      <c r="A97" s="198" t="s">
        <v>53</v>
      </c>
      <c r="B97" s="201" t="s">
        <v>227</v>
      </c>
      <c r="C97" s="59" t="s">
        <v>228</v>
      </c>
      <c r="D97" s="205"/>
      <c r="E97" s="170" t="s">
        <v>430</v>
      </c>
      <c r="F97" s="170" t="s">
        <v>430</v>
      </c>
      <c r="G97" s="170" t="s">
        <v>430</v>
      </c>
      <c r="H97" s="170" t="s">
        <v>430</v>
      </c>
      <c r="I97" s="170" t="s">
        <v>430</v>
      </c>
      <c r="J97" s="170" t="s">
        <v>430</v>
      </c>
      <c r="K97" s="170" t="s">
        <v>430</v>
      </c>
      <c r="L97" s="170" t="s">
        <v>430</v>
      </c>
      <c r="M97" s="170" t="s">
        <v>430</v>
      </c>
      <c r="N97" s="170" t="s">
        <v>429</v>
      </c>
      <c r="O97" s="170" t="s">
        <v>429</v>
      </c>
      <c r="P97" s="170">
        <v>0.18877127999999999</v>
      </c>
      <c r="Q97" s="170" t="s">
        <v>429</v>
      </c>
      <c r="R97" s="170" t="s">
        <v>429</v>
      </c>
      <c r="S97" s="170" t="s">
        <v>429</v>
      </c>
      <c r="T97" s="170" t="s">
        <v>429</v>
      </c>
      <c r="U97" s="170" t="s">
        <v>429</v>
      </c>
      <c r="V97" s="170" t="s">
        <v>429</v>
      </c>
      <c r="W97" s="170" t="s">
        <v>430</v>
      </c>
      <c r="X97" s="170" t="s">
        <v>430</v>
      </c>
      <c r="Y97" s="170" t="s">
        <v>430</v>
      </c>
      <c r="Z97" s="170" t="s">
        <v>430</v>
      </c>
      <c r="AA97" s="170" t="s">
        <v>430</v>
      </c>
      <c r="AB97" s="170" t="s">
        <v>430</v>
      </c>
      <c r="AC97" s="171" t="s">
        <v>429</v>
      </c>
      <c r="AD97" s="170">
        <v>1.8877128000000001</v>
      </c>
      <c r="AE97" s="194"/>
      <c r="AF97" s="170" t="s">
        <v>430</v>
      </c>
      <c r="AG97" s="170" t="s">
        <v>430</v>
      </c>
      <c r="AH97" s="170" t="s">
        <v>430</v>
      </c>
      <c r="AI97" s="170" t="s">
        <v>430</v>
      </c>
      <c r="AJ97" s="170" t="s">
        <v>430</v>
      </c>
      <c r="AK97" s="197">
        <v>18877128</v>
      </c>
      <c r="AL97" s="200" t="s">
        <v>1066</v>
      </c>
    </row>
    <row r="98" spans="1:38" ht="34.799999999999997" thickBot="1" x14ac:dyDescent="0.3">
      <c r="A98" s="198" t="s">
        <v>53</v>
      </c>
      <c r="B98" s="201" t="s">
        <v>229</v>
      </c>
      <c r="C98" s="59" t="s">
        <v>230</v>
      </c>
      <c r="D98" s="205"/>
      <c r="E98" s="170" t="s">
        <v>984</v>
      </c>
      <c r="F98" s="170" t="s">
        <v>984</v>
      </c>
      <c r="G98" s="170" t="s">
        <v>984</v>
      </c>
      <c r="H98" s="170" t="s">
        <v>984</v>
      </c>
      <c r="I98" s="170" t="s">
        <v>984</v>
      </c>
      <c r="J98" s="170" t="s">
        <v>984</v>
      </c>
      <c r="K98" s="170" t="s">
        <v>984</v>
      </c>
      <c r="L98" s="170" t="s">
        <v>984</v>
      </c>
      <c r="M98" s="170" t="s">
        <v>984</v>
      </c>
      <c r="N98" s="170" t="s">
        <v>984</v>
      </c>
      <c r="O98" s="170" t="s">
        <v>984</v>
      </c>
      <c r="P98" s="170" t="s">
        <v>984</v>
      </c>
      <c r="Q98" s="170" t="s">
        <v>984</v>
      </c>
      <c r="R98" s="170" t="s">
        <v>984</v>
      </c>
      <c r="S98" s="170" t="s">
        <v>984</v>
      </c>
      <c r="T98" s="170" t="s">
        <v>984</v>
      </c>
      <c r="U98" s="170" t="s">
        <v>984</v>
      </c>
      <c r="V98" s="170" t="s">
        <v>984</v>
      </c>
      <c r="W98" s="170" t="s">
        <v>984</v>
      </c>
      <c r="X98" s="170" t="s">
        <v>984</v>
      </c>
      <c r="Y98" s="170" t="s">
        <v>984</v>
      </c>
      <c r="Z98" s="170" t="s">
        <v>984</v>
      </c>
      <c r="AA98" s="170" t="s">
        <v>984</v>
      </c>
      <c r="AB98" s="170" t="s">
        <v>984</v>
      </c>
      <c r="AC98" s="170" t="s">
        <v>984</v>
      </c>
      <c r="AD98" s="170" t="s">
        <v>984</v>
      </c>
      <c r="AE98" s="194"/>
      <c r="AF98" s="170" t="s">
        <v>430</v>
      </c>
      <c r="AG98" s="170" t="s">
        <v>430</v>
      </c>
      <c r="AH98" s="170" t="s">
        <v>430</v>
      </c>
      <c r="AI98" s="170" t="s">
        <v>430</v>
      </c>
      <c r="AJ98" s="170" t="s">
        <v>430</v>
      </c>
      <c r="AK98" s="197" t="s">
        <v>429</v>
      </c>
      <c r="AL98" s="200" t="s">
        <v>399</v>
      </c>
    </row>
    <row r="99" spans="1:38" ht="23.4" thickBot="1" x14ac:dyDescent="0.3">
      <c r="A99" s="198" t="s">
        <v>231</v>
      </c>
      <c r="B99" s="201" t="s">
        <v>232</v>
      </c>
      <c r="C99" s="59" t="s">
        <v>394</v>
      </c>
      <c r="D99" s="205"/>
      <c r="E99" s="180">
        <v>2.0041469999999999E-2</v>
      </c>
      <c r="F99" s="180">
        <v>71.896769477999996</v>
      </c>
      <c r="G99" s="172" t="s">
        <v>430</v>
      </c>
      <c r="H99" s="175">
        <v>88.182468</v>
      </c>
      <c r="I99" s="175">
        <v>1.6434005399999998</v>
      </c>
      <c r="J99" s="175">
        <v>2.5252252199999998</v>
      </c>
      <c r="K99" s="175">
        <v>5.5314457199999998</v>
      </c>
      <c r="L99" s="172" t="s">
        <v>430</v>
      </c>
      <c r="M99" s="172" t="s">
        <v>430</v>
      </c>
      <c r="N99" s="172" t="s">
        <v>430</v>
      </c>
      <c r="O99" s="172" t="s">
        <v>430</v>
      </c>
      <c r="P99" s="172" t="s">
        <v>430</v>
      </c>
      <c r="Q99" s="172" t="s">
        <v>430</v>
      </c>
      <c r="R99" s="172" t="s">
        <v>430</v>
      </c>
      <c r="S99" s="172" t="s">
        <v>430</v>
      </c>
      <c r="T99" s="172" t="s">
        <v>430</v>
      </c>
      <c r="U99" s="172" t="s">
        <v>430</v>
      </c>
      <c r="V99" s="172" t="s">
        <v>430</v>
      </c>
      <c r="W99" s="172" t="s">
        <v>430</v>
      </c>
      <c r="X99" s="172" t="s">
        <v>430</v>
      </c>
      <c r="Y99" s="172" t="s">
        <v>430</v>
      </c>
      <c r="Z99" s="172" t="s">
        <v>430</v>
      </c>
      <c r="AA99" s="172" t="s">
        <v>430</v>
      </c>
      <c r="AB99" s="172" t="s">
        <v>430</v>
      </c>
      <c r="AC99" s="172" t="s">
        <v>430</v>
      </c>
      <c r="AD99" s="172" t="s">
        <v>430</v>
      </c>
      <c r="AE99" s="194"/>
      <c r="AF99" s="172" t="s">
        <v>430</v>
      </c>
      <c r="AG99" s="172" t="s">
        <v>430</v>
      </c>
      <c r="AH99" s="172" t="s">
        <v>430</v>
      </c>
      <c r="AI99" s="172" t="s">
        <v>430</v>
      </c>
      <c r="AJ99" s="172" t="s">
        <v>430</v>
      </c>
      <c r="AK99" s="211">
        <v>4008.2939999999999</v>
      </c>
      <c r="AL99" s="200" t="s">
        <v>233</v>
      </c>
    </row>
    <row r="100" spans="1:38" ht="23.4" thickBot="1" x14ac:dyDescent="0.3">
      <c r="A100" s="198" t="s">
        <v>231</v>
      </c>
      <c r="B100" s="201" t="s">
        <v>234</v>
      </c>
      <c r="C100" s="59" t="s">
        <v>395</v>
      </c>
      <c r="D100" s="205"/>
      <c r="E100" s="180">
        <v>5.7603720000000006E-3</v>
      </c>
      <c r="F100" s="180">
        <v>34.185887695999995</v>
      </c>
      <c r="G100" s="172" t="s">
        <v>430</v>
      </c>
      <c r="H100" s="175">
        <v>30.3379592</v>
      </c>
      <c r="I100" s="175">
        <v>0.69124463999999997</v>
      </c>
      <c r="J100" s="175">
        <v>1.03686696</v>
      </c>
      <c r="K100" s="175">
        <v>2.2657463199999999</v>
      </c>
      <c r="L100" s="172" t="s">
        <v>430</v>
      </c>
      <c r="M100" s="172" t="s">
        <v>430</v>
      </c>
      <c r="N100" s="172" t="s">
        <v>430</v>
      </c>
      <c r="O100" s="172" t="s">
        <v>430</v>
      </c>
      <c r="P100" s="172" t="s">
        <v>430</v>
      </c>
      <c r="Q100" s="172" t="s">
        <v>430</v>
      </c>
      <c r="R100" s="172" t="s">
        <v>430</v>
      </c>
      <c r="S100" s="172" t="s">
        <v>430</v>
      </c>
      <c r="T100" s="172" t="s">
        <v>430</v>
      </c>
      <c r="U100" s="172" t="s">
        <v>430</v>
      </c>
      <c r="V100" s="172" t="s">
        <v>430</v>
      </c>
      <c r="W100" s="172" t="s">
        <v>430</v>
      </c>
      <c r="X100" s="172" t="s">
        <v>430</v>
      </c>
      <c r="Y100" s="172" t="s">
        <v>430</v>
      </c>
      <c r="Z100" s="172" t="s">
        <v>430</v>
      </c>
      <c r="AA100" s="172" t="s">
        <v>430</v>
      </c>
      <c r="AB100" s="172" t="s">
        <v>430</v>
      </c>
      <c r="AC100" s="172" t="s">
        <v>430</v>
      </c>
      <c r="AD100" s="172" t="s">
        <v>430</v>
      </c>
      <c r="AE100" s="194"/>
      <c r="AF100" s="172" t="s">
        <v>430</v>
      </c>
      <c r="AG100" s="172" t="s">
        <v>430</v>
      </c>
      <c r="AH100" s="172" t="s">
        <v>430</v>
      </c>
      <c r="AI100" s="172" t="s">
        <v>430</v>
      </c>
      <c r="AJ100" s="172" t="s">
        <v>430</v>
      </c>
      <c r="AK100" s="211">
        <v>3840.248</v>
      </c>
      <c r="AL100" s="200" t="s">
        <v>233</v>
      </c>
    </row>
    <row r="101" spans="1:38" s="136" customFormat="1" ht="23.4" thickBot="1" x14ac:dyDescent="0.3">
      <c r="A101" s="201" t="s">
        <v>231</v>
      </c>
      <c r="B101" s="201" t="s">
        <v>235</v>
      </c>
      <c r="C101" s="59" t="s">
        <v>236</v>
      </c>
      <c r="D101" s="205"/>
      <c r="E101" s="180">
        <v>0.106418046</v>
      </c>
      <c r="F101" s="180">
        <v>2.9974416290000003</v>
      </c>
      <c r="G101" s="172" t="s">
        <v>430</v>
      </c>
      <c r="H101" s="175">
        <v>7.0945364000000009</v>
      </c>
      <c r="I101" s="175">
        <v>0.35472682000000005</v>
      </c>
      <c r="J101" s="175">
        <v>1.06418046</v>
      </c>
      <c r="K101" s="175">
        <v>2.4830877400000002</v>
      </c>
      <c r="L101" s="172" t="s">
        <v>430</v>
      </c>
      <c r="M101" s="172" t="s">
        <v>430</v>
      </c>
      <c r="N101" s="172" t="s">
        <v>430</v>
      </c>
      <c r="O101" s="172" t="s">
        <v>430</v>
      </c>
      <c r="P101" s="172" t="s">
        <v>430</v>
      </c>
      <c r="Q101" s="172" t="s">
        <v>430</v>
      </c>
      <c r="R101" s="172" t="s">
        <v>430</v>
      </c>
      <c r="S101" s="172" t="s">
        <v>430</v>
      </c>
      <c r="T101" s="172" t="s">
        <v>430</v>
      </c>
      <c r="U101" s="172" t="s">
        <v>430</v>
      </c>
      <c r="V101" s="172" t="s">
        <v>430</v>
      </c>
      <c r="W101" s="172" t="s">
        <v>430</v>
      </c>
      <c r="X101" s="172" t="s">
        <v>430</v>
      </c>
      <c r="Y101" s="172" t="s">
        <v>430</v>
      </c>
      <c r="Z101" s="172" t="s">
        <v>430</v>
      </c>
      <c r="AA101" s="172" t="s">
        <v>430</v>
      </c>
      <c r="AB101" s="172" t="s">
        <v>430</v>
      </c>
      <c r="AC101" s="172" t="s">
        <v>430</v>
      </c>
      <c r="AD101" s="172" t="s">
        <v>430</v>
      </c>
      <c r="AE101" s="194"/>
      <c r="AF101" s="172" t="s">
        <v>430</v>
      </c>
      <c r="AG101" s="172" t="s">
        <v>430</v>
      </c>
      <c r="AH101" s="172" t="s">
        <v>430</v>
      </c>
      <c r="AI101" s="172" t="s">
        <v>430</v>
      </c>
      <c r="AJ101" s="172" t="s">
        <v>430</v>
      </c>
      <c r="AK101" s="211">
        <v>17736.341</v>
      </c>
      <c r="AL101" s="200" t="s">
        <v>233</v>
      </c>
    </row>
    <row r="102" spans="1:38" ht="23.4" thickBot="1" x14ac:dyDescent="0.3">
      <c r="A102" s="198" t="s">
        <v>231</v>
      </c>
      <c r="B102" s="201" t="s">
        <v>237</v>
      </c>
      <c r="C102" s="59" t="s">
        <v>373</v>
      </c>
      <c r="D102" s="205"/>
      <c r="E102" s="180">
        <v>1.63978E-3</v>
      </c>
      <c r="F102" s="180">
        <v>0.45175939000000004</v>
      </c>
      <c r="G102" s="172" t="s">
        <v>430</v>
      </c>
      <c r="H102" s="175">
        <v>3.0335930000000002</v>
      </c>
      <c r="I102" s="180">
        <v>4.9193400000000003E-3</v>
      </c>
      <c r="J102" s="180">
        <v>0.11478460000000001</v>
      </c>
      <c r="K102" s="180">
        <v>0.86088450000000005</v>
      </c>
      <c r="L102" s="172" t="s">
        <v>430</v>
      </c>
      <c r="M102" s="172" t="s">
        <v>430</v>
      </c>
      <c r="N102" s="172" t="s">
        <v>430</v>
      </c>
      <c r="O102" s="172" t="s">
        <v>430</v>
      </c>
      <c r="P102" s="172" t="s">
        <v>430</v>
      </c>
      <c r="Q102" s="172" t="s">
        <v>430</v>
      </c>
      <c r="R102" s="172" t="s">
        <v>430</v>
      </c>
      <c r="S102" s="172" t="s">
        <v>430</v>
      </c>
      <c r="T102" s="172" t="s">
        <v>430</v>
      </c>
      <c r="U102" s="172" t="s">
        <v>430</v>
      </c>
      <c r="V102" s="172" t="s">
        <v>430</v>
      </c>
      <c r="W102" s="172" t="s">
        <v>430</v>
      </c>
      <c r="X102" s="172" t="s">
        <v>430</v>
      </c>
      <c r="Y102" s="172" t="s">
        <v>430</v>
      </c>
      <c r="Z102" s="172" t="s">
        <v>430</v>
      </c>
      <c r="AA102" s="172" t="s">
        <v>430</v>
      </c>
      <c r="AB102" s="172" t="s">
        <v>430</v>
      </c>
      <c r="AC102" s="172" t="s">
        <v>430</v>
      </c>
      <c r="AD102" s="172" t="s">
        <v>430</v>
      </c>
      <c r="AE102" s="194"/>
      <c r="AF102" s="172" t="s">
        <v>430</v>
      </c>
      <c r="AG102" s="172" t="s">
        <v>430</v>
      </c>
      <c r="AH102" s="172" t="s">
        <v>430</v>
      </c>
      <c r="AI102" s="172" t="s">
        <v>430</v>
      </c>
      <c r="AJ102" s="172" t="s">
        <v>430</v>
      </c>
      <c r="AK102" s="211">
        <v>819.89</v>
      </c>
      <c r="AL102" s="200" t="s">
        <v>233</v>
      </c>
    </row>
    <row r="103" spans="1:38" ht="23.4" thickBot="1" x14ac:dyDescent="0.3">
      <c r="A103" s="198" t="s">
        <v>231</v>
      </c>
      <c r="B103" s="198" t="s">
        <v>238</v>
      </c>
      <c r="C103" s="59" t="s">
        <v>239</v>
      </c>
      <c r="D103" s="205"/>
      <c r="E103" s="174" t="s">
        <v>429</v>
      </c>
      <c r="F103" s="174" t="s">
        <v>429</v>
      </c>
      <c r="G103" s="172" t="s">
        <v>430</v>
      </c>
      <c r="H103" s="174" t="s">
        <v>429</v>
      </c>
      <c r="I103" s="174" t="s">
        <v>429</v>
      </c>
      <c r="J103" s="174" t="s">
        <v>429</v>
      </c>
      <c r="K103" s="174" t="s">
        <v>429</v>
      </c>
      <c r="L103" s="172" t="s">
        <v>430</v>
      </c>
      <c r="M103" s="172" t="s">
        <v>430</v>
      </c>
      <c r="N103" s="172" t="s">
        <v>430</v>
      </c>
      <c r="O103" s="172" t="s">
        <v>430</v>
      </c>
      <c r="P103" s="172" t="s">
        <v>430</v>
      </c>
      <c r="Q103" s="172" t="s">
        <v>430</v>
      </c>
      <c r="R103" s="172" t="s">
        <v>430</v>
      </c>
      <c r="S103" s="172" t="s">
        <v>430</v>
      </c>
      <c r="T103" s="172" t="s">
        <v>430</v>
      </c>
      <c r="U103" s="172" t="s">
        <v>430</v>
      </c>
      <c r="V103" s="172" t="s">
        <v>430</v>
      </c>
      <c r="W103" s="172" t="s">
        <v>430</v>
      </c>
      <c r="X103" s="172" t="s">
        <v>430</v>
      </c>
      <c r="Y103" s="172" t="s">
        <v>430</v>
      </c>
      <c r="Z103" s="172" t="s">
        <v>430</v>
      </c>
      <c r="AA103" s="172" t="s">
        <v>430</v>
      </c>
      <c r="AB103" s="172" t="s">
        <v>430</v>
      </c>
      <c r="AC103" s="172" t="s">
        <v>430</v>
      </c>
      <c r="AD103" s="172" t="s">
        <v>430</v>
      </c>
      <c r="AE103" s="194"/>
      <c r="AF103" s="172" t="s">
        <v>430</v>
      </c>
      <c r="AG103" s="172" t="s">
        <v>430</v>
      </c>
      <c r="AH103" s="172" t="s">
        <v>430</v>
      </c>
      <c r="AI103" s="172" t="s">
        <v>430</v>
      </c>
      <c r="AJ103" s="172" t="s">
        <v>430</v>
      </c>
      <c r="AK103" s="211" t="s">
        <v>429</v>
      </c>
      <c r="AL103" s="200" t="s">
        <v>233</v>
      </c>
    </row>
    <row r="104" spans="1:38" s="136" customFormat="1" ht="23.4" thickBot="1" x14ac:dyDescent="0.3">
      <c r="A104" s="201" t="s">
        <v>231</v>
      </c>
      <c r="B104" s="201" t="s">
        <v>240</v>
      </c>
      <c r="C104" s="59" t="s">
        <v>241</v>
      </c>
      <c r="D104" s="205"/>
      <c r="E104" s="180">
        <v>1.3833672E-2</v>
      </c>
      <c r="F104" s="180">
        <v>1.2496417040000001</v>
      </c>
      <c r="G104" s="172" t="s">
        <v>430</v>
      </c>
      <c r="H104" s="175">
        <v>0.92224480000000009</v>
      </c>
      <c r="I104" s="175">
        <v>4.6112239999999999E-2</v>
      </c>
      <c r="J104" s="175">
        <v>0.13833672000000002</v>
      </c>
      <c r="K104" s="175">
        <v>0.32278568000000007</v>
      </c>
      <c r="L104" s="172" t="s">
        <v>430</v>
      </c>
      <c r="M104" s="172" t="s">
        <v>430</v>
      </c>
      <c r="N104" s="172" t="s">
        <v>430</v>
      </c>
      <c r="O104" s="172" t="s">
        <v>430</v>
      </c>
      <c r="P104" s="172" t="s">
        <v>430</v>
      </c>
      <c r="Q104" s="172" t="s">
        <v>430</v>
      </c>
      <c r="R104" s="172" t="s">
        <v>430</v>
      </c>
      <c r="S104" s="172" t="s">
        <v>430</v>
      </c>
      <c r="T104" s="172" t="s">
        <v>430</v>
      </c>
      <c r="U104" s="172" t="s">
        <v>430</v>
      </c>
      <c r="V104" s="172" t="s">
        <v>430</v>
      </c>
      <c r="W104" s="172" t="s">
        <v>430</v>
      </c>
      <c r="X104" s="172" t="s">
        <v>430</v>
      </c>
      <c r="Y104" s="172" t="s">
        <v>430</v>
      </c>
      <c r="Z104" s="172" t="s">
        <v>430</v>
      </c>
      <c r="AA104" s="172" t="s">
        <v>430</v>
      </c>
      <c r="AB104" s="172" t="s">
        <v>430</v>
      </c>
      <c r="AC104" s="172" t="s">
        <v>430</v>
      </c>
      <c r="AD104" s="172" t="s">
        <v>430</v>
      </c>
      <c r="AE104" s="194"/>
      <c r="AF104" s="172" t="s">
        <v>430</v>
      </c>
      <c r="AG104" s="172" t="s">
        <v>430</v>
      </c>
      <c r="AH104" s="172" t="s">
        <v>430</v>
      </c>
      <c r="AI104" s="172" t="s">
        <v>430</v>
      </c>
      <c r="AJ104" s="172" t="s">
        <v>430</v>
      </c>
      <c r="AK104" s="211">
        <v>2305.6120000000001</v>
      </c>
      <c r="AL104" s="200" t="s">
        <v>233</v>
      </c>
    </row>
    <row r="105" spans="1:38" ht="23.4" thickBot="1" x14ac:dyDescent="0.3">
      <c r="A105" s="198" t="s">
        <v>231</v>
      </c>
      <c r="B105" s="198" t="s">
        <v>242</v>
      </c>
      <c r="C105" s="59" t="s">
        <v>243</v>
      </c>
      <c r="D105" s="205"/>
      <c r="E105" s="180">
        <v>0.38978199999999996</v>
      </c>
      <c r="F105" s="180">
        <v>13.330544400000001</v>
      </c>
      <c r="G105" s="172" t="s">
        <v>430</v>
      </c>
      <c r="H105" s="175">
        <v>21.827791999999999</v>
      </c>
      <c r="I105" s="175">
        <v>0.43655584000000003</v>
      </c>
      <c r="J105" s="175">
        <v>0.6860163199999999</v>
      </c>
      <c r="K105" s="175">
        <v>1.4967628799999997</v>
      </c>
      <c r="L105" s="172" t="s">
        <v>430</v>
      </c>
      <c r="M105" s="172" t="s">
        <v>430</v>
      </c>
      <c r="N105" s="172" t="s">
        <v>430</v>
      </c>
      <c r="O105" s="172" t="s">
        <v>430</v>
      </c>
      <c r="P105" s="172" t="s">
        <v>430</v>
      </c>
      <c r="Q105" s="172" t="s">
        <v>430</v>
      </c>
      <c r="R105" s="172" t="s">
        <v>430</v>
      </c>
      <c r="S105" s="172" t="s">
        <v>430</v>
      </c>
      <c r="T105" s="172" t="s">
        <v>430</v>
      </c>
      <c r="U105" s="172" t="s">
        <v>430</v>
      </c>
      <c r="V105" s="172" t="s">
        <v>430</v>
      </c>
      <c r="W105" s="172" t="s">
        <v>430</v>
      </c>
      <c r="X105" s="172" t="s">
        <v>430</v>
      </c>
      <c r="Y105" s="172" t="s">
        <v>430</v>
      </c>
      <c r="Z105" s="172" t="s">
        <v>430</v>
      </c>
      <c r="AA105" s="172" t="s">
        <v>430</v>
      </c>
      <c r="AB105" s="172" t="s">
        <v>430</v>
      </c>
      <c r="AC105" s="172" t="s">
        <v>430</v>
      </c>
      <c r="AD105" s="172" t="s">
        <v>430</v>
      </c>
      <c r="AE105" s="194"/>
      <c r="AF105" s="172" t="s">
        <v>430</v>
      </c>
      <c r="AG105" s="172" t="s">
        <v>430</v>
      </c>
      <c r="AH105" s="172" t="s">
        <v>430</v>
      </c>
      <c r="AI105" s="172" t="s">
        <v>430</v>
      </c>
      <c r="AJ105" s="172" t="s">
        <v>430</v>
      </c>
      <c r="AK105" s="211">
        <v>3118.2559999999999</v>
      </c>
      <c r="AL105" s="200" t="s">
        <v>233</v>
      </c>
    </row>
    <row r="106" spans="1:38" ht="23.4" thickBot="1" x14ac:dyDescent="0.3">
      <c r="A106" s="198" t="s">
        <v>231</v>
      </c>
      <c r="B106" s="198" t="s">
        <v>244</v>
      </c>
      <c r="C106" s="59" t="s">
        <v>245</v>
      </c>
      <c r="D106" s="205"/>
      <c r="E106" s="174" t="s">
        <v>429</v>
      </c>
      <c r="F106" s="174" t="s">
        <v>429</v>
      </c>
      <c r="G106" s="172" t="s">
        <v>430</v>
      </c>
      <c r="H106" s="174" t="s">
        <v>429</v>
      </c>
      <c r="I106" s="174" t="s">
        <v>429</v>
      </c>
      <c r="J106" s="174" t="s">
        <v>429</v>
      </c>
      <c r="K106" s="174" t="s">
        <v>429</v>
      </c>
      <c r="L106" s="172" t="s">
        <v>430</v>
      </c>
      <c r="M106" s="172" t="s">
        <v>430</v>
      </c>
      <c r="N106" s="172" t="s">
        <v>430</v>
      </c>
      <c r="O106" s="172" t="s">
        <v>430</v>
      </c>
      <c r="P106" s="172" t="s">
        <v>430</v>
      </c>
      <c r="Q106" s="172" t="s">
        <v>430</v>
      </c>
      <c r="R106" s="172" t="s">
        <v>430</v>
      </c>
      <c r="S106" s="172" t="s">
        <v>430</v>
      </c>
      <c r="T106" s="172" t="s">
        <v>430</v>
      </c>
      <c r="U106" s="172" t="s">
        <v>430</v>
      </c>
      <c r="V106" s="172" t="s">
        <v>430</v>
      </c>
      <c r="W106" s="172" t="s">
        <v>430</v>
      </c>
      <c r="X106" s="172" t="s">
        <v>430</v>
      </c>
      <c r="Y106" s="172" t="s">
        <v>430</v>
      </c>
      <c r="Z106" s="172" t="s">
        <v>430</v>
      </c>
      <c r="AA106" s="172" t="s">
        <v>430</v>
      </c>
      <c r="AB106" s="172" t="s">
        <v>430</v>
      </c>
      <c r="AC106" s="172" t="s">
        <v>430</v>
      </c>
      <c r="AD106" s="172" t="s">
        <v>430</v>
      </c>
      <c r="AE106" s="194"/>
      <c r="AF106" s="172" t="s">
        <v>430</v>
      </c>
      <c r="AG106" s="172" t="s">
        <v>430</v>
      </c>
      <c r="AH106" s="172" t="s">
        <v>430</v>
      </c>
      <c r="AI106" s="172" t="s">
        <v>430</v>
      </c>
      <c r="AJ106" s="172" t="s">
        <v>430</v>
      </c>
      <c r="AK106" s="211" t="s">
        <v>429</v>
      </c>
      <c r="AL106" s="200" t="s">
        <v>233</v>
      </c>
    </row>
    <row r="107" spans="1:38" ht="23.4" thickBot="1" x14ac:dyDescent="0.3">
      <c r="A107" s="198" t="s">
        <v>231</v>
      </c>
      <c r="B107" s="198" t="s">
        <v>246</v>
      </c>
      <c r="C107" s="59" t="s">
        <v>366</v>
      </c>
      <c r="D107" s="205"/>
      <c r="E107" s="180">
        <v>0.60423949600000004</v>
      </c>
      <c r="F107" s="180">
        <v>7.121394060000001</v>
      </c>
      <c r="G107" s="172" t="s">
        <v>430</v>
      </c>
      <c r="H107" s="175">
        <v>6.9055942400000001</v>
      </c>
      <c r="I107" s="175">
        <v>0.12947989200000001</v>
      </c>
      <c r="J107" s="175">
        <v>1.72639856</v>
      </c>
      <c r="K107" s="175">
        <v>8.2003931599999991</v>
      </c>
      <c r="L107" s="172" t="s">
        <v>430</v>
      </c>
      <c r="M107" s="172" t="s">
        <v>430</v>
      </c>
      <c r="N107" s="172" t="s">
        <v>430</v>
      </c>
      <c r="O107" s="172" t="s">
        <v>430</v>
      </c>
      <c r="P107" s="172" t="s">
        <v>430</v>
      </c>
      <c r="Q107" s="172" t="s">
        <v>430</v>
      </c>
      <c r="R107" s="172" t="s">
        <v>430</v>
      </c>
      <c r="S107" s="172" t="s">
        <v>430</v>
      </c>
      <c r="T107" s="172" t="s">
        <v>430</v>
      </c>
      <c r="U107" s="172" t="s">
        <v>430</v>
      </c>
      <c r="V107" s="172" t="s">
        <v>430</v>
      </c>
      <c r="W107" s="172" t="s">
        <v>430</v>
      </c>
      <c r="X107" s="172" t="s">
        <v>430</v>
      </c>
      <c r="Y107" s="172" t="s">
        <v>430</v>
      </c>
      <c r="Z107" s="172" t="s">
        <v>430</v>
      </c>
      <c r="AA107" s="172" t="s">
        <v>430</v>
      </c>
      <c r="AB107" s="172" t="s">
        <v>430</v>
      </c>
      <c r="AC107" s="172" t="s">
        <v>430</v>
      </c>
      <c r="AD107" s="172" t="s">
        <v>430</v>
      </c>
      <c r="AE107" s="194"/>
      <c r="AF107" s="172" t="s">
        <v>430</v>
      </c>
      <c r="AG107" s="172" t="s">
        <v>430</v>
      </c>
      <c r="AH107" s="172" t="s">
        <v>430</v>
      </c>
      <c r="AI107" s="172" t="s">
        <v>430</v>
      </c>
      <c r="AJ107" s="172" t="s">
        <v>430</v>
      </c>
      <c r="AK107" s="211">
        <v>43159.964</v>
      </c>
      <c r="AL107" s="200" t="s">
        <v>233</v>
      </c>
    </row>
    <row r="108" spans="1:38" ht="23.4" thickBot="1" x14ac:dyDescent="0.3">
      <c r="A108" s="198" t="s">
        <v>231</v>
      </c>
      <c r="B108" s="198" t="s">
        <v>247</v>
      </c>
      <c r="C108" s="59" t="s">
        <v>367</v>
      </c>
      <c r="D108" s="205"/>
      <c r="E108" s="174" t="s">
        <v>431</v>
      </c>
      <c r="F108" s="174" t="s">
        <v>431</v>
      </c>
      <c r="G108" s="172" t="s">
        <v>430</v>
      </c>
      <c r="H108" s="174" t="s">
        <v>431</v>
      </c>
      <c r="I108" s="174" t="s">
        <v>431</v>
      </c>
      <c r="J108" s="174" t="s">
        <v>431</v>
      </c>
      <c r="K108" s="174" t="s">
        <v>431</v>
      </c>
      <c r="L108" s="172" t="s">
        <v>430</v>
      </c>
      <c r="M108" s="172" t="s">
        <v>430</v>
      </c>
      <c r="N108" s="172" t="s">
        <v>430</v>
      </c>
      <c r="O108" s="172" t="s">
        <v>430</v>
      </c>
      <c r="P108" s="172" t="s">
        <v>430</v>
      </c>
      <c r="Q108" s="172" t="s">
        <v>430</v>
      </c>
      <c r="R108" s="172" t="s">
        <v>430</v>
      </c>
      <c r="S108" s="172" t="s">
        <v>430</v>
      </c>
      <c r="T108" s="172" t="s">
        <v>430</v>
      </c>
      <c r="U108" s="172" t="s">
        <v>430</v>
      </c>
      <c r="V108" s="172" t="s">
        <v>430</v>
      </c>
      <c r="W108" s="172" t="s">
        <v>430</v>
      </c>
      <c r="X108" s="172" t="s">
        <v>430</v>
      </c>
      <c r="Y108" s="172" t="s">
        <v>430</v>
      </c>
      <c r="Z108" s="172" t="s">
        <v>430</v>
      </c>
      <c r="AA108" s="172" t="s">
        <v>430</v>
      </c>
      <c r="AB108" s="172" t="s">
        <v>430</v>
      </c>
      <c r="AC108" s="172" t="s">
        <v>430</v>
      </c>
      <c r="AD108" s="172" t="s">
        <v>430</v>
      </c>
      <c r="AE108" s="194"/>
      <c r="AF108" s="172" t="s">
        <v>430</v>
      </c>
      <c r="AG108" s="172" t="s">
        <v>430</v>
      </c>
      <c r="AH108" s="172" t="s">
        <v>430</v>
      </c>
      <c r="AI108" s="172" t="s">
        <v>430</v>
      </c>
      <c r="AJ108" s="172" t="s">
        <v>430</v>
      </c>
      <c r="AK108" s="171" t="s">
        <v>431</v>
      </c>
      <c r="AL108" s="200" t="s">
        <v>233</v>
      </c>
    </row>
    <row r="109" spans="1:38" ht="23.4" thickBot="1" x14ac:dyDescent="0.3">
      <c r="A109" s="198" t="s">
        <v>231</v>
      </c>
      <c r="B109" s="198" t="s">
        <v>248</v>
      </c>
      <c r="C109" s="59" t="s">
        <v>368</v>
      </c>
      <c r="D109" s="205"/>
      <c r="E109" s="174" t="s">
        <v>431</v>
      </c>
      <c r="F109" s="174" t="s">
        <v>431</v>
      </c>
      <c r="G109" s="172" t="s">
        <v>430</v>
      </c>
      <c r="H109" s="174" t="s">
        <v>431</v>
      </c>
      <c r="I109" s="174" t="s">
        <v>431</v>
      </c>
      <c r="J109" s="174" t="s">
        <v>431</v>
      </c>
      <c r="K109" s="174" t="s">
        <v>431</v>
      </c>
      <c r="L109" s="172" t="s">
        <v>430</v>
      </c>
      <c r="M109" s="172" t="s">
        <v>430</v>
      </c>
      <c r="N109" s="172" t="s">
        <v>430</v>
      </c>
      <c r="O109" s="172" t="s">
        <v>430</v>
      </c>
      <c r="P109" s="172" t="s">
        <v>430</v>
      </c>
      <c r="Q109" s="172" t="s">
        <v>430</v>
      </c>
      <c r="R109" s="172" t="s">
        <v>430</v>
      </c>
      <c r="S109" s="172" t="s">
        <v>430</v>
      </c>
      <c r="T109" s="172" t="s">
        <v>430</v>
      </c>
      <c r="U109" s="172" t="s">
        <v>430</v>
      </c>
      <c r="V109" s="172" t="s">
        <v>430</v>
      </c>
      <c r="W109" s="172" t="s">
        <v>430</v>
      </c>
      <c r="X109" s="172" t="s">
        <v>430</v>
      </c>
      <c r="Y109" s="172" t="s">
        <v>430</v>
      </c>
      <c r="Z109" s="172" t="s">
        <v>430</v>
      </c>
      <c r="AA109" s="172" t="s">
        <v>430</v>
      </c>
      <c r="AB109" s="172" t="s">
        <v>430</v>
      </c>
      <c r="AC109" s="172" t="s">
        <v>430</v>
      </c>
      <c r="AD109" s="172" t="s">
        <v>430</v>
      </c>
      <c r="AE109" s="194"/>
      <c r="AF109" s="172" t="s">
        <v>430</v>
      </c>
      <c r="AG109" s="172" t="s">
        <v>430</v>
      </c>
      <c r="AH109" s="172" t="s">
        <v>430</v>
      </c>
      <c r="AI109" s="172" t="s">
        <v>430</v>
      </c>
      <c r="AJ109" s="172" t="s">
        <v>430</v>
      </c>
      <c r="AK109" s="171" t="s">
        <v>431</v>
      </c>
      <c r="AL109" s="200" t="s">
        <v>233</v>
      </c>
    </row>
    <row r="110" spans="1:38" ht="23.4" thickBot="1" x14ac:dyDescent="0.3">
      <c r="A110" s="198" t="s">
        <v>231</v>
      </c>
      <c r="B110" s="198" t="s">
        <v>249</v>
      </c>
      <c r="C110" s="59" t="s">
        <v>369</v>
      </c>
      <c r="D110" s="205"/>
      <c r="E110" s="174" t="s">
        <v>431</v>
      </c>
      <c r="F110" s="174" t="s">
        <v>431</v>
      </c>
      <c r="G110" s="172" t="s">
        <v>430</v>
      </c>
      <c r="H110" s="174" t="s">
        <v>431</v>
      </c>
      <c r="I110" s="174" t="s">
        <v>431</v>
      </c>
      <c r="J110" s="174" t="s">
        <v>431</v>
      </c>
      <c r="K110" s="174" t="s">
        <v>431</v>
      </c>
      <c r="L110" s="172" t="s">
        <v>430</v>
      </c>
      <c r="M110" s="172" t="s">
        <v>430</v>
      </c>
      <c r="N110" s="172" t="s">
        <v>430</v>
      </c>
      <c r="O110" s="172" t="s">
        <v>430</v>
      </c>
      <c r="P110" s="172" t="s">
        <v>430</v>
      </c>
      <c r="Q110" s="172" t="s">
        <v>430</v>
      </c>
      <c r="R110" s="172" t="s">
        <v>430</v>
      </c>
      <c r="S110" s="172" t="s">
        <v>430</v>
      </c>
      <c r="T110" s="172" t="s">
        <v>430</v>
      </c>
      <c r="U110" s="172" t="s">
        <v>430</v>
      </c>
      <c r="V110" s="172" t="s">
        <v>430</v>
      </c>
      <c r="W110" s="172" t="s">
        <v>430</v>
      </c>
      <c r="X110" s="172" t="s">
        <v>430</v>
      </c>
      <c r="Y110" s="172" t="s">
        <v>430</v>
      </c>
      <c r="Z110" s="172" t="s">
        <v>430</v>
      </c>
      <c r="AA110" s="172" t="s">
        <v>430</v>
      </c>
      <c r="AB110" s="172" t="s">
        <v>430</v>
      </c>
      <c r="AC110" s="172" t="s">
        <v>430</v>
      </c>
      <c r="AD110" s="172" t="s">
        <v>430</v>
      </c>
      <c r="AE110" s="194"/>
      <c r="AF110" s="172" t="s">
        <v>430</v>
      </c>
      <c r="AG110" s="172" t="s">
        <v>430</v>
      </c>
      <c r="AH110" s="172" t="s">
        <v>430</v>
      </c>
      <c r="AI110" s="172" t="s">
        <v>430</v>
      </c>
      <c r="AJ110" s="172" t="s">
        <v>430</v>
      </c>
      <c r="AK110" s="171" t="s">
        <v>431</v>
      </c>
      <c r="AL110" s="200" t="s">
        <v>233</v>
      </c>
    </row>
    <row r="111" spans="1:38" ht="34.799999999999997" thickBot="1" x14ac:dyDescent="0.3">
      <c r="A111" s="198" t="s">
        <v>231</v>
      </c>
      <c r="B111" s="198" t="s">
        <v>250</v>
      </c>
      <c r="C111" s="59" t="s">
        <v>363</v>
      </c>
      <c r="D111" s="205"/>
      <c r="E111" s="183">
        <v>1.1362350000000001E-4</v>
      </c>
      <c r="F111" s="180">
        <v>6.1583937000000005E-2</v>
      </c>
      <c r="G111" s="172" t="s">
        <v>430</v>
      </c>
      <c r="H111" s="175">
        <v>2.3860934999999999</v>
      </c>
      <c r="I111" s="175" t="s">
        <v>429</v>
      </c>
      <c r="J111" s="175" t="s">
        <v>429</v>
      </c>
      <c r="K111" s="175" t="s">
        <v>429</v>
      </c>
      <c r="L111" s="172" t="s">
        <v>430</v>
      </c>
      <c r="M111" s="172" t="s">
        <v>430</v>
      </c>
      <c r="N111" s="172" t="s">
        <v>430</v>
      </c>
      <c r="O111" s="172" t="s">
        <v>430</v>
      </c>
      <c r="P111" s="172" t="s">
        <v>430</v>
      </c>
      <c r="Q111" s="172" t="s">
        <v>430</v>
      </c>
      <c r="R111" s="172" t="s">
        <v>430</v>
      </c>
      <c r="S111" s="172" t="s">
        <v>430</v>
      </c>
      <c r="T111" s="172" t="s">
        <v>430</v>
      </c>
      <c r="U111" s="172" t="s">
        <v>430</v>
      </c>
      <c r="V111" s="172" t="s">
        <v>430</v>
      </c>
      <c r="W111" s="172" t="s">
        <v>430</v>
      </c>
      <c r="X111" s="172" t="s">
        <v>430</v>
      </c>
      <c r="Y111" s="172" t="s">
        <v>430</v>
      </c>
      <c r="Z111" s="172" t="s">
        <v>430</v>
      </c>
      <c r="AA111" s="172" t="s">
        <v>430</v>
      </c>
      <c r="AB111" s="172" t="s">
        <v>430</v>
      </c>
      <c r="AC111" s="172" t="s">
        <v>430</v>
      </c>
      <c r="AD111" s="172" t="s">
        <v>430</v>
      </c>
      <c r="AE111" s="194"/>
      <c r="AF111" s="172" t="s">
        <v>430</v>
      </c>
      <c r="AG111" s="172" t="s">
        <v>430</v>
      </c>
      <c r="AH111" s="172" t="s">
        <v>430</v>
      </c>
      <c r="AI111" s="172" t="s">
        <v>430</v>
      </c>
      <c r="AJ111" s="172" t="s">
        <v>430</v>
      </c>
      <c r="AK111" s="211">
        <v>227.24700000000001</v>
      </c>
      <c r="AL111" s="200" t="s">
        <v>971</v>
      </c>
    </row>
    <row r="112" spans="1:38" ht="34.799999999999997" thickBot="1" x14ac:dyDescent="0.3">
      <c r="A112" s="198" t="s">
        <v>251</v>
      </c>
      <c r="B112" s="198" t="s">
        <v>252</v>
      </c>
      <c r="C112" s="59" t="s">
        <v>253</v>
      </c>
      <c r="D112" s="197"/>
      <c r="E112" s="184">
        <v>1.6785199999999998</v>
      </c>
      <c r="F112" s="172" t="s">
        <v>429</v>
      </c>
      <c r="G112" s="172" t="s">
        <v>430</v>
      </c>
      <c r="H112" s="184">
        <v>2.0981499999999995</v>
      </c>
      <c r="I112" s="172" t="s">
        <v>429</v>
      </c>
      <c r="J112" s="172" t="s">
        <v>429</v>
      </c>
      <c r="K112" s="172" t="s">
        <v>430</v>
      </c>
      <c r="L112" s="172" t="s">
        <v>430</v>
      </c>
      <c r="M112" s="172" t="s">
        <v>430</v>
      </c>
      <c r="N112" s="172" t="s">
        <v>430</v>
      </c>
      <c r="O112" s="172" t="s">
        <v>430</v>
      </c>
      <c r="P112" s="172" t="s">
        <v>430</v>
      </c>
      <c r="Q112" s="172" t="s">
        <v>430</v>
      </c>
      <c r="R112" s="172" t="s">
        <v>430</v>
      </c>
      <c r="S112" s="172" t="s">
        <v>430</v>
      </c>
      <c r="T112" s="172" t="s">
        <v>430</v>
      </c>
      <c r="U112" s="172" t="s">
        <v>430</v>
      </c>
      <c r="V112" s="172" t="s">
        <v>430</v>
      </c>
      <c r="W112" s="172" t="s">
        <v>430</v>
      </c>
      <c r="X112" s="172" t="s">
        <v>430</v>
      </c>
      <c r="Y112" s="172" t="s">
        <v>430</v>
      </c>
      <c r="Z112" s="172" t="s">
        <v>430</v>
      </c>
      <c r="AA112" s="172" t="s">
        <v>430</v>
      </c>
      <c r="AB112" s="172" t="s">
        <v>430</v>
      </c>
      <c r="AC112" s="172" t="s">
        <v>430</v>
      </c>
      <c r="AD112" s="172" t="s">
        <v>430</v>
      </c>
      <c r="AE112" s="194"/>
      <c r="AF112" s="172" t="s">
        <v>430</v>
      </c>
      <c r="AG112" s="172" t="s">
        <v>430</v>
      </c>
      <c r="AH112" s="172" t="s">
        <v>430</v>
      </c>
      <c r="AI112" s="172" t="s">
        <v>430</v>
      </c>
      <c r="AJ112" s="172" t="s">
        <v>430</v>
      </c>
      <c r="AK112" s="211">
        <v>144.69999999999999</v>
      </c>
      <c r="AL112" s="200" t="s">
        <v>972</v>
      </c>
    </row>
    <row r="113" spans="1:38" ht="34.799999999999997" thickBot="1" x14ac:dyDescent="0.3">
      <c r="A113" s="198" t="s">
        <v>251</v>
      </c>
      <c r="B113" s="212" t="s">
        <v>254</v>
      </c>
      <c r="C113" s="61" t="s">
        <v>255</v>
      </c>
      <c r="D113" s="197"/>
      <c r="E113" s="184">
        <v>0.19644</v>
      </c>
      <c r="F113" s="172" t="s">
        <v>429</v>
      </c>
      <c r="G113" s="172" t="s">
        <v>430</v>
      </c>
      <c r="H113" s="175">
        <v>102.5103608</v>
      </c>
      <c r="I113" s="172" t="s">
        <v>429</v>
      </c>
      <c r="J113" s="172" t="s">
        <v>429</v>
      </c>
      <c r="K113" s="172" t="s">
        <v>430</v>
      </c>
      <c r="L113" s="172" t="s">
        <v>430</v>
      </c>
      <c r="M113" s="172" t="s">
        <v>430</v>
      </c>
      <c r="N113" s="172" t="s">
        <v>430</v>
      </c>
      <c r="O113" s="172" t="s">
        <v>430</v>
      </c>
      <c r="P113" s="172" t="s">
        <v>430</v>
      </c>
      <c r="Q113" s="172" t="s">
        <v>430</v>
      </c>
      <c r="R113" s="172" t="s">
        <v>430</v>
      </c>
      <c r="S113" s="172" t="s">
        <v>430</v>
      </c>
      <c r="T113" s="172" t="s">
        <v>430</v>
      </c>
      <c r="U113" s="172" t="s">
        <v>430</v>
      </c>
      <c r="V113" s="172" t="s">
        <v>430</v>
      </c>
      <c r="W113" s="172" t="s">
        <v>430</v>
      </c>
      <c r="X113" s="172" t="s">
        <v>430</v>
      </c>
      <c r="Y113" s="172" t="s">
        <v>430</v>
      </c>
      <c r="Z113" s="172" t="s">
        <v>430</v>
      </c>
      <c r="AA113" s="172" t="s">
        <v>430</v>
      </c>
      <c r="AB113" s="172" t="s">
        <v>430</v>
      </c>
      <c r="AC113" s="172" t="s">
        <v>430</v>
      </c>
      <c r="AD113" s="172" t="s">
        <v>430</v>
      </c>
      <c r="AE113" s="194"/>
      <c r="AF113" s="172" t="s">
        <v>430</v>
      </c>
      <c r="AG113" s="172" t="s">
        <v>430</v>
      </c>
      <c r="AH113" s="172" t="s">
        <v>430</v>
      </c>
      <c r="AI113" s="172" t="s">
        <v>430</v>
      </c>
      <c r="AJ113" s="172" t="s">
        <v>430</v>
      </c>
      <c r="AK113" s="213" t="s">
        <v>987</v>
      </c>
      <c r="AL113" s="200" t="s">
        <v>973</v>
      </c>
    </row>
    <row r="114" spans="1:38" ht="34.799999999999997" thickBot="1" x14ac:dyDescent="0.3">
      <c r="A114" s="198" t="s">
        <v>251</v>
      </c>
      <c r="B114" s="212" t="s">
        <v>256</v>
      </c>
      <c r="C114" s="61" t="s">
        <v>374</v>
      </c>
      <c r="D114" s="197"/>
      <c r="E114" s="174" t="s">
        <v>429</v>
      </c>
      <c r="F114" s="172" t="s">
        <v>429</v>
      </c>
      <c r="G114" s="172" t="s">
        <v>430</v>
      </c>
      <c r="H114" s="174" t="s">
        <v>429</v>
      </c>
      <c r="I114" s="172" t="s">
        <v>429</v>
      </c>
      <c r="J114" s="172" t="s">
        <v>429</v>
      </c>
      <c r="K114" s="172" t="s">
        <v>430</v>
      </c>
      <c r="L114" s="172" t="s">
        <v>430</v>
      </c>
      <c r="M114" s="172" t="s">
        <v>430</v>
      </c>
      <c r="N114" s="172" t="s">
        <v>430</v>
      </c>
      <c r="O114" s="172" t="s">
        <v>430</v>
      </c>
      <c r="P114" s="172" t="s">
        <v>430</v>
      </c>
      <c r="Q114" s="172" t="s">
        <v>430</v>
      </c>
      <c r="R114" s="172" t="s">
        <v>430</v>
      </c>
      <c r="S114" s="172" t="s">
        <v>430</v>
      </c>
      <c r="T114" s="172" t="s">
        <v>430</v>
      </c>
      <c r="U114" s="172" t="s">
        <v>430</v>
      </c>
      <c r="V114" s="172" t="s">
        <v>430</v>
      </c>
      <c r="W114" s="172" t="s">
        <v>430</v>
      </c>
      <c r="X114" s="172" t="s">
        <v>430</v>
      </c>
      <c r="Y114" s="172" t="s">
        <v>430</v>
      </c>
      <c r="Z114" s="172" t="s">
        <v>430</v>
      </c>
      <c r="AA114" s="172" t="s">
        <v>430</v>
      </c>
      <c r="AB114" s="172" t="s">
        <v>430</v>
      </c>
      <c r="AC114" s="172" t="s">
        <v>430</v>
      </c>
      <c r="AD114" s="172" t="s">
        <v>430</v>
      </c>
      <c r="AE114" s="194"/>
      <c r="AF114" s="172" t="s">
        <v>430</v>
      </c>
      <c r="AG114" s="172" t="s">
        <v>430</v>
      </c>
      <c r="AH114" s="172" t="s">
        <v>430</v>
      </c>
      <c r="AI114" s="172" t="s">
        <v>430</v>
      </c>
      <c r="AJ114" s="172" t="s">
        <v>430</v>
      </c>
      <c r="AK114" s="213" t="s">
        <v>429</v>
      </c>
      <c r="AL114" s="200" t="s">
        <v>399</v>
      </c>
    </row>
    <row r="115" spans="1:38" ht="34.799999999999997" thickBot="1" x14ac:dyDescent="0.3">
      <c r="A115" s="198" t="s">
        <v>251</v>
      </c>
      <c r="B115" s="212" t="s">
        <v>257</v>
      </c>
      <c r="C115" s="61" t="s">
        <v>258</v>
      </c>
      <c r="D115" s="197"/>
      <c r="E115" s="184" t="s">
        <v>431</v>
      </c>
      <c r="F115" s="172" t="s">
        <v>429</v>
      </c>
      <c r="G115" s="172" t="s">
        <v>430</v>
      </c>
      <c r="H115" s="184" t="s">
        <v>431</v>
      </c>
      <c r="I115" s="172" t="s">
        <v>429</v>
      </c>
      <c r="J115" s="172" t="s">
        <v>429</v>
      </c>
      <c r="K115" s="172" t="s">
        <v>430</v>
      </c>
      <c r="L115" s="172" t="s">
        <v>430</v>
      </c>
      <c r="M115" s="172" t="s">
        <v>430</v>
      </c>
      <c r="N115" s="172" t="s">
        <v>430</v>
      </c>
      <c r="O115" s="172" t="s">
        <v>430</v>
      </c>
      <c r="P115" s="172" t="s">
        <v>430</v>
      </c>
      <c r="Q115" s="172" t="s">
        <v>430</v>
      </c>
      <c r="R115" s="172" t="s">
        <v>430</v>
      </c>
      <c r="S115" s="172" t="s">
        <v>430</v>
      </c>
      <c r="T115" s="172" t="s">
        <v>430</v>
      </c>
      <c r="U115" s="172" t="s">
        <v>430</v>
      </c>
      <c r="V115" s="172" t="s">
        <v>430</v>
      </c>
      <c r="W115" s="172" t="s">
        <v>430</v>
      </c>
      <c r="X115" s="172" t="s">
        <v>430</v>
      </c>
      <c r="Y115" s="172" t="s">
        <v>430</v>
      </c>
      <c r="Z115" s="172" t="s">
        <v>430</v>
      </c>
      <c r="AA115" s="172" t="s">
        <v>430</v>
      </c>
      <c r="AB115" s="172" t="s">
        <v>430</v>
      </c>
      <c r="AC115" s="172" t="s">
        <v>430</v>
      </c>
      <c r="AD115" s="172" t="s">
        <v>430</v>
      </c>
      <c r="AE115" s="194"/>
      <c r="AF115" s="172" t="s">
        <v>430</v>
      </c>
      <c r="AG115" s="172" t="s">
        <v>430</v>
      </c>
      <c r="AH115" s="172" t="s">
        <v>430</v>
      </c>
      <c r="AI115" s="172" t="s">
        <v>430</v>
      </c>
      <c r="AJ115" s="172" t="s">
        <v>430</v>
      </c>
      <c r="AK115" s="171" t="s">
        <v>431</v>
      </c>
      <c r="AL115" s="200" t="s">
        <v>973</v>
      </c>
    </row>
    <row r="116" spans="1:38" ht="34.799999999999997" thickBot="1" x14ac:dyDescent="0.3">
      <c r="A116" s="198" t="s">
        <v>251</v>
      </c>
      <c r="B116" s="198" t="s">
        <v>259</v>
      </c>
      <c r="C116" s="59" t="s">
        <v>396</v>
      </c>
      <c r="D116" s="197"/>
      <c r="E116" s="184">
        <v>0.53594918349999998</v>
      </c>
      <c r="F116" s="172" t="s">
        <v>430</v>
      </c>
      <c r="G116" s="172" t="s">
        <v>430</v>
      </c>
      <c r="H116" s="175">
        <v>60.371913599999999</v>
      </c>
      <c r="I116" s="172" t="s">
        <v>430</v>
      </c>
      <c r="J116" s="172" t="s">
        <v>430</v>
      </c>
      <c r="K116" s="172" t="s">
        <v>430</v>
      </c>
      <c r="L116" s="172" t="s">
        <v>430</v>
      </c>
      <c r="M116" s="172" t="s">
        <v>430</v>
      </c>
      <c r="N116" s="172" t="s">
        <v>430</v>
      </c>
      <c r="O116" s="172" t="s">
        <v>430</v>
      </c>
      <c r="P116" s="172" t="s">
        <v>430</v>
      </c>
      <c r="Q116" s="172" t="s">
        <v>430</v>
      </c>
      <c r="R116" s="172" t="s">
        <v>430</v>
      </c>
      <c r="S116" s="172" t="s">
        <v>430</v>
      </c>
      <c r="T116" s="172" t="s">
        <v>430</v>
      </c>
      <c r="U116" s="172" t="s">
        <v>430</v>
      </c>
      <c r="V116" s="172" t="s">
        <v>430</v>
      </c>
      <c r="W116" s="172" t="s">
        <v>430</v>
      </c>
      <c r="X116" s="172" t="s">
        <v>430</v>
      </c>
      <c r="Y116" s="172" t="s">
        <v>430</v>
      </c>
      <c r="Z116" s="172" t="s">
        <v>430</v>
      </c>
      <c r="AA116" s="172" t="s">
        <v>430</v>
      </c>
      <c r="AB116" s="172" t="s">
        <v>430</v>
      </c>
      <c r="AC116" s="172" t="s">
        <v>430</v>
      </c>
      <c r="AD116" s="172" t="s">
        <v>430</v>
      </c>
      <c r="AE116" s="194"/>
      <c r="AF116" s="172" t="s">
        <v>430</v>
      </c>
      <c r="AG116" s="172" t="s">
        <v>430</v>
      </c>
      <c r="AH116" s="172" t="s">
        <v>430</v>
      </c>
      <c r="AI116" s="172" t="s">
        <v>430</v>
      </c>
      <c r="AJ116" s="172" t="s">
        <v>430</v>
      </c>
      <c r="AK116" s="213"/>
      <c r="AL116" s="200" t="s">
        <v>1010</v>
      </c>
    </row>
    <row r="117" spans="1:38" ht="13.8" thickBot="1" x14ac:dyDescent="0.3">
      <c r="A117" s="198" t="s">
        <v>251</v>
      </c>
      <c r="B117" s="198" t="s">
        <v>260</v>
      </c>
      <c r="C117" s="59" t="s">
        <v>261</v>
      </c>
      <c r="D117" s="197"/>
      <c r="E117" s="172" t="s">
        <v>430</v>
      </c>
      <c r="F117" s="172" t="s">
        <v>430</v>
      </c>
      <c r="G117" s="172" t="s">
        <v>430</v>
      </c>
      <c r="H117" s="172" t="s">
        <v>430</v>
      </c>
      <c r="I117" s="172" t="s">
        <v>430</v>
      </c>
      <c r="J117" s="172" t="s">
        <v>430</v>
      </c>
      <c r="K117" s="172" t="s">
        <v>430</v>
      </c>
      <c r="L117" s="172" t="s">
        <v>430</v>
      </c>
      <c r="M117" s="172" t="s">
        <v>430</v>
      </c>
      <c r="N117" s="172" t="s">
        <v>430</v>
      </c>
      <c r="O117" s="172" t="s">
        <v>430</v>
      </c>
      <c r="P117" s="172" t="s">
        <v>430</v>
      </c>
      <c r="Q117" s="172" t="s">
        <v>430</v>
      </c>
      <c r="R117" s="172" t="s">
        <v>430</v>
      </c>
      <c r="S117" s="172" t="s">
        <v>430</v>
      </c>
      <c r="T117" s="172" t="s">
        <v>430</v>
      </c>
      <c r="U117" s="172" t="s">
        <v>430</v>
      </c>
      <c r="V117" s="172" t="s">
        <v>430</v>
      </c>
      <c r="W117" s="172" t="s">
        <v>430</v>
      </c>
      <c r="X117" s="172" t="s">
        <v>430</v>
      </c>
      <c r="Y117" s="172" t="s">
        <v>430</v>
      </c>
      <c r="Z117" s="172" t="s">
        <v>430</v>
      </c>
      <c r="AA117" s="172" t="s">
        <v>430</v>
      </c>
      <c r="AB117" s="172" t="s">
        <v>430</v>
      </c>
      <c r="AC117" s="172" t="s">
        <v>430</v>
      </c>
      <c r="AD117" s="172" t="s">
        <v>430</v>
      </c>
      <c r="AE117" s="194"/>
      <c r="AF117" s="172" t="s">
        <v>430</v>
      </c>
      <c r="AG117" s="172" t="s">
        <v>430</v>
      </c>
      <c r="AH117" s="172" t="s">
        <v>430</v>
      </c>
      <c r="AI117" s="172" t="s">
        <v>430</v>
      </c>
      <c r="AJ117" s="172" t="s">
        <v>430</v>
      </c>
      <c r="AK117" s="213" t="s">
        <v>1017</v>
      </c>
      <c r="AL117" s="200" t="s">
        <v>450</v>
      </c>
    </row>
    <row r="118" spans="1:38" ht="23.4" thickBot="1" x14ac:dyDescent="0.3">
      <c r="A118" s="198" t="s">
        <v>251</v>
      </c>
      <c r="B118" s="198" t="s">
        <v>262</v>
      </c>
      <c r="C118" s="59" t="s">
        <v>397</v>
      </c>
      <c r="D118" s="197"/>
      <c r="E118" s="172" t="s">
        <v>430</v>
      </c>
      <c r="F118" s="172" t="s">
        <v>430</v>
      </c>
      <c r="G118" s="172" t="s">
        <v>430</v>
      </c>
      <c r="H118" s="172" t="s">
        <v>430</v>
      </c>
      <c r="I118" s="172" t="s">
        <v>430</v>
      </c>
      <c r="J118" s="172" t="s">
        <v>430</v>
      </c>
      <c r="K118" s="172" t="s">
        <v>430</v>
      </c>
      <c r="L118" s="172" t="s">
        <v>430</v>
      </c>
      <c r="M118" s="172" t="s">
        <v>430</v>
      </c>
      <c r="N118" s="172" t="s">
        <v>430</v>
      </c>
      <c r="O118" s="172" t="s">
        <v>430</v>
      </c>
      <c r="P118" s="172" t="s">
        <v>430</v>
      </c>
      <c r="Q118" s="172" t="s">
        <v>430</v>
      </c>
      <c r="R118" s="172" t="s">
        <v>430</v>
      </c>
      <c r="S118" s="172" t="s">
        <v>430</v>
      </c>
      <c r="T118" s="172" t="s">
        <v>430</v>
      </c>
      <c r="U118" s="172" t="s">
        <v>430</v>
      </c>
      <c r="V118" s="172" t="s">
        <v>430</v>
      </c>
      <c r="W118" s="172" t="s">
        <v>430</v>
      </c>
      <c r="X118" s="172" t="s">
        <v>430</v>
      </c>
      <c r="Y118" s="172" t="s">
        <v>430</v>
      </c>
      <c r="Z118" s="172" t="s">
        <v>430</v>
      </c>
      <c r="AA118" s="172" t="s">
        <v>430</v>
      </c>
      <c r="AB118" s="172" t="s">
        <v>430</v>
      </c>
      <c r="AC118" s="172" t="s">
        <v>430</v>
      </c>
      <c r="AD118" s="172" t="s">
        <v>430</v>
      </c>
      <c r="AE118" s="194"/>
      <c r="AF118" s="172" t="s">
        <v>430</v>
      </c>
      <c r="AG118" s="172" t="s">
        <v>430</v>
      </c>
      <c r="AH118" s="172" t="s">
        <v>430</v>
      </c>
      <c r="AI118" s="172" t="s">
        <v>430</v>
      </c>
      <c r="AJ118" s="172" t="s">
        <v>430</v>
      </c>
      <c r="AK118" s="213" t="s">
        <v>1018</v>
      </c>
      <c r="AL118" s="200" t="s">
        <v>450</v>
      </c>
    </row>
    <row r="119" spans="1:38" ht="34.799999999999997" thickBot="1" x14ac:dyDescent="0.3">
      <c r="A119" s="198" t="s">
        <v>251</v>
      </c>
      <c r="B119" s="198" t="s">
        <v>263</v>
      </c>
      <c r="C119" s="59" t="s">
        <v>264</v>
      </c>
      <c r="D119" s="197"/>
      <c r="E119" s="172" t="s">
        <v>430</v>
      </c>
      <c r="F119" s="172" t="s">
        <v>430</v>
      </c>
      <c r="G119" s="172" t="s">
        <v>430</v>
      </c>
      <c r="H119" s="172" t="s">
        <v>430</v>
      </c>
      <c r="I119" s="174">
        <v>1.354938</v>
      </c>
      <c r="J119" s="174">
        <v>35.228388000000002</v>
      </c>
      <c r="K119" s="174">
        <v>35.228388000000002</v>
      </c>
      <c r="L119" s="172" t="s">
        <v>430</v>
      </c>
      <c r="M119" s="172" t="s">
        <v>430</v>
      </c>
      <c r="N119" s="172" t="s">
        <v>430</v>
      </c>
      <c r="O119" s="172" t="s">
        <v>430</v>
      </c>
      <c r="P119" s="172" t="s">
        <v>430</v>
      </c>
      <c r="Q119" s="172" t="s">
        <v>430</v>
      </c>
      <c r="R119" s="172" t="s">
        <v>430</v>
      </c>
      <c r="S119" s="172" t="s">
        <v>430</v>
      </c>
      <c r="T119" s="172" t="s">
        <v>430</v>
      </c>
      <c r="U119" s="172" t="s">
        <v>430</v>
      </c>
      <c r="V119" s="172" t="s">
        <v>430</v>
      </c>
      <c r="W119" s="172" t="s">
        <v>430</v>
      </c>
      <c r="X119" s="172" t="s">
        <v>430</v>
      </c>
      <c r="Y119" s="172" t="s">
        <v>430</v>
      </c>
      <c r="Z119" s="172" t="s">
        <v>430</v>
      </c>
      <c r="AA119" s="172" t="s">
        <v>430</v>
      </c>
      <c r="AB119" s="172" t="s">
        <v>430</v>
      </c>
      <c r="AC119" s="172" t="s">
        <v>430</v>
      </c>
      <c r="AD119" s="172" t="s">
        <v>430</v>
      </c>
      <c r="AE119" s="194"/>
      <c r="AF119" s="172" t="s">
        <v>430</v>
      </c>
      <c r="AG119" s="172" t="s">
        <v>430</v>
      </c>
      <c r="AH119" s="172" t="s">
        <v>430</v>
      </c>
      <c r="AI119" s="172" t="s">
        <v>430</v>
      </c>
      <c r="AJ119" s="172" t="s">
        <v>430</v>
      </c>
      <c r="AK119" s="211">
        <v>22582.3</v>
      </c>
      <c r="AL119" s="214" t="s">
        <v>450</v>
      </c>
    </row>
    <row r="120" spans="1:38" ht="23.4" thickBot="1" x14ac:dyDescent="0.3">
      <c r="A120" s="198" t="s">
        <v>251</v>
      </c>
      <c r="B120" s="198" t="s">
        <v>265</v>
      </c>
      <c r="C120" s="59" t="s">
        <v>266</v>
      </c>
      <c r="D120" s="197"/>
      <c r="E120" s="172" t="s">
        <v>430</v>
      </c>
      <c r="F120" s="172" t="s">
        <v>430</v>
      </c>
      <c r="G120" s="172" t="s">
        <v>430</v>
      </c>
      <c r="H120" s="172" t="s">
        <v>430</v>
      </c>
      <c r="I120" s="172" t="s">
        <v>430</v>
      </c>
      <c r="J120" s="172" t="s">
        <v>430</v>
      </c>
      <c r="K120" s="172" t="s">
        <v>430</v>
      </c>
      <c r="L120" s="172" t="s">
        <v>430</v>
      </c>
      <c r="M120" s="172" t="s">
        <v>430</v>
      </c>
      <c r="N120" s="172" t="s">
        <v>430</v>
      </c>
      <c r="O120" s="172" t="s">
        <v>430</v>
      </c>
      <c r="P120" s="172" t="s">
        <v>430</v>
      </c>
      <c r="Q120" s="172" t="s">
        <v>430</v>
      </c>
      <c r="R120" s="172" t="s">
        <v>430</v>
      </c>
      <c r="S120" s="172" t="s">
        <v>430</v>
      </c>
      <c r="T120" s="172" t="s">
        <v>430</v>
      </c>
      <c r="U120" s="172" t="s">
        <v>430</v>
      </c>
      <c r="V120" s="172" t="s">
        <v>430</v>
      </c>
      <c r="W120" s="172" t="s">
        <v>430</v>
      </c>
      <c r="X120" s="172" t="s">
        <v>430</v>
      </c>
      <c r="Y120" s="172" t="s">
        <v>430</v>
      </c>
      <c r="Z120" s="172" t="s">
        <v>430</v>
      </c>
      <c r="AA120" s="172" t="s">
        <v>430</v>
      </c>
      <c r="AB120" s="172" t="s">
        <v>430</v>
      </c>
      <c r="AC120" s="172" t="s">
        <v>430</v>
      </c>
      <c r="AD120" s="172" t="s">
        <v>430</v>
      </c>
      <c r="AE120" s="194"/>
      <c r="AF120" s="172" t="s">
        <v>430</v>
      </c>
      <c r="AG120" s="172" t="s">
        <v>430</v>
      </c>
      <c r="AH120" s="172" t="s">
        <v>430</v>
      </c>
      <c r="AI120" s="172" t="s">
        <v>430</v>
      </c>
      <c r="AJ120" s="172" t="s">
        <v>430</v>
      </c>
      <c r="AK120" s="213" t="s">
        <v>1081</v>
      </c>
      <c r="AL120" s="200" t="s">
        <v>1022</v>
      </c>
    </row>
    <row r="121" spans="1:38" ht="13.8" thickBot="1" x14ac:dyDescent="0.3">
      <c r="A121" s="198" t="s">
        <v>251</v>
      </c>
      <c r="B121" s="198" t="s">
        <v>267</v>
      </c>
      <c r="C121" s="59" t="s">
        <v>268</v>
      </c>
      <c r="D121" s="197"/>
      <c r="E121" s="172" t="s">
        <v>430</v>
      </c>
      <c r="F121" s="174">
        <v>19.420777999999999</v>
      </c>
      <c r="G121" s="172" t="s">
        <v>430</v>
      </c>
      <c r="H121" s="172" t="s">
        <v>430</v>
      </c>
      <c r="I121" s="172" t="s">
        <v>430</v>
      </c>
      <c r="J121" s="172" t="s">
        <v>430</v>
      </c>
      <c r="K121" s="172" t="s">
        <v>430</v>
      </c>
      <c r="L121" s="172" t="s">
        <v>430</v>
      </c>
      <c r="M121" s="172" t="s">
        <v>430</v>
      </c>
      <c r="N121" s="172" t="s">
        <v>430</v>
      </c>
      <c r="O121" s="172" t="s">
        <v>430</v>
      </c>
      <c r="P121" s="172" t="s">
        <v>430</v>
      </c>
      <c r="Q121" s="172" t="s">
        <v>430</v>
      </c>
      <c r="R121" s="172" t="s">
        <v>430</v>
      </c>
      <c r="S121" s="172" t="s">
        <v>430</v>
      </c>
      <c r="T121" s="172" t="s">
        <v>430</v>
      </c>
      <c r="U121" s="172" t="s">
        <v>430</v>
      </c>
      <c r="V121" s="172" t="s">
        <v>430</v>
      </c>
      <c r="W121" s="172" t="s">
        <v>430</v>
      </c>
      <c r="X121" s="172" t="s">
        <v>430</v>
      </c>
      <c r="Y121" s="172" t="s">
        <v>430</v>
      </c>
      <c r="Z121" s="172" t="s">
        <v>430</v>
      </c>
      <c r="AA121" s="172" t="s">
        <v>430</v>
      </c>
      <c r="AB121" s="172" t="s">
        <v>430</v>
      </c>
      <c r="AC121" s="172" t="s">
        <v>430</v>
      </c>
      <c r="AD121" s="172" t="s">
        <v>430</v>
      </c>
      <c r="AE121" s="194"/>
      <c r="AF121" s="172" t="s">
        <v>430</v>
      </c>
      <c r="AG121" s="172" t="s">
        <v>430</v>
      </c>
      <c r="AH121" s="172" t="s">
        <v>430</v>
      </c>
      <c r="AI121" s="172" t="s">
        <v>430</v>
      </c>
      <c r="AJ121" s="172" t="s">
        <v>430</v>
      </c>
      <c r="AK121" s="211">
        <v>22582.3</v>
      </c>
      <c r="AL121" s="200" t="s">
        <v>974</v>
      </c>
    </row>
    <row r="122" spans="1:38" ht="34.799999999999997" thickBot="1" x14ac:dyDescent="0.3">
      <c r="A122" s="198" t="s">
        <v>251</v>
      </c>
      <c r="B122" s="212" t="s">
        <v>270</v>
      </c>
      <c r="C122" s="61" t="s">
        <v>271</v>
      </c>
      <c r="D122" s="197"/>
      <c r="E122" s="172" t="s">
        <v>430</v>
      </c>
      <c r="F122" s="172" t="s">
        <v>430</v>
      </c>
      <c r="G122" s="172" t="s">
        <v>430</v>
      </c>
      <c r="H122" s="172" t="s">
        <v>430</v>
      </c>
      <c r="I122" s="172" t="s">
        <v>430</v>
      </c>
      <c r="J122" s="172" t="s">
        <v>430</v>
      </c>
      <c r="K122" s="172" t="s">
        <v>430</v>
      </c>
      <c r="L122" s="172" t="s">
        <v>430</v>
      </c>
      <c r="M122" s="172" t="s">
        <v>430</v>
      </c>
      <c r="N122" s="172" t="s">
        <v>430</v>
      </c>
      <c r="O122" s="172" t="s">
        <v>430</v>
      </c>
      <c r="P122" s="172" t="s">
        <v>430</v>
      </c>
      <c r="Q122" s="172" t="s">
        <v>430</v>
      </c>
      <c r="R122" s="172" t="s">
        <v>430</v>
      </c>
      <c r="S122" s="172" t="s">
        <v>430</v>
      </c>
      <c r="T122" s="172" t="s">
        <v>430</v>
      </c>
      <c r="U122" s="172" t="s">
        <v>430</v>
      </c>
      <c r="V122" s="172" t="s">
        <v>430</v>
      </c>
      <c r="W122" s="172" t="s">
        <v>430</v>
      </c>
      <c r="X122" s="172" t="s">
        <v>430</v>
      </c>
      <c r="Y122" s="172" t="s">
        <v>430</v>
      </c>
      <c r="Z122" s="172" t="s">
        <v>430</v>
      </c>
      <c r="AA122" s="172" t="s">
        <v>430</v>
      </c>
      <c r="AB122" s="172" t="s">
        <v>430</v>
      </c>
      <c r="AC122" s="174">
        <v>20.445599999999999</v>
      </c>
      <c r="AD122" s="172" t="s">
        <v>430</v>
      </c>
      <c r="AE122" s="194"/>
      <c r="AF122" s="172" t="s">
        <v>430</v>
      </c>
      <c r="AG122" s="172" t="s">
        <v>430</v>
      </c>
      <c r="AH122" s="172" t="s">
        <v>430</v>
      </c>
      <c r="AI122" s="172" t="s">
        <v>430</v>
      </c>
      <c r="AJ122" s="172" t="s">
        <v>430</v>
      </c>
      <c r="AK122" s="213" t="s">
        <v>1019</v>
      </c>
      <c r="AL122" s="200" t="s">
        <v>399</v>
      </c>
    </row>
    <row r="123" spans="1:38" ht="13.8" thickBot="1" x14ac:dyDescent="0.3">
      <c r="A123" s="198" t="s">
        <v>251</v>
      </c>
      <c r="B123" s="198" t="s">
        <v>272</v>
      </c>
      <c r="C123" s="59" t="s">
        <v>273</v>
      </c>
      <c r="D123" s="197"/>
      <c r="E123" s="174" t="s">
        <v>431</v>
      </c>
      <c r="F123" s="174" t="s">
        <v>431</v>
      </c>
      <c r="G123" s="174" t="s">
        <v>431</v>
      </c>
      <c r="H123" s="174" t="s">
        <v>431</v>
      </c>
      <c r="I123" s="174" t="s">
        <v>431</v>
      </c>
      <c r="J123" s="174" t="s">
        <v>431</v>
      </c>
      <c r="K123" s="174" t="s">
        <v>431</v>
      </c>
      <c r="L123" s="174" t="s">
        <v>431</v>
      </c>
      <c r="M123" s="174" t="s">
        <v>431</v>
      </c>
      <c r="N123" s="174" t="s">
        <v>431</v>
      </c>
      <c r="O123" s="174" t="s">
        <v>431</v>
      </c>
      <c r="P123" s="174" t="s">
        <v>431</v>
      </c>
      <c r="Q123" s="174" t="s">
        <v>431</v>
      </c>
      <c r="R123" s="174" t="s">
        <v>431</v>
      </c>
      <c r="S123" s="174" t="s">
        <v>431</v>
      </c>
      <c r="T123" s="174" t="s">
        <v>431</v>
      </c>
      <c r="U123" s="174" t="s">
        <v>431</v>
      </c>
      <c r="V123" s="174" t="s">
        <v>431</v>
      </c>
      <c r="W123" s="174" t="s">
        <v>430</v>
      </c>
      <c r="X123" s="174" t="s">
        <v>431</v>
      </c>
      <c r="Y123" s="174" t="s">
        <v>431</v>
      </c>
      <c r="Z123" s="174" t="s">
        <v>431</v>
      </c>
      <c r="AA123" s="174" t="s">
        <v>431</v>
      </c>
      <c r="AB123" s="174" t="s">
        <v>431</v>
      </c>
      <c r="AC123" s="174" t="s">
        <v>430</v>
      </c>
      <c r="AD123" s="174" t="s">
        <v>430</v>
      </c>
      <c r="AE123" s="194"/>
      <c r="AF123" s="197" t="s">
        <v>430</v>
      </c>
      <c r="AG123" s="197" t="s">
        <v>430</v>
      </c>
      <c r="AH123" s="197" t="s">
        <v>430</v>
      </c>
      <c r="AI123" s="197" t="s">
        <v>430</v>
      </c>
      <c r="AJ123" s="197" t="s">
        <v>430</v>
      </c>
      <c r="AK123" s="213" t="s">
        <v>431</v>
      </c>
      <c r="AL123" s="200" t="s">
        <v>404</v>
      </c>
    </row>
    <row r="124" spans="1:38" ht="34.799999999999997" thickBot="1" x14ac:dyDescent="0.3">
      <c r="A124" s="198" t="s">
        <v>251</v>
      </c>
      <c r="B124" s="215" t="s">
        <v>274</v>
      </c>
      <c r="C124" s="59" t="s">
        <v>275</v>
      </c>
      <c r="D124" s="197"/>
      <c r="E124" s="174" t="s">
        <v>430</v>
      </c>
      <c r="F124" s="174" t="s">
        <v>430</v>
      </c>
      <c r="G124" s="174" t="s">
        <v>430</v>
      </c>
      <c r="H124" s="174">
        <v>20.531264400000001</v>
      </c>
      <c r="I124" s="174" t="s">
        <v>430</v>
      </c>
      <c r="J124" s="174" t="s">
        <v>430</v>
      </c>
      <c r="K124" s="174" t="s">
        <v>430</v>
      </c>
      <c r="L124" s="174" t="s">
        <v>430</v>
      </c>
      <c r="M124" s="174" t="s">
        <v>430</v>
      </c>
      <c r="N124" s="174" t="s">
        <v>430</v>
      </c>
      <c r="O124" s="174" t="s">
        <v>430</v>
      </c>
      <c r="P124" s="174" t="s">
        <v>430</v>
      </c>
      <c r="Q124" s="174" t="s">
        <v>430</v>
      </c>
      <c r="R124" s="174" t="s">
        <v>430</v>
      </c>
      <c r="S124" s="174" t="s">
        <v>430</v>
      </c>
      <c r="T124" s="174" t="s">
        <v>430</v>
      </c>
      <c r="U124" s="174" t="s">
        <v>430</v>
      </c>
      <c r="V124" s="174" t="s">
        <v>430</v>
      </c>
      <c r="W124" s="174" t="s">
        <v>430</v>
      </c>
      <c r="X124" s="174" t="s">
        <v>430</v>
      </c>
      <c r="Y124" s="174" t="s">
        <v>430</v>
      </c>
      <c r="Z124" s="174" t="s">
        <v>430</v>
      </c>
      <c r="AA124" s="174" t="s">
        <v>430</v>
      </c>
      <c r="AB124" s="174" t="s">
        <v>430</v>
      </c>
      <c r="AC124" s="174" t="s">
        <v>430</v>
      </c>
      <c r="AD124" s="174" t="s">
        <v>430</v>
      </c>
      <c r="AE124" s="194"/>
      <c r="AF124" s="172" t="s">
        <v>430</v>
      </c>
      <c r="AG124" s="172" t="s">
        <v>430</v>
      </c>
      <c r="AH124" s="172" t="s">
        <v>430</v>
      </c>
      <c r="AI124" s="172" t="s">
        <v>430</v>
      </c>
      <c r="AJ124" s="172" t="s">
        <v>430</v>
      </c>
      <c r="AK124" s="213" t="s">
        <v>1086</v>
      </c>
      <c r="AL124" s="200" t="s">
        <v>399</v>
      </c>
    </row>
    <row r="125" spans="1:38" ht="34.799999999999997" thickBot="1" x14ac:dyDescent="0.3">
      <c r="A125" s="198" t="s">
        <v>276</v>
      </c>
      <c r="B125" s="198" t="s">
        <v>277</v>
      </c>
      <c r="C125" s="59" t="s">
        <v>278</v>
      </c>
      <c r="D125" s="197"/>
      <c r="E125" s="174" t="s">
        <v>430</v>
      </c>
      <c r="F125" s="174">
        <v>5.7852600000000001</v>
      </c>
      <c r="G125" s="174" t="s">
        <v>430</v>
      </c>
      <c r="H125" s="174" t="s">
        <v>429</v>
      </c>
      <c r="I125" s="173">
        <v>8.121615E-4</v>
      </c>
      <c r="J125" s="173">
        <v>1.2238050000000001E-4</v>
      </c>
      <c r="K125" s="173">
        <v>1.7170355000000002E-3</v>
      </c>
      <c r="L125" s="174" t="s">
        <v>430</v>
      </c>
      <c r="M125" s="174" t="s">
        <v>429</v>
      </c>
      <c r="N125" s="174" t="s">
        <v>430</v>
      </c>
      <c r="O125" s="174" t="s">
        <v>430</v>
      </c>
      <c r="P125" s="174" t="s">
        <v>429</v>
      </c>
      <c r="Q125" s="174" t="s">
        <v>430</v>
      </c>
      <c r="R125" s="174" t="s">
        <v>430</v>
      </c>
      <c r="S125" s="174" t="s">
        <v>430</v>
      </c>
      <c r="T125" s="174" t="s">
        <v>430</v>
      </c>
      <c r="U125" s="174" t="s">
        <v>430</v>
      </c>
      <c r="V125" s="174" t="s">
        <v>430</v>
      </c>
      <c r="W125" s="174" t="s">
        <v>430</v>
      </c>
      <c r="X125" s="174" t="s">
        <v>430</v>
      </c>
      <c r="Y125" s="174" t="s">
        <v>430</v>
      </c>
      <c r="Z125" s="174" t="s">
        <v>430</v>
      </c>
      <c r="AA125" s="174" t="s">
        <v>430</v>
      </c>
      <c r="AB125" s="174" t="s">
        <v>430</v>
      </c>
      <c r="AC125" s="174" t="s">
        <v>430</v>
      </c>
      <c r="AD125" s="174" t="s">
        <v>430</v>
      </c>
      <c r="AE125" s="194"/>
      <c r="AF125" s="174" t="s">
        <v>430</v>
      </c>
      <c r="AG125" s="174" t="s">
        <v>430</v>
      </c>
      <c r="AH125" s="174" t="s">
        <v>430</v>
      </c>
      <c r="AI125" s="174" t="s">
        <v>430</v>
      </c>
      <c r="AJ125" s="174" t="s">
        <v>430</v>
      </c>
      <c r="AK125" s="197">
        <v>3708.5</v>
      </c>
      <c r="AL125" s="200" t="s">
        <v>1088</v>
      </c>
    </row>
    <row r="126" spans="1:38" ht="25.5" customHeight="1" thickBot="1" x14ac:dyDescent="0.3">
      <c r="A126" s="198" t="s">
        <v>276</v>
      </c>
      <c r="B126" s="198" t="s">
        <v>279</v>
      </c>
      <c r="C126" s="59" t="s">
        <v>280</v>
      </c>
      <c r="D126" s="197"/>
      <c r="E126" s="174" t="s">
        <v>429</v>
      </c>
      <c r="F126" s="174" t="s">
        <v>429</v>
      </c>
      <c r="G126" s="174" t="s">
        <v>429</v>
      </c>
      <c r="H126" s="174">
        <v>3.0810000000000004E-3</v>
      </c>
      <c r="I126" s="174" t="s">
        <v>429</v>
      </c>
      <c r="J126" s="174" t="s">
        <v>429</v>
      </c>
      <c r="K126" s="174" t="s">
        <v>429</v>
      </c>
      <c r="L126" s="174" t="s">
        <v>429</v>
      </c>
      <c r="M126" s="174" t="s">
        <v>429</v>
      </c>
      <c r="N126" s="174" t="s">
        <v>430</v>
      </c>
      <c r="O126" s="174" t="s">
        <v>430</v>
      </c>
      <c r="P126" s="174" t="s">
        <v>430</v>
      </c>
      <c r="Q126" s="174" t="s">
        <v>430</v>
      </c>
      <c r="R126" s="174" t="s">
        <v>430</v>
      </c>
      <c r="S126" s="174" t="s">
        <v>430</v>
      </c>
      <c r="T126" s="174" t="s">
        <v>430</v>
      </c>
      <c r="U126" s="174" t="s">
        <v>430</v>
      </c>
      <c r="V126" s="174" t="s">
        <v>430</v>
      </c>
      <c r="W126" s="174" t="s">
        <v>430</v>
      </c>
      <c r="X126" s="174" t="s">
        <v>430</v>
      </c>
      <c r="Y126" s="174" t="s">
        <v>430</v>
      </c>
      <c r="Z126" s="174" t="s">
        <v>430</v>
      </c>
      <c r="AA126" s="174" t="s">
        <v>430</v>
      </c>
      <c r="AB126" s="174" t="s">
        <v>430</v>
      </c>
      <c r="AC126" s="174" t="s">
        <v>430</v>
      </c>
      <c r="AD126" s="174" t="s">
        <v>430</v>
      </c>
      <c r="AE126" s="194"/>
      <c r="AF126" s="174" t="s">
        <v>430</v>
      </c>
      <c r="AG126" s="174" t="s">
        <v>430</v>
      </c>
      <c r="AH126" s="174" t="s">
        <v>430</v>
      </c>
      <c r="AI126" s="174" t="s">
        <v>430</v>
      </c>
      <c r="AJ126" s="174" t="s">
        <v>430</v>
      </c>
      <c r="AK126" s="197">
        <v>1.9750000000000001</v>
      </c>
      <c r="AL126" s="200" t="s">
        <v>1089</v>
      </c>
    </row>
    <row r="127" spans="1:38" ht="23.4" thickBot="1" x14ac:dyDescent="0.3">
      <c r="A127" s="198" t="s">
        <v>276</v>
      </c>
      <c r="B127" s="198" t="s">
        <v>281</v>
      </c>
      <c r="C127" s="59" t="s">
        <v>282</v>
      </c>
      <c r="D127" s="197"/>
      <c r="E127" s="174" t="s">
        <v>429</v>
      </c>
      <c r="F127" s="174" t="s">
        <v>429</v>
      </c>
      <c r="G127" s="174" t="s">
        <v>429</v>
      </c>
      <c r="H127" s="174" t="s">
        <v>429</v>
      </c>
      <c r="I127" s="174" t="s">
        <v>429</v>
      </c>
      <c r="J127" s="174" t="s">
        <v>429</v>
      </c>
      <c r="K127" s="174" t="s">
        <v>429</v>
      </c>
      <c r="L127" s="174" t="s">
        <v>429</v>
      </c>
      <c r="M127" s="174" t="s">
        <v>429</v>
      </c>
      <c r="N127" s="174" t="s">
        <v>430</v>
      </c>
      <c r="O127" s="174" t="s">
        <v>430</v>
      </c>
      <c r="P127" s="174" t="s">
        <v>430</v>
      </c>
      <c r="Q127" s="174" t="s">
        <v>430</v>
      </c>
      <c r="R127" s="174" t="s">
        <v>430</v>
      </c>
      <c r="S127" s="174" t="s">
        <v>430</v>
      </c>
      <c r="T127" s="174" t="s">
        <v>430</v>
      </c>
      <c r="U127" s="174" t="s">
        <v>430</v>
      </c>
      <c r="V127" s="174" t="s">
        <v>430</v>
      </c>
      <c r="W127" s="174" t="s">
        <v>430</v>
      </c>
      <c r="X127" s="174" t="s">
        <v>430</v>
      </c>
      <c r="Y127" s="174" t="s">
        <v>430</v>
      </c>
      <c r="Z127" s="174" t="s">
        <v>430</v>
      </c>
      <c r="AA127" s="174" t="s">
        <v>430</v>
      </c>
      <c r="AB127" s="174" t="s">
        <v>430</v>
      </c>
      <c r="AC127" s="174" t="s">
        <v>430</v>
      </c>
      <c r="AD127" s="174" t="s">
        <v>430</v>
      </c>
      <c r="AE127" s="194"/>
      <c r="AF127" s="174" t="s">
        <v>430</v>
      </c>
      <c r="AG127" s="174" t="s">
        <v>430</v>
      </c>
      <c r="AH127" s="174" t="s">
        <v>430</v>
      </c>
      <c r="AI127" s="174" t="s">
        <v>430</v>
      </c>
      <c r="AJ127" s="174" t="s">
        <v>430</v>
      </c>
      <c r="AK127" s="174" t="s">
        <v>429</v>
      </c>
      <c r="AL127" s="200" t="s">
        <v>1090</v>
      </c>
    </row>
    <row r="128" spans="1:38" ht="23.4" thickBot="1" x14ac:dyDescent="0.3">
      <c r="A128" s="198" t="s">
        <v>276</v>
      </c>
      <c r="B128" s="201" t="s">
        <v>283</v>
      </c>
      <c r="C128" s="59" t="s">
        <v>284</v>
      </c>
      <c r="D128" s="197"/>
      <c r="E128" s="174">
        <v>6.2053739999999996E-3</v>
      </c>
      <c r="F128" s="174">
        <v>3.4184600000000005E-5</v>
      </c>
      <c r="G128" s="174">
        <v>5.0407799999999993E-4</v>
      </c>
      <c r="H128" s="174">
        <v>1.7381999999999997E-5</v>
      </c>
      <c r="I128" s="174">
        <v>1.7381999999999997E-5</v>
      </c>
      <c r="J128" s="174">
        <v>1.7381999999999997E-5</v>
      </c>
      <c r="K128" s="174">
        <v>1.7381999999999997E-5</v>
      </c>
      <c r="L128" s="174">
        <v>6.0836999999999988E-7</v>
      </c>
      <c r="M128" s="174">
        <v>2.3755399999999998E-4</v>
      </c>
      <c r="N128" s="174">
        <v>3.3605199999999999E-4</v>
      </c>
      <c r="O128" s="174">
        <v>2.6652399999999996E-5</v>
      </c>
      <c r="P128" s="174">
        <v>1.089272E-4</v>
      </c>
      <c r="Q128" s="174">
        <v>3.5922799999999994E-5</v>
      </c>
      <c r="R128" s="174">
        <v>9.5021599999999985E-5</v>
      </c>
      <c r="S128" s="174">
        <v>7.9377799999999997E-5</v>
      </c>
      <c r="T128" s="174">
        <v>1.2515040000000001E-4</v>
      </c>
      <c r="U128" s="174">
        <v>6.7789799999999986E-5</v>
      </c>
      <c r="V128" s="174">
        <v>1.41953E-4</v>
      </c>
      <c r="W128" s="174">
        <v>3.04185E-4</v>
      </c>
      <c r="X128" s="174">
        <v>4.8669599999999997E-8</v>
      </c>
      <c r="Y128" s="174">
        <v>1.0371259999999999E-4</v>
      </c>
      <c r="Z128" s="174">
        <v>5.5043000000000001E-5</v>
      </c>
      <c r="AA128" s="174">
        <v>6.7210399999999989E-5</v>
      </c>
      <c r="AB128" s="174">
        <v>2.2601466959999998E-4</v>
      </c>
      <c r="AC128" s="174">
        <v>2.618888E-4</v>
      </c>
      <c r="AD128" s="174">
        <v>1.9699599999999997E-5</v>
      </c>
      <c r="AE128" s="194"/>
      <c r="AF128" s="174" t="s">
        <v>430</v>
      </c>
      <c r="AG128" s="174" t="s">
        <v>430</v>
      </c>
      <c r="AH128" s="174" t="s">
        <v>430</v>
      </c>
      <c r="AI128" s="174" t="s">
        <v>430</v>
      </c>
      <c r="AJ128" s="174" t="s">
        <v>430</v>
      </c>
      <c r="AK128" s="197">
        <v>5.7939999999999996</v>
      </c>
      <c r="AL128" s="200" t="s">
        <v>1091</v>
      </c>
    </row>
    <row r="129" spans="1:38" ht="23.4" thickBot="1" x14ac:dyDescent="0.3">
      <c r="A129" s="198" t="s">
        <v>276</v>
      </c>
      <c r="B129" s="201" t="s">
        <v>286</v>
      </c>
      <c r="C129" s="62" t="s">
        <v>287</v>
      </c>
      <c r="D129" s="174"/>
      <c r="E129" s="174">
        <v>0.2181255648</v>
      </c>
      <c r="F129" s="174">
        <v>1.8553208960000003</v>
      </c>
      <c r="G129" s="174">
        <v>1.178379488E-2</v>
      </c>
      <c r="H129" s="174" t="s">
        <v>429</v>
      </c>
      <c r="I129" s="174">
        <v>6.2679760000000006E-3</v>
      </c>
      <c r="J129" s="174">
        <v>1.7550332800000002E-3</v>
      </c>
      <c r="K129" s="174">
        <v>2.5071904000000004E-3</v>
      </c>
      <c r="L129" s="174">
        <v>2.1937916000000003E-4</v>
      </c>
      <c r="M129" s="174">
        <v>1.7550332800000002E-2</v>
      </c>
      <c r="N129" s="174">
        <v>3.2593475199999998E-4</v>
      </c>
      <c r="O129" s="174">
        <v>2.5071904000000004E-5</v>
      </c>
      <c r="P129" s="174">
        <v>1.4040266240000001E-5</v>
      </c>
      <c r="Q129" s="174">
        <v>4.0115046400000004E-6</v>
      </c>
      <c r="R129" s="174" t="s">
        <v>429</v>
      </c>
      <c r="S129" s="174" t="s">
        <v>429</v>
      </c>
      <c r="T129" s="174">
        <v>3.5100665600000008E-5</v>
      </c>
      <c r="U129" s="174" t="s">
        <v>429</v>
      </c>
      <c r="V129" s="174" t="s">
        <v>429</v>
      </c>
      <c r="W129" s="170">
        <v>87.751664000000005</v>
      </c>
      <c r="X129" s="174" t="s">
        <v>429</v>
      </c>
      <c r="Y129" s="174" t="s">
        <v>429</v>
      </c>
      <c r="Z129" s="174" t="s">
        <v>429</v>
      </c>
      <c r="AA129" s="174" t="s">
        <v>429</v>
      </c>
      <c r="AB129" s="174">
        <v>5.0143808000000008E-3</v>
      </c>
      <c r="AC129" s="174">
        <v>0.50143808000000001</v>
      </c>
      <c r="AD129" s="174" t="s">
        <v>430</v>
      </c>
      <c r="AE129" s="194"/>
      <c r="AF129" s="174" t="s">
        <v>430</v>
      </c>
      <c r="AG129" s="174" t="s">
        <v>430</v>
      </c>
      <c r="AH129" s="174" t="s">
        <v>430</v>
      </c>
      <c r="AI129" s="174" t="s">
        <v>430</v>
      </c>
      <c r="AJ129" s="174" t="s">
        <v>430</v>
      </c>
      <c r="AK129" s="174">
        <v>250.71904000000001</v>
      </c>
      <c r="AL129" s="200" t="s">
        <v>1091</v>
      </c>
    </row>
    <row r="130" spans="1:38" ht="23.4" thickBot="1" x14ac:dyDescent="0.3">
      <c r="A130" s="198" t="s">
        <v>276</v>
      </c>
      <c r="B130" s="201" t="s">
        <v>289</v>
      </c>
      <c r="C130" s="185" t="s">
        <v>290</v>
      </c>
      <c r="D130" s="197"/>
      <c r="E130" s="174">
        <v>0.38556059699999995</v>
      </c>
      <c r="F130" s="174">
        <v>3.27948094</v>
      </c>
      <c r="G130" s="174">
        <v>2.0829135699999998E-2</v>
      </c>
      <c r="H130" s="174" t="s">
        <v>429</v>
      </c>
      <c r="I130" s="174">
        <v>1.10793275E-2</v>
      </c>
      <c r="J130" s="174">
        <v>3.1022116999999999E-3</v>
      </c>
      <c r="K130" s="174">
        <v>4.4317310000000004E-3</v>
      </c>
      <c r="L130" s="174">
        <v>3.8777646249999999E-4</v>
      </c>
      <c r="M130" s="174">
        <v>3.1022117000000002E-2</v>
      </c>
      <c r="N130" s="174">
        <v>5.7612503000000002E-4</v>
      </c>
      <c r="O130" s="174">
        <v>4.4317309999999997E-5</v>
      </c>
      <c r="P130" s="174">
        <v>2.4817693599999998E-5</v>
      </c>
      <c r="Q130" s="174">
        <v>7.0907695999999998E-6</v>
      </c>
      <c r="R130" s="174" t="s">
        <v>429</v>
      </c>
      <c r="S130" s="174" t="s">
        <v>429</v>
      </c>
      <c r="T130" s="174">
        <v>6.2044234000000004E-5</v>
      </c>
      <c r="U130" s="174" t="s">
        <v>429</v>
      </c>
      <c r="V130" s="174" t="s">
        <v>429</v>
      </c>
      <c r="W130" s="170">
        <v>155.11058499999999</v>
      </c>
      <c r="X130" s="174" t="s">
        <v>429</v>
      </c>
      <c r="Y130" s="174" t="s">
        <v>429</v>
      </c>
      <c r="Z130" s="174" t="s">
        <v>429</v>
      </c>
      <c r="AA130" s="174" t="s">
        <v>429</v>
      </c>
      <c r="AB130" s="174">
        <v>8.8634620000000008E-3</v>
      </c>
      <c r="AC130" s="174">
        <v>0.88634619999999997</v>
      </c>
      <c r="AD130" s="174" t="s">
        <v>430</v>
      </c>
      <c r="AE130" s="194"/>
      <c r="AF130" s="174" t="s">
        <v>430</v>
      </c>
      <c r="AG130" s="174" t="s">
        <v>430</v>
      </c>
      <c r="AH130" s="174" t="s">
        <v>430</v>
      </c>
      <c r="AI130" s="174" t="s">
        <v>430</v>
      </c>
      <c r="AJ130" s="174" t="s">
        <v>430</v>
      </c>
      <c r="AK130" s="174">
        <v>443.17309999999998</v>
      </c>
      <c r="AL130" s="200" t="s">
        <v>1091</v>
      </c>
    </row>
    <row r="131" spans="1:38" ht="23.4" thickBot="1" x14ac:dyDescent="0.3">
      <c r="A131" s="198" t="s">
        <v>276</v>
      </c>
      <c r="B131" s="201" t="s">
        <v>291</v>
      </c>
      <c r="C131" s="62" t="s">
        <v>292</v>
      </c>
      <c r="D131" s="197"/>
      <c r="E131" s="174">
        <v>6.6337114279999998E-2</v>
      </c>
      <c r="F131" s="174">
        <v>2.0189556519999999E-2</v>
      </c>
      <c r="G131" s="174">
        <v>1.5574800744E-2</v>
      </c>
      <c r="H131" s="174" t="s">
        <v>429</v>
      </c>
      <c r="I131" s="174" t="s">
        <v>429</v>
      </c>
      <c r="J131" s="174" t="s">
        <v>429</v>
      </c>
      <c r="K131" s="174">
        <v>0.49031780120000001</v>
      </c>
      <c r="L131" s="174">
        <v>1.12773094276E-2</v>
      </c>
      <c r="M131" s="174">
        <v>5.480022484E-3</v>
      </c>
      <c r="N131" s="174">
        <v>1.7882178632000001</v>
      </c>
      <c r="O131" s="174">
        <v>0.23073778880000001</v>
      </c>
      <c r="P131" s="174">
        <v>1.2402156147999999</v>
      </c>
      <c r="Q131" s="174">
        <v>5.7684447200000008E-3</v>
      </c>
      <c r="R131" s="174">
        <v>5.7684447200000002E-2</v>
      </c>
      <c r="S131" s="174">
        <v>2.8265379128000001</v>
      </c>
      <c r="T131" s="174">
        <v>5.7684447200000002E-2</v>
      </c>
      <c r="U131" s="174" t="s">
        <v>429</v>
      </c>
      <c r="V131" s="174" t="s">
        <v>429</v>
      </c>
      <c r="W131" s="170">
        <v>1.153688944</v>
      </c>
      <c r="X131" s="174" t="s">
        <v>429</v>
      </c>
      <c r="Y131" s="174" t="s">
        <v>429</v>
      </c>
      <c r="Z131" s="174" t="s">
        <v>429</v>
      </c>
      <c r="AA131" s="174" t="s">
        <v>429</v>
      </c>
      <c r="AB131" s="174">
        <v>1.1536889440000001E-3</v>
      </c>
      <c r="AC131" s="174">
        <v>2.8842223600000003</v>
      </c>
      <c r="AD131" s="174">
        <v>0.576844472</v>
      </c>
      <c r="AE131" s="194"/>
      <c r="AF131" s="174" t="s">
        <v>430</v>
      </c>
      <c r="AG131" s="174" t="s">
        <v>430</v>
      </c>
      <c r="AH131" s="174" t="s">
        <v>430</v>
      </c>
      <c r="AI131" s="174" t="s">
        <v>430</v>
      </c>
      <c r="AJ131" s="174" t="s">
        <v>430</v>
      </c>
      <c r="AK131" s="174">
        <v>28.842223600000001</v>
      </c>
      <c r="AL131" s="200" t="s">
        <v>1091</v>
      </c>
    </row>
    <row r="132" spans="1:38" ht="23.4" thickBot="1" x14ac:dyDescent="0.3">
      <c r="A132" s="198" t="s">
        <v>276</v>
      </c>
      <c r="B132" s="201" t="s">
        <v>293</v>
      </c>
      <c r="C132" s="62" t="s">
        <v>294</v>
      </c>
      <c r="D132" s="197"/>
      <c r="E132" s="174" t="s">
        <v>434</v>
      </c>
      <c r="F132" s="174" t="s">
        <v>434</v>
      </c>
      <c r="G132" s="174" t="s">
        <v>434</v>
      </c>
      <c r="H132" s="174" t="s">
        <v>429</v>
      </c>
      <c r="I132" s="174" t="s">
        <v>434</v>
      </c>
      <c r="J132" s="174" t="s">
        <v>434</v>
      </c>
      <c r="K132" s="174" t="s">
        <v>434</v>
      </c>
      <c r="L132" s="174" t="s">
        <v>434</v>
      </c>
      <c r="M132" s="174" t="s">
        <v>434</v>
      </c>
      <c r="N132" s="174" t="s">
        <v>434</v>
      </c>
      <c r="O132" s="174" t="s">
        <v>434</v>
      </c>
      <c r="P132" s="174" t="s">
        <v>434</v>
      </c>
      <c r="Q132" s="174" t="s">
        <v>434</v>
      </c>
      <c r="R132" s="174" t="s">
        <v>434</v>
      </c>
      <c r="S132" s="174" t="s">
        <v>434</v>
      </c>
      <c r="T132" s="174" t="s">
        <v>434</v>
      </c>
      <c r="U132" s="174" t="s">
        <v>434</v>
      </c>
      <c r="V132" s="174" t="s">
        <v>434</v>
      </c>
      <c r="W132" s="174" t="s">
        <v>434</v>
      </c>
      <c r="X132" s="174" t="s">
        <v>429</v>
      </c>
      <c r="Y132" s="174" t="s">
        <v>429</v>
      </c>
      <c r="Z132" s="174" t="s">
        <v>429</v>
      </c>
      <c r="AA132" s="174" t="s">
        <v>429</v>
      </c>
      <c r="AB132" s="174" t="s">
        <v>429</v>
      </c>
      <c r="AC132" s="174" t="s">
        <v>434</v>
      </c>
      <c r="AD132" s="174" t="s">
        <v>430</v>
      </c>
      <c r="AE132" s="194"/>
      <c r="AF132" s="174" t="s">
        <v>430</v>
      </c>
      <c r="AG132" s="174" t="s">
        <v>430</v>
      </c>
      <c r="AH132" s="174" t="s">
        <v>430</v>
      </c>
      <c r="AI132" s="174" t="s">
        <v>430</v>
      </c>
      <c r="AJ132" s="174" t="s">
        <v>430</v>
      </c>
      <c r="AK132" s="174" t="s">
        <v>434</v>
      </c>
      <c r="AL132" s="200" t="s">
        <v>1092</v>
      </c>
    </row>
    <row r="133" spans="1:38" ht="13.8" thickBot="1" x14ac:dyDescent="0.3">
      <c r="A133" s="198" t="s">
        <v>276</v>
      </c>
      <c r="B133" s="201" t="s">
        <v>295</v>
      </c>
      <c r="C133" s="62" t="s">
        <v>296</v>
      </c>
      <c r="D133" s="174"/>
      <c r="E133" s="174" t="s">
        <v>434</v>
      </c>
      <c r="F133" s="174" t="s">
        <v>434</v>
      </c>
      <c r="G133" s="174" t="s">
        <v>434</v>
      </c>
      <c r="H133" s="174" t="s">
        <v>467</v>
      </c>
      <c r="I133" s="174" t="s">
        <v>434</v>
      </c>
      <c r="J133" s="174" t="s">
        <v>434</v>
      </c>
      <c r="K133" s="174" t="s">
        <v>434</v>
      </c>
      <c r="L133" s="174" t="s">
        <v>434</v>
      </c>
      <c r="M133" s="174" t="s">
        <v>984</v>
      </c>
      <c r="N133" s="174" t="s">
        <v>434</v>
      </c>
      <c r="O133" s="174" t="s">
        <v>434</v>
      </c>
      <c r="P133" s="174" t="s">
        <v>434</v>
      </c>
      <c r="Q133" s="174" t="s">
        <v>434</v>
      </c>
      <c r="R133" s="174" t="s">
        <v>434</v>
      </c>
      <c r="S133" s="174" t="s">
        <v>434</v>
      </c>
      <c r="T133" s="174" t="s">
        <v>434</v>
      </c>
      <c r="U133" s="174" t="s">
        <v>434</v>
      </c>
      <c r="V133" s="174" t="s">
        <v>434</v>
      </c>
      <c r="W133" s="174" t="s">
        <v>434</v>
      </c>
      <c r="X133" s="174" t="s">
        <v>434</v>
      </c>
      <c r="Y133" s="174" t="s">
        <v>434</v>
      </c>
      <c r="Z133" s="174" t="s">
        <v>434</v>
      </c>
      <c r="AA133" s="174" t="s">
        <v>434</v>
      </c>
      <c r="AB133" s="174" t="s">
        <v>434</v>
      </c>
      <c r="AC133" s="174" t="s">
        <v>434</v>
      </c>
      <c r="AD133" s="174" t="s">
        <v>434</v>
      </c>
      <c r="AE133" s="194"/>
      <c r="AF133" s="174" t="s">
        <v>430</v>
      </c>
      <c r="AG133" s="174" t="s">
        <v>430</v>
      </c>
      <c r="AH133" s="174" t="s">
        <v>430</v>
      </c>
      <c r="AI133" s="174" t="s">
        <v>430</v>
      </c>
      <c r="AJ133" s="174" t="s">
        <v>430</v>
      </c>
      <c r="AK133" s="174" t="s">
        <v>985</v>
      </c>
      <c r="AL133" s="167" t="s">
        <v>402</v>
      </c>
    </row>
    <row r="134" spans="1:38" ht="34.799999999999997" thickBot="1" x14ac:dyDescent="0.3">
      <c r="A134" s="198" t="s">
        <v>276</v>
      </c>
      <c r="B134" s="201" t="s">
        <v>297</v>
      </c>
      <c r="C134" s="59" t="s">
        <v>298</v>
      </c>
      <c r="D134" s="197"/>
      <c r="E134" s="174" t="s">
        <v>429</v>
      </c>
      <c r="F134" s="174" t="s">
        <v>429</v>
      </c>
      <c r="G134" s="174" t="s">
        <v>429</v>
      </c>
      <c r="H134" s="174" t="s">
        <v>429</v>
      </c>
      <c r="I134" s="174" t="s">
        <v>429</v>
      </c>
      <c r="J134" s="174" t="s">
        <v>429</v>
      </c>
      <c r="K134" s="174" t="s">
        <v>429</v>
      </c>
      <c r="L134" s="174" t="s">
        <v>429</v>
      </c>
      <c r="M134" s="174" t="s">
        <v>429</v>
      </c>
      <c r="N134" s="174" t="s">
        <v>429</v>
      </c>
      <c r="O134" s="174" t="s">
        <v>429</v>
      </c>
      <c r="P134" s="174" t="s">
        <v>429</v>
      </c>
      <c r="Q134" s="174" t="s">
        <v>429</v>
      </c>
      <c r="R134" s="174" t="s">
        <v>429</v>
      </c>
      <c r="S134" s="174" t="s">
        <v>429</v>
      </c>
      <c r="T134" s="174" t="s">
        <v>429</v>
      </c>
      <c r="U134" s="174" t="s">
        <v>429</v>
      </c>
      <c r="V134" s="174" t="s">
        <v>429</v>
      </c>
      <c r="W134" s="174" t="s">
        <v>429</v>
      </c>
      <c r="X134" s="174" t="s">
        <v>429</v>
      </c>
      <c r="Y134" s="174" t="s">
        <v>429</v>
      </c>
      <c r="Z134" s="174" t="s">
        <v>429</v>
      </c>
      <c r="AA134" s="174" t="s">
        <v>429</v>
      </c>
      <c r="AB134" s="174" t="s">
        <v>429</v>
      </c>
      <c r="AC134" s="174" t="s">
        <v>429</v>
      </c>
      <c r="AD134" s="174" t="s">
        <v>430</v>
      </c>
      <c r="AE134" s="194"/>
      <c r="AF134" s="174" t="s">
        <v>430</v>
      </c>
      <c r="AG134" s="174" t="s">
        <v>430</v>
      </c>
      <c r="AH134" s="174" t="s">
        <v>430</v>
      </c>
      <c r="AI134" s="174" t="s">
        <v>430</v>
      </c>
      <c r="AJ134" s="174" t="s">
        <v>430</v>
      </c>
      <c r="AK134" s="174" t="s">
        <v>429</v>
      </c>
      <c r="AL134" s="167" t="s">
        <v>399</v>
      </c>
    </row>
    <row r="135" spans="1:38" ht="34.799999999999997" thickBot="1" x14ac:dyDescent="0.3">
      <c r="A135" s="198" t="s">
        <v>276</v>
      </c>
      <c r="B135" s="198" t="s">
        <v>299</v>
      </c>
      <c r="C135" s="59" t="s">
        <v>300</v>
      </c>
      <c r="D135" s="197"/>
      <c r="E135" s="174" t="s">
        <v>429</v>
      </c>
      <c r="F135" s="174" t="s">
        <v>429</v>
      </c>
      <c r="G135" s="174" t="s">
        <v>429</v>
      </c>
      <c r="H135" s="174" t="s">
        <v>429</v>
      </c>
      <c r="I135" s="174" t="s">
        <v>429</v>
      </c>
      <c r="J135" s="174" t="s">
        <v>429</v>
      </c>
      <c r="K135" s="174" t="s">
        <v>429</v>
      </c>
      <c r="L135" s="174" t="s">
        <v>429</v>
      </c>
      <c r="M135" s="174" t="s">
        <v>429</v>
      </c>
      <c r="N135" s="174" t="s">
        <v>429</v>
      </c>
      <c r="O135" s="174" t="s">
        <v>429</v>
      </c>
      <c r="P135" s="174" t="s">
        <v>429</v>
      </c>
      <c r="Q135" s="174" t="s">
        <v>429</v>
      </c>
      <c r="R135" s="174" t="s">
        <v>429</v>
      </c>
      <c r="S135" s="174" t="s">
        <v>429</v>
      </c>
      <c r="T135" s="174" t="s">
        <v>429</v>
      </c>
      <c r="U135" s="174" t="s">
        <v>429</v>
      </c>
      <c r="V135" s="174" t="s">
        <v>429</v>
      </c>
      <c r="W135" s="174" t="s">
        <v>429</v>
      </c>
      <c r="X135" s="174" t="s">
        <v>429</v>
      </c>
      <c r="Y135" s="174" t="s">
        <v>429</v>
      </c>
      <c r="Z135" s="174" t="s">
        <v>429</v>
      </c>
      <c r="AA135" s="174" t="s">
        <v>429</v>
      </c>
      <c r="AB135" s="174" t="s">
        <v>429</v>
      </c>
      <c r="AC135" s="174" t="s">
        <v>429</v>
      </c>
      <c r="AD135" s="174" t="s">
        <v>430</v>
      </c>
      <c r="AE135" s="194"/>
      <c r="AF135" s="174" t="s">
        <v>430</v>
      </c>
      <c r="AG135" s="174" t="s">
        <v>430</v>
      </c>
      <c r="AH135" s="174" t="s">
        <v>430</v>
      </c>
      <c r="AI135" s="174" t="s">
        <v>430</v>
      </c>
      <c r="AJ135" s="174" t="s">
        <v>430</v>
      </c>
      <c r="AK135" s="174" t="s">
        <v>429</v>
      </c>
      <c r="AL135" s="167" t="s">
        <v>399</v>
      </c>
    </row>
    <row r="136" spans="1:38" ht="13.8" thickBot="1" x14ac:dyDescent="0.3">
      <c r="A136" s="198" t="s">
        <v>276</v>
      </c>
      <c r="B136" s="198" t="s">
        <v>301</v>
      </c>
      <c r="C136" s="59" t="s">
        <v>302</v>
      </c>
      <c r="D136" s="197"/>
      <c r="E136" s="171" t="s">
        <v>430</v>
      </c>
      <c r="F136" s="173">
        <v>8.6801429999999995E-3</v>
      </c>
      <c r="G136" s="171" t="s">
        <v>430</v>
      </c>
      <c r="H136" s="171" t="s">
        <v>429</v>
      </c>
      <c r="I136" s="171" t="s">
        <v>429</v>
      </c>
      <c r="J136" s="171" t="s">
        <v>429</v>
      </c>
      <c r="K136" s="171" t="s">
        <v>429</v>
      </c>
      <c r="L136" s="171" t="s">
        <v>429</v>
      </c>
      <c r="M136" s="171" t="s">
        <v>430</v>
      </c>
      <c r="N136" s="171" t="s">
        <v>429</v>
      </c>
      <c r="O136" s="171" t="s">
        <v>429</v>
      </c>
      <c r="P136" s="171" t="s">
        <v>429</v>
      </c>
      <c r="Q136" s="171" t="s">
        <v>429</v>
      </c>
      <c r="R136" s="171" t="s">
        <v>429</v>
      </c>
      <c r="S136" s="171" t="s">
        <v>429</v>
      </c>
      <c r="T136" s="171" t="s">
        <v>429</v>
      </c>
      <c r="U136" s="171" t="s">
        <v>429</v>
      </c>
      <c r="V136" s="171" t="s">
        <v>429</v>
      </c>
      <c r="W136" s="171" t="s">
        <v>430</v>
      </c>
      <c r="X136" s="171" t="s">
        <v>430</v>
      </c>
      <c r="Y136" s="171" t="s">
        <v>430</v>
      </c>
      <c r="Z136" s="171" t="s">
        <v>430</v>
      </c>
      <c r="AA136" s="171" t="s">
        <v>430</v>
      </c>
      <c r="AB136" s="171" t="s">
        <v>430</v>
      </c>
      <c r="AC136" s="171" t="s">
        <v>430</v>
      </c>
      <c r="AD136" s="171" t="s">
        <v>430</v>
      </c>
      <c r="AE136" s="194"/>
      <c r="AF136" s="174" t="s">
        <v>430</v>
      </c>
      <c r="AG136" s="174" t="s">
        <v>430</v>
      </c>
      <c r="AH136" s="174" t="s">
        <v>430</v>
      </c>
      <c r="AI136" s="174" t="s">
        <v>430</v>
      </c>
      <c r="AJ136" s="174" t="s">
        <v>430</v>
      </c>
      <c r="AK136" s="197">
        <v>578676.19999999995</v>
      </c>
      <c r="AL136" s="176" t="s">
        <v>975</v>
      </c>
    </row>
    <row r="137" spans="1:38" ht="23.4" thickBot="1" x14ac:dyDescent="0.3">
      <c r="A137" s="198" t="s">
        <v>276</v>
      </c>
      <c r="B137" s="198" t="s">
        <v>303</v>
      </c>
      <c r="C137" s="59" t="s">
        <v>304</v>
      </c>
      <c r="D137" s="197"/>
      <c r="E137" s="171" t="s">
        <v>430</v>
      </c>
      <c r="F137" s="171" t="s">
        <v>431</v>
      </c>
      <c r="G137" s="171" t="s">
        <v>430</v>
      </c>
      <c r="H137" s="171" t="s">
        <v>429</v>
      </c>
      <c r="I137" s="171" t="s">
        <v>429</v>
      </c>
      <c r="J137" s="171" t="s">
        <v>429</v>
      </c>
      <c r="K137" s="171" t="s">
        <v>429</v>
      </c>
      <c r="L137" s="171" t="s">
        <v>429</v>
      </c>
      <c r="M137" s="171" t="s">
        <v>430</v>
      </c>
      <c r="N137" s="171" t="s">
        <v>429</v>
      </c>
      <c r="O137" s="171" t="s">
        <v>429</v>
      </c>
      <c r="P137" s="171" t="s">
        <v>429</v>
      </c>
      <c r="Q137" s="171" t="s">
        <v>429</v>
      </c>
      <c r="R137" s="171" t="s">
        <v>429</v>
      </c>
      <c r="S137" s="171" t="s">
        <v>429</v>
      </c>
      <c r="T137" s="171" t="s">
        <v>429</v>
      </c>
      <c r="U137" s="171" t="s">
        <v>429</v>
      </c>
      <c r="V137" s="171" t="s">
        <v>429</v>
      </c>
      <c r="W137" s="171" t="s">
        <v>430</v>
      </c>
      <c r="X137" s="171" t="s">
        <v>430</v>
      </c>
      <c r="Y137" s="171" t="s">
        <v>430</v>
      </c>
      <c r="Z137" s="171" t="s">
        <v>430</v>
      </c>
      <c r="AA137" s="171" t="s">
        <v>430</v>
      </c>
      <c r="AB137" s="171" t="s">
        <v>430</v>
      </c>
      <c r="AC137" s="171" t="s">
        <v>430</v>
      </c>
      <c r="AD137" s="171" t="s">
        <v>430</v>
      </c>
      <c r="AE137" s="194"/>
      <c r="AF137" s="174" t="s">
        <v>430</v>
      </c>
      <c r="AG137" s="174" t="s">
        <v>430</v>
      </c>
      <c r="AH137" s="174" t="s">
        <v>430</v>
      </c>
      <c r="AI137" s="174" t="s">
        <v>430</v>
      </c>
      <c r="AJ137" s="174" t="s">
        <v>430</v>
      </c>
      <c r="AK137" s="171" t="s">
        <v>431</v>
      </c>
      <c r="AL137" s="167" t="s">
        <v>403</v>
      </c>
    </row>
    <row r="138" spans="1:38" ht="46.2" thickBot="1" x14ac:dyDescent="0.3">
      <c r="A138" s="201" t="s">
        <v>276</v>
      </c>
      <c r="B138" s="201" t="s">
        <v>305</v>
      </c>
      <c r="C138" s="59" t="s">
        <v>306</v>
      </c>
      <c r="D138" s="197"/>
      <c r="E138" s="171" t="s">
        <v>430</v>
      </c>
      <c r="F138" s="171" t="s">
        <v>429</v>
      </c>
      <c r="G138" s="171" t="s">
        <v>430</v>
      </c>
      <c r="H138" s="173">
        <v>66.933194999999998</v>
      </c>
      <c r="I138" s="171" t="s">
        <v>429</v>
      </c>
      <c r="J138" s="171" t="s">
        <v>429</v>
      </c>
      <c r="K138" s="171" t="s">
        <v>429</v>
      </c>
      <c r="L138" s="171" t="s">
        <v>429</v>
      </c>
      <c r="M138" s="171" t="s">
        <v>430</v>
      </c>
      <c r="N138" s="171" t="s">
        <v>429</v>
      </c>
      <c r="O138" s="171" t="s">
        <v>429</v>
      </c>
      <c r="P138" s="171" t="s">
        <v>429</v>
      </c>
      <c r="Q138" s="171" t="s">
        <v>429</v>
      </c>
      <c r="R138" s="171" t="s">
        <v>429</v>
      </c>
      <c r="S138" s="171" t="s">
        <v>429</v>
      </c>
      <c r="T138" s="171" t="s">
        <v>429</v>
      </c>
      <c r="U138" s="171" t="s">
        <v>429</v>
      </c>
      <c r="V138" s="171" t="s">
        <v>429</v>
      </c>
      <c r="W138" s="171" t="s">
        <v>430</v>
      </c>
      <c r="X138" s="171" t="s">
        <v>430</v>
      </c>
      <c r="Y138" s="171" t="s">
        <v>430</v>
      </c>
      <c r="Z138" s="171" t="s">
        <v>430</v>
      </c>
      <c r="AA138" s="171" t="s">
        <v>430</v>
      </c>
      <c r="AB138" s="171" t="s">
        <v>430</v>
      </c>
      <c r="AC138" s="171" t="s">
        <v>430</v>
      </c>
      <c r="AD138" s="171" t="s">
        <v>430</v>
      </c>
      <c r="AE138" s="194"/>
      <c r="AF138" s="174" t="s">
        <v>430</v>
      </c>
      <c r="AG138" s="174" t="s">
        <v>430</v>
      </c>
      <c r="AH138" s="174" t="s">
        <v>430</v>
      </c>
      <c r="AI138" s="174" t="s">
        <v>430</v>
      </c>
      <c r="AJ138" s="174" t="s">
        <v>430</v>
      </c>
      <c r="AK138" s="171">
        <v>4462213</v>
      </c>
      <c r="AL138" s="200" t="s">
        <v>1093</v>
      </c>
    </row>
    <row r="139" spans="1:38" ht="34.799999999999997" thickBot="1" x14ac:dyDescent="0.3">
      <c r="A139" s="201" t="s">
        <v>276</v>
      </c>
      <c r="B139" s="201" t="s">
        <v>307</v>
      </c>
      <c r="C139" s="59" t="s">
        <v>364</v>
      </c>
      <c r="D139" s="197"/>
      <c r="E139" s="171" t="s">
        <v>429</v>
      </c>
      <c r="F139" s="171" t="s">
        <v>429</v>
      </c>
      <c r="G139" s="171" t="s">
        <v>429</v>
      </c>
      <c r="H139" s="171" t="s">
        <v>429</v>
      </c>
      <c r="I139" s="171" t="s">
        <v>429</v>
      </c>
      <c r="J139" s="171" t="s">
        <v>429</v>
      </c>
      <c r="K139" s="171" t="s">
        <v>429</v>
      </c>
      <c r="L139" s="171" t="s">
        <v>429</v>
      </c>
      <c r="M139" s="171" t="s">
        <v>429</v>
      </c>
      <c r="N139" s="171" t="s">
        <v>429</v>
      </c>
      <c r="O139" s="171" t="s">
        <v>429</v>
      </c>
      <c r="P139" s="171" t="s">
        <v>429</v>
      </c>
      <c r="Q139" s="171" t="s">
        <v>429</v>
      </c>
      <c r="R139" s="171" t="s">
        <v>429</v>
      </c>
      <c r="S139" s="171" t="s">
        <v>429</v>
      </c>
      <c r="T139" s="171" t="s">
        <v>429</v>
      </c>
      <c r="U139" s="171" t="s">
        <v>429</v>
      </c>
      <c r="V139" s="171" t="s">
        <v>429</v>
      </c>
      <c r="W139" s="171" t="s">
        <v>429</v>
      </c>
      <c r="X139" s="171" t="s">
        <v>429</v>
      </c>
      <c r="Y139" s="171" t="s">
        <v>429</v>
      </c>
      <c r="Z139" s="171" t="s">
        <v>429</v>
      </c>
      <c r="AA139" s="171" t="s">
        <v>429</v>
      </c>
      <c r="AB139" s="171" t="s">
        <v>429</v>
      </c>
      <c r="AC139" s="171" t="s">
        <v>429</v>
      </c>
      <c r="AD139" s="171" t="s">
        <v>429</v>
      </c>
      <c r="AE139" s="194"/>
      <c r="AF139" s="174" t="s">
        <v>430</v>
      </c>
      <c r="AG139" s="174" t="s">
        <v>430</v>
      </c>
      <c r="AH139" s="174" t="s">
        <v>430</v>
      </c>
      <c r="AI139" s="174" t="s">
        <v>430</v>
      </c>
      <c r="AJ139" s="174" t="s">
        <v>430</v>
      </c>
      <c r="AK139" s="197" t="s">
        <v>429</v>
      </c>
      <c r="AL139" s="167" t="s">
        <v>399</v>
      </c>
    </row>
    <row r="140" spans="1:38" ht="34.799999999999997" thickBot="1" x14ac:dyDescent="0.3">
      <c r="A140" s="198" t="s">
        <v>309</v>
      </c>
      <c r="B140" s="201" t="s">
        <v>310</v>
      </c>
      <c r="C140" s="59" t="s">
        <v>365</v>
      </c>
      <c r="D140" s="197"/>
      <c r="E140" s="171" t="s">
        <v>429</v>
      </c>
      <c r="F140" s="171" t="s">
        <v>429</v>
      </c>
      <c r="G140" s="171" t="s">
        <v>429</v>
      </c>
      <c r="H140" s="171" t="s">
        <v>429</v>
      </c>
      <c r="I140" s="171" t="s">
        <v>429</v>
      </c>
      <c r="J140" s="171" t="s">
        <v>429</v>
      </c>
      <c r="K140" s="171" t="s">
        <v>429</v>
      </c>
      <c r="L140" s="171" t="s">
        <v>429</v>
      </c>
      <c r="M140" s="171" t="s">
        <v>429</v>
      </c>
      <c r="N140" s="171" t="s">
        <v>429</v>
      </c>
      <c r="O140" s="171" t="s">
        <v>429</v>
      </c>
      <c r="P140" s="171" t="s">
        <v>429</v>
      </c>
      <c r="Q140" s="171" t="s">
        <v>429</v>
      </c>
      <c r="R140" s="171" t="s">
        <v>429</v>
      </c>
      <c r="S140" s="171" t="s">
        <v>429</v>
      </c>
      <c r="T140" s="171" t="s">
        <v>429</v>
      </c>
      <c r="U140" s="171" t="s">
        <v>429</v>
      </c>
      <c r="V140" s="171" t="s">
        <v>429</v>
      </c>
      <c r="W140" s="171" t="s">
        <v>429</v>
      </c>
      <c r="X140" s="171" t="s">
        <v>429</v>
      </c>
      <c r="Y140" s="171" t="s">
        <v>429</v>
      </c>
      <c r="Z140" s="171" t="s">
        <v>429</v>
      </c>
      <c r="AA140" s="171" t="s">
        <v>429</v>
      </c>
      <c r="AB140" s="171" t="s">
        <v>429</v>
      </c>
      <c r="AC140" s="171" t="s">
        <v>429</v>
      </c>
      <c r="AD140" s="171" t="s">
        <v>429</v>
      </c>
      <c r="AE140" s="194"/>
      <c r="AF140" s="174" t="s">
        <v>430</v>
      </c>
      <c r="AG140" s="174" t="s">
        <v>430</v>
      </c>
      <c r="AH140" s="174" t="s">
        <v>430</v>
      </c>
      <c r="AI140" s="174" t="s">
        <v>430</v>
      </c>
      <c r="AJ140" s="174" t="s">
        <v>430</v>
      </c>
      <c r="AK140" s="197" t="s">
        <v>429</v>
      </c>
      <c r="AL140" s="167" t="s">
        <v>399</v>
      </c>
    </row>
    <row r="141" spans="1:38" s="5" customFormat="1" ht="36.6" thickBot="1" x14ac:dyDescent="0.3">
      <c r="A141" s="216"/>
      <c r="B141" s="217" t="s">
        <v>311</v>
      </c>
      <c r="C141" s="69" t="s">
        <v>375</v>
      </c>
      <c r="D141" s="216" t="s">
        <v>142</v>
      </c>
      <c r="E141" s="218">
        <f>SUM(E14:E140)</f>
        <v>537.9298800141172</v>
      </c>
      <c r="F141" s="218">
        <f t="shared" ref="F141:AD141" si="0">SUM(F14:F140)</f>
        <v>656.01697385740465</v>
      </c>
      <c r="G141" s="218">
        <f t="shared" si="0"/>
        <v>1383.6289015217149</v>
      </c>
      <c r="H141" s="218">
        <f t="shared" si="0"/>
        <v>413.51990277382055</v>
      </c>
      <c r="I141" s="218">
        <f t="shared" si="0"/>
        <v>244.80843369153123</v>
      </c>
      <c r="J141" s="218">
        <f t="shared" si="0"/>
        <v>421.82021949160918</v>
      </c>
      <c r="K141" s="218">
        <f t="shared" si="0"/>
        <v>853.32000427192531</v>
      </c>
      <c r="L141" s="218">
        <f t="shared" si="0"/>
        <v>33.231988614687616</v>
      </c>
      <c r="M141" s="218">
        <f t="shared" si="0"/>
        <v>4929.1683051945911</v>
      </c>
      <c r="N141" s="218">
        <f t="shared" si="0"/>
        <v>124.69190232058563</v>
      </c>
      <c r="O141" s="218">
        <f t="shared" si="0"/>
        <v>9.1970727508686938</v>
      </c>
      <c r="P141" s="218">
        <f t="shared" si="0"/>
        <v>15.344854294024255</v>
      </c>
      <c r="Q141" s="218">
        <f t="shared" si="0"/>
        <v>20.233120109145275</v>
      </c>
      <c r="R141" s="218">
        <f>SUM(R14:R140)</f>
        <v>71.114212682373619</v>
      </c>
      <c r="S141" s="218">
        <f t="shared" si="0"/>
        <v>52.951253610516979</v>
      </c>
      <c r="T141" s="218">
        <f t="shared" si="0"/>
        <v>41.892575963743937</v>
      </c>
      <c r="U141" s="218">
        <f t="shared" si="0"/>
        <v>50.643830197256307</v>
      </c>
      <c r="V141" s="218">
        <f t="shared" si="0"/>
        <v>183.61419124550665</v>
      </c>
      <c r="W141" s="218">
        <f t="shared" si="0"/>
        <v>471.98773950527766</v>
      </c>
      <c r="X141" s="218">
        <f t="shared" si="0"/>
        <v>65.695449251425472</v>
      </c>
      <c r="Y141" s="218">
        <f t="shared" si="0"/>
        <v>127.47123495136795</v>
      </c>
      <c r="Z141" s="218">
        <f t="shared" si="0"/>
        <v>91.245993086516677</v>
      </c>
      <c r="AA141" s="218">
        <f t="shared" si="0"/>
        <v>36.588603874683386</v>
      </c>
      <c r="AB141" s="218">
        <f t="shared" si="0"/>
        <v>272.20655908507047</v>
      </c>
      <c r="AC141" s="218">
        <f t="shared" si="0"/>
        <v>33.719852664349197</v>
      </c>
      <c r="AD141" s="218">
        <f t="shared" si="0"/>
        <v>89.022863838555139</v>
      </c>
      <c r="AE141" s="219"/>
      <c r="AF141" s="218"/>
      <c r="AG141" s="218"/>
      <c r="AH141" s="218"/>
      <c r="AI141" s="218"/>
      <c r="AJ141" s="218"/>
      <c r="AK141" s="218"/>
      <c r="AL141" s="220"/>
    </row>
    <row r="142" spans="1:38" ht="15" thickBot="1" x14ac:dyDescent="0.35">
      <c r="A142" s="215"/>
      <c r="B142" s="198"/>
      <c r="C142" s="71"/>
      <c r="D142" s="177"/>
      <c r="E142" s="221"/>
      <c r="F142" s="221"/>
      <c r="G142" s="221"/>
      <c r="H142" s="221"/>
      <c r="I142" s="221"/>
      <c r="J142" s="221"/>
      <c r="K142" s="221"/>
      <c r="L142" s="221"/>
      <c r="M142" s="221"/>
      <c r="N142" s="221"/>
      <c r="O142" s="192"/>
      <c r="P142" s="192"/>
      <c r="Q142" s="192"/>
      <c r="R142" s="192"/>
      <c r="S142" s="192"/>
      <c r="T142" s="192"/>
      <c r="U142" s="192"/>
      <c r="V142" s="192"/>
      <c r="W142" s="192"/>
      <c r="X142" s="192"/>
      <c r="Y142" s="192"/>
      <c r="Z142" s="192"/>
      <c r="AA142" s="192"/>
      <c r="AB142" s="192"/>
      <c r="AC142" s="192"/>
      <c r="AD142" s="192"/>
      <c r="AE142" s="192"/>
      <c r="AF142" s="191"/>
      <c r="AG142" s="191"/>
      <c r="AH142" s="191"/>
      <c r="AI142" s="191"/>
      <c r="AJ142" s="191"/>
      <c r="AK142" s="191"/>
      <c r="AL142" s="198"/>
    </row>
    <row r="143" spans="1:38" ht="23.4" thickBot="1" x14ac:dyDescent="0.3">
      <c r="A143" s="222"/>
      <c r="B143" s="223" t="s">
        <v>334</v>
      </c>
      <c r="C143" s="74" t="s">
        <v>341</v>
      </c>
      <c r="D143" s="224" t="s">
        <v>269</v>
      </c>
      <c r="E143" s="255">
        <f>E27</f>
        <v>7.3032781224000018E-2</v>
      </c>
      <c r="F143" s="255">
        <f t="shared" ref="F143:AD149" si="1">F27</f>
        <v>7.8376308248099977E-2</v>
      </c>
      <c r="G143" s="255">
        <f t="shared" si="1"/>
        <v>5.16443262E-2</v>
      </c>
      <c r="H143" s="255">
        <f t="shared" si="1"/>
        <v>3.4329176127000003E-3</v>
      </c>
      <c r="I143" s="256">
        <f t="shared" si="1"/>
        <v>2.4242155799999998E-4</v>
      </c>
      <c r="J143" s="256">
        <f t="shared" si="1"/>
        <v>2.4242155799999998E-4</v>
      </c>
      <c r="K143" s="255" t="str">
        <f t="shared" si="1"/>
        <v>NE</v>
      </c>
      <c r="L143" s="255" t="str">
        <f t="shared" si="1"/>
        <v>NE</v>
      </c>
      <c r="M143" s="255">
        <f t="shared" si="1"/>
        <v>0.80172606437925009</v>
      </c>
      <c r="N143" s="256">
        <f t="shared" si="1"/>
        <v>1.7339715150000004E-4</v>
      </c>
      <c r="O143" s="255" t="str">
        <f t="shared" si="1"/>
        <v>NE</v>
      </c>
      <c r="P143" s="255" t="str">
        <f t="shared" si="1"/>
        <v>NE</v>
      </c>
      <c r="Q143" s="255" t="str">
        <f t="shared" si="1"/>
        <v>NE</v>
      </c>
      <c r="R143" s="255" t="str">
        <f t="shared" si="1"/>
        <v>NE</v>
      </c>
      <c r="S143" s="255" t="str">
        <f t="shared" si="1"/>
        <v>NE</v>
      </c>
      <c r="T143" s="255" t="str">
        <f t="shared" si="1"/>
        <v>NE</v>
      </c>
      <c r="U143" s="255" t="str">
        <f t="shared" si="1"/>
        <v>NE</v>
      </c>
      <c r="V143" s="255" t="str">
        <f t="shared" si="1"/>
        <v>NE</v>
      </c>
      <c r="W143" s="255" t="str">
        <f t="shared" si="1"/>
        <v>NE</v>
      </c>
      <c r="X143" s="256">
        <f t="shared" si="1"/>
        <v>2.2915872299999997E-5</v>
      </c>
      <c r="Y143" s="256">
        <f t="shared" si="1"/>
        <v>3.2696924789999997E-5</v>
      </c>
      <c r="Z143" s="256">
        <f t="shared" si="1"/>
        <v>1.61840609055E-5</v>
      </c>
      <c r="AA143" s="256">
        <f t="shared" si="1"/>
        <v>3.6899888369250003E-5</v>
      </c>
      <c r="AB143" s="256">
        <f t="shared" si="1"/>
        <v>1.0869674636475E-4</v>
      </c>
      <c r="AC143" s="255" t="str">
        <f t="shared" si="1"/>
        <v>NE</v>
      </c>
      <c r="AD143" s="255" t="str">
        <f t="shared" si="1"/>
        <v>NE</v>
      </c>
      <c r="AE143" s="226"/>
      <c r="AF143" s="225" t="s">
        <v>429</v>
      </c>
      <c r="AG143" s="225" t="s">
        <v>429</v>
      </c>
      <c r="AH143" s="225" t="s">
        <v>429</v>
      </c>
      <c r="AI143" s="225" t="s">
        <v>429</v>
      </c>
      <c r="AJ143" s="225" t="s">
        <v>429</v>
      </c>
      <c r="AK143" s="225" t="s">
        <v>429</v>
      </c>
      <c r="AL143" s="223" t="s">
        <v>49</v>
      </c>
    </row>
    <row r="144" spans="1:38" ht="23.4" thickBot="1" x14ac:dyDescent="0.3">
      <c r="A144" s="222"/>
      <c r="B144" s="223" t="s">
        <v>335</v>
      </c>
      <c r="C144" s="74" t="s">
        <v>342</v>
      </c>
      <c r="D144" s="224" t="s">
        <v>269</v>
      </c>
      <c r="E144" s="255">
        <f t="shared" ref="E144:T149" si="2">E28</f>
        <v>2.071759897284E-2</v>
      </c>
      <c r="F144" s="255">
        <f t="shared" si="2"/>
        <v>2.3610483231719999E-2</v>
      </c>
      <c r="G144" s="255">
        <f t="shared" si="2"/>
        <v>2.0686256359999999E-2</v>
      </c>
      <c r="H144" s="255">
        <f t="shared" si="2"/>
        <v>2.1825352287200002E-3</v>
      </c>
      <c r="I144" s="256">
        <f t="shared" si="2"/>
        <v>1.0486883484000001E-4</v>
      </c>
      <c r="J144" s="256">
        <f t="shared" si="2"/>
        <v>1.0486883484000001E-4</v>
      </c>
      <c r="K144" s="255" t="str">
        <f t="shared" si="2"/>
        <v>NE</v>
      </c>
      <c r="L144" s="255" t="str">
        <f t="shared" si="2"/>
        <v>NE</v>
      </c>
      <c r="M144" s="255">
        <f t="shared" si="2"/>
        <v>0.18644523846409999</v>
      </c>
      <c r="N144" s="256">
        <f t="shared" si="2"/>
        <v>6.9538660884000016E-5</v>
      </c>
      <c r="O144" s="255" t="str">
        <f t="shared" si="2"/>
        <v>NE</v>
      </c>
      <c r="P144" s="255" t="str">
        <f t="shared" si="2"/>
        <v>NE</v>
      </c>
      <c r="Q144" s="255" t="str">
        <f t="shared" si="2"/>
        <v>NE</v>
      </c>
      <c r="R144" s="255" t="str">
        <f t="shared" si="2"/>
        <v>NE</v>
      </c>
      <c r="S144" s="255" t="str">
        <f t="shared" si="2"/>
        <v>NE</v>
      </c>
      <c r="T144" s="255" t="str">
        <f t="shared" si="2"/>
        <v>NE</v>
      </c>
      <c r="U144" s="255" t="str">
        <f t="shared" si="1"/>
        <v>NE</v>
      </c>
      <c r="V144" s="255" t="str">
        <f t="shared" si="1"/>
        <v>NE</v>
      </c>
      <c r="W144" s="255" t="str">
        <f t="shared" si="1"/>
        <v>NE</v>
      </c>
      <c r="X144" s="256">
        <f t="shared" si="1"/>
        <v>1.2093579806E-5</v>
      </c>
      <c r="Y144" s="256">
        <f t="shared" si="1"/>
        <v>1.70408724332E-5</v>
      </c>
      <c r="Z144" s="256">
        <f t="shared" si="1"/>
        <v>8.4728914578000002E-6</v>
      </c>
      <c r="AA144" s="256">
        <f t="shared" si="1"/>
        <v>1.9069239989800002E-5</v>
      </c>
      <c r="AB144" s="256">
        <f t="shared" si="1"/>
        <v>5.6676583686800001E-5</v>
      </c>
      <c r="AC144" s="255" t="str">
        <f t="shared" si="1"/>
        <v>NE</v>
      </c>
      <c r="AD144" s="255" t="str">
        <f t="shared" si="1"/>
        <v>NE</v>
      </c>
      <c r="AE144" s="226"/>
      <c r="AF144" s="225" t="s">
        <v>429</v>
      </c>
      <c r="AG144" s="225" t="s">
        <v>429</v>
      </c>
      <c r="AH144" s="225" t="s">
        <v>429</v>
      </c>
      <c r="AI144" s="225" t="s">
        <v>429</v>
      </c>
      <c r="AJ144" s="225" t="s">
        <v>429</v>
      </c>
      <c r="AK144" s="225" t="s">
        <v>429</v>
      </c>
      <c r="AL144" s="223" t="s">
        <v>49</v>
      </c>
    </row>
    <row r="145" spans="1:38" ht="23.4" thickBot="1" x14ac:dyDescent="0.3">
      <c r="A145" s="222"/>
      <c r="B145" s="223" t="s">
        <v>336</v>
      </c>
      <c r="C145" s="74" t="s">
        <v>343</v>
      </c>
      <c r="D145" s="224" t="s">
        <v>269</v>
      </c>
      <c r="E145" s="255">
        <f t="shared" si="2"/>
        <v>0.1595707578436</v>
      </c>
      <c r="F145" s="255">
        <f t="shared" si="1"/>
        <v>0.15056478215958</v>
      </c>
      <c r="G145" s="255">
        <f t="shared" si="1"/>
        <v>0.14638844972000001</v>
      </c>
      <c r="H145" s="255">
        <f t="shared" si="1"/>
        <v>1.5693190081400001E-2</v>
      </c>
      <c r="I145" s="256">
        <f t="shared" si="1"/>
        <v>1.15981412986E-3</v>
      </c>
      <c r="J145" s="256">
        <f t="shared" si="1"/>
        <v>1.15981412986E-3</v>
      </c>
      <c r="K145" s="255" t="str">
        <f t="shared" si="1"/>
        <v>NE</v>
      </c>
      <c r="L145" s="255" t="str">
        <f t="shared" si="1"/>
        <v>NE</v>
      </c>
      <c r="M145" s="255">
        <f t="shared" si="1"/>
        <v>1.2113557144807003</v>
      </c>
      <c r="N145" s="256">
        <f t="shared" si="1"/>
        <v>5.0769822766000001E-4</v>
      </c>
      <c r="O145" s="255" t="str">
        <f t="shared" si="1"/>
        <v>NE</v>
      </c>
      <c r="P145" s="255" t="str">
        <f t="shared" si="1"/>
        <v>NE</v>
      </c>
      <c r="Q145" s="255" t="str">
        <f t="shared" si="1"/>
        <v>NE</v>
      </c>
      <c r="R145" s="255" t="str">
        <f t="shared" si="1"/>
        <v>NE</v>
      </c>
      <c r="S145" s="255" t="str">
        <f t="shared" si="1"/>
        <v>NE</v>
      </c>
      <c r="T145" s="255" t="str">
        <f t="shared" si="1"/>
        <v>NE</v>
      </c>
      <c r="U145" s="255" t="str">
        <f t="shared" si="1"/>
        <v>NE</v>
      </c>
      <c r="V145" s="255" t="str">
        <f t="shared" si="1"/>
        <v>NE</v>
      </c>
      <c r="W145" s="255" t="str">
        <f t="shared" si="1"/>
        <v>NE</v>
      </c>
      <c r="X145" s="256">
        <f t="shared" si="1"/>
        <v>8.1889716241999997E-5</v>
      </c>
      <c r="Y145" s="256">
        <f t="shared" si="1"/>
        <v>1.3556929496200002E-4</v>
      </c>
      <c r="Z145" s="256">
        <f t="shared" si="1"/>
        <v>8.1600811393999994E-5</v>
      </c>
      <c r="AA145" s="256">
        <f t="shared" si="1"/>
        <v>1.3224279601399999E-4</v>
      </c>
      <c r="AB145" s="256">
        <f t="shared" si="1"/>
        <v>4.31302618612E-4</v>
      </c>
      <c r="AC145" s="255" t="str">
        <f t="shared" si="1"/>
        <v>NE</v>
      </c>
      <c r="AD145" s="255" t="str">
        <f t="shared" si="1"/>
        <v>NE</v>
      </c>
      <c r="AE145" s="226"/>
      <c r="AF145" s="225" t="s">
        <v>429</v>
      </c>
      <c r="AG145" s="225" t="s">
        <v>429</v>
      </c>
      <c r="AH145" s="225" t="s">
        <v>429</v>
      </c>
      <c r="AI145" s="225" t="s">
        <v>429</v>
      </c>
      <c r="AJ145" s="225" t="s">
        <v>429</v>
      </c>
      <c r="AK145" s="225" t="s">
        <v>429</v>
      </c>
      <c r="AL145" s="223" t="s">
        <v>49</v>
      </c>
    </row>
    <row r="146" spans="1:38" ht="23.4" thickBot="1" x14ac:dyDescent="0.3">
      <c r="A146" s="222"/>
      <c r="B146" s="223" t="s">
        <v>337</v>
      </c>
      <c r="C146" s="74" t="s">
        <v>344</v>
      </c>
      <c r="D146" s="224" t="s">
        <v>269</v>
      </c>
      <c r="E146" s="225" t="str">
        <f t="shared" si="2"/>
        <v>NE</v>
      </c>
      <c r="F146" s="225" t="str">
        <f t="shared" si="1"/>
        <v>NE</v>
      </c>
      <c r="G146" s="225" t="str">
        <f t="shared" si="1"/>
        <v>NE</v>
      </c>
      <c r="H146" s="225" t="str">
        <f t="shared" si="1"/>
        <v>NE</v>
      </c>
      <c r="I146" s="225" t="str">
        <f t="shared" si="1"/>
        <v>NE</v>
      </c>
      <c r="J146" s="225" t="str">
        <f t="shared" si="1"/>
        <v>NE</v>
      </c>
      <c r="K146" s="225" t="str">
        <f t="shared" si="1"/>
        <v>NE</v>
      </c>
      <c r="L146" s="225" t="str">
        <f t="shared" si="1"/>
        <v>NE</v>
      </c>
      <c r="M146" s="225" t="str">
        <f t="shared" si="1"/>
        <v>NE</v>
      </c>
      <c r="N146" s="225" t="str">
        <f t="shared" si="1"/>
        <v>NE</v>
      </c>
      <c r="O146" s="225" t="str">
        <f t="shared" si="1"/>
        <v>NE</v>
      </c>
      <c r="P146" s="225" t="str">
        <f t="shared" si="1"/>
        <v>NE</v>
      </c>
      <c r="Q146" s="225" t="str">
        <f t="shared" si="1"/>
        <v>NE</v>
      </c>
      <c r="R146" s="225" t="str">
        <f t="shared" si="1"/>
        <v>NE</v>
      </c>
      <c r="S146" s="225" t="str">
        <f t="shared" si="1"/>
        <v>NE</v>
      </c>
      <c r="T146" s="225" t="str">
        <f t="shared" si="1"/>
        <v>NE</v>
      </c>
      <c r="U146" s="225" t="str">
        <f t="shared" si="1"/>
        <v>NE</v>
      </c>
      <c r="V146" s="225" t="str">
        <f t="shared" si="1"/>
        <v>NE</v>
      </c>
      <c r="W146" s="225" t="str">
        <f t="shared" si="1"/>
        <v>NE</v>
      </c>
      <c r="X146" s="225" t="str">
        <f t="shared" si="1"/>
        <v>NE</v>
      </c>
      <c r="Y146" s="225" t="str">
        <f t="shared" si="1"/>
        <v>NE</v>
      </c>
      <c r="Z146" s="225" t="str">
        <f t="shared" si="1"/>
        <v>NE</v>
      </c>
      <c r="AA146" s="225" t="str">
        <f t="shared" si="1"/>
        <v>NE</v>
      </c>
      <c r="AB146" s="225" t="str">
        <f t="shared" si="1"/>
        <v>NE</v>
      </c>
      <c r="AC146" s="225" t="str">
        <f t="shared" si="1"/>
        <v>NE</v>
      </c>
      <c r="AD146" s="225" t="str">
        <f t="shared" si="1"/>
        <v>NE</v>
      </c>
      <c r="AE146" s="226"/>
      <c r="AF146" s="225" t="s">
        <v>429</v>
      </c>
      <c r="AG146" s="225" t="s">
        <v>429</v>
      </c>
      <c r="AH146" s="225" t="s">
        <v>429</v>
      </c>
      <c r="AI146" s="225" t="s">
        <v>429</v>
      </c>
      <c r="AJ146" s="225" t="s">
        <v>429</v>
      </c>
      <c r="AK146" s="225" t="s">
        <v>429</v>
      </c>
      <c r="AL146" s="223" t="s">
        <v>49</v>
      </c>
    </row>
    <row r="147" spans="1:38" ht="23.4" thickBot="1" x14ac:dyDescent="0.3">
      <c r="A147" s="222"/>
      <c r="B147" s="223" t="s">
        <v>338</v>
      </c>
      <c r="C147" s="74" t="s">
        <v>345</v>
      </c>
      <c r="D147" s="224" t="s">
        <v>269</v>
      </c>
      <c r="E147" s="225" t="str">
        <f t="shared" si="2"/>
        <v>NE</v>
      </c>
      <c r="F147" s="225">
        <f t="shared" si="1"/>
        <v>8.3901325815999996</v>
      </c>
      <c r="G147" s="225" t="str">
        <f t="shared" si="1"/>
        <v>NE</v>
      </c>
      <c r="H147" s="225" t="str">
        <f t="shared" si="1"/>
        <v>NE</v>
      </c>
      <c r="I147" s="225" t="str">
        <f t="shared" si="1"/>
        <v>NE</v>
      </c>
      <c r="J147" s="225" t="str">
        <f t="shared" si="1"/>
        <v>NE</v>
      </c>
      <c r="K147" s="225" t="str">
        <f t="shared" si="1"/>
        <v>NE</v>
      </c>
      <c r="L147" s="225" t="str">
        <f t="shared" si="1"/>
        <v>NE</v>
      </c>
      <c r="M147" s="225" t="str">
        <f t="shared" si="1"/>
        <v>NE</v>
      </c>
      <c r="N147" s="225" t="str">
        <f t="shared" si="1"/>
        <v>NE</v>
      </c>
      <c r="O147" s="225" t="str">
        <f t="shared" si="1"/>
        <v>NE</v>
      </c>
      <c r="P147" s="225" t="str">
        <f t="shared" si="1"/>
        <v>NE</v>
      </c>
      <c r="Q147" s="225" t="str">
        <f t="shared" si="1"/>
        <v>NE</v>
      </c>
      <c r="R147" s="225" t="str">
        <f t="shared" si="1"/>
        <v>NE</v>
      </c>
      <c r="S147" s="225" t="str">
        <f t="shared" si="1"/>
        <v>NE</v>
      </c>
      <c r="T147" s="225" t="str">
        <f t="shared" si="1"/>
        <v>NE</v>
      </c>
      <c r="U147" s="225" t="str">
        <f t="shared" si="1"/>
        <v>NE</v>
      </c>
      <c r="V147" s="225" t="str">
        <f t="shared" si="1"/>
        <v>NE</v>
      </c>
      <c r="W147" s="225" t="str">
        <f t="shared" si="1"/>
        <v>NE</v>
      </c>
      <c r="X147" s="225" t="str">
        <f t="shared" si="1"/>
        <v>NE</v>
      </c>
      <c r="Y147" s="225" t="str">
        <f t="shared" si="1"/>
        <v>NE</v>
      </c>
      <c r="Z147" s="225" t="str">
        <f t="shared" si="1"/>
        <v>NE</v>
      </c>
      <c r="AA147" s="225" t="str">
        <f t="shared" si="1"/>
        <v>NE</v>
      </c>
      <c r="AB147" s="225" t="str">
        <f t="shared" si="1"/>
        <v>NE</v>
      </c>
      <c r="AC147" s="225" t="str">
        <f t="shared" si="1"/>
        <v>NE</v>
      </c>
      <c r="AD147" s="225" t="str">
        <f t="shared" si="1"/>
        <v>NE</v>
      </c>
      <c r="AE147" s="226"/>
      <c r="AF147" s="225" t="s">
        <v>429</v>
      </c>
      <c r="AG147" s="225" t="s">
        <v>429</v>
      </c>
      <c r="AH147" s="225" t="s">
        <v>429</v>
      </c>
      <c r="AI147" s="225" t="s">
        <v>429</v>
      </c>
      <c r="AJ147" s="225" t="s">
        <v>429</v>
      </c>
      <c r="AK147" s="225" t="s">
        <v>429</v>
      </c>
      <c r="AL147" s="223" t="s">
        <v>49</v>
      </c>
    </row>
    <row r="148" spans="1:38" ht="23.4" thickBot="1" x14ac:dyDescent="0.3">
      <c r="A148" s="222"/>
      <c r="B148" s="223" t="s">
        <v>339</v>
      </c>
      <c r="C148" s="74" t="s">
        <v>346</v>
      </c>
      <c r="D148" s="224" t="s">
        <v>269</v>
      </c>
      <c r="E148" s="225" t="str">
        <f t="shared" si="2"/>
        <v>NE</v>
      </c>
      <c r="F148" s="225" t="str">
        <f t="shared" si="1"/>
        <v>NE</v>
      </c>
      <c r="G148" s="225" t="str">
        <f t="shared" si="1"/>
        <v>NE</v>
      </c>
      <c r="H148" s="225" t="str">
        <f t="shared" si="1"/>
        <v>NE</v>
      </c>
      <c r="I148" s="225">
        <f t="shared" si="1"/>
        <v>6.935940872675312</v>
      </c>
      <c r="J148" s="225">
        <f t="shared" si="1"/>
        <v>12.935349466134284</v>
      </c>
      <c r="K148" s="225">
        <f t="shared" si="1"/>
        <v>17.044932595502267</v>
      </c>
      <c r="L148" s="225" t="str">
        <f t="shared" si="1"/>
        <v>NE</v>
      </c>
      <c r="M148" s="225" t="str">
        <f t="shared" si="1"/>
        <v>NE</v>
      </c>
      <c r="N148" s="225" t="str">
        <f t="shared" si="1"/>
        <v>NE</v>
      </c>
      <c r="O148" s="225" t="str">
        <f t="shared" si="1"/>
        <v>NE</v>
      </c>
      <c r="P148" s="225" t="str">
        <f t="shared" si="1"/>
        <v>NE</v>
      </c>
      <c r="Q148" s="225" t="str">
        <f t="shared" si="1"/>
        <v>NE</v>
      </c>
      <c r="R148" s="225" t="str">
        <f t="shared" si="1"/>
        <v>NE</v>
      </c>
      <c r="S148" s="225" t="str">
        <f t="shared" si="1"/>
        <v>NE</v>
      </c>
      <c r="T148" s="225" t="str">
        <f t="shared" si="1"/>
        <v>NE</v>
      </c>
      <c r="U148" s="225" t="str">
        <f t="shared" si="1"/>
        <v>NE</v>
      </c>
      <c r="V148" s="225" t="str">
        <f t="shared" si="1"/>
        <v>NE</v>
      </c>
      <c r="W148" s="225" t="str">
        <f t="shared" si="1"/>
        <v>NE</v>
      </c>
      <c r="X148" s="225" t="str">
        <f t="shared" si="1"/>
        <v>NE</v>
      </c>
      <c r="Y148" s="225" t="str">
        <f t="shared" si="1"/>
        <v>NE</v>
      </c>
      <c r="Z148" s="225" t="str">
        <f t="shared" si="1"/>
        <v>NE</v>
      </c>
      <c r="AA148" s="225" t="str">
        <f t="shared" si="1"/>
        <v>NE</v>
      </c>
      <c r="AB148" s="225" t="str">
        <f t="shared" si="1"/>
        <v>NE</v>
      </c>
      <c r="AC148" s="225" t="str">
        <f t="shared" si="1"/>
        <v>NE</v>
      </c>
      <c r="AD148" s="225" t="str">
        <f t="shared" si="1"/>
        <v>NE</v>
      </c>
      <c r="AE148" s="226"/>
      <c r="AF148" s="225" t="s">
        <v>429</v>
      </c>
      <c r="AG148" s="225" t="s">
        <v>429</v>
      </c>
      <c r="AH148" s="225" t="s">
        <v>429</v>
      </c>
      <c r="AI148" s="225" t="s">
        <v>429</v>
      </c>
      <c r="AJ148" s="225" t="s">
        <v>429</v>
      </c>
      <c r="AK148" s="225" t="s">
        <v>429</v>
      </c>
      <c r="AL148" s="223" t="s">
        <v>400</v>
      </c>
    </row>
    <row r="149" spans="1:38" ht="23.4" thickBot="1" x14ac:dyDescent="0.3">
      <c r="A149" s="222"/>
      <c r="B149" s="223" t="s">
        <v>340</v>
      </c>
      <c r="C149" s="74" t="s">
        <v>347</v>
      </c>
      <c r="D149" s="224" t="s">
        <v>269</v>
      </c>
      <c r="E149" s="225" t="str">
        <f t="shared" si="2"/>
        <v>NE</v>
      </c>
      <c r="F149" s="225" t="str">
        <f t="shared" si="1"/>
        <v>NE</v>
      </c>
      <c r="G149" s="225" t="str">
        <f t="shared" si="1"/>
        <v>NE</v>
      </c>
      <c r="H149" s="225" t="str">
        <f t="shared" si="1"/>
        <v>NE</v>
      </c>
      <c r="I149" s="225">
        <f t="shared" si="1"/>
        <v>4.2752209933178449</v>
      </c>
      <c r="J149" s="225">
        <f t="shared" si="1"/>
        <v>7.9157363000525889</v>
      </c>
      <c r="K149" s="225">
        <f t="shared" si="1"/>
        <v>15.831472600105178</v>
      </c>
      <c r="L149" s="225" t="str">
        <f t="shared" si="1"/>
        <v>NE</v>
      </c>
      <c r="M149" s="225" t="str">
        <f t="shared" si="1"/>
        <v>NE</v>
      </c>
      <c r="N149" s="225" t="str">
        <f t="shared" si="1"/>
        <v>NE</v>
      </c>
      <c r="O149" s="225" t="str">
        <f t="shared" si="1"/>
        <v>NE</v>
      </c>
      <c r="P149" s="225" t="str">
        <f t="shared" si="1"/>
        <v>NE</v>
      </c>
      <c r="Q149" s="225" t="str">
        <f t="shared" si="1"/>
        <v>NE</v>
      </c>
      <c r="R149" s="225" t="str">
        <f t="shared" si="1"/>
        <v>NE</v>
      </c>
      <c r="S149" s="225" t="str">
        <f t="shared" si="1"/>
        <v>NE</v>
      </c>
      <c r="T149" s="225" t="str">
        <f t="shared" si="1"/>
        <v>NE</v>
      </c>
      <c r="U149" s="225" t="str">
        <f t="shared" si="1"/>
        <v>NE</v>
      </c>
      <c r="V149" s="225" t="str">
        <f t="shared" si="1"/>
        <v>NE</v>
      </c>
      <c r="W149" s="225" t="str">
        <f t="shared" si="1"/>
        <v>NE</v>
      </c>
      <c r="X149" s="225" t="str">
        <f t="shared" si="1"/>
        <v>NE</v>
      </c>
      <c r="Y149" s="225" t="str">
        <f t="shared" si="1"/>
        <v>NE</v>
      </c>
      <c r="Z149" s="225" t="str">
        <f t="shared" si="1"/>
        <v>NE</v>
      </c>
      <c r="AA149" s="225" t="str">
        <f t="shared" si="1"/>
        <v>NE</v>
      </c>
      <c r="AB149" s="225" t="str">
        <f t="shared" si="1"/>
        <v>NE</v>
      </c>
      <c r="AC149" s="225" t="str">
        <f t="shared" si="1"/>
        <v>NE</v>
      </c>
      <c r="AD149" s="225" t="str">
        <f t="shared" si="1"/>
        <v>NE</v>
      </c>
      <c r="AE149" s="226"/>
      <c r="AF149" s="225" t="s">
        <v>429</v>
      </c>
      <c r="AG149" s="225" t="s">
        <v>429</v>
      </c>
      <c r="AH149" s="225" t="s">
        <v>429</v>
      </c>
      <c r="AI149" s="225" t="s">
        <v>429</v>
      </c>
      <c r="AJ149" s="225" t="s">
        <v>429</v>
      </c>
      <c r="AK149" s="225" t="s">
        <v>429</v>
      </c>
      <c r="AL149" s="223" t="s">
        <v>400</v>
      </c>
    </row>
    <row r="150" spans="1:38" ht="15" thickBot="1" x14ac:dyDescent="0.35">
      <c r="A150" s="177"/>
      <c r="B150" s="227"/>
      <c r="C150" s="82"/>
      <c r="D150" s="177"/>
      <c r="E150" s="221"/>
      <c r="F150" s="221"/>
      <c r="G150" s="221"/>
      <c r="H150" s="221"/>
      <c r="I150" s="221"/>
      <c r="J150" s="221"/>
      <c r="K150" s="221"/>
      <c r="L150" s="221"/>
      <c r="M150" s="221"/>
      <c r="N150" s="221"/>
      <c r="O150" s="177"/>
      <c r="P150" s="177"/>
      <c r="Q150" s="177"/>
      <c r="R150" s="177"/>
      <c r="S150" s="177"/>
      <c r="T150" s="177"/>
      <c r="U150" s="177"/>
      <c r="V150" s="177"/>
      <c r="W150" s="177"/>
      <c r="X150" s="177"/>
      <c r="Y150" s="177"/>
      <c r="Z150" s="177"/>
      <c r="AA150" s="177"/>
      <c r="AB150" s="177"/>
      <c r="AC150" s="177"/>
      <c r="AD150" s="177"/>
      <c r="AE150" s="228"/>
      <c r="AF150" s="177"/>
      <c r="AG150" s="177"/>
      <c r="AH150" s="177"/>
      <c r="AI150" s="177"/>
      <c r="AJ150" s="177"/>
      <c r="AK150" s="177"/>
      <c r="AL150" s="227"/>
    </row>
    <row r="151" spans="1:38" ht="23.4" thickBot="1" x14ac:dyDescent="0.3">
      <c r="A151" s="229"/>
      <c r="B151" s="230" t="s">
        <v>313</v>
      </c>
      <c r="C151" s="77" t="s">
        <v>356</v>
      </c>
      <c r="D151" s="229"/>
      <c r="E151" s="231"/>
      <c r="F151" s="231"/>
      <c r="G151" s="231"/>
      <c r="H151" s="231"/>
      <c r="I151" s="231"/>
      <c r="J151" s="231"/>
      <c r="K151" s="231"/>
      <c r="L151" s="231"/>
      <c r="M151" s="231"/>
      <c r="N151" s="231"/>
      <c r="O151" s="231"/>
      <c r="P151" s="231"/>
      <c r="Q151" s="231"/>
      <c r="R151" s="231"/>
      <c r="S151" s="231"/>
      <c r="T151" s="231"/>
      <c r="U151" s="231"/>
      <c r="V151" s="231"/>
      <c r="W151" s="231"/>
      <c r="X151" s="231"/>
      <c r="Y151" s="231"/>
      <c r="Z151" s="231"/>
      <c r="AA151" s="231"/>
      <c r="AB151" s="231"/>
      <c r="AC151" s="231"/>
      <c r="AD151" s="231"/>
      <c r="AE151" s="219"/>
      <c r="AF151" s="231"/>
      <c r="AG151" s="231"/>
      <c r="AH151" s="231"/>
      <c r="AI151" s="231"/>
      <c r="AJ151" s="231"/>
      <c r="AK151" s="231"/>
      <c r="AL151" s="230"/>
    </row>
    <row r="152" spans="1:38" ht="60.6" thickBot="1" x14ac:dyDescent="0.3">
      <c r="A152" s="232"/>
      <c r="B152" s="233" t="s">
        <v>354</v>
      </c>
      <c r="C152" s="80" t="s">
        <v>351</v>
      </c>
      <c r="D152" s="232" t="s">
        <v>285</v>
      </c>
      <c r="E152" s="10">
        <f>SUM(E$141, E$151, IF(AND(ISNUMBER(SEARCH($B$4,"AT|BE|CH|GB|IE|LT|LU|NL")),SUM(E$143:E$149)&gt;0),SUM(E$143:E$149)-SUM(E$27:E$33),0))</f>
        <v>537.9298800141172</v>
      </c>
      <c r="F152" s="10">
        <f t="shared" ref="F152:AD152" si="3">SUM(F$141, F$151, IF(AND(ISNUMBER(SEARCH($B$4,"AT|BE|CH|GB|IE|LT|LU|NL")),SUM(F$143:F$149)&gt;0),SUM(F$143:F$149)-SUM(F$27:F$33),0))</f>
        <v>656.01697385740465</v>
      </c>
      <c r="G152" s="10">
        <f t="shared" si="3"/>
        <v>1383.6289015217149</v>
      </c>
      <c r="H152" s="10">
        <f t="shared" si="3"/>
        <v>413.51990277382055</v>
      </c>
      <c r="I152" s="10">
        <f t="shared" si="3"/>
        <v>244.80843369153123</v>
      </c>
      <c r="J152" s="10">
        <f t="shared" si="3"/>
        <v>421.82021949160918</v>
      </c>
      <c r="K152" s="10">
        <f t="shared" si="3"/>
        <v>853.32000427192531</v>
      </c>
      <c r="L152" s="10">
        <f t="shared" si="3"/>
        <v>33.231988614687616</v>
      </c>
      <c r="M152" s="10">
        <f t="shared" si="3"/>
        <v>4929.1683051945911</v>
      </c>
      <c r="N152" s="10">
        <f t="shared" si="3"/>
        <v>124.69190232058563</v>
      </c>
      <c r="O152" s="10">
        <f t="shared" si="3"/>
        <v>9.1970727508686938</v>
      </c>
      <c r="P152" s="10">
        <f t="shared" si="3"/>
        <v>15.344854294024255</v>
      </c>
      <c r="Q152" s="10">
        <f t="shared" si="3"/>
        <v>20.233120109145275</v>
      </c>
      <c r="R152" s="10">
        <f t="shared" si="3"/>
        <v>71.114212682373619</v>
      </c>
      <c r="S152" s="10">
        <f t="shared" si="3"/>
        <v>52.951253610516979</v>
      </c>
      <c r="T152" s="10">
        <f t="shared" si="3"/>
        <v>41.892575963743937</v>
      </c>
      <c r="U152" s="10">
        <f t="shared" si="3"/>
        <v>50.643830197256307</v>
      </c>
      <c r="V152" s="10">
        <f t="shared" si="3"/>
        <v>183.61419124550665</v>
      </c>
      <c r="W152" s="10">
        <f t="shared" si="3"/>
        <v>471.98773950527766</v>
      </c>
      <c r="X152" s="10">
        <f t="shared" si="3"/>
        <v>65.695449251425472</v>
      </c>
      <c r="Y152" s="10">
        <f t="shared" si="3"/>
        <v>127.47123495136795</v>
      </c>
      <c r="Z152" s="10">
        <f t="shared" si="3"/>
        <v>91.245993086516677</v>
      </c>
      <c r="AA152" s="10">
        <f t="shared" si="3"/>
        <v>36.588603874683386</v>
      </c>
      <c r="AB152" s="10">
        <f t="shared" si="3"/>
        <v>272.20655908507047</v>
      </c>
      <c r="AC152" s="10">
        <f t="shared" si="3"/>
        <v>33.719852664349197</v>
      </c>
      <c r="AD152" s="10">
        <f t="shared" si="3"/>
        <v>89.022863838555139</v>
      </c>
      <c r="AE152" s="48"/>
      <c r="AF152" s="10"/>
      <c r="AG152" s="10"/>
      <c r="AH152" s="10"/>
      <c r="AI152" s="10"/>
      <c r="AJ152" s="10"/>
      <c r="AK152" s="10"/>
      <c r="AL152" s="40"/>
    </row>
    <row r="153" spans="1:38" ht="57.6" thickBot="1" x14ac:dyDescent="0.3">
      <c r="A153" s="229"/>
      <c r="B153" s="230" t="s">
        <v>314</v>
      </c>
      <c r="C153" s="77" t="s">
        <v>357</v>
      </c>
      <c r="D153" s="229" t="s">
        <v>308</v>
      </c>
      <c r="E153" s="231"/>
      <c r="F153" s="231"/>
      <c r="G153" s="231"/>
      <c r="H153" s="231"/>
      <c r="I153" s="231"/>
      <c r="J153" s="231"/>
      <c r="K153" s="231"/>
      <c r="L153" s="231"/>
      <c r="M153" s="231"/>
      <c r="N153" s="231"/>
      <c r="O153" s="231"/>
      <c r="P153" s="231"/>
      <c r="Q153" s="231"/>
      <c r="R153" s="231"/>
      <c r="S153" s="231"/>
      <c r="T153" s="231"/>
      <c r="U153" s="231"/>
      <c r="V153" s="231"/>
      <c r="W153" s="231"/>
      <c r="X153" s="231"/>
      <c r="Y153" s="231"/>
      <c r="Z153" s="231"/>
      <c r="AA153" s="231"/>
      <c r="AB153" s="231"/>
      <c r="AC153" s="231"/>
      <c r="AD153" s="231"/>
      <c r="AE153" s="219"/>
      <c r="AF153" s="231"/>
      <c r="AG153" s="231"/>
      <c r="AH153" s="231"/>
      <c r="AI153" s="231"/>
      <c r="AJ153" s="231"/>
      <c r="AK153" s="231"/>
      <c r="AL153" s="230"/>
    </row>
    <row r="154" spans="1:38" ht="48.6" thickBot="1" x14ac:dyDescent="0.3">
      <c r="A154" s="232"/>
      <c r="B154" s="233" t="s">
        <v>355</v>
      </c>
      <c r="C154" s="80" t="s">
        <v>352</v>
      </c>
      <c r="D154" s="232" t="s">
        <v>312</v>
      </c>
      <c r="E154" s="10">
        <f>SUM(E$141, E$153, -1 * IF(OR($B$6=2005,$B$6&gt;=2020),SUM(E$99:E$122),0), IF(AND(ISNUMBER(SEARCH($B$4,"AT|BE|CH|GB|IE|LT|LU|NL")),SUM(E$143:E$149)&gt;0),SUM(E$143:E$149)-SUM(E$27:E$33),0))</f>
        <v>534.3771423711172</v>
      </c>
      <c r="F154" s="10">
        <f>SUM(F$141, F$153, -1 * IF(OR($B$6=2005,$B$6&gt;=2020),SUM(F$99:F$122),0), IF(AND(ISNUMBER(SEARCH($B$4,"AT|BE|CH|GB|IE|LT|LU|NL")),SUM(F$143:F$149)&gt;0),SUM(F$143:F$149)-SUM(F$27:F$33),0))</f>
        <v>505.30117356340469</v>
      </c>
      <c r="G154" s="10">
        <f>SUM(G$141, G$153, IF(AND(ISNUMBER(SEARCH($B$4,"AT|BE|CH|GB|IE|LT|LU|NL")),SUM(G$143:G$149)&gt;0),SUM(G$143:G$149)-SUM(G$27:G$33),0))</f>
        <v>1383.6289015217149</v>
      </c>
      <c r="H154" s="10">
        <f>SUM(H$141, H$153, IF(AND(ISNUMBER(SEARCH($B$4,"AT|BE|CH|GB|IE|LT|LU|NL")),SUM(H$143:H$149)&gt;0),SUM(H$143:H$149)-SUM(H$27:H$33),0))</f>
        <v>413.51990277382055</v>
      </c>
      <c r="I154" s="10">
        <f t="shared" ref="I154:AD154" si="4">SUM(I$141, I$153, IF(AND(ISNUMBER(SEARCH($B$4,"AT|BE|CH|GB|IE|LT|LU|NL")),SUM(I$143:I$149)&gt;0),SUM(I$143:I$149)-SUM(I$27:I$33),0))</f>
        <v>244.80843369153123</v>
      </c>
      <c r="J154" s="10">
        <f t="shared" si="4"/>
        <v>421.82021949160918</v>
      </c>
      <c r="K154" s="10">
        <f t="shared" si="4"/>
        <v>853.32000427192531</v>
      </c>
      <c r="L154" s="10">
        <f t="shared" si="4"/>
        <v>33.231988614687616</v>
      </c>
      <c r="M154" s="10">
        <f t="shared" si="4"/>
        <v>4929.1683051945911</v>
      </c>
      <c r="N154" s="10">
        <f t="shared" si="4"/>
        <v>124.69190232058563</v>
      </c>
      <c r="O154" s="10">
        <f t="shared" si="4"/>
        <v>9.1970727508686938</v>
      </c>
      <c r="P154" s="10">
        <f t="shared" si="4"/>
        <v>15.344854294024255</v>
      </c>
      <c r="Q154" s="10">
        <f t="shared" si="4"/>
        <v>20.233120109145275</v>
      </c>
      <c r="R154" s="10">
        <f t="shared" si="4"/>
        <v>71.114212682373619</v>
      </c>
      <c r="S154" s="10">
        <f t="shared" si="4"/>
        <v>52.951253610516979</v>
      </c>
      <c r="T154" s="10">
        <f t="shared" si="4"/>
        <v>41.892575963743937</v>
      </c>
      <c r="U154" s="10">
        <f t="shared" si="4"/>
        <v>50.643830197256307</v>
      </c>
      <c r="V154" s="10">
        <f t="shared" si="4"/>
        <v>183.61419124550665</v>
      </c>
      <c r="W154" s="10">
        <f t="shared" si="4"/>
        <v>471.98773950527766</v>
      </c>
      <c r="X154" s="10">
        <f t="shared" si="4"/>
        <v>65.695449251425472</v>
      </c>
      <c r="Y154" s="10">
        <f t="shared" si="4"/>
        <v>127.47123495136795</v>
      </c>
      <c r="Z154" s="10">
        <f t="shared" si="4"/>
        <v>91.245993086516677</v>
      </c>
      <c r="AA154" s="10">
        <f t="shared" si="4"/>
        <v>36.588603874683386</v>
      </c>
      <c r="AB154" s="10">
        <f t="shared" si="4"/>
        <v>272.20655908507047</v>
      </c>
      <c r="AC154" s="10">
        <f t="shared" si="4"/>
        <v>33.719852664349197</v>
      </c>
      <c r="AD154" s="10">
        <f t="shared" si="4"/>
        <v>89.022863838555139</v>
      </c>
      <c r="AE154" s="226"/>
      <c r="AF154" s="234"/>
      <c r="AG154" s="234"/>
      <c r="AH154" s="234"/>
      <c r="AI154" s="234"/>
      <c r="AJ154" s="234"/>
      <c r="AK154" s="234"/>
      <c r="AL154" s="235"/>
    </row>
    <row r="155" spans="1:38" ht="15" thickBot="1" x14ac:dyDescent="0.35">
      <c r="A155" s="177"/>
      <c r="B155" s="227"/>
      <c r="C155" s="82"/>
      <c r="D155" s="177"/>
      <c r="E155" s="221"/>
      <c r="F155" s="221"/>
      <c r="G155" s="221"/>
      <c r="H155" s="221"/>
      <c r="I155" s="221"/>
      <c r="J155" s="221"/>
      <c r="K155" s="221"/>
      <c r="L155" s="221"/>
      <c r="M155" s="221"/>
      <c r="N155" s="221"/>
      <c r="O155" s="177"/>
      <c r="P155" s="177"/>
      <c r="Q155" s="177"/>
      <c r="R155" s="177"/>
      <c r="S155" s="177"/>
      <c r="T155" s="177"/>
      <c r="U155" s="177"/>
      <c r="V155" s="177"/>
      <c r="W155" s="177"/>
      <c r="X155" s="177"/>
      <c r="Y155" s="177"/>
      <c r="Z155" s="177"/>
      <c r="AA155" s="177"/>
      <c r="AB155" s="177"/>
      <c r="AC155" s="177"/>
      <c r="AD155" s="177"/>
      <c r="AE155" s="228"/>
      <c r="AF155" s="177"/>
      <c r="AG155" s="177"/>
      <c r="AH155" s="177"/>
      <c r="AI155" s="177"/>
      <c r="AJ155" s="177"/>
      <c r="AK155" s="177"/>
      <c r="AL155" s="227"/>
    </row>
    <row r="156" spans="1:38" ht="13.8" thickBot="1" x14ac:dyDescent="0.3">
      <c r="A156" s="236" t="s">
        <v>350</v>
      </c>
      <c r="B156" s="237"/>
      <c r="C156" s="84"/>
      <c r="D156" s="237"/>
      <c r="E156" s="237"/>
      <c r="F156" s="237"/>
      <c r="G156" s="237"/>
      <c r="H156" s="237"/>
      <c r="I156" s="237"/>
      <c r="J156" s="237"/>
      <c r="K156" s="237"/>
      <c r="L156" s="237"/>
      <c r="M156" s="237"/>
      <c r="N156" s="237"/>
      <c r="O156" s="237"/>
      <c r="P156" s="237"/>
      <c r="Q156" s="237"/>
      <c r="R156" s="237"/>
      <c r="S156" s="237"/>
      <c r="T156" s="237"/>
      <c r="U156" s="237"/>
      <c r="V156" s="237"/>
      <c r="W156" s="237"/>
      <c r="X156" s="237"/>
      <c r="Y156" s="237"/>
      <c r="Z156" s="237"/>
      <c r="AA156" s="237"/>
      <c r="AB156" s="237"/>
      <c r="AC156" s="237"/>
      <c r="AD156" s="237"/>
      <c r="AE156" s="226"/>
      <c r="AF156" s="237"/>
      <c r="AG156" s="237"/>
      <c r="AH156" s="237"/>
      <c r="AI156" s="237"/>
      <c r="AJ156" s="237"/>
      <c r="AK156" s="237"/>
      <c r="AL156" s="237"/>
    </row>
    <row r="157" spans="1:38" ht="13.8" thickBot="1" x14ac:dyDescent="0.3">
      <c r="A157" s="238" t="s">
        <v>315</v>
      </c>
      <c r="B157" s="238" t="s">
        <v>316</v>
      </c>
      <c r="C157" s="85" t="s">
        <v>317</v>
      </c>
      <c r="D157" s="239"/>
      <c r="E157" s="249">
        <f>E25</f>
        <v>0.23140331200000003</v>
      </c>
      <c r="F157" s="249">
        <f t="shared" ref="F157:AD157" si="5">F25</f>
        <v>1.0991657320000001</v>
      </c>
      <c r="G157" s="249">
        <f t="shared" si="5"/>
        <v>5.7850828000000007E-2</v>
      </c>
      <c r="H157" s="240" t="str">
        <f t="shared" si="5"/>
        <v>NE</v>
      </c>
      <c r="I157" s="240" t="str">
        <f t="shared" si="5"/>
        <v>NE</v>
      </c>
      <c r="J157" s="240" t="str">
        <f t="shared" si="5"/>
        <v>NE</v>
      </c>
      <c r="K157" s="240" t="str">
        <f t="shared" si="5"/>
        <v>NE</v>
      </c>
      <c r="L157" s="240" t="str">
        <f t="shared" si="5"/>
        <v>NE</v>
      </c>
      <c r="M157" s="241">
        <f t="shared" si="5"/>
        <v>69.420993600000003</v>
      </c>
      <c r="N157" s="240" t="str">
        <f t="shared" si="5"/>
        <v>NE</v>
      </c>
      <c r="O157" s="240" t="str">
        <f t="shared" si="5"/>
        <v>NE</v>
      </c>
      <c r="P157" s="240" t="str">
        <f t="shared" si="5"/>
        <v>NE</v>
      </c>
      <c r="Q157" s="240" t="str">
        <f t="shared" si="5"/>
        <v>NE</v>
      </c>
      <c r="R157" s="240" t="str">
        <f t="shared" si="5"/>
        <v>NE</v>
      </c>
      <c r="S157" s="240" t="str">
        <f t="shared" si="5"/>
        <v>NE</v>
      </c>
      <c r="T157" s="240" t="str">
        <f t="shared" si="5"/>
        <v>NE</v>
      </c>
      <c r="U157" s="240" t="str">
        <f t="shared" si="5"/>
        <v>NE</v>
      </c>
      <c r="V157" s="240" t="str">
        <f t="shared" si="5"/>
        <v>NE</v>
      </c>
      <c r="W157" s="240" t="str">
        <f t="shared" si="5"/>
        <v>NE</v>
      </c>
      <c r="X157" s="240" t="str">
        <f t="shared" si="5"/>
        <v>NE</v>
      </c>
      <c r="Y157" s="240" t="str">
        <f t="shared" si="5"/>
        <v>NE</v>
      </c>
      <c r="Z157" s="240" t="str">
        <f t="shared" si="5"/>
        <v>NE</v>
      </c>
      <c r="AA157" s="240" t="str">
        <f t="shared" si="5"/>
        <v>NE</v>
      </c>
      <c r="AB157" s="240" t="str">
        <f t="shared" si="5"/>
        <v>NE</v>
      </c>
      <c r="AC157" s="240" t="str">
        <f t="shared" si="5"/>
        <v>NA</v>
      </c>
      <c r="AD157" s="240" t="str">
        <f t="shared" si="5"/>
        <v>NA</v>
      </c>
      <c r="AE157" s="226"/>
      <c r="AF157" s="239" t="s">
        <v>429</v>
      </c>
      <c r="AG157" s="239" t="s">
        <v>429</v>
      </c>
      <c r="AH157" s="239" t="s">
        <v>429</v>
      </c>
      <c r="AI157" s="239" t="s">
        <v>429</v>
      </c>
      <c r="AJ157" s="239" t="s">
        <v>429</v>
      </c>
      <c r="AK157" s="239" t="s">
        <v>429</v>
      </c>
      <c r="AL157" s="238" t="s">
        <v>49</v>
      </c>
    </row>
    <row r="158" spans="1:38" ht="13.8" thickBot="1" x14ac:dyDescent="0.3">
      <c r="A158" s="238" t="s">
        <v>315</v>
      </c>
      <c r="B158" s="238" t="s">
        <v>318</v>
      </c>
      <c r="C158" s="85" t="s">
        <v>319</v>
      </c>
      <c r="D158" s="239"/>
      <c r="E158" s="249">
        <f>E26</f>
        <v>0.59503708799999999</v>
      </c>
      <c r="F158" s="249">
        <f t="shared" ref="F158:AD158" si="6">F26</f>
        <v>2.8264261680000002</v>
      </c>
      <c r="G158" s="249">
        <f t="shared" si="6"/>
        <v>0.148759272</v>
      </c>
      <c r="H158" s="240" t="str">
        <f t="shared" si="6"/>
        <v>NE</v>
      </c>
      <c r="I158" s="240" t="str">
        <f t="shared" si="6"/>
        <v>NE</v>
      </c>
      <c r="J158" s="240" t="str">
        <f t="shared" si="6"/>
        <v>NE</v>
      </c>
      <c r="K158" s="240" t="str">
        <f t="shared" si="6"/>
        <v>NE</v>
      </c>
      <c r="L158" s="240" t="str">
        <f t="shared" si="6"/>
        <v>NE</v>
      </c>
      <c r="M158" s="241">
        <f t="shared" si="6"/>
        <v>178.51112639999999</v>
      </c>
      <c r="N158" s="240" t="str">
        <f t="shared" si="6"/>
        <v>NE</v>
      </c>
      <c r="O158" s="240" t="str">
        <f t="shared" si="6"/>
        <v>NE</v>
      </c>
      <c r="P158" s="240" t="str">
        <f t="shared" si="6"/>
        <v>NE</v>
      </c>
      <c r="Q158" s="240" t="str">
        <f t="shared" si="6"/>
        <v>NE</v>
      </c>
      <c r="R158" s="240" t="str">
        <f t="shared" si="6"/>
        <v>NE</v>
      </c>
      <c r="S158" s="240" t="str">
        <f t="shared" si="6"/>
        <v>NE</v>
      </c>
      <c r="T158" s="240" t="str">
        <f t="shared" si="6"/>
        <v>NE</v>
      </c>
      <c r="U158" s="240" t="str">
        <f t="shared" si="6"/>
        <v>NE</v>
      </c>
      <c r="V158" s="240" t="str">
        <f t="shared" si="6"/>
        <v>NE</v>
      </c>
      <c r="W158" s="240" t="str">
        <f t="shared" si="6"/>
        <v>NE</v>
      </c>
      <c r="X158" s="240" t="str">
        <f t="shared" si="6"/>
        <v>NE</v>
      </c>
      <c r="Y158" s="240" t="str">
        <f t="shared" si="6"/>
        <v>NE</v>
      </c>
      <c r="Z158" s="240" t="str">
        <f t="shared" si="6"/>
        <v>NE</v>
      </c>
      <c r="AA158" s="240" t="str">
        <f t="shared" si="6"/>
        <v>NE</v>
      </c>
      <c r="AB158" s="240" t="str">
        <f t="shared" si="6"/>
        <v>NE</v>
      </c>
      <c r="AC158" s="240" t="str">
        <f t="shared" si="6"/>
        <v>NA</v>
      </c>
      <c r="AD158" s="240" t="str">
        <f t="shared" si="6"/>
        <v>NA</v>
      </c>
      <c r="AE158" s="226"/>
      <c r="AF158" s="239" t="s">
        <v>429</v>
      </c>
      <c r="AG158" s="239" t="s">
        <v>429</v>
      </c>
      <c r="AH158" s="239" t="s">
        <v>429</v>
      </c>
      <c r="AI158" s="239" t="s">
        <v>429</v>
      </c>
      <c r="AJ158" s="239" t="s">
        <v>429</v>
      </c>
      <c r="AK158" s="239" t="s">
        <v>429</v>
      </c>
      <c r="AL158" s="238" t="s">
        <v>49</v>
      </c>
    </row>
    <row r="159" spans="1:38" ht="27" customHeight="1" thickBot="1" x14ac:dyDescent="0.3">
      <c r="A159" s="238" t="s">
        <v>320</v>
      </c>
      <c r="B159" s="238" t="s">
        <v>321</v>
      </c>
      <c r="C159" s="85" t="s">
        <v>398</v>
      </c>
      <c r="D159" s="239"/>
      <c r="E159" s="257">
        <f>E36</f>
        <v>0.17257581409194478</v>
      </c>
      <c r="F159" s="257">
        <f t="shared" ref="F159:AD159" si="7">F36</f>
        <v>4.5837667537863558E-3</v>
      </c>
      <c r="G159" s="257">
        <f t="shared" si="7"/>
        <v>4.3047956761828174E-3</v>
      </c>
      <c r="H159" s="257" t="str">
        <f t="shared" si="7"/>
        <v>NE</v>
      </c>
      <c r="I159" s="257">
        <f t="shared" si="7"/>
        <v>2.531077020294867E-3</v>
      </c>
      <c r="J159" s="257">
        <f t="shared" si="7"/>
        <v>2.5311170289076534E-3</v>
      </c>
      <c r="K159" s="257">
        <f t="shared" si="7"/>
        <v>2.5311170289076534E-3</v>
      </c>
      <c r="L159" s="257">
        <f t="shared" si="7"/>
        <v>2.408040404534647E-4</v>
      </c>
      <c r="M159" s="257">
        <f t="shared" si="7"/>
        <v>1.2149972802573381E-2</v>
      </c>
      <c r="N159" s="257">
        <f t="shared" si="7"/>
        <v>0.30748540544162983</v>
      </c>
      <c r="O159" s="257">
        <f t="shared" si="7"/>
        <v>2.3652723495509984E-2</v>
      </c>
      <c r="P159" s="257">
        <f t="shared" si="7"/>
        <v>7.0958170486529956E-2</v>
      </c>
      <c r="Q159" s="257">
        <f t="shared" si="7"/>
        <v>9.4610893982039937E-2</v>
      </c>
      <c r="R159" s="257">
        <f t="shared" si="7"/>
        <v>0.11826361747754993</v>
      </c>
      <c r="S159" s="257">
        <f t="shared" si="7"/>
        <v>2.0814396676048785</v>
      </c>
      <c r="T159" s="257">
        <f t="shared" si="7"/>
        <v>2.3652723495509984</v>
      </c>
      <c r="U159" s="257">
        <f t="shared" si="7"/>
        <v>0.23652723495509986</v>
      </c>
      <c r="V159" s="257">
        <f t="shared" si="7"/>
        <v>2.8383268194611984</v>
      </c>
      <c r="W159" s="257">
        <f t="shared" si="7"/>
        <v>0.30748540544162983</v>
      </c>
      <c r="X159" s="257" t="str">
        <f t="shared" si="7"/>
        <v>NE</v>
      </c>
      <c r="Y159" s="257" t="str">
        <f t="shared" si="7"/>
        <v>NE</v>
      </c>
      <c r="Z159" s="257" t="str">
        <f t="shared" si="7"/>
        <v>NE</v>
      </c>
      <c r="AA159" s="257" t="str">
        <f t="shared" si="7"/>
        <v>NE</v>
      </c>
      <c r="AB159" s="257" t="str">
        <f t="shared" si="7"/>
        <v>NE</v>
      </c>
      <c r="AC159" s="257">
        <f t="shared" si="7"/>
        <v>0.18922178796407987</v>
      </c>
      <c r="AD159" s="257">
        <f t="shared" si="7"/>
        <v>8.9880349282937949E-3</v>
      </c>
      <c r="AE159" s="226"/>
      <c r="AF159" s="239" t="s">
        <v>429</v>
      </c>
      <c r="AG159" s="239" t="s">
        <v>429</v>
      </c>
      <c r="AH159" s="239" t="s">
        <v>429</v>
      </c>
      <c r="AI159" s="239" t="s">
        <v>429</v>
      </c>
      <c r="AJ159" s="239" t="s">
        <v>429</v>
      </c>
      <c r="AK159" s="239" t="s">
        <v>429</v>
      </c>
      <c r="AL159" s="238" t="s">
        <v>49</v>
      </c>
    </row>
    <row r="160" spans="1:38" ht="13.8" thickBot="1" x14ac:dyDescent="0.3">
      <c r="A160" s="238" t="s">
        <v>322</v>
      </c>
      <c r="B160" s="238" t="s">
        <v>323</v>
      </c>
      <c r="C160" s="85" t="s">
        <v>324</v>
      </c>
      <c r="D160" s="239"/>
      <c r="E160" s="244" t="s">
        <v>429</v>
      </c>
      <c r="F160" s="244" t="s">
        <v>429</v>
      </c>
      <c r="G160" s="244" t="s">
        <v>429</v>
      </c>
      <c r="H160" s="244" t="s">
        <v>429</v>
      </c>
      <c r="I160" s="244" t="s">
        <v>429</v>
      </c>
      <c r="J160" s="244" t="s">
        <v>429</v>
      </c>
      <c r="K160" s="244" t="s">
        <v>429</v>
      </c>
      <c r="L160" s="244" t="s">
        <v>429</v>
      </c>
      <c r="M160" s="244" t="s">
        <v>429</v>
      </c>
      <c r="N160" s="244" t="s">
        <v>429</v>
      </c>
      <c r="O160" s="244" t="s">
        <v>429</v>
      </c>
      <c r="P160" s="244" t="s">
        <v>429</v>
      </c>
      <c r="Q160" s="244" t="s">
        <v>429</v>
      </c>
      <c r="R160" s="244" t="s">
        <v>429</v>
      </c>
      <c r="S160" s="244" t="s">
        <v>429</v>
      </c>
      <c r="T160" s="244" t="s">
        <v>429</v>
      </c>
      <c r="U160" s="244" t="s">
        <v>429</v>
      </c>
      <c r="V160" s="244" t="s">
        <v>429</v>
      </c>
      <c r="W160" s="244" t="s">
        <v>429</v>
      </c>
      <c r="X160" s="244" t="s">
        <v>429</v>
      </c>
      <c r="Y160" s="244" t="s">
        <v>429</v>
      </c>
      <c r="Z160" s="244" t="s">
        <v>429</v>
      </c>
      <c r="AA160" s="244" t="s">
        <v>429</v>
      </c>
      <c r="AB160" s="244" t="s">
        <v>429</v>
      </c>
      <c r="AC160" s="244" t="s">
        <v>429</v>
      </c>
      <c r="AD160" s="244" t="s">
        <v>429</v>
      </c>
      <c r="AE160" s="226"/>
      <c r="AF160" s="241" t="s">
        <v>429</v>
      </c>
      <c r="AG160" s="241" t="s">
        <v>429</v>
      </c>
      <c r="AH160" s="241" t="s">
        <v>429</v>
      </c>
      <c r="AI160" s="241" t="s">
        <v>429</v>
      </c>
      <c r="AJ160" s="241" t="s">
        <v>429</v>
      </c>
      <c r="AK160" s="241" t="s">
        <v>429</v>
      </c>
      <c r="AL160" s="238" t="s">
        <v>49</v>
      </c>
    </row>
    <row r="161" spans="1:38" ht="34.799999999999997" thickBot="1" x14ac:dyDescent="0.3">
      <c r="A161" s="242" t="s">
        <v>322</v>
      </c>
      <c r="B161" s="242" t="s">
        <v>325</v>
      </c>
      <c r="C161" s="87" t="s">
        <v>326</v>
      </c>
      <c r="D161" s="243"/>
      <c r="E161" s="244" t="s">
        <v>429</v>
      </c>
      <c r="F161" s="244" t="s">
        <v>429</v>
      </c>
      <c r="G161" s="244" t="s">
        <v>429</v>
      </c>
      <c r="H161" s="244" t="s">
        <v>429</v>
      </c>
      <c r="I161" s="244" t="s">
        <v>429</v>
      </c>
      <c r="J161" s="244" t="s">
        <v>429</v>
      </c>
      <c r="K161" s="244" t="s">
        <v>429</v>
      </c>
      <c r="L161" s="244" t="s">
        <v>429</v>
      </c>
      <c r="M161" s="244" t="s">
        <v>429</v>
      </c>
      <c r="N161" s="244" t="s">
        <v>429</v>
      </c>
      <c r="O161" s="244" t="s">
        <v>429</v>
      </c>
      <c r="P161" s="244" t="s">
        <v>429</v>
      </c>
      <c r="Q161" s="244" t="s">
        <v>429</v>
      </c>
      <c r="R161" s="244" t="s">
        <v>429</v>
      </c>
      <c r="S161" s="244" t="s">
        <v>429</v>
      </c>
      <c r="T161" s="244" t="s">
        <v>429</v>
      </c>
      <c r="U161" s="244" t="s">
        <v>429</v>
      </c>
      <c r="V161" s="244" t="s">
        <v>429</v>
      </c>
      <c r="W161" s="244" t="s">
        <v>429</v>
      </c>
      <c r="X161" s="244" t="s">
        <v>429</v>
      </c>
      <c r="Y161" s="244" t="s">
        <v>429</v>
      </c>
      <c r="Z161" s="244" t="s">
        <v>429</v>
      </c>
      <c r="AA161" s="244" t="s">
        <v>429</v>
      </c>
      <c r="AB161" s="244" t="s">
        <v>429</v>
      </c>
      <c r="AC161" s="244" t="s">
        <v>429</v>
      </c>
      <c r="AD161" s="244" t="s">
        <v>429</v>
      </c>
      <c r="AE161" s="219"/>
      <c r="AF161" s="244" t="s">
        <v>429</v>
      </c>
      <c r="AG161" s="244" t="s">
        <v>429</v>
      </c>
      <c r="AH161" s="244" t="s">
        <v>429</v>
      </c>
      <c r="AI161" s="244" t="s">
        <v>429</v>
      </c>
      <c r="AJ161" s="244" t="s">
        <v>429</v>
      </c>
      <c r="AK161" s="244" t="s">
        <v>429</v>
      </c>
      <c r="AL161" s="242" t="s">
        <v>399</v>
      </c>
    </row>
    <row r="162" spans="1:38" ht="34.799999999999997" thickBot="1" x14ac:dyDescent="0.3">
      <c r="A162" s="245" t="s">
        <v>327</v>
      </c>
      <c r="B162" s="245" t="s">
        <v>328</v>
      </c>
      <c r="C162" s="89" t="s">
        <v>329</v>
      </c>
      <c r="D162" s="246"/>
      <c r="E162" s="247" t="s">
        <v>434</v>
      </c>
      <c r="F162" s="247" t="s">
        <v>434</v>
      </c>
      <c r="G162" s="247" t="s">
        <v>434</v>
      </c>
      <c r="H162" s="247" t="s">
        <v>434</v>
      </c>
      <c r="I162" s="247" t="s">
        <v>434</v>
      </c>
      <c r="J162" s="247" t="s">
        <v>434</v>
      </c>
      <c r="K162" s="247" t="s">
        <v>434</v>
      </c>
      <c r="L162" s="247" t="s">
        <v>434</v>
      </c>
      <c r="M162" s="247" t="s">
        <v>434</v>
      </c>
      <c r="N162" s="247" t="s">
        <v>434</v>
      </c>
      <c r="O162" s="247" t="s">
        <v>434</v>
      </c>
      <c r="P162" s="247" t="s">
        <v>434</v>
      </c>
      <c r="Q162" s="247" t="s">
        <v>434</v>
      </c>
      <c r="R162" s="247" t="s">
        <v>434</v>
      </c>
      <c r="S162" s="247" t="s">
        <v>434</v>
      </c>
      <c r="T162" s="247" t="s">
        <v>434</v>
      </c>
      <c r="U162" s="247" t="s">
        <v>434</v>
      </c>
      <c r="V162" s="247" t="s">
        <v>434</v>
      </c>
      <c r="W162" s="247" t="s">
        <v>434</v>
      </c>
      <c r="X162" s="247" t="s">
        <v>434</v>
      </c>
      <c r="Y162" s="247" t="s">
        <v>434</v>
      </c>
      <c r="Z162" s="247" t="s">
        <v>434</v>
      </c>
      <c r="AA162" s="247" t="s">
        <v>434</v>
      </c>
      <c r="AB162" s="247" t="s">
        <v>434</v>
      </c>
      <c r="AC162" s="247" t="s">
        <v>434</v>
      </c>
      <c r="AD162" s="247" t="s">
        <v>434</v>
      </c>
      <c r="AE162" s="219"/>
      <c r="AF162" s="247" t="s">
        <v>434</v>
      </c>
      <c r="AG162" s="247" t="s">
        <v>434</v>
      </c>
      <c r="AH162" s="247" t="s">
        <v>434</v>
      </c>
      <c r="AI162" s="247" t="s">
        <v>434</v>
      </c>
      <c r="AJ162" s="247" t="s">
        <v>434</v>
      </c>
      <c r="AK162" s="247" t="s">
        <v>434</v>
      </c>
      <c r="AL162" s="245" t="s">
        <v>399</v>
      </c>
    </row>
    <row r="163" spans="1:38" ht="23.4" thickBot="1" x14ac:dyDescent="0.3">
      <c r="A163" s="245" t="s">
        <v>327</v>
      </c>
      <c r="B163" s="245" t="s">
        <v>330</v>
      </c>
      <c r="C163" s="89" t="s">
        <v>331</v>
      </c>
      <c r="D163" s="246"/>
      <c r="E163" s="247">
        <f>(190*$AK163+13*$AJ163)/1000</f>
        <v>9.4134689999999992</v>
      </c>
      <c r="F163" s="247">
        <f>(500*$AK163+34*$AJ163)/1000</f>
        <v>24.748642</v>
      </c>
      <c r="G163" s="247">
        <f>(38*$AK163+3*$AJ163)/1000</f>
        <v>1.9276190000000002</v>
      </c>
      <c r="H163" s="247">
        <f>(43*$AK163+3*$AJ163)/1000</f>
        <v>2.1369189999999998</v>
      </c>
      <c r="I163" s="247">
        <f>(9*$AK163+9*$AJ163)/1000</f>
        <v>1.3875569999999999</v>
      </c>
      <c r="J163" s="248">
        <f>(11*$AK163+11*$AJ163)/1000000</f>
        <v>1.6959030000000001E-3</v>
      </c>
      <c r="K163" s="248">
        <f>(17*$AK163+17*$AJ163)/1000000</f>
        <v>2.6209410000000003E-3</v>
      </c>
      <c r="L163" s="247" t="s">
        <v>429</v>
      </c>
      <c r="M163" s="247">
        <f>(373*$AK163+373*$AJ163)/1000</f>
        <v>57.506529</v>
      </c>
      <c r="N163" s="247" t="s">
        <v>429</v>
      </c>
      <c r="O163" s="247" t="s">
        <v>429</v>
      </c>
      <c r="P163" s="247" t="s">
        <v>429</v>
      </c>
      <c r="Q163" s="247" t="s">
        <v>429</v>
      </c>
      <c r="R163" s="247" t="s">
        <v>429</v>
      </c>
      <c r="S163" s="247" t="s">
        <v>429</v>
      </c>
      <c r="T163" s="247" t="s">
        <v>429</v>
      </c>
      <c r="U163" s="247" t="s">
        <v>429</v>
      </c>
      <c r="V163" s="247" t="s">
        <v>429</v>
      </c>
      <c r="W163" s="247" t="s">
        <v>429</v>
      </c>
      <c r="X163" s="247" t="s">
        <v>429</v>
      </c>
      <c r="Y163" s="247" t="s">
        <v>429</v>
      </c>
      <c r="Z163" s="247" t="s">
        <v>429</v>
      </c>
      <c r="AA163" s="247" t="s">
        <v>429</v>
      </c>
      <c r="AB163" s="247" t="s">
        <v>429</v>
      </c>
      <c r="AC163" s="247" t="s">
        <v>429</v>
      </c>
      <c r="AD163" s="247" t="s">
        <v>467</v>
      </c>
      <c r="AE163" s="219"/>
      <c r="AF163" s="247" t="s">
        <v>430</v>
      </c>
      <c r="AG163" s="247" t="s">
        <v>430</v>
      </c>
      <c r="AH163" s="247" t="s">
        <v>430</v>
      </c>
      <c r="AI163" s="247" t="s">
        <v>430</v>
      </c>
      <c r="AJ163" s="247">
        <v>112.313</v>
      </c>
      <c r="AK163" s="247">
        <v>41.86</v>
      </c>
      <c r="AL163" s="245" t="s">
        <v>1095</v>
      </c>
    </row>
    <row r="164" spans="1:38" ht="43.05" customHeight="1" thickBot="1" x14ac:dyDescent="0.3">
      <c r="A164" s="245" t="s">
        <v>327</v>
      </c>
      <c r="B164" s="245" t="s">
        <v>332</v>
      </c>
      <c r="C164" s="89" t="s">
        <v>333</v>
      </c>
      <c r="D164" s="246"/>
      <c r="E164" s="247" t="s">
        <v>429</v>
      </c>
      <c r="F164" s="247" t="s">
        <v>429</v>
      </c>
      <c r="G164" s="247" t="s">
        <v>429</v>
      </c>
      <c r="H164" s="247">
        <v>4.2130000000000001</v>
      </c>
      <c r="I164" s="247" t="s">
        <v>429</v>
      </c>
      <c r="J164" s="247" t="s">
        <v>429</v>
      </c>
      <c r="K164" s="247" t="s">
        <v>429</v>
      </c>
      <c r="L164" s="247" t="s">
        <v>429</v>
      </c>
      <c r="M164" s="247" t="s">
        <v>429</v>
      </c>
      <c r="N164" s="247" t="s">
        <v>429</v>
      </c>
      <c r="O164" s="247" t="s">
        <v>429</v>
      </c>
      <c r="P164" s="247" t="s">
        <v>429</v>
      </c>
      <c r="Q164" s="247" t="s">
        <v>429</v>
      </c>
      <c r="R164" s="247" t="s">
        <v>429</v>
      </c>
      <c r="S164" s="247" t="s">
        <v>429</v>
      </c>
      <c r="T164" s="247" t="s">
        <v>429</v>
      </c>
      <c r="U164" s="247" t="s">
        <v>429</v>
      </c>
      <c r="V164" s="247" t="s">
        <v>429</v>
      </c>
      <c r="W164" s="247" t="s">
        <v>429</v>
      </c>
      <c r="X164" s="247" t="s">
        <v>429</v>
      </c>
      <c r="Y164" s="247" t="s">
        <v>429</v>
      </c>
      <c r="Z164" s="247" t="s">
        <v>429</v>
      </c>
      <c r="AA164" s="247" t="s">
        <v>429</v>
      </c>
      <c r="AB164" s="247" t="s">
        <v>429</v>
      </c>
      <c r="AC164" s="247" t="s">
        <v>429</v>
      </c>
      <c r="AD164" s="247" t="s">
        <v>429</v>
      </c>
      <c r="AE164" s="219"/>
      <c r="AF164" s="247" t="s">
        <v>430</v>
      </c>
      <c r="AG164" s="247" t="s">
        <v>430</v>
      </c>
      <c r="AH164" s="247" t="s">
        <v>430</v>
      </c>
      <c r="AI164" s="247" t="s">
        <v>430</v>
      </c>
      <c r="AJ164" s="247" t="s">
        <v>430</v>
      </c>
      <c r="AK164" s="247">
        <v>45255</v>
      </c>
      <c r="AL164" s="245" t="s">
        <v>977</v>
      </c>
    </row>
    <row r="165" spans="1:38"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6"/>
    </row>
    <row r="166" spans="1:38" s="100" customFormat="1" ht="60.45" customHeight="1" x14ac:dyDescent="0.25">
      <c r="A166" s="403" t="s">
        <v>979</v>
      </c>
      <c r="B166" s="403"/>
      <c r="C166" s="403"/>
      <c r="D166" s="403"/>
      <c r="E166" s="403"/>
      <c r="F166" s="403"/>
      <c r="G166" s="403"/>
      <c r="H166" s="403"/>
      <c r="I166" s="403"/>
      <c r="J166" s="403"/>
      <c r="K166" s="403"/>
      <c r="L166" s="403"/>
      <c r="M166" s="403"/>
      <c r="N166" s="403"/>
      <c r="O166" s="403"/>
      <c r="P166" s="403"/>
      <c r="Q166" s="403"/>
      <c r="R166" s="403"/>
      <c r="S166" s="99"/>
      <c r="T166" s="99"/>
      <c r="U166" s="99"/>
      <c r="AC166" s="101"/>
      <c r="AD166" s="101"/>
      <c r="AG166" s="102"/>
      <c r="AH166" s="102"/>
      <c r="AI166" s="102"/>
      <c r="AJ166" s="102"/>
      <c r="AK166" s="102"/>
      <c r="AL166" s="102"/>
    </row>
    <row r="167" spans="1:38" s="103" customFormat="1" ht="76.05" customHeight="1" x14ac:dyDescent="0.25">
      <c r="A167" s="403" t="s">
        <v>980</v>
      </c>
      <c r="B167" s="403"/>
      <c r="C167" s="403"/>
      <c r="D167" s="403"/>
      <c r="E167" s="403"/>
      <c r="F167" s="403"/>
      <c r="G167" s="403"/>
      <c r="H167" s="403"/>
      <c r="I167" s="403"/>
      <c r="J167" s="403"/>
      <c r="K167" s="403"/>
      <c r="L167" s="403"/>
      <c r="M167" s="403"/>
      <c r="N167" s="403"/>
      <c r="O167" s="403"/>
      <c r="P167" s="403"/>
      <c r="Q167" s="403"/>
      <c r="R167" s="403"/>
      <c r="S167" s="99"/>
      <c r="T167" s="99"/>
      <c r="U167" s="99"/>
    </row>
  </sheetData>
  <mergeCells count="12">
    <mergeCell ref="W10:AD10"/>
    <mergeCell ref="AF10:AL11"/>
    <mergeCell ref="X11:AB11"/>
    <mergeCell ref="A166:R166"/>
    <mergeCell ref="A167:R167"/>
    <mergeCell ref="A10:A12"/>
    <mergeCell ref="B10:D12"/>
    <mergeCell ref="E10:H11"/>
    <mergeCell ref="I10:L11"/>
    <mergeCell ref="M10:M11"/>
    <mergeCell ref="N10:P11"/>
    <mergeCell ref="Q10:V11"/>
  </mergeCells>
  <printOptions horizontalCentered="1"/>
  <pageMargins left="0.39370078740157483" right="0.39370078740157483" top="0.74803149606299213" bottom="0.55118110236220474" header="0.31496062992125984" footer="0.31496062992125984"/>
  <pageSetup paperSize="9" scale="40" orientation="landscape" r:id="rId1"/>
  <drawing r:id="rId2"/>
  <legacyDrawing r:id="rId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39D1AA-430C-4086-9EA5-F3F4F49E7BD1}">
  <dimension ref="A1:AL172"/>
  <sheetViews>
    <sheetView topLeftCell="S1" workbookViewId="0">
      <selection activeCell="AA14" sqref="AA14"/>
    </sheetView>
  </sheetViews>
  <sheetFormatPr defaultColWidth="8.77734375" defaultRowHeight="13.2" x14ac:dyDescent="0.25"/>
  <cols>
    <col min="1" max="1" width="18.21875" style="1" customWidth="1"/>
    <col min="2" max="2" width="10.21875" style="1" customWidth="1"/>
    <col min="3" max="3" width="46.44140625" style="14" customWidth="1"/>
    <col min="4" max="4" width="7.21875" style="1" hidden="1" customWidth="1"/>
    <col min="5" max="5" width="10.44140625" style="1" bestFit="1" customWidth="1"/>
    <col min="6" max="23" width="8.5546875" style="1" customWidth="1"/>
    <col min="24" max="24" width="9.77734375" style="1" bestFit="1" customWidth="1"/>
    <col min="25" max="25" width="10.44140625" style="1" bestFit="1" customWidth="1"/>
    <col min="26" max="28" width="9.77734375" style="1" bestFit="1" customWidth="1"/>
    <col min="29" max="30" width="8.5546875" style="1" customWidth="1"/>
    <col min="31" max="31" width="2.21875" style="1" customWidth="1"/>
    <col min="32" max="32" width="11.77734375" style="1" bestFit="1" customWidth="1"/>
    <col min="33" max="33" width="10.77734375" style="1" bestFit="1" customWidth="1"/>
    <col min="34" max="34" width="14.44140625" style="1" bestFit="1" customWidth="1"/>
    <col min="35" max="36" width="8.5546875" style="1" customWidth="1"/>
    <col min="37" max="37" width="13.77734375" style="1" bestFit="1" customWidth="1"/>
    <col min="38" max="38" width="25.77734375" style="1" customWidth="1"/>
    <col min="39" max="16384" width="8.77734375" style="1"/>
  </cols>
  <sheetData>
    <row r="1" spans="1:38" ht="36" customHeight="1" x14ac:dyDescent="0.3">
      <c r="A1" s="19" t="s">
        <v>1099</v>
      </c>
      <c r="B1"/>
      <c r="C1"/>
      <c r="D1"/>
      <c r="E1"/>
      <c r="F1"/>
      <c r="G1"/>
      <c r="H1"/>
      <c r="I1"/>
      <c r="J1"/>
      <c r="K1"/>
    </row>
    <row r="2" spans="1:38" x14ac:dyDescent="0.25">
      <c r="A2" s="22" t="s">
        <v>348</v>
      </c>
      <c r="B2" s="20"/>
      <c r="C2" s="21"/>
    </row>
    <row r="3" spans="1:38" x14ac:dyDescent="0.25">
      <c r="B3" s="20"/>
      <c r="C3" s="21"/>
      <c r="F3" s="20"/>
      <c r="R3" s="2"/>
      <c r="S3" s="2"/>
      <c r="T3" s="2"/>
      <c r="U3" s="2"/>
      <c r="V3" s="2"/>
    </row>
    <row r="4" spans="1:38" x14ac:dyDescent="0.25">
      <c r="A4" s="22" t="s">
        <v>0</v>
      </c>
      <c r="B4" s="308" t="s">
        <v>1094</v>
      </c>
      <c r="C4" s="23" t="s">
        <v>1</v>
      </c>
      <c r="R4" s="2"/>
      <c r="S4" s="2"/>
      <c r="T4" s="2"/>
      <c r="U4" s="2"/>
      <c r="V4" s="2"/>
    </row>
    <row r="5" spans="1:38" x14ac:dyDescent="0.25">
      <c r="A5" s="22" t="s">
        <v>2</v>
      </c>
      <c r="B5" s="309">
        <v>44860</v>
      </c>
      <c r="C5" s="23" t="s">
        <v>3</v>
      </c>
      <c r="R5" s="2"/>
      <c r="S5" s="2"/>
      <c r="T5" s="2"/>
      <c r="U5" s="2"/>
      <c r="V5" s="2"/>
    </row>
    <row r="6" spans="1:38" x14ac:dyDescent="0.25">
      <c r="A6" s="22" t="s">
        <v>4</v>
      </c>
      <c r="B6" s="310">
        <v>2021</v>
      </c>
      <c r="C6" s="23" t="s">
        <v>5</v>
      </c>
      <c r="R6" s="24"/>
      <c r="S6" s="24"/>
      <c r="T6" s="24"/>
      <c r="U6" s="24"/>
      <c r="V6" s="24"/>
    </row>
    <row r="7" spans="1:38" x14ac:dyDescent="0.25">
      <c r="A7" s="22" t="s">
        <v>6</v>
      </c>
      <c r="B7" s="310" t="s">
        <v>981</v>
      </c>
      <c r="C7" s="23" t="s">
        <v>7</v>
      </c>
      <c r="R7" s="2"/>
      <c r="S7" s="2"/>
      <c r="T7" s="2"/>
      <c r="U7" s="2"/>
      <c r="V7" s="2"/>
    </row>
    <row r="8" spans="1:38" x14ac:dyDescent="0.25">
      <c r="A8" s="5"/>
      <c r="B8" s="20"/>
      <c r="C8" s="21"/>
      <c r="R8" s="2"/>
      <c r="S8" s="2"/>
      <c r="T8" s="2"/>
      <c r="U8" s="2"/>
      <c r="V8" s="2"/>
      <c r="AF8" s="24"/>
    </row>
    <row r="9" spans="1:38" ht="13.8" thickBot="1" x14ac:dyDescent="0.3">
      <c r="A9" s="5"/>
      <c r="B9" s="20"/>
      <c r="C9" s="21"/>
      <c r="R9" s="2"/>
      <c r="S9" s="2"/>
      <c r="T9" s="2"/>
      <c r="U9" s="2"/>
      <c r="V9" s="2"/>
      <c r="AF9" s="24"/>
    </row>
    <row r="10" spans="1:38" s="2" customFormat="1" ht="37.5" customHeight="1" thickBot="1" x14ac:dyDescent="0.3">
      <c r="A10" s="408" t="str">
        <f>B4&amp;": "&amp;B5&amp;": "&amp;B6</f>
        <v>KZ: 44860: 2021</v>
      </c>
      <c r="B10" s="411" t="s">
        <v>8</v>
      </c>
      <c r="C10" s="412"/>
      <c r="D10" s="413"/>
      <c r="E10" s="420" t="s">
        <v>9</v>
      </c>
      <c r="F10" s="421"/>
      <c r="G10" s="421"/>
      <c r="H10" s="422"/>
      <c r="I10" s="426" t="s">
        <v>10</v>
      </c>
      <c r="J10" s="427"/>
      <c r="K10" s="427"/>
      <c r="L10" s="428"/>
      <c r="M10" s="401" t="s">
        <v>11</v>
      </c>
      <c r="N10" s="383" t="s">
        <v>12</v>
      </c>
      <c r="O10" s="384"/>
      <c r="P10" s="385"/>
      <c r="Q10" s="383" t="s">
        <v>13</v>
      </c>
      <c r="R10" s="384"/>
      <c r="S10" s="384"/>
      <c r="T10" s="384"/>
      <c r="U10" s="384"/>
      <c r="V10" s="385"/>
      <c r="W10" s="432" t="s">
        <v>353</v>
      </c>
      <c r="X10" s="433"/>
      <c r="Y10" s="433"/>
      <c r="Z10" s="433"/>
      <c r="AA10" s="433"/>
      <c r="AB10" s="433"/>
      <c r="AC10" s="433"/>
      <c r="AD10" s="434"/>
      <c r="AE10" s="311"/>
      <c r="AF10" s="383" t="s">
        <v>370</v>
      </c>
      <c r="AG10" s="384"/>
      <c r="AH10" s="384"/>
      <c r="AI10" s="384"/>
      <c r="AJ10" s="384"/>
      <c r="AK10" s="384"/>
      <c r="AL10" s="385"/>
    </row>
    <row r="11" spans="1:38" ht="15" customHeight="1" thickBot="1" x14ac:dyDescent="0.3">
      <c r="A11" s="409"/>
      <c r="B11" s="414"/>
      <c r="C11" s="415"/>
      <c r="D11" s="416"/>
      <c r="E11" s="423"/>
      <c r="F11" s="424"/>
      <c r="G11" s="424"/>
      <c r="H11" s="425"/>
      <c r="I11" s="429"/>
      <c r="J11" s="430"/>
      <c r="K11" s="430"/>
      <c r="L11" s="431"/>
      <c r="M11" s="402"/>
      <c r="N11" s="386"/>
      <c r="O11" s="387"/>
      <c r="P11" s="388"/>
      <c r="Q11" s="386"/>
      <c r="R11" s="387"/>
      <c r="S11" s="387"/>
      <c r="T11" s="387"/>
      <c r="U11" s="387"/>
      <c r="V11" s="388"/>
      <c r="W11" s="312"/>
      <c r="X11" s="389" t="s">
        <v>31</v>
      </c>
      <c r="Y11" s="390"/>
      <c r="Z11" s="390"/>
      <c r="AA11" s="390"/>
      <c r="AB11" s="391"/>
      <c r="AC11" s="313"/>
      <c r="AD11" s="313"/>
      <c r="AE11" s="314"/>
      <c r="AF11" s="386"/>
      <c r="AG11" s="387"/>
      <c r="AH11" s="387"/>
      <c r="AI11" s="387"/>
      <c r="AJ11" s="387"/>
      <c r="AK11" s="387"/>
      <c r="AL11" s="388"/>
    </row>
    <row r="12" spans="1:38" ht="52.5" customHeight="1" thickBot="1" x14ac:dyDescent="0.3">
      <c r="A12" s="410"/>
      <c r="B12" s="417"/>
      <c r="C12" s="418"/>
      <c r="D12" s="419"/>
      <c r="E12" s="315" t="s">
        <v>371</v>
      </c>
      <c r="F12" s="315" t="s">
        <v>14</v>
      </c>
      <c r="G12" s="315" t="s">
        <v>15</v>
      </c>
      <c r="H12" s="315" t="s">
        <v>16</v>
      </c>
      <c r="I12" s="315" t="s">
        <v>17</v>
      </c>
      <c r="J12" s="316" t="s">
        <v>18</v>
      </c>
      <c r="K12" s="316" t="s">
        <v>19</v>
      </c>
      <c r="L12" s="315" t="s">
        <v>381</v>
      </c>
      <c r="M12" s="315" t="s">
        <v>20</v>
      </c>
      <c r="N12" s="316" t="s">
        <v>21</v>
      </c>
      <c r="O12" s="316" t="s">
        <v>22</v>
      </c>
      <c r="P12" s="316" t="s">
        <v>23</v>
      </c>
      <c r="Q12" s="316" t="s">
        <v>24</v>
      </c>
      <c r="R12" s="316" t="s">
        <v>25</v>
      </c>
      <c r="S12" s="316" t="s">
        <v>26</v>
      </c>
      <c r="T12" s="316" t="s">
        <v>27</v>
      </c>
      <c r="U12" s="316" t="s">
        <v>28</v>
      </c>
      <c r="V12" s="316" t="s">
        <v>29</v>
      </c>
      <c r="W12" s="315" t="s">
        <v>30</v>
      </c>
      <c r="X12" s="315" t="s">
        <v>382</v>
      </c>
      <c r="Y12" s="315" t="s">
        <v>383</v>
      </c>
      <c r="Z12" s="315" t="s">
        <v>384</v>
      </c>
      <c r="AA12" s="315" t="s">
        <v>385</v>
      </c>
      <c r="AB12" s="315" t="s">
        <v>41</v>
      </c>
      <c r="AC12" s="316" t="s">
        <v>32</v>
      </c>
      <c r="AD12" s="316" t="s">
        <v>33</v>
      </c>
      <c r="AE12" s="317"/>
      <c r="AF12" s="315" t="s">
        <v>34</v>
      </c>
      <c r="AG12" s="315" t="s">
        <v>35</v>
      </c>
      <c r="AH12" s="315" t="s">
        <v>36</v>
      </c>
      <c r="AI12" s="315" t="s">
        <v>37</v>
      </c>
      <c r="AJ12" s="315" t="s">
        <v>38</v>
      </c>
      <c r="AK12" s="315" t="s">
        <v>39</v>
      </c>
      <c r="AL12" s="312" t="s">
        <v>40</v>
      </c>
    </row>
    <row r="13" spans="1:38" ht="37.5" customHeight="1" thickBot="1" x14ac:dyDescent="0.3">
      <c r="A13" s="318" t="s">
        <v>42</v>
      </c>
      <c r="B13" s="318" t="s">
        <v>43</v>
      </c>
      <c r="C13" s="318" t="s">
        <v>410</v>
      </c>
      <c r="D13" s="318" t="s">
        <v>44</v>
      </c>
      <c r="E13" s="318" t="s">
        <v>45</v>
      </c>
      <c r="F13" s="318" t="s">
        <v>45</v>
      </c>
      <c r="G13" s="318" t="s">
        <v>45</v>
      </c>
      <c r="H13" s="318" t="s">
        <v>45</v>
      </c>
      <c r="I13" s="318" t="s">
        <v>45</v>
      </c>
      <c r="J13" s="318" t="s">
        <v>45</v>
      </c>
      <c r="K13" s="318" t="s">
        <v>45</v>
      </c>
      <c r="L13" s="318" t="s">
        <v>45</v>
      </c>
      <c r="M13" s="318" t="s">
        <v>45</v>
      </c>
      <c r="N13" s="318" t="s">
        <v>46</v>
      </c>
      <c r="O13" s="318" t="s">
        <v>46</v>
      </c>
      <c r="P13" s="318" t="s">
        <v>46</v>
      </c>
      <c r="Q13" s="318" t="s">
        <v>46</v>
      </c>
      <c r="R13" s="318" t="s">
        <v>46</v>
      </c>
      <c r="S13" s="318" t="s">
        <v>46</v>
      </c>
      <c r="T13" s="318" t="s">
        <v>46</v>
      </c>
      <c r="U13" s="318" t="s">
        <v>46</v>
      </c>
      <c r="V13" s="318" t="s">
        <v>46</v>
      </c>
      <c r="W13" s="318" t="s">
        <v>47</v>
      </c>
      <c r="X13" s="318" t="s">
        <v>46</v>
      </c>
      <c r="Y13" s="318" t="s">
        <v>46</v>
      </c>
      <c r="Z13" s="318" t="s">
        <v>46</v>
      </c>
      <c r="AA13" s="318" t="s">
        <v>46</v>
      </c>
      <c r="AB13" s="318" t="s">
        <v>46</v>
      </c>
      <c r="AC13" s="318" t="s">
        <v>48</v>
      </c>
      <c r="AD13" s="318" t="s">
        <v>48</v>
      </c>
      <c r="AE13" s="34"/>
      <c r="AF13" s="318" t="s">
        <v>49</v>
      </c>
      <c r="AG13" s="318" t="s">
        <v>49</v>
      </c>
      <c r="AH13" s="318" t="s">
        <v>49</v>
      </c>
      <c r="AI13" s="318" t="s">
        <v>49</v>
      </c>
      <c r="AJ13" s="318" t="s">
        <v>49</v>
      </c>
      <c r="AK13" s="318"/>
      <c r="AL13" s="319"/>
    </row>
    <row r="14" spans="1:38" ht="26.25" customHeight="1" thickBot="1" x14ac:dyDescent="0.3">
      <c r="A14" s="53" t="s">
        <v>50</v>
      </c>
      <c r="B14" s="53" t="s">
        <v>51</v>
      </c>
      <c r="C14" s="53" t="s">
        <v>52</v>
      </c>
      <c r="D14" s="55"/>
      <c r="E14" s="320">
        <v>222.935934767128</v>
      </c>
      <c r="F14" s="320">
        <v>8.8188575784882008</v>
      </c>
      <c r="G14" s="320">
        <v>793.3797068944034</v>
      </c>
      <c r="H14" s="320" t="s">
        <v>429</v>
      </c>
      <c r="I14" s="320">
        <v>4.5169410891095811</v>
      </c>
      <c r="J14" s="320">
        <v>8.8742808044085795</v>
      </c>
      <c r="K14" s="320">
        <v>12.929473034809581</v>
      </c>
      <c r="L14" s="320">
        <v>0.13914095085559353</v>
      </c>
      <c r="M14" s="320">
        <v>17.677479238648999</v>
      </c>
      <c r="N14" s="320">
        <v>7.0719431601768346</v>
      </c>
      <c r="O14" s="320">
        <v>0.90997440535230556</v>
      </c>
      <c r="P14" s="320">
        <v>1.3465860073388001</v>
      </c>
      <c r="Q14" s="320">
        <v>6.8773847994576407</v>
      </c>
      <c r="R14" s="320">
        <v>4.343801407117529</v>
      </c>
      <c r="S14" s="320">
        <v>7.5821118672502532</v>
      </c>
      <c r="T14" s="320">
        <v>19.787334965824222</v>
      </c>
      <c r="U14" s="320">
        <v>21.548181075431689</v>
      </c>
      <c r="V14" s="320">
        <v>22.938930138641837</v>
      </c>
      <c r="W14" s="320">
        <v>9.5746573484109998</v>
      </c>
      <c r="X14" s="320">
        <v>7.7652590617532003E-4</v>
      </c>
      <c r="Y14" s="320">
        <v>3.4918062375936483E-2</v>
      </c>
      <c r="Z14" s="320">
        <v>2.7466684822896482E-2</v>
      </c>
      <c r="AA14" s="320">
        <v>1.6244772607214805E-3</v>
      </c>
      <c r="AB14" s="320">
        <v>6.4785750365729769E-2</v>
      </c>
      <c r="AC14" s="320">
        <v>6.2405287006710006</v>
      </c>
      <c r="AD14" s="320">
        <v>3.0736932406290004E-3</v>
      </c>
      <c r="AE14" s="31"/>
      <c r="AF14" s="321">
        <v>59699.030599999998</v>
      </c>
      <c r="AG14" s="321">
        <v>931422.19413000008</v>
      </c>
      <c r="AH14" s="321">
        <v>222375.66122200002</v>
      </c>
      <c r="AI14" s="137" t="s">
        <v>429</v>
      </c>
      <c r="AJ14" s="137" t="s">
        <v>429</v>
      </c>
      <c r="AK14" s="137" t="s">
        <v>429</v>
      </c>
      <c r="AL14" s="167" t="s">
        <v>49</v>
      </c>
    </row>
    <row r="15" spans="1:38" ht="26.25" customHeight="1" thickBot="1" x14ac:dyDescent="0.3">
      <c r="A15" s="53" t="s">
        <v>53</v>
      </c>
      <c r="B15" s="53" t="s">
        <v>54</v>
      </c>
      <c r="C15" s="53" t="s">
        <v>55</v>
      </c>
      <c r="D15" s="55"/>
      <c r="E15" s="320">
        <v>7.2611447949999999</v>
      </c>
      <c r="F15" s="320">
        <v>0.24760539549999999</v>
      </c>
      <c r="G15" s="320">
        <v>2.6864135305000002E-2</v>
      </c>
      <c r="H15" s="320" t="s">
        <v>429</v>
      </c>
      <c r="I15" s="320">
        <v>8.5085695449999998E-2</v>
      </c>
      <c r="J15" s="320">
        <v>8.5085695449999998E-2</v>
      </c>
      <c r="K15" s="320">
        <v>8.5085695449999998E-2</v>
      </c>
      <c r="L15" s="320">
        <v>8.9164914775E-3</v>
      </c>
      <c r="M15" s="320">
        <v>2.4378694575000002</v>
      </c>
      <c r="N15" s="320">
        <v>7.7315814795000007E-2</v>
      </c>
      <c r="O15" s="320">
        <v>0.1050834522575</v>
      </c>
      <c r="P15" s="320">
        <v>2.2610172499999998E-2</v>
      </c>
      <c r="Q15" s="320">
        <v>2.2603095599999998E-2</v>
      </c>
      <c r="R15" s="320">
        <v>0.32100817801279996</v>
      </c>
      <c r="S15" s="320">
        <v>0.15785082817627999</v>
      </c>
      <c r="T15" s="320">
        <v>0.35362122700529997</v>
      </c>
      <c r="U15" s="320">
        <v>7.5378874136000001E-2</v>
      </c>
      <c r="V15" s="320">
        <v>0.81569531104500004</v>
      </c>
      <c r="W15" s="320">
        <v>2.3812014999999999E-2</v>
      </c>
      <c r="X15" s="320">
        <v>5.8766655175E-5</v>
      </c>
      <c r="Y15" s="320">
        <v>9.4698962699999979E-5</v>
      </c>
      <c r="Z15" s="320">
        <v>7.0278224324999989E-5</v>
      </c>
      <c r="AA15" s="320">
        <v>7.0278224324999989E-5</v>
      </c>
      <c r="AB15" s="320">
        <v>2.9402206652499993E-4</v>
      </c>
      <c r="AC15" s="320" t="s">
        <v>429</v>
      </c>
      <c r="AD15" s="320" t="s">
        <v>429</v>
      </c>
      <c r="AE15" s="322"/>
      <c r="AF15" s="137" t="s">
        <v>429</v>
      </c>
      <c r="AG15" s="137" t="s">
        <v>429</v>
      </c>
      <c r="AH15" s="321">
        <v>95601.904999999999</v>
      </c>
      <c r="AI15" s="137" t="s">
        <v>429</v>
      </c>
      <c r="AJ15" s="137" t="s">
        <v>429</v>
      </c>
      <c r="AK15" s="137" t="s">
        <v>429</v>
      </c>
      <c r="AL15" s="167" t="s">
        <v>49</v>
      </c>
    </row>
    <row r="16" spans="1:38" ht="26.25" customHeight="1" thickBot="1" x14ac:dyDescent="0.3">
      <c r="A16" s="53" t="s">
        <v>53</v>
      </c>
      <c r="B16" s="53" t="s">
        <v>56</v>
      </c>
      <c r="C16" s="53" t="s">
        <v>57</v>
      </c>
      <c r="D16" s="55"/>
      <c r="E16" s="320">
        <v>2.0895371200000001</v>
      </c>
      <c r="F16" s="320">
        <v>0.119766152</v>
      </c>
      <c r="G16" s="320">
        <v>1.07025072</v>
      </c>
      <c r="H16" s="320" t="s">
        <v>429</v>
      </c>
      <c r="I16" s="320">
        <v>2.9967020159999995</v>
      </c>
      <c r="J16" s="320">
        <v>4.7498746240000003</v>
      </c>
      <c r="K16" s="320">
        <v>4.8772854240000001</v>
      </c>
      <c r="L16" s="320">
        <v>1.4384169676799996</v>
      </c>
      <c r="M16" s="320">
        <v>0.86639343999999996</v>
      </c>
      <c r="N16" s="320">
        <v>5.6060752000000004E-3</v>
      </c>
      <c r="O16" s="320">
        <v>2.5482160000000001E-4</v>
      </c>
      <c r="P16" s="320">
        <v>0</v>
      </c>
      <c r="Q16" s="320">
        <v>4.0771456000000001E-3</v>
      </c>
      <c r="R16" s="320">
        <v>9.1735775999999998E-3</v>
      </c>
      <c r="S16" s="320">
        <v>4.3319672E-3</v>
      </c>
      <c r="T16" s="320">
        <v>2.2933944E-3</v>
      </c>
      <c r="U16" s="320">
        <v>4.5867887999999999E-3</v>
      </c>
      <c r="V16" s="320">
        <v>1.9366441599999999E-2</v>
      </c>
      <c r="W16" s="320">
        <v>1.8805834079999999</v>
      </c>
      <c r="X16" s="320">
        <v>2.0895371199999995E-2</v>
      </c>
      <c r="Y16" s="320">
        <v>2.5482160000000006E-4</v>
      </c>
      <c r="Z16" s="320">
        <v>7.6446479999999999E-5</v>
      </c>
      <c r="AA16" s="320">
        <v>5.0964319999999997E-5</v>
      </c>
      <c r="AB16" s="320">
        <v>2.1277603599999993E-2</v>
      </c>
      <c r="AC16" s="320" t="s">
        <v>429</v>
      </c>
      <c r="AD16" s="320" t="s">
        <v>429</v>
      </c>
      <c r="AE16" s="322"/>
      <c r="AF16" s="137" t="s">
        <v>429</v>
      </c>
      <c r="AG16" s="137" t="s">
        <v>429</v>
      </c>
      <c r="AH16" s="137" t="s">
        <v>429</v>
      </c>
      <c r="AI16" s="137" t="s">
        <v>429</v>
      </c>
      <c r="AJ16" s="137" t="s">
        <v>429</v>
      </c>
      <c r="AK16" s="321">
        <v>2548.2159999999999</v>
      </c>
      <c r="AL16" s="167" t="s">
        <v>1100</v>
      </c>
    </row>
    <row r="17" spans="1:38" ht="26.25" customHeight="1" thickBot="1" x14ac:dyDescent="0.3">
      <c r="A17" s="53" t="s">
        <v>53</v>
      </c>
      <c r="B17" s="53" t="s">
        <v>58</v>
      </c>
      <c r="C17" s="53" t="s">
        <v>59</v>
      </c>
      <c r="D17" s="55"/>
      <c r="E17" s="320">
        <v>23.5564</v>
      </c>
      <c r="F17" s="320">
        <v>3.774</v>
      </c>
      <c r="G17" s="320">
        <v>34.499699999999997</v>
      </c>
      <c r="H17" s="320">
        <v>1E-3</v>
      </c>
      <c r="I17" s="320">
        <v>4.3788</v>
      </c>
      <c r="J17" s="320">
        <v>4.7369000000000003</v>
      </c>
      <c r="K17" s="320">
        <v>4.9974999999999996</v>
      </c>
      <c r="L17" s="320">
        <v>0.45660000000000001</v>
      </c>
      <c r="M17" s="320">
        <v>138.3185</v>
      </c>
      <c r="N17" s="320">
        <v>4.9908000000000001</v>
      </c>
      <c r="O17" s="320">
        <v>8.3400000000000002E-2</v>
      </c>
      <c r="P17" s="320">
        <v>0.29909999999999998</v>
      </c>
      <c r="Q17" s="320">
        <v>0.15029999999999999</v>
      </c>
      <c r="R17" s="320">
        <v>0.50719999999999998</v>
      </c>
      <c r="S17" s="320">
        <v>0.65600000000000003</v>
      </c>
      <c r="T17" s="320">
        <v>0.48609999999999998</v>
      </c>
      <c r="U17" s="320">
        <v>9.0999999999999998E-2</v>
      </c>
      <c r="V17" s="320">
        <v>7.9850000000000003</v>
      </c>
      <c r="W17" s="320">
        <v>7.5826000000000002</v>
      </c>
      <c r="X17" s="320">
        <v>1.7282999999999999</v>
      </c>
      <c r="Y17" s="320">
        <v>2.4581</v>
      </c>
      <c r="Z17" s="320">
        <v>0.91239999999999999</v>
      </c>
      <c r="AA17" s="320">
        <v>0.71589999999999998</v>
      </c>
      <c r="AB17" s="320">
        <v>5.8147000000000002</v>
      </c>
      <c r="AC17" s="320">
        <v>2.3099999999999999E-2</v>
      </c>
      <c r="AD17" s="320">
        <v>6.3291000000000004</v>
      </c>
      <c r="AE17" s="322"/>
      <c r="AF17" s="321">
        <v>17686.68</v>
      </c>
      <c r="AG17" s="321">
        <v>37229.760000000002</v>
      </c>
      <c r="AH17" s="321">
        <v>30330.81</v>
      </c>
      <c r="AI17" s="137" t="s">
        <v>429</v>
      </c>
      <c r="AJ17" s="137" t="s">
        <v>429</v>
      </c>
      <c r="AK17" s="137" t="s">
        <v>429</v>
      </c>
      <c r="AL17" s="167" t="s">
        <v>49</v>
      </c>
    </row>
    <row r="18" spans="1:38" ht="26.25" customHeight="1" thickBot="1" x14ac:dyDescent="0.3">
      <c r="A18" s="53" t="s">
        <v>53</v>
      </c>
      <c r="B18" s="53" t="s">
        <v>60</v>
      </c>
      <c r="C18" s="53" t="s">
        <v>61</v>
      </c>
      <c r="D18" s="55"/>
      <c r="E18" s="323">
        <v>17.485900000000001</v>
      </c>
      <c r="F18" s="323">
        <v>6.2607999999999997</v>
      </c>
      <c r="G18" s="323">
        <v>67.262900000000002</v>
      </c>
      <c r="H18" s="323">
        <v>0</v>
      </c>
      <c r="I18" s="323">
        <v>7.2047999999999996</v>
      </c>
      <c r="J18" s="323">
        <v>7.8025000000000002</v>
      </c>
      <c r="K18" s="323">
        <v>8.2673000000000005</v>
      </c>
      <c r="L18" s="323">
        <v>0.47139999999999999</v>
      </c>
      <c r="M18" s="323">
        <v>62.536900000000003</v>
      </c>
      <c r="N18" s="323">
        <v>8.8986999999999998</v>
      </c>
      <c r="O18" s="323">
        <v>0.1195</v>
      </c>
      <c r="P18" s="323">
        <v>0.53269999999999995</v>
      </c>
      <c r="Q18" s="323">
        <v>0.2671</v>
      </c>
      <c r="R18" s="323">
        <v>0.89690000000000003</v>
      </c>
      <c r="S18" s="323">
        <v>1.1623000000000001</v>
      </c>
      <c r="T18" s="323">
        <v>0.86350000000000005</v>
      </c>
      <c r="U18" s="323">
        <v>0.12039999999999999</v>
      </c>
      <c r="V18" s="323">
        <v>13.322100000000001</v>
      </c>
      <c r="W18" s="323">
        <v>13.490399999999999</v>
      </c>
      <c r="X18" s="323">
        <v>3.0234999999999999</v>
      </c>
      <c r="Y18" s="323">
        <v>3.9283000000000001</v>
      </c>
      <c r="Z18" s="323">
        <v>1.5758000000000001</v>
      </c>
      <c r="AA18" s="323">
        <v>1.2304999999999999</v>
      </c>
      <c r="AB18" s="323">
        <v>9.7350999999999992</v>
      </c>
      <c r="AC18" s="323">
        <v>4.1200000000000001E-2</v>
      </c>
      <c r="AD18" s="323">
        <v>11.289</v>
      </c>
      <c r="AE18" s="322"/>
      <c r="AF18" s="321">
        <v>16343.19</v>
      </c>
      <c r="AG18" s="321">
        <v>66405.679999999993</v>
      </c>
      <c r="AH18" s="321">
        <v>3500.53</v>
      </c>
      <c r="AI18" s="137" t="s">
        <v>429</v>
      </c>
      <c r="AJ18" s="137" t="s">
        <v>429</v>
      </c>
      <c r="AK18" s="137" t="s">
        <v>429</v>
      </c>
      <c r="AL18" s="167" t="s">
        <v>49</v>
      </c>
    </row>
    <row r="19" spans="1:38" ht="26.25" customHeight="1" thickBot="1" x14ac:dyDescent="0.3">
      <c r="A19" s="53" t="s">
        <v>53</v>
      </c>
      <c r="B19" s="53" t="s">
        <v>62</v>
      </c>
      <c r="C19" s="53" t="s">
        <v>63</v>
      </c>
      <c r="D19" s="55"/>
      <c r="E19" s="323">
        <v>3.3612000000000002</v>
      </c>
      <c r="F19" s="323">
        <v>1.2403</v>
      </c>
      <c r="G19" s="323">
        <v>8.9435000000000002</v>
      </c>
      <c r="H19" s="320" t="s">
        <v>429</v>
      </c>
      <c r="I19" s="323">
        <v>1.0988</v>
      </c>
      <c r="J19" s="323">
        <v>1.1876</v>
      </c>
      <c r="K19" s="323">
        <v>1.2566999999999999</v>
      </c>
      <c r="L19" s="323">
        <v>8.0600000000000005E-2</v>
      </c>
      <c r="M19" s="323">
        <v>9.6853999999999996</v>
      </c>
      <c r="N19" s="323">
        <v>1.3227</v>
      </c>
      <c r="O19" s="323">
        <v>1.78E-2</v>
      </c>
      <c r="P19" s="323">
        <v>8.6099999999999996E-2</v>
      </c>
      <c r="Q19" s="323">
        <v>4.1000000000000002E-2</v>
      </c>
      <c r="R19" s="323">
        <v>0.1336</v>
      </c>
      <c r="S19" s="323">
        <v>0.1729</v>
      </c>
      <c r="T19" s="323">
        <v>0.1285</v>
      </c>
      <c r="U19" s="323">
        <v>1.8700000000000001E-2</v>
      </c>
      <c r="V19" s="323">
        <v>2.0146999999999999</v>
      </c>
      <c r="W19" s="323">
        <v>2.0133000000000001</v>
      </c>
      <c r="X19" s="323">
        <v>0.45100000000000001</v>
      </c>
      <c r="Y19" s="323">
        <v>0.59819999999999995</v>
      </c>
      <c r="Z19" s="323">
        <v>0.2359</v>
      </c>
      <c r="AA19" s="323">
        <v>0.18459999999999999</v>
      </c>
      <c r="AB19" s="323">
        <v>1.4698</v>
      </c>
      <c r="AC19" s="323">
        <v>6.1000000000000004E-3</v>
      </c>
      <c r="AD19" s="323">
        <v>1.6776</v>
      </c>
      <c r="AE19" s="322"/>
      <c r="AF19" s="321">
        <v>1116.92</v>
      </c>
      <c r="AG19" s="321">
        <v>9868.2900000000009</v>
      </c>
      <c r="AH19" s="321">
        <v>14608.4</v>
      </c>
      <c r="AI19" s="137" t="s">
        <v>429</v>
      </c>
      <c r="AJ19" s="137" t="s">
        <v>429</v>
      </c>
      <c r="AK19" s="137" t="s">
        <v>429</v>
      </c>
      <c r="AL19" s="167" t="s">
        <v>49</v>
      </c>
    </row>
    <row r="20" spans="1:38" ht="26.25" customHeight="1" thickBot="1" x14ac:dyDescent="0.3">
      <c r="A20" s="53" t="s">
        <v>53</v>
      </c>
      <c r="B20" s="53" t="s">
        <v>64</v>
      </c>
      <c r="C20" s="53" t="s">
        <v>65</v>
      </c>
      <c r="D20" s="55"/>
      <c r="E20" s="323">
        <v>0.41299999999999998</v>
      </c>
      <c r="F20" s="323">
        <v>7.2599999999999998E-2</v>
      </c>
      <c r="G20" s="323">
        <v>4.5900000000000003E-2</v>
      </c>
      <c r="H20" s="323" t="s">
        <v>429</v>
      </c>
      <c r="I20" s="323">
        <v>1.3100000000000001E-2</v>
      </c>
      <c r="J20" s="323">
        <v>1.34E-2</v>
      </c>
      <c r="K20" s="323">
        <v>1.3599999999999999E-2</v>
      </c>
      <c r="L20" s="323">
        <v>1.0200000000000001E-2</v>
      </c>
      <c r="M20" s="323">
        <v>0.12670000000000001</v>
      </c>
      <c r="N20" s="323">
        <v>3.8E-3</v>
      </c>
      <c r="O20" s="323">
        <v>1E-4</v>
      </c>
      <c r="P20" s="323">
        <v>2.0000000000000001E-4</v>
      </c>
      <c r="Q20" s="323">
        <v>1E-4</v>
      </c>
      <c r="R20" s="323">
        <v>4.0000000000000002E-4</v>
      </c>
      <c r="S20" s="323">
        <v>5.0000000000000001E-4</v>
      </c>
      <c r="T20" s="323">
        <v>4.0000000000000002E-4</v>
      </c>
      <c r="U20" s="323">
        <v>1E-4</v>
      </c>
      <c r="V20" s="323">
        <v>1.5699999999999999E-2</v>
      </c>
      <c r="W20" s="323">
        <v>5.7999999999999996E-3</v>
      </c>
      <c r="X20" s="323">
        <v>1.2999999999999999E-3</v>
      </c>
      <c r="Y20" s="323">
        <v>1.17E-2</v>
      </c>
      <c r="Z20" s="323">
        <v>6.9999999999999999E-4</v>
      </c>
      <c r="AA20" s="323">
        <v>5.0000000000000001E-4</v>
      </c>
      <c r="AB20" s="323">
        <v>1.4200000000000001E-2</v>
      </c>
      <c r="AC20" s="323">
        <v>2.0000000000000002E-5</v>
      </c>
      <c r="AD20" s="323">
        <v>4.8999999999999998E-3</v>
      </c>
      <c r="AE20" s="322"/>
      <c r="AF20" s="324">
        <v>440.75</v>
      </c>
      <c r="AG20" s="324">
        <v>28.73</v>
      </c>
      <c r="AH20" s="321">
        <v>2405.89</v>
      </c>
      <c r="AI20" s="137" t="s">
        <v>429</v>
      </c>
      <c r="AJ20" s="137" t="s">
        <v>429</v>
      </c>
      <c r="AK20" s="137" t="s">
        <v>429</v>
      </c>
      <c r="AL20" s="167" t="s">
        <v>49</v>
      </c>
    </row>
    <row r="21" spans="1:38" ht="26.25" customHeight="1" thickBot="1" x14ac:dyDescent="0.3">
      <c r="A21" s="53" t="s">
        <v>53</v>
      </c>
      <c r="B21" s="53" t="s">
        <v>66</v>
      </c>
      <c r="C21" s="53" t="s">
        <v>67</v>
      </c>
      <c r="D21" s="55"/>
      <c r="E21" s="323">
        <v>2.56</v>
      </c>
      <c r="F21" s="323">
        <v>0.48</v>
      </c>
      <c r="G21" s="323">
        <v>1.84</v>
      </c>
      <c r="H21" s="323" t="s">
        <v>429</v>
      </c>
      <c r="I21" s="323">
        <v>0.27</v>
      </c>
      <c r="J21" s="323">
        <v>0.28999999999999998</v>
      </c>
      <c r="K21" s="323">
        <v>0.3</v>
      </c>
      <c r="L21" s="323">
        <v>0.04</v>
      </c>
      <c r="M21" s="323">
        <v>2.2599999999999998</v>
      </c>
      <c r="N21" s="323">
        <v>0.25</v>
      </c>
      <c r="O21" s="323">
        <v>0</v>
      </c>
      <c r="P21" s="323">
        <v>0.02</v>
      </c>
      <c r="Q21" s="323">
        <v>0.01</v>
      </c>
      <c r="R21" s="323">
        <v>0.03</v>
      </c>
      <c r="S21" s="323">
        <v>0.03</v>
      </c>
      <c r="T21" s="323">
        <v>0.02</v>
      </c>
      <c r="U21" s="323">
        <v>0</v>
      </c>
      <c r="V21" s="323">
        <v>0.47</v>
      </c>
      <c r="W21" s="323">
        <v>0.39</v>
      </c>
      <c r="X21" s="323">
        <v>0.1</v>
      </c>
      <c r="Y21" s="323">
        <v>0.15</v>
      </c>
      <c r="Z21" s="323">
        <v>0.05</v>
      </c>
      <c r="AA21" s="323">
        <v>0.04</v>
      </c>
      <c r="AB21" s="323">
        <v>0.34</v>
      </c>
      <c r="AC21" s="323">
        <v>0</v>
      </c>
      <c r="AD21" s="323">
        <v>0.32</v>
      </c>
      <c r="AE21" s="322"/>
      <c r="AF21" s="321">
        <v>2815.08</v>
      </c>
      <c r="AG21" s="321">
        <v>2012.04</v>
      </c>
      <c r="AH21" s="321">
        <v>10622.73</v>
      </c>
      <c r="AI21" s="137" t="s">
        <v>429</v>
      </c>
      <c r="AJ21" s="137" t="s">
        <v>429</v>
      </c>
      <c r="AK21" s="137" t="s">
        <v>429</v>
      </c>
      <c r="AL21" s="167" t="s">
        <v>49</v>
      </c>
    </row>
    <row r="22" spans="1:38" ht="26.25" customHeight="1" thickBot="1" x14ac:dyDescent="0.3">
      <c r="A22" s="53" t="s">
        <v>53</v>
      </c>
      <c r="B22" s="57" t="s">
        <v>68</v>
      </c>
      <c r="C22" s="53" t="s">
        <v>69</v>
      </c>
      <c r="D22" s="55"/>
      <c r="E22" s="323">
        <v>12.83</v>
      </c>
      <c r="F22" s="323">
        <v>3.21</v>
      </c>
      <c r="G22" s="323">
        <v>27.7</v>
      </c>
      <c r="H22" s="323" t="s">
        <v>429</v>
      </c>
      <c r="I22" s="323">
        <v>3.53</v>
      </c>
      <c r="J22" s="323">
        <v>3.8</v>
      </c>
      <c r="K22" s="323">
        <v>4.01</v>
      </c>
      <c r="L22" s="323">
        <v>0.36</v>
      </c>
      <c r="M22" s="323">
        <v>29.13</v>
      </c>
      <c r="N22" s="323">
        <v>4.03</v>
      </c>
      <c r="O22" s="323">
        <v>0.05</v>
      </c>
      <c r="P22" s="323">
        <v>0.25</v>
      </c>
      <c r="Q22" s="323">
        <v>0.12</v>
      </c>
      <c r="R22" s="323">
        <v>0.41</v>
      </c>
      <c r="S22" s="323">
        <v>0.53</v>
      </c>
      <c r="T22" s="323">
        <v>0.39</v>
      </c>
      <c r="U22" s="323">
        <v>0.05</v>
      </c>
      <c r="V22" s="323">
        <v>6.42</v>
      </c>
      <c r="W22" s="323">
        <v>6.12</v>
      </c>
      <c r="X22" s="323">
        <v>1.4</v>
      </c>
      <c r="Y22" s="323">
        <v>1.98</v>
      </c>
      <c r="Z22" s="323">
        <v>0.73</v>
      </c>
      <c r="AA22" s="323">
        <v>0.57999999999999996</v>
      </c>
      <c r="AB22" s="323">
        <v>4.68</v>
      </c>
      <c r="AC22" s="323">
        <v>0.02</v>
      </c>
      <c r="AD22" s="323">
        <v>5.1100000000000003</v>
      </c>
      <c r="AE22" s="322"/>
      <c r="AF22" s="321">
        <v>13645.02</v>
      </c>
      <c r="AG22" s="321">
        <v>30057.95</v>
      </c>
      <c r="AH22" s="321">
        <v>8493.5300000000007</v>
      </c>
      <c r="AI22" s="137" t="s">
        <v>429</v>
      </c>
      <c r="AJ22" s="137" t="s">
        <v>429</v>
      </c>
      <c r="AK22" s="137" t="s">
        <v>429</v>
      </c>
      <c r="AL22" s="167" t="s">
        <v>49</v>
      </c>
    </row>
    <row r="23" spans="1:38" ht="26.25" customHeight="1" thickBot="1" x14ac:dyDescent="0.3">
      <c r="A23" s="53" t="s">
        <v>70</v>
      </c>
      <c r="B23" s="57" t="s">
        <v>380</v>
      </c>
      <c r="C23" s="53" t="s">
        <v>376</v>
      </c>
      <c r="D23" s="325"/>
      <c r="E23" s="137" t="s">
        <v>429</v>
      </c>
      <c r="F23" s="137" t="s">
        <v>429</v>
      </c>
      <c r="G23" s="137" t="s">
        <v>429</v>
      </c>
      <c r="H23" s="137" t="s">
        <v>429</v>
      </c>
      <c r="I23" s="137" t="s">
        <v>429</v>
      </c>
      <c r="J23" s="137" t="s">
        <v>429</v>
      </c>
      <c r="K23" s="137" t="s">
        <v>429</v>
      </c>
      <c r="L23" s="137" t="s">
        <v>429</v>
      </c>
      <c r="M23" s="137" t="s">
        <v>429</v>
      </c>
      <c r="N23" s="137" t="s">
        <v>429</v>
      </c>
      <c r="O23" s="137" t="s">
        <v>429</v>
      </c>
      <c r="P23" s="137" t="s">
        <v>429</v>
      </c>
      <c r="Q23" s="137" t="s">
        <v>429</v>
      </c>
      <c r="R23" s="137" t="s">
        <v>429</v>
      </c>
      <c r="S23" s="137" t="s">
        <v>429</v>
      </c>
      <c r="T23" s="137" t="s">
        <v>429</v>
      </c>
      <c r="U23" s="137" t="s">
        <v>429</v>
      </c>
      <c r="V23" s="137" t="s">
        <v>429</v>
      </c>
      <c r="W23" s="137" t="s">
        <v>429</v>
      </c>
      <c r="X23" s="137" t="s">
        <v>429</v>
      </c>
      <c r="Y23" s="137" t="s">
        <v>429</v>
      </c>
      <c r="Z23" s="137" t="s">
        <v>429</v>
      </c>
      <c r="AA23" s="137" t="s">
        <v>429</v>
      </c>
      <c r="AB23" s="137" t="s">
        <v>429</v>
      </c>
      <c r="AC23" s="137" t="s">
        <v>429</v>
      </c>
      <c r="AD23" s="137" t="s">
        <v>429</v>
      </c>
      <c r="AE23" s="322"/>
      <c r="AF23" s="324" t="s">
        <v>430</v>
      </c>
      <c r="AG23" s="324" t="s">
        <v>430</v>
      </c>
      <c r="AH23" s="324" t="s">
        <v>430</v>
      </c>
      <c r="AI23" s="324" t="s">
        <v>430</v>
      </c>
      <c r="AJ23" s="324" t="s">
        <v>430</v>
      </c>
      <c r="AK23" s="324" t="s">
        <v>430</v>
      </c>
      <c r="AL23" s="167" t="s">
        <v>49</v>
      </c>
    </row>
    <row r="24" spans="1:38" ht="23.4" thickBot="1" x14ac:dyDescent="0.3">
      <c r="A24" s="58" t="s">
        <v>53</v>
      </c>
      <c r="B24" s="57" t="s">
        <v>71</v>
      </c>
      <c r="C24" s="53" t="s">
        <v>72</v>
      </c>
      <c r="D24" s="55"/>
      <c r="E24" s="323">
        <v>17.423100000000002</v>
      </c>
      <c r="F24" s="323">
        <v>1.0533999999999999</v>
      </c>
      <c r="G24" s="323">
        <v>3.0093000000000001</v>
      </c>
      <c r="H24" s="323" t="s">
        <v>429</v>
      </c>
      <c r="I24" s="323">
        <v>0.83520000000000005</v>
      </c>
      <c r="J24" s="323">
        <v>0.84989999999999999</v>
      </c>
      <c r="K24" s="323">
        <v>0.86109999999999998</v>
      </c>
      <c r="L24" s="323">
        <v>0.37940000000000002</v>
      </c>
      <c r="M24" s="323">
        <v>3.7924000000000002</v>
      </c>
      <c r="N24" s="323">
        <v>0.22070000000000001</v>
      </c>
      <c r="O24" s="323">
        <v>3.0999999999999999E-3</v>
      </c>
      <c r="P24" s="323">
        <v>1.9199999999999998E-2</v>
      </c>
      <c r="Q24" s="323">
        <v>7.9000000000000008E-3</v>
      </c>
      <c r="R24" s="323">
        <v>2.9000000000000001E-2</v>
      </c>
      <c r="S24" s="323">
        <v>3.5400000000000001E-2</v>
      </c>
      <c r="T24" s="323">
        <v>2.1600000000000001E-2</v>
      </c>
      <c r="U24" s="323">
        <v>7.1000000000000004E-3</v>
      </c>
      <c r="V24" s="323">
        <v>1.2806999999999999</v>
      </c>
      <c r="W24" s="323">
        <v>0.37819999999999998</v>
      </c>
      <c r="X24" s="323">
        <v>0.13589999999999999</v>
      </c>
      <c r="Y24" s="323">
        <v>0.58879999999999999</v>
      </c>
      <c r="Z24" s="323">
        <v>9.4399999999999998E-2</v>
      </c>
      <c r="AA24" s="323">
        <v>7.9100000000000004E-2</v>
      </c>
      <c r="AB24" s="323">
        <v>0.8982</v>
      </c>
      <c r="AC24" s="323">
        <v>1.1000000000000001E-3</v>
      </c>
      <c r="AD24" s="323">
        <v>0.2762</v>
      </c>
      <c r="AE24" s="322"/>
      <c r="AF24" s="321">
        <v>32860.35</v>
      </c>
      <c r="AG24" s="321">
        <v>1625.11</v>
      </c>
      <c r="AH24" s="321">
        <v>3816.04</v>
      </c>
      <c r="AI24" s="321">
        <v>0</v>
      </c>
      <c r="AJ24" s="321">
        <v>0</v>
      </c>
      <c r="AK24" s="324">
        <v>0</v>
      </c>
      <c r="AL24" s="167" t="s">
        <v>49</v>
      </c>
    </row>
    <row r="25" spans="1:38" ht="26.25" customHeight="1" thickBot="1" x14ac:dyDescent="0.3">
      <c r="A25" s="53" t="s">
        <v>73</v>
      </c>
      <c r="B25" s="57" t="s">
        <v>74</v>
      </c>
      <c r="C25" s="57" t="s">
        <v>75</v>
      </c>
      <c r="D25" s="55"/>
      <c r="E25" s="323">
        <v>0.92</v>
      </c>
      <c r="F25" s="323">
        <v>4.3499999999999996</v>
      </c>
      <c r="G25" s="323">
        <v>0.23</v>
      </c>
      <c r="H25" s="137" t="s">
        <v>429</v>
      </c>
      <c r="I25" s="137" t="s">
        <v>429</v>
      </c>
      <c r="J25" s="137" t="s">
        <v>429</v>
      </c>
      <c r="K25" s="137" t="s">
        <v>429</v>
      </c>
      <c r="L25" s="137" t="s">
        <v>429</v>
      </c>
      <c r="M25" s="323">
        <v>274.85000000000002</v>
      </c>
      <c r="N25" s="137" t="s">
        <v>429</v>
      </c>
      <c r="O25" s="137" t="s">
        <v>429</v>
      </c>
      <c r="P25" s="137" t="s">
        <v>429</v>
      </c>
      <c r="Q25" s="137" t="s">
        <v>429</v>
      </c>
      <c r="R25" s="137" t="s">
        <v>429</v>
      </c>
      <c r="S25" s="137" t="s">
        <v>429</v>
      </c>
      <c r="T25" s="137" t="s">
        <v>429</v>
      </c>
      <c r="U25" s="137" t="s">
        <v>429</v>
      </c>
      <c r="V25" s="137" t="s">
        <v>429</v>
      </c>
      <c r="W25" s="137" t="s">
        <v>429</v>
      </c>
      <c r="X25" s="137" t="s">
        <v>429</v>
      </c>
      <c r="Y25" s="137" t="s">
        <v>429</v>
      </c>
      <c r="Z25" s="137" t="s">
        <v>429</v>
      </c>
      <c r="AA25" s="137" t="s">
        <v>429</v>
      </c>
      <c r="AB25" s="137" t="s">
        <v>429</v>
      </c>
      <c r="AC25" s="137" t="s">
        <v>430</v>
      </c>
      <c r="AD25" s="137" t="s">
        <v>430</v>
      </c>
      <c r="AE25" s="326"/>
      <c r="AF25" s="321">
        <v>9972.33</v>
      </c>
      <c r="AG25" s="324" t="s">
        <v>430</v>
      </c>
      <c r="AH25" s="324" t="s">
        <v>430</v>
      </c>
      <c r="AI25" s="324" t="s">
        <v>430</v>
      </c>
      <c r="AJ25" s="324" t="s">
        <v>430</v>
      </c>
      <c r="AK25" s="324" t="s">
        <v>430</v>
      </c>
      <c r="AL25" s="167" t="s">
        <v>49</v>
      </c>
    </row>
    <row r="26" spans="1:38" ht="26.25" customHeight="1" thickBot="1" x14ac:dyDescent="0.3">
      <c r="A26" s="53" t="s">
        <v>73</v>
      </c>
      <c r="B26" s="53" t="s">
        <v>76</v>
      </c>
      <c r="C26" s="53" t="s">
        <v>77</v>
      </c>
      <c r="D26" s="55"/>
      <c r="E26" s="323">
        <v>1.1000000000000001</v>
      </c>
      <c r="F26" s="323">
        <v>5.2</v>
      </c>
      <c r="G26" s="323">
        <v>0.27</v>
      </c>
      <c r="H26" s="137" t="s">
        <v>429</v>
      </c>
      <c r="I26" s="137" t="s">
        <v>429</v>
      </c>
      <c r="J26" s="137" t="s">
        <v>429</v>
      </c>
      <c r="K26" s="137" t="s">
        <v>429</v>
      </c>
      <c r="L26" s="137" t="s">
        <v>429</v>
      </c>
      <c r="M26" s="323">
        <v>328.62</v>
      </c>
      <c r="N26" s="137" t="s">
        <v>429</v>
      </c>
      <c r="O26" s="137" t="s">
        <v>429</v>
      </c>
      <c r="P26" s="137" t="s">
        <v>429</v>
      </c>
      <c r="Q26" s="137" t="s">
        <v>429</v>
      </c>
      <c r="R26" s="137" t="s">
        <v>429</v>
      </c>
      <c r="S26" s="137" t="s">
        <v>429</v>
      </c>
      <c r="T26" s="137" t="s">
        <v>429</v>
      </c>
      <c r="U26" s="137" t="s">
        <v>429</v>
      </c>
      <c r="V26" s="137" t="s">
        <v>429</v>
      </c>
      <c r="W26" s="137" t="s">
        <v>429</v>
      </c>
      <c r="X26" s="137" t="s">
        <v>429</v>
      </c>
      <c r="Y26" s="137" t="s">
        <v>429</v>
      </c>
      <c r="Z26" s="137" t="s">
        <v>429</v>
      </c>
      <c r="AA26" s="137" t="s">
        <v>429</v>
      </c>
      <c r="AB26" s="137" t="s">
        <v>429</v>
      </c>
      <c r="AC26" s="137" t="s">
        <v>430</v>
      </c>
      <c r="AD26" s="137" t="s">
        <v>430</v>
      </c>
      <c r="AE26" s="326"/>
      <c r="AF26" s="321">
        <v>11923.43</v>
      </c>
      <c r="AG26" s="324" t="s">
        <v>430</v>
      </c>
      <c r="AH26" s="324" t="s">
        <v>430</v>
      </c>
      <c r="AI26" s="324" t="s">
        <v>430</v>
      </c>
      <c r="AJ26" s="324" t="s">
        <v>430</v>
      </c>
      <c r="AK26" s="324" t="s">
        <v>430</v>
      </c>
      <c r="AL26" s="167" t="s">
        <v>49</v>
      </c>
    </row>
    <row r="27" spans="1:38" s="328" customFormat="1" ht="26.25" customHeight="1" thickBot="1" x14ac:dyDescent="0.3">
      <c r="A27" s="53" t="s">
        <v>78</v>
      </c>
      <c r="B27" s="53" t="s">
        <v>79</v>
      </c>
      <c r="C27" s="53" t="s">
        <v>80</v>
      </c>
      <c r="D27" s="55"/>
      <c r="E27" s="323">
        <v>26.94</v>
      </c>
      <c r="F27" s="323">
        <v>28.78</v>
      </c>
      <c r="G27" s="323">
        <v>19.04</v>
      </c>
      <c r="H27" s="323">
        <v>1.27</v>
      </c>
      <c r="I27" s="323">
        <v>0.09</v>
      </c>
      <c r="J27" s="323">
        <v>0.09</v>
      </c>
      <c r="K27" s="137" t="s">
        <v>429</v>
      </c>
      <c r="L27" s="137" t="s">
        <v>429</v>
      </c>
      <c r="M27" s="323">
        <v>295.94</v>
      </c>
      <c r="N27" s="323">
        <v>0.06</v>
      </c>
      <c r="O27" s="137" t="s">
        <v>429</v>
      </c>
      <c r="P27" s="137" t="s">
        <v>429</v>
      </c>
      <c r="Q27" s="137" t="s">
        <v>429</v>
      </c>
      <c r="R27" s="137" t="s">
        <v>429</v>
      </c>
      <c r="S27" s="137" t="s">
        <v>429</v>
      </c>
      <c r="T27" s="137" t="s">
        <v>429</v>
      </c>
      <c r="U27" s="137" t="s">
        <v>429</v>
      </c>
      <c r="V27" s="137" t="s">
        <v>429</v>
      </c>
      <c r="W27" s="137" t="s">
        <v>429</v>
      </c>
      <c r="X27" s="323">
        <v>0.01</v>
      </c>
      <c r="Y27" s="323">
        <v>0.01</v>
      </c>
      <c r="Z27" s="323">
        <v>0.01</v>
      </c>
      <c r="AA27" s="323">
        <v>0.01</v>
      </c>
      <c r="AB27" s="323">
        <v>0.04</v>
      </c>
      <c r="AC27" s="137" t="s">
        <v>429</v>
      </c>
      <c r="AD27" s="137" t="s">
        <v>429</v>
      </c>
      <c r="AE27" s="327"/>
      <c r="AF27" s="321">
        <v>34266.239999999998</v>
      </c>
      <c r="AG27" s="324" t="s">
        <v>430</v>
      </c>
      <c r="AH27" s="324">
        <v>1354.68</v>
      </c>
      <c r="AI27" s="324" t="s">
        <v>430</v>
      </c>
      <c r="AJ27" s="324" t="s">
        <v>430</v>
      </c>
      <c r="AK27" s="324" t="s">
        <v>430</v>
      </c>
      <c r="AL27" s="167" t="s">
        <v>49</v>
      </c>
    </row>
    <row r="28" spans="1:38" s="328" customFormat="1" ht="26.25" customHeight="1" thickBot="1" x14ac:dyDescent="0.3">
      <c r="A28" s="53" t="s">
        <v>78</v>
      </c>
      <c r="B28" s="53" t="s">
        <v>81</v>
      </c>
      <c r="C28" s="53" t="s">
        <v>82</v>
      </c>
      <c r="D28" s="55"/>
      <c r="E28" s="323">
        <v>7.75</v>
      </c>
      <c r="F28" s="323">
        <v>8.86</v>
      </c>
      <c r="G28" s="323">
        <v>7.38</v>
      </c>
      <c r="H28" s="323">
        <v>0.74</v>
      </c>
      <c r="I28" s="323">
        <v>0</v>
      </c>
      <c r="J28" s="323">
        <v>0</v>
      </c>
      <c r="K28" s="137" t="s">
        <v>429</v>
      </c>
      <c r="L28" s="137" t="s">
        <v>429</v>
      </c>
      <c r="M28" s="323">
        <v>68.63</v>
      </c>
      <c r="N28" s="323">
        <v>0.03</v>
      </c>
      <c r="O28" s="137" t="s">
        <v>429</v>
      </c>
      <c r="P28" s="137" t="s">
        <v>429</v>
      </c>
      <c r="Q28" s="137" t="s">
        <v>429</v>
      </c>
      <c r="R28" s="137" t="s">
        <v>429</v>
      </c>
      <c r="S28" s="137" t="s">
        <v>429</v>
      </c>
      <c r="T28" s="137" t="s">
        <v>429</v>
      </c>
      <c r="U28" s="137" t="s">
        <v>429</v>
      </c>
      <c r="V28" s="137" t="s">
        <v>429</v>
      </c>
      <c r="W28" s="137" t="s">
        <v>429</v>
      </c>
      <c r="X28" s="323">
        <v>0</v>
      </c>
      <c r="Y28" s="323">
        <v>0.01</v>
      </c>
      <c r="Z28" s="323">
        <v>0</v>
      </c>
      <c r="AA28" s="323">
        <v>0.01</v>
      </c>
      <c r="AB28" s="323">
        <v>0.04</v>
      </c>
      <c r="AC28" s="137" t="s">
        <v>429</v>
      </c>
      <c r="AD28" s="137" t="s">
        <v>429</v>
      </c>
      <c r="AE28" s="327"/>
      <c r="AF28" s="321">
        <v>34266.239999999998</v>
      </c>
      <c r="AG28" s="324" t="s">
        <v>430</v>
      </c>
      <c r="AH28" s="324">
        <v>1354.68</v>
      </c>
      <c r="AI28" s="324" t="s">
        <v>430</v>
      </c>
      <c r="AJ28" s="324" t="s">
        <v>430</v>
      </c>
      <c r="AK28" s="324" t="s">
        <v>430</v>
      </c>
      <c r="AL28" s="167" t="s">
        <v>49</v>
      </c>
    </row>
    <row r="29" spans="1:38" s="328" customFormat="1" ht="26.25" customHeight="1" thickBot="1" x14ac:dyDescent="0.3">
      <c r="A29" s="53" t="s">
        <v>78</v>
      </c>
      <c r="B29" s="53" t="s">
        <v>83</v>
      </c>
      <c r="C29" s="53" t="s">
        <v>84</v>
      </c>
      <c r="D29" s="55"/>
      <c r="E29" s="137">
        <v>59.04</v>
      </c>
      <c r="F29" s="137">
        <v>55.72</v>
      </c>
      <c r="G29" s="137">
        <v>55.35</v>
      </c>
      <c r="H29" s="137">
        <v>5.9</v>
      </c>
      <c r="I29" s="137">
        <v>0.37</v>
      </c>
      <c r="J29" s="137">
        <v>0.37</v>
      </c>
      <c r="K29" s="137" t="s">
        <v>429</v>
      </c>
      <c r="L29" s="137" t="s">
        <v>429</v>
      </c>
      <c r="M29" s="323">
        <v>446.86</v>
      </c>
      <c r="N29" s="323">
        <v>0.19</v>
      </c>
      <c r="O29" s="137" t="s">
        <v>429</v>
      </c>
      <c r="P29" s="137" t="s">
        <v>429</v>
      </c>
      <c r="Q29" s="137" t="s">
        <v>429</v>
      </c>
      <c r="R29" s="137" t="s">
        <v>429</v>
      </c>
      <c r="S29" s="137" t="s">
        <v>429</v>
      </c>
      <c r="T29" s="137" t="s">
        <v>429</v>
      </c>
      <c r="U29" s="137" t="s">
        <v>429</v>
      </c>
      <c r="V29" s="137" t="s">
        <v>429</v>
      </c>
      <c r="W29" s="137" t="s">
        <v>429</v>
      </c>
      <c r="X29" s="323">
        <v>0.03</v>
      </c>
      <c r="Y29" s="323">
        <v>0.05</v>
      </c>
      <c r="Z29" s="323">
        <v>0.03</v>
      </c>
      <c r="AA29" s="323">
        <v>0.05</v>
      </c>
      <c r="AB29" s="323">
        <v>0.15</v>
      </c>
      <c r="AC29" s="137" t="s">
        <v>429</v>
      </c>
      <c r="AD29" s="137" t="s">
        <v>429</v>
      </c>
      <c r="AE29" s="327"/>
      <c r="AF29" s="321">
        <v>274129.93</v>
      </c>
      <c r="AG29" s="324" t="s">
        <v>430</v>
      </c>
      <c r="AH29" s="324">
        <v>10837</v>
      </c>
      <c r="AI29" s="324" t="s">
        <v>430</v>
      </c>
      <c r="AJ29" s="324" t="s">
        <v>430</v>
      </c>
      <c r="AK29" s="324" t="s">
        <v>430</v>
      </c>
      <c r="AL29" s="167" t="s">
        <v>49</v>
      </c>
    </row>
    <row r="30" spans="1:38" ht="26.25" customHeight="1" thickBot="1" x14ac:dyDescent="0.3">
      <c r="A30" s="53" t="s">
        <v>78</v>
      </c>
      <c r="B30" s="53" t="s">
        <v>85</v>
      </c>
      <c r="C30" s="53" t="s">
        <v>86</v>
      </c>
      <c r="D30" s="55"/>
      <c r="E30" s="137" t="s">
        <v>429</v>
      </c>
      <c r="F30" s="137" t="s">
        <v>429</v>
      </c>
      <c r="G30" s="137" t="s">
        <v>429</v>
      </c>
      <c r="H30" s="137" t="s">
        <v>429</v>
      </c>
      <c r="I30" s="137" t="s">
        <v>429</v>
      </c>
      <c r="J30" s="137" t="s">
        <v>429</v>
      </c>
      <c r="K30" s="137" t="s">
        <v>429</v>
      </c>
      <c r="L30" s="137" t="s">
        <v>429</v>
      </c>
      <c r="M30" s="137" t="s">
        <v>429</v>
      </c>
      <c r="N30" s="137" t="s">
        <v>429</v>
      </c>
      <c r="O30" s="137" t="s">
        <v>429</v>
      </c>
      <c r="P30" s="137" t="s">
        <v>429</v>
      </c>
      <c r="Q30" s="137" t="s">
        <v>429</v>
      </c>
      <c r="R30" s="137" t="s">
        <v>429</v>
      </c>
      <c r="S30" s="137" t="s">
        <v>429</v>
      </c>
      <c r="T30" s="137" t="s">
        <v>429</v>
      </c>
      <c r="U30" s="137" t="s">
        <v>429</v>
      </c>
      <c r="V30" s="137" t="s">
        <v>429</v>
      </c>
      <c r="W30" s="137" t="s">
        <v>429</v>
      </c>
      <c r="X30" s="137" t="s">
        <v>429</v>
      </c>
      <c r="Y30" s="137" t="s">
        <v>429</v>
      </c>
      <c r="Z30" s="137" t="s">
        <v>429</v>
      </c>
      <c r="AA30" s="137" t="s">
        <v>429</v>
      </c>
      <c r="AB30" s="137" t="s">
        <v>429</v>
      </c>
      <c r="AC30" s="137" t="s">
        <v>429</v>
      </c>
      <c r="AD30" s="137" t="s">
        <v>429</v>
      </c>
      <c r="AE30" s="326"/>
      <c r="AF30" s="321" t="s">
        <v>429</v>
      </c>
      <c r="AG30" s="324" t="s">
        <v>429</v>
      </c>
      <c r="AH30" s="324" t="s">
        <v>429</v>
      </c>
      <c r="AI30" s="324" t="s">
        <v>429</v>
      </c>
      <c r="AJ30" s="324" t="s">
        <v>429</v>
      </c>
      <c r="AK30" s="324" t="s">
        <v>429</v>
      </c>
      <c r="AL30" s="167" t="s">
        <v>49</v>
      </c>
    </row>
    <row r="31" spans="1:38" s="328" customFormat="1" ht="26.25" customHeight="1" thickBot="1" x14ac:dyDescent="0.3">
      <c r="A31" s="53" t="s">
        <v>78</v>
      </c>
      <c r="B31" s="53" t="s">
        <v>87</v>
      </c>
      <c r="C31" s="53" t="s">
        <v>88</v>
      </c>
      <c r="D31" s="55"/>
      <c r="E31" s="137" t="s">
        <v>429</v>
      </c>
      <c r="F31" s="323">
        <v>6.68</v>
      </c>
      <c r="G31" s="137" t="s">
        <v>429</v>
      </c>
      <c r="H31" s="137" t="s">
        <v>429</v>
      </c>
      <c r="I31" s="137" t="s">
        <v>429</v>
      </c>
      <c r="J31" s="137" t="s">
        <v>429</v>
      </c>
      <c r="K31" s="137" t="s">
        <v>429</v>
      </c>
      <c r="L31" s="137" t="s">
        <v>429</v>
      </c>
      <c r="M31" s="137" t="s">
        <v>429</v>
      </c>
      <c r="N31" s="137" t="s">
        <v>429</v>
      </c>
      <c r="O31" s="137" t="s">
        <v>429</v>
      </c>
      <c r="P31" s="137" t="s">
        <v>429</v>
      </c>
      <c r="Q31" s="137" t="s">
        <v>429</v>
      </c>
      <c r="R31" s="137" t="s">
        <v>429</v>
      </c>
      <c r="S31" s="137" t="s">
        <v>429</v>
      </c>
      <c r="T31" s="137" t="s">
        <v>429</v>
      </c>
      <c r="U31" s="137" t="s">
        <v>429</v>
      </c>
      <c r="V31" s="137" t="s">
        <v>429</v>
      </c>
      <c r="W31" s="137" t="s">
        <v>429</v>
      </c>
      <c r="X31" s="137" t="s">
        <v>429</v>
      </c>
      <c r="Y31" s="137" t="s">
        <v>429</v>
      </c>
      <c r="Z31" s="137" t="s">
        <v>429</v>
      </c>
      <c r="AA31" s="137" t="s">
        <v>429</v>
      </c>
      <c r="AB31" s="137" t="s">
        <v>429</v>
      </c>
      <c r="AC31" s="137" t="s">
        <v>429</v>
      </c>
      <c r="AD31" s="137" t="s">
        <v>429</v>
      </c>
      <c r="AE31" s="327"/>
      <c r="AF31" s="324">
        <v>799.97</v>
      </c>
      <c r="AG31" s="324" t="s">
        <v>430</v>
      </c>
      <c r="AH31" s="324" t="s">
        <v>430</v>
      </c>
      <c r="AI31" s="324" t="s">
        <v>430</v>
      </c>
      <c r="AJ31" s="324" t="s">
        <v>430</v>
      </c>
      <c r="AK31" s="324" t="s">
        <v>430</v>
      </c>
      <c r="AL31" s="167" t="s">
        <v>49</v>
      </c>
    </row>
    <row r="32" spans="1:38" ht="26.25" customHeight="1" thickBot="1" x14ac:dyDescent="0.3">
      <c r="A32" s="53" t="s">
        <v>78</v>
      </c>
      <c r="B32" s="53" t="s">
        <v>89</v>
      </c>
      <c r="C32" s="53" t="s">
        <v>90</v>
      </c>
      <c r="D32" s="55"/>
      <c r="E32" s="137" t="s">
        <v>429</v>
      </c>
      <c r="F32" s="137" t="s">
        <v>429</v>
      </c>
      <c r="G32" s="137" t="s">
        <v>429</v>
      </c>
      <c r="H32" s="137" t="s">
        <v>429</v>
      </c>
      <c r="I32" s="323">
        <v>1.42</v>
      </c>
      <c r="J32" s="323">
        <v>2.64</v>
      </c>
      <c r="K32" s="323">
        <v>7.53</v>
      </c>
      <c r="L32" s="137" t="s">
        <v>429</v>
      </c>
      <c r="M32" s="137" t="s">
        <v>429</v>
      </c>
      <c r="N32" s="137" t="s">
        <v>429</v>
      </c>
      <c r="O32" s="137" t="s">
        <v>429</v>
      </c>
      <c r="P32" s="137" t="s">
        <v>429</v>
      </c>
      <c r="Q32" s="137" t="s">
        <v>429</v>
      </c>
      <c r="R32" s="137" t="s">
        <v>429</v>
      </c>
      <c r="S32" s="137" t="s">
        <v>429</v>
      </c>
      <c r="T32" s="137" t="s">
        <v>429</v>
      </c>
      <c r="U32" s="137" t="s">
        <v>429</v>
      </c>
      <c r="V32" s="137" t="s">
        <v>429</v>
      </c>
      <c r="W32" s="137" t="s">
        <v>429</v>
      </c>
      <c r="X32" s="137" t="s">
        <v>429</v>
      </c>
      <c r="Y32" s="137" t="s">
        <v>429</v>
      </c>
      <c r="Z32" s="137" t="s">
        <v>429</v>
      </c>
      <c r="AA32" s="137" t="s">
        <v>429</v>
      </c>
      <c r="AB32" s="137" t="s">
        <v>429</v>
      </c>
      <c r="AC32" s="137" t="s">
        <v>429</v>
      </c>
      <c r="AD32" s="137" t="s">
        <v>429</v>
      </c>
      <c r="AE32" s="322"/>
      <c r="AF32" s="324" t="s">
        <v>430</v>
      </c>
      <c r="AG32" s="324" t="s">
        <v>430</v>
      </c>
      <c r="AH32" s="324" t="s">
        <v>430</v>
      </c>
      <c r="AI32" s="324" t="s">
        <v>430</v>
      </c>
      <c r="AJ32" s="324" t="s">
        <v>430</v>
      </c>
      <c r="AK32" s="324" t="s">
        <v>430</v>
      </c>
      <c r="AL32" s="167" t="s">
        <v>400</v>
      </c>
    </row>
    <row r="33" spans="1:38" ht="26.25" customHeight="1" thickBot="1" x14ac:dyDescent="0.3">
      <c r="A33" s="53" t="s">
        <v>78</v>
      </c>
      <c r="B33" s="53" t="s">
        <v>91</v>
      </c>
      <c r="C33" s="53" t="s">
        <v>92</v>
      </c>
      <c r="D33" s="55"/>
      <c r="E33" s="137" t="s">
        <v>429</v>
      </c>
      <c r="F33" s="137" t="s">
        <v>429</v>
      </c>
      <c r="G33" s="137" t="s">
        <v>429</v>
      </c>
      <c r="H33" s="137" t="s">
        <v>429</v>
      </c>
      <c r="I33" s="137" t="s">
        <v>429</v>
      </c>
      <c r="J33" s="137" t="s">
        <v>429</v>
      </c>
      <c r="K33" s="137" t="s">
        <v>429</v>
      </c>
      <c r="L33" s="137" t="s">
        <v>429</v>
      </c>
      <c r="M33" s="137" t="s">
        <v>429</v>
      </c>
      <c r="N33" s="137" t="s">
        <v>429</v>
      </c>
      <c r="O33" s="137" t="s">
        <v>429</v>
      </c>
      <c r="P33" s="137" t="s">
        <v>429</v>
      </c>
      <c r="Q33" s="137" t="s">
        <v>429</v>
      </c>
      <c r="R33" s="137" t="s">
        <v>429</v>
      </c>
      <c r="S33" s="137" t="s">
        <v>429</v>
      </c>
      <c r="T33" s="137" t="s">
        <v>429</v>
      </c>
      <c r="U33" s="137" t="s">
        <v>429</v>
      </c>
      <c r="V33" s="137" t="s">
        <v>429</v>
      </c>
      <c r="W33" s="137" t="s">
        <v>429</v>
      </c>
      <c r="X33" s="137" t="s">
        <v>429</v>
      </c>
      <c r="Y33" s="137" t="s">
        <v>429</v>
      </c>
      <c r="Z33" s="137" t="s">
        <v>429</v>
      </c>
      <c r="AA33" s="137" t="s">
        <v>429</v>
      </c>
      <c r="AB33" s="137" t="s">
        <v>429</v>
      </c>
      <c r="AC33" s="137" t="s">
        <v>429</v>
      </c>
      <c r="AD33" s="137" t="s">
        <v>429</v>
      </c>
      <c r="AE33" s="322"/>
      <c r="AF33" s="324" t="s">
        <v>430</v>
      </c>
      <c r="AG33" s="324" t="s">
        <v>430</v>
      </c>
      <c r="AH33" s="324" t="s">
        <v>430</v>
      </c>
      <c r="AI33" s="324" t="s">
        <v>430</v>
      </c>
      <c r="AJ33" s="324" t="s">
        <v>430</v>
      </c>
      <c r="AK33" s="324" t="s">
        <v>430</v>
      </c>
      <c r="AL33" s="167" t="s">
        <v>400</v>
      </c>
    </row>
    <row r="34" spans="1:38" ht="26.25" customHeight="1" thickBot="1" x14ac:dyDescent="0.3">
      <c r="A34" s="53" t="s">
        <v>70</v>
      </c>
      <c r="B34" s="53" t="s">
        <v>93</v>
      </c>
      <c r="C34" s="53" t="s">
        <v>94</v>
      </c>
      <c r="D34" s="55"/>
      <c r="E34" s="323">
        <v>61.56</v>
      </c>
      <c r="F34" s="323">
        <v>5.46</v>
      </c>
      <c r="G34" s="323" t="s">
        <v>429</v>
      </c>
      <c r="H34" s="323">
        <v>0.01</v>
      </c>
      <c r="I34" s="323">
        <v>1.61</v>
      </c>
      <c r="J34" s="323">
        <v>1.69</v>
      </c>
      <c r="K34" s="323">
        <v>1.79</v>
      </c>
      <c r="L34" s="323">
        <v>1.1599999999999999</v>
      </c>
      <c r="M34" s="323">
        <v>12.57</v>
      </c>
      <c r="N34" s="137" t="s">
        <v>429</v>
      </c>
      <c r="O34" s="323">
        <v>0.01</v>
      </c>
      <c r="P34" s="137" t="s">
        <v>429</v>
      </c>
      <c r="Q34" s="137" t="s">
        <v>429</v>
      </c>
      <c r="R34" s="323">
        <v>0.06</v>
      </c>
      <c r="S34" s="323">
        <v>2</v>
      </c>
      <c r="T34" s="323">
        <v>0.08</v>
      </c>
      <c r="U34" s="323">
        <v>0.01</v>
      </c>
      <c r="V34" s="323">
        <v>1.17</v>
      </c>
      <c r="W34" s="137" t="s">
        <v>429</v>
      </c>
      <c r="X34" s="323">
        <v>0.04</v>
      </c>
      <c r="Y34" s="323">
        <v>0.06</v>
      </c>
      <c r="Z34" s="137" t="s">
        <v>429</v>
      </c>
      <c r="AA34" s="137" t="s">
        <v>429</v>
      </c>
      <c r="AB34" s="137">
        <v>0.1</v>
      </c>
      <c r="AC34" s="137" t="s">
        <v>430</v>
      </c>
      <c r="AD34" s="137" t="s">
        <v>430</v>
      </c>
      <c r="AE34" s="326"/>
      <c r="AF34" s="324">
        <v>1174.9000000000001</v>
      </c>
      <c r="AG34" s="324" t="s">
        <v>430</v>
      </c>
      <c r="AH34" s="324" t="s">
        <v>430</v>
      </c>
      <c r="AI34" s="324" t="s">
        <v>430</v>
      </c>
      <c r="AJ34" s="324" t="s">
        <v>430</v>
      </c>
      <c r="AK34" s="137" t="s">
        <v>430</v>
      </c>
      <c r="AL34" s="167" t="s">
        <v>49</v>
      </c>
    </row>
    <row r="35" spans="1:38" s="3" customFormat="1" ht="26.25" customHeight="1" thickBot="1" x14ac:dyDescent="0.3">
      <c r="A35" s="53" t="s">
        <v>95</v>
      </c>
      <c r="B35" s="53" t="s">
        <v>96</v>
      </c>
      <c r="C35" s="53" t="s">
        <v>97</v>
      </c>
      <c r="D35" s="55"/>
      <c r="E35" s="137" t="s">
        <v>429</v>
      </c>
      <c r="F35" s="137" t="s">
        <v>429</v>
      </c>
      <c r="G35" s="137" t="s">
        <v>429</v>
      </c>
      <c r="H35" s="137" t="s">
        <v>429</v>
      </c>
      <c r="I35" s="137" t="s">
        <v>429</v>
      </c>
      <c r="J35" s="137" t="s">
        <v>429</v>
      </c>
      <c r="K35" s="137" t="s">
        <v>429</v>
      </c>
      <c r="L35" s="137" t="s">
        <v>429</v>
      </c>
      <c r="M35" s="137" t="s">
        <v>429</v>
      </c>
      <c r="N35" s="137" t="s">
        <v>429</v>
      </c>
      <c r="O35" s="137" t="s">
        <v>429</v>
      </c>
      <c r="P35" s="137" t="s">
        <v>429</v>
      </c>
      <c r="Q35" s="137" t="s">
        <v>429</v>
      </c>
      <c r="R35" s="137" t="s">
        <v>429</v>
      </c>
      <c r="S35" s="137" t="s">
        <v>429</v>
      </c>
      <c r="T35" s="137" t="s">
        <v>429</v>
      </c>
      <c r="U35" s="137" t="s">
        <v>429</v>
      </c>
      <c r="V35" s="137" t="s">
        <v>429</v>
      </c>
      <c r="W35" s="137" t="s">
        <v>429</v>
      </c>
      <c r="X35" s="137" t="s">
        <v>429</v>
      </c>
      <c r="Y35" s="137" t="s">
        <v>429</v>
      </c>
      <c r="Z35" s="137" t="s">
        <v>429</v>
      </c>
      <c r="AA35" s="137" t="s">
        <v>429</v>
      </c>
      <c r="AB35" s="137" t="s">
        <v>429</v>
      </c>
      <c r="AC35" s="137" t="s">
        <v>429</v>
      </c>
      <c r="AD35" s="137" t="s">
        <v>429</v>
      </c>
      <c r="AE35" s="322"/>
      <c r="AF35" s="324" t="s">
        <v>430</v>
      </c>
      <c r="AG35" s="324" t="s">
        <v>430</v>
      </c>
      <c r="AH35" s="324" t="s">
        <v>430</v>
      </c>
      <c r="AI35" s="324" t="s">
        <v>430</v>
      </c>
      <c r="AJ35" s="324" t="s">
        <v>430</v>
      </c>
      <c r="AK35" s="324" t="s">
        <v>430</v>
      </c>
      <c r="AL35" s="167" t="s">
        <v>49</v>
      </c>
    </row>
    <row r="36" spans="1:38" ht="26.25" customHeight="1" thickBot="1" x14ac:dyDescent="0.3">
      <c r="A36" s="53" t="s">
        <v>95</v>
      </c>
      <c r="B36" s="53" t="s">
        <v>98</v>
      </c>
      <c r="C36" s="53" t="s">
        <v>99</v>
      </c>
      <c r="D36" s="55"/>
      <c r="E36" s="137" t="s">
        <v>429</v>
      </c>
      <c r="F36" s="137" t="s">
        <v>429</v>
      </c>
      <c r="G36" s="137" t="s">
        <v>429</v>
      </c>
      <c r="H36" s="137" t="s">
        <v>429</v>
      </c>
      <c r="I36" s="137" t="s">
        <v>429</v>
      </c>
      <c r="J36" s="137" t="s">
        <v>429</v>
      </c>
      <c r="K36" s="137" t="s">
        <v>429</v>
      </c>
      <c r="L36" s="137" t="s">
        <v>429</v>
      </c>
      <c r="M36" s="137" t="s">
        <v>429</v>
      </c>
      <c r="N36" s="137" t="s">
        <v>429</v>
      </c>
      <c r="O36" s="137" t="s">
        <v>429</v>
      </c>
      <c r="P36" s="137" t="s">
        <v>429</v>
      </c>
      <c r="Q36" s="137" t="s">
        <v>429</v>
      </c>
      <c r="R36" s="137" t="s">
        <v>429</v>
      </c>
      <c r="S36" s="137" t="s">
        <v>429</v>
      </c>
      <c r="T36" s="137" t="s">
        <v>429</v>
      </c>
      <c r="U36" s="137" t="s">
        <v>429</v>
      </c>
      <c r="V36" s="137" t="s">
        <v>429</v>
      </c>
      <c r="W36" s="137" t="s">
        <v>429</v>
      </c>
      <c r="X36" s="137" t="s">
        <v>429</v>
      </c>
      <c r="Y36" s="137" t="s">
        <v>429</v>
      </c>
      <c r="Z36" s="137" t="s">
        <v>429</v>
      </c>
      <c r="AA36" s="137" t="s">
        <v>429</v>
      </c>
      <c r="AB36" s="137" t="s">
        <v>429</v>
      </c>
      <c r="AC36" s="137" t="s">
        <v>429</v>
      </c>
      <c r="AD36" s="137" t="s">
        <v>429</v>
      </c>
      <c r="AE36" s="322"/>
      <c r="AF36" s="324" t="s">
        <v>430</v>
      </c>
      <c r="AG36" s="324" t="s">
        <v>430</v>
      </c>
      <c r="AH36" s="324" t="s">
        <v>430</v>
      </c>
      <c r="AI36" s="324" t="s">
        <v>430</v>
      </c>
      <c r="AJ36" s="324" t="s">
        <v>430</v>
      </c>
      <c r="AK36" s="324" t="s">
        <v>430</v>
      </c>
      <c r="AL36" s="167" t="s">
        <v>49</v>
      </c>
    </row>
    <row r="37" spans="1:38" ht="26.25" customHeight="1" thickBot="1" x14ac:dyDescent="0.3">
      <c r="A37" s="53" t="s">
        <v>70</v>
      </c>
      <c r="B37" s="53" t="s">
        <v>100</v>
      </c>
      <c r="C37" s="53" t="s">
        <v>386</v>
      </c>
      <c r="D37" s="55"/>
      <c r="E37" s="137" t="s">
        <v>429</v>
      </c>
      <c r="F37" s="137" t="s">
        <v>429</v>
      </c>
      <c r="G37" s="137" t="s">
        <v>429</v>
      </c>
      <c r="H37" s="137" t="s">
        <v>429</v>
      </c>
      <c r="I37" s="137" t="s">
        <v>429</v>
      </c>
      <c r="J37" s="137" t="s">
        <v>429</v>
      </c>
      <c r="K37" s="137" t="s">
        <v>429</v>
      </c>
      <c r="L37" s="137" t="s">
        <v>429</v>
      </c>
      <c r="M37" s="137" t="s">
        <v>429</v>
      </c>
      <c r="N37" s="137" t="s">
        <v>429</v>
      </c>
      <c r="O37" s="137" t="s">
        <v>429</v>
      </c>
      <c r="P37" s="137" t="s">
        <v>429</v>
      </c>
      <c r="Q37" s="137" t="s">
        <v>429</v>
      </c>
      <c r="R37" s="137" t="s">
        <v>429</v>
      </c>
      <c r="S37" s="137" t="s">
        <v>429</v>
      </c>
      <c r="T37" s="137" t="s">
        <v>429</v>
      </c>
      <c r="U37" s="137" t="s">
        <v>429</v>
      </c>
      <c r="V37" s="137" t="s">
        <v>429</v>
      </c>
      <c r="W37" s="137" t="s">
        <v>429</v>
      </c>
      <c r="X37" s="137" t="s">
        <v>429</v>
      </c>
      <c r="Y37" s="137" t="s">
        <v>429</v>
      </c>
      <c r="Z37" s="137" t="s">
        <v>429</v>
      </c>
      <c r="AA37" s="137" t="s">
        <v>429</v>
      </c>
      <c r="AB37" s="137" t="s">
        <v>429</v>
      </c>
      <c r="AC37" s="137" t="s">
        <v>429</v>
      </c>
      <c r="AD37" s="137" t="s">
        <v>429</v>
      </c>
      <c r="AE37" s="322"/>
      <c r="AF37" s="324" t="s">
        <v>430</v>
      </c>
      <c r="AG37" s="324" t="s">
        <v>430</v>
      </c>
      <c r="AH37" s="324" t="s">
        <v>430</v>
      </c>
      <c r="AI37" s="324" t="s">
        <v>430</v>
      </c>
      <c r="AJ37" s="324" t="s">
        <v>430</v>
      </c>
      <c r="AK37" s="324" t="s">
        <v>430</v>
      </c>
      <c r="AL37" s="167" t="s">
        <v>49</v>
      </c>
    </row>
    <row r="38" spans="1:38" ht="26.25" customHeight="1" thickBot="1" x14ac:dyDescent="0.3">
      <c r="A38" s="53" t="s">
        <v>70</v>
      </c>
      <c r="B38" s="53" t="s">
        <v>101</v>
      </c>
      <c r="C38" s="53" t="s">
        <v>102</v>
      </c>
      <c r="D38" s="329"/>
      <c r="E38" s="137" t="s">
        <v>429</v>
      </c>
      <c r="F38" s="137" t="s">
        <v>429</v>
      </c>
      <c r="G38" s="137" t="s">
        <v>429</v>
      </c>
      <c r="H38" s="137" t="s">
        <v>429</v>
      </c>
      <c r="I38" s="137" t="s">
        <v>429</v>
      </c>
      <c r="J38" s="137" t="s">
        <v>429</v>
      </c>
      <c r="K38" s="137" t="s">
        <v>429</v>
      </c>
      <c r="L38" s="137" t="s">
        <v>429</v>
      </c>
      <c r="M38" s="137" t="s">
        <v>429</v>
      </c>
      <c r="N38" s="137" t="s">
        <v>429</v>
      </c>
      <c r="O38" s="137" t="s">
        <v>429</v>
      </c>
      <c r="P38" s="137" t="s">
        <v>429</v>
      </c>
      <c r="Q38" s="137" t="s">
        <v>429</v>
      </c>
      <c r="R38" s="137" t="s">
        <v>429</v>
      </c>
      <c r="S38" s="137" t="s">
        <v>429</v>
      </c>
      <c r="T38" s="137" t="s">
        <v>429</v>
      </c>
      <c r="U38" s="137" t="s">
        <v>429</v>
      </c>
      <c r="V38" s="137" t="s">
        <v>429</v>
      </c>
      <c r="W38" s="137" t="s">
        <v>429</v>
      </c>
      <c r="X38" s="137" t="s">
        <v>429</v>
      </c>
      <c r="Y38" s="137" t="s">
        <v>429</v>
      </c>
      <c r="Z38" s="137" t="s">
        <v>429</v>
      </c>
      <c r="AA38" s="137" t="s">
        <v>429</v>
      </c>
      <c r="AB38" s="137" t="s">
        <v>429</v>
      </c>
      <c r="AC38" s="137" t="s">
        <v>429</v>
      </c>
      <c r="AD38" s="137" t="s">
        <v>429</v>
      </c>
      <c r="AE38" s="322"/>
      <c r="AF38" s="324" t="s">
        <v>430</v>
      </c>
      <c r="AG38" s="324" t="s">
        <v>430</v>
      </c>
      <c r="AH38" s="324" t="s">
        <v>430</v>
      </c>
      <c r="AI38" s="324" t="s">
        <v>430</v>
      </c>
      <c r="AJ38" s="324" t="s">
        <v>430</v>
      </c>
      <c r="AK38" s="324" t="s">
        <v>430</v>
      </c>
      <c r="AL38" s="167" t="s">
        <v>49</v>
      </c>
    </row>
    <row r="39" spans="1:38" ht="26.25" customHeight="1" thickBot="1" x14ac:dyDescent="0.3">
      <c r="A39" s="53" t="s">
        <v>103</v>
      </c>
      <c r="B39" s="53" t="s">
        <v>104</v>
      </c>
      <c r="C39" s="53" t="s">
        <v>377</v>
      </c>
      <c r="D39" s="55"/>
      <c r="E39" s="323">
        <v>30.8017</v>
      </c>
      <c r="F39" s="323">
        <v>5.4817</v>
      </c>
      <c r="G39" s="323">
        <v>41.665100000000002</v>
      </c>
      <c r="H39" s="323">
        <v>0</v>
      </c>
      <c r="I39" s="323">
        <v>5.8029000000000002</v>
      </c>
      <c r="J39" s="323">
        <v>6.3962000000000003</v>
      </c>
      <c r="K39" s="323">
        <v>6.6855000000000002</v>
      </c>
      <c r="L39" s="323">
        <v>1.0296000000000001</v>
      </c>
      <c r="M39" s="323">
        <v>45.7669</v>
      </c>
      <c r="N39" s="323">
        <v>0.97309999999999997</v>
      </c>
      <c r="O39" s="323">
        <v>8.5500000000000007E-2</v>
      </c>
      <c r="P39" s="323">
        <v>0.33500000000000002</v>
      </c>
      <c r="Q39" s="323">
        <v>0.20369999999999999</v>
      </c>
      <c r="R39" s="323">
        <v>1.2958000000000001</v>
      </c>
      <c r="S39" s="323">
        <v>0.94469999999999998</v>
      </c>
      <c r="T39" s="323">
        <v>9.7571999999999992</v>
      </c>
      <c r="U39" s="323">
        <v>8.2600000000000007E-2</v>
      </c>
      <c r="V39" s="323">
        <v>9.6081000000000003</v>
      </c>
      <c r="W39" s="323">
        <v>8.8421000000000003</v>
      </c>
      <c r="X39" s="323">
        <v>1.8809</v>
      </c>
      <c r="Y39" s="323">
        <v>2.4358</v>
      </c>
      <c r="Z39" s="323">
        <v>0.9798</v>
      </c>
      <c r="AA39" s="323">
        <v>0.76480000000000004</v>
      </c>
      <c r="AB39" s="323">
        <v>6.0613999999999999</v>
      </c>
      <c r="AC39" s="323">
        <v>2.5600000000000001E-2</v>
      </c>
      <c r="AD39" s="323">
        <v>7.0270999999999999</v>
      </c>
      <c r="AE39" s="322"/>
      <c r="AF39" s="321">
        <v>73756.990000000005</v>
      </c>
      <c r="AG39" s="321">
        <v>41335.65</v>
      </c>
      <c r="AH39" s="321">
        <v>14608.4</v>
      </c>
      <c r="AI39" s="324" t="s">
        <v>430</v>
      </c>
      <c r="AJ39" s="324" t="s">
        <v>430</v>
      </c>
      <c r="AK39" s="324" t="s">
        <v>430</v>
      </c>
      <c r="AL39" s="167" t="s">
        <v>49</v>
      </c>
    </row>
    <row r="40" spans="1:38" ht="26.25" customHeight="1" thickBot="1" x14ac:dyDescent="0.3">
      <c r="A40" s="53" t="s">
        <v>70</v>
      </c>
      <c r="B40" s="53" t="s">
        <v>105</v>
      </c>
      <c r="C40" s="53" t="s">
        <v>378</v>
      </c>
      <c r="D40" s="55"/>
      <c r="E40" s="137" t="s">
        <v>429</v>
      </c>
      <c r="F40" s="137" t="s">
        <v>429</v>
      </c>
      <c r="G40" s="137" t="s">
        <v>429</v>
      </c>
      <c r="H40" s="137" t="s">
        <v>429</v>
      </c>
      <c r="I40" s="137" t="s">
        <v>429</v>
      </c>
      <c r="J40" s="137" t="s">
        <v>429</v>
      </c>
      <c r="K40" s="137" t="s">
        <v>429</v>
      </c>
      <c r="L40" s="137" t="s">
        <v>429</v>
      </c>
      <c r="M40" s="137" t="s">
        <v>429</v>
      </c>
      <c r="N40" s="137" t="s">
        <v>429</v>
      </c>
      <c r="O40" s="137" t="s">
        <v>429</v>
      </c>
      <c r="P40" s="137" t="s">
        <v>429</v>
      </c>
      <c r="Q40" s="137" t="s">
        <v>429</v>
      </c>
      <c r="R40" s="137" t="s">
        <v>429</v>
      </c>
      <c r="S40" s="137" t="s">
        <v>429</v>
      </c>
      <c r="T40" s="137" t="s">
        <v>429</v>
      </c>
      <c r="U40" s="137" t="s">
        <v>429</v>
      </c>
      <c r="V40" s="137" t="s">
        <v>429</v>
      </c>
      <c r="W40" s="137" t="s">
        <v>429</v>
      </c>
      <c r="X40" s="137" t="s">
        <v>429</v>
      </c>
      <c r="Y40" s="137" t="s">
        <v>429</v>
      </c>
      <c r="Z40" s="137" t="s">
        <v>429</v>
      </c>
      <c r="AA40" s="137" t="s">
        <v>429</v>
      </c>
      <c r="AB40" s="137" t="s">
        <v>429</v>
      </c>
      <c r="AC40" s="137" t="s">
        <v>429</v>
      </c>
      <c r="AD40" s="137" t="s">
        <v>429</v>
      </c>
      <c r="AE40" s="322"/>
      <c r="AF40" s="324" t="s">
        <v>430</v>
      </c>
      <c r="AG40" s="324" t="s">
        <v>430</v>
      </c>
      <c r="AH40" s="324" t="s">
        <v>430</v>
      </c>
      <c r="AI40" s="324" t="s">
        <v>430</v>
      </c>
      <c r="AJ40" s="324" t="s">
        <v>430</v>
      </c>
      <c r="AK40" s="324" t="s">
        <v>430</v>
      </c>
      <c r="AL40" s="167" t="s">
        <v>49</v>
      </c>
    </row>
    <row r="41" spans="1:38" ht="26.25" customHeight="1" thickBot="1" x14ac:dyDescent="0.3">
      <c r="A41" s="53" t="s">
        <v>103</v>
      </c>
      <c r="B41" s="53" t="s">
        <v>106</v>
      </c>
      <c r="C41" s="53" t="s">
        <v>387</v>
      </c>
      <c r="D41" s="55"/>
      <c r="E41" s="323">
        <v>27.4572</v>
      </c>
      <c r="F41" s="323">
        <v>81.384399999999999</v>
      </c>
      <c r="G41" s="323">
        <v>131.77709999999999</v>
      </c>
      <c r="H41" s="323">
        <v>1.2030000000000001</v>
      </c>
      <c r="I41" s="323">
        <v>71.088899999999995</v>
      </c>
      <c r="J41" s="323">
        <v>72.308899999999994</v>
      </c>
      <c r="K41" s="323">
        <v>78.837800000000001</v>
      </c>
      <c r="L41" s="323">
        <v>5.0048000000000004</v>
      </c>
      <c r="M41" s="323">
        <v>745.92529999999999</v>
      </c>
      <c r="N41" s="323">
        <v>19.449000000000002</v>
      </c>
      <c r="O41" s="323">
        <v>0.44259999999999999</v>
      </c>
      <c r="P41" s="323">
        <v>0.77539999999999998</v>
      </c>
      <c r="Q41" s="323">
        <v>0.39340000000000003</v>
      </c>
      <c r="R41" s="323">
        <v>2.0310999999999999</v>
      </c>
      <c r="S41" s="323">
        <v>3.3597000000000001</v>
      </c>
      <c r="T41" s="323">
        <v>1.8892</v>
      </c>
      <c r="U41" s="323">
        <v>17.535</v>
      </c>
      <c r="V41" s="323">
        <v>40.928400000000003</v>
      </c>
      <c r="W41" s="323">
        <v>130.89429999999999</v>
      </c>
      <c r="X41" s="323">
        <v>35.668100000000003</v>
      </c>
      <c r="Y41" s="323">
        <v>50.100099999999998</v>
      </c>
      <c r="Z41" s="323">
        <v>19.706800000000001</v>
      </c>
      <c r="AA41" s="323">
        <v>17.284600000000001</v>
      </c>
      <c r="AB41" s="323">
        <v>122.7595</v>
      </c>
      <c r="AC41" s="323">
        <v>0.1764</v>
      </c>
      <c r="AD41" s="323">
        <v>24.827200000000001</v>
      </c>
      <c r="AE41" s="322"/>
      <c r="AF41" s="321">
        <v>1330.74</v>
      </c>
      <c r="AG41" s="321">
        <v>146036.53</v>
      </c>
      <c r="AH41" s="321">
        <v>205221.97</v>
      </c>
      <c r="AI41" s="321">
        <v>17186.349999999999</v>
      </c>
      <c r="AJ41" s="324" t="s">
        <v>430</v>
      </c>
      <c r="AK41" s="324" t="s">
        <v>430</v>
      </c>
      <c r="AL41" s="167" t="s">
        <v>49</v>
      </c>
    </row>
    <row r="42" spans="1:38" ht="26.25" customHeight="1" thickBot="1" x14ac:dyDescent="0.3">
      <c r="A42" s="53" t="s">
        <v>70</v>
      </c>
      <c r="B42" s="53" t="s">
        <v>107</v>
      </c>
      <c r="C42" s="53" t="s">
        <v>108</v>
      </c>
      <c r="D42" s="55"/>
      <c r="E42" s="137" t="s">
        <v>429</v>
      </c>
      <c r="F42" s="137" t="s">
        <v>429</v>
      </c>
      <c r="G42" s="137" t="s">
        <v>429</v>
      </c>
      <c r="H42" s="137" t="s">
        <v>429</v>
      </c>
      <c r="I42" s="137" t="s">
        <v>429</v>
      </c>
      <c r="J42" s="137" t="s">
        <v>429</v>
      </c>
      <c r="K42" s="137" t="s">
        <v>429</v>
      </c>
      <c r="L42" s="137" t="s">
        <v>429</v>
      </c>
      <c r="M42" s="137" t="s">
        <v>429</v>
      </c>
      <c r="N42" s="137" t="s">
        <v>429</v>
      </c>
      <c r="O42" s="137" t="s">
        <v>429</v>
      </c>
      <c r="P42" s="137" t="s">
        <v>429</v>
      </c>
      <c r="Q42" s="137" t="s">
        <v>429</v>
      </c>
      <c r="R42" s="137" t="s">
        <v>429</v>
      </c>
      <c r="S42" s="137" t="s">
        <v>429</v>
      </c>
      <c r="T42" s="137" t="s">
        <v>429</v>
      </c>
      <c r="U42" s="137" t="s">
        <v>429</v>
      </c>
      <c r="V42" s="137" t="s">
        <v>429</v>
      </c>
      <c r="W42" s="137" t="s">
        <v>429</v>
      </c>
      <c r="X42" s="137" t="s">
        <v>429</v>
      </c>
      <c r="Y42" s="137" t="s">
        <v>429</v>
      </c>
      <c r="Z42" s="137" t="s">
        <v>429</v>
      </c>
      <c r="AA42" s="137" t="s">
        <v>429</v>
      </c>
      <c r="AB42" s="137" t="s">
        <v>429</v>
      </c>
      <c r="AC42" s="137" t="s">
        <v>429</v>
      </c>
      <c r="AD42" s="137" t="s">
        <v>429</v>
      </c>
      <c r="AE42" s="322"/>
      <c r="AF42" s="324" t="s">
        <v>430</v>
      </c>
      <c r="AG42" s="324" t="s">
        <v>430</v>
      </c>
      <c r="AH42" s="324" t="s">
        <v>430</v>
      </c>
      <c r="AI42" s="324" t="s">
        <v>430</v>
      </c>
      <c r="AJ42" s="324" t="s">
        <v>430</v>
      </c>
      <c r="AK42" s="324" t="s">
        <v>430</v>
      </c>
      <c r="AL42" s="167" t="s">
        <v>49</v>
      </c>
    </row>
    <row r="43" spans="1:38" ht="26.25" customHeight="1" thickBot="1" x14ac:dyDescent="0.3">
      <c r="A43" s="53" t="s">
        <v>103</v>
      </c>
      <c r="B43" s="53" t="s">
        <v>109</v>
      </c>
      <c r="C43" s="53" t="s">
        <v>110</v>
      </c>
      <c r="D43" s="55"/>
      <c r="E43" s="323">
        <v>1.0532999999999999</v>
      </c>
      <c r="F43" s="323">
        <v>0.4763</v>
      </c>
      <c r="G43" s="323">
        <v>3.6808000000000001</v>
      </c>
      <c r="H43" s="323">
        <v>5.9999999999999995E-4</v>
      </c>
      <c r="I43" s="323">
        <v>0.47939999999999999</v>
      </c>
      <c r="J43" s="323">
        <v>0.51919999999999999</v>
      </c>
      <c r="K43" s="323">
        <v>0.54979999999999996</v>
      </c>
      <c r="L43" s="323">
        <v>3.2300000000000002E-2</v>
      </c>
      <c r="M43" s="323">
        <v>4.1875</v>
      </c>
      <c r="N43" s="323">
        <v>4.2000000000000003E-2</v>
      </c>
      <c r="O43" s="323">
        <v>8.0999999999999996E-3</v>
      </c>
      <c r="P43" s="323">
        <v>3.4500000000000003E-2</v>
      </c>
      <c r="Q43" s="323">
        <v>1.7999999999999999E-2</v>
      </c>
      <c r="R43" s="323">
        <v>6.0600000000000001E-2</v>
      </c>
      <c r="S43" s="323">
        <v>7.6899999999999996E-2</v>
      </c>
      <c r="T43" s="323">
        <v>7.22E-2</v>
      </c>
      <c r="U43" s="323">
        <v>8.0999999999999996E-3</v>
      </c>
      <c r="V43" s="323">
        <v>0.88700000000000001</v>
      </c>
      <c r="W43" s="323">
        <v>0.89090000000000003</v>
      </c>
      <c r="X43" s="323">
        <v>0.1988</v>
      </c>
      <c r="Y43" s="323">
        <v>0.25740000000000002</v>
      </c>
      <c r="Z43" s="323">
        <v>0.1036</v>
      </c>
      <c r="AA43" s="323">
        <v>8.09E-2</v>
      </c>
      <c r="AB43" s="323">
        <v>0.64070000000000005</v>
      </c>
      <c r="AC43" s="323">
        <v>2.8E-3</v>
      </c>
      <c r="AD43" s="323">
        <v>0.74219999999999997</v>
      </c>
      <c r="AE43" s="322"/>
      <c r="AF43" s="321">
        <v>122.78</v>
      </c>
      <c r="AG43" s="321">
        <v>4365.59</v>
      </c>
      <c r="AH43" s="321">
        <v>3500.53</v>
      </c>
      <c r="AI43" s="321">
        <v>17.02</v>
      </c>
      <c r="AJ43" s="324" t="s">
        <v>430</v>
      </c>
      <c r="AK43" s="324" t="s">
        <v>430</v>
      </c>
      <c r="AL43" s="167" t="s">
        <v>49</v>
      </c>
    </row>
    <row r="44" spans="1:38" ht="26.25" customHeight="1" thickBot="1" x14ac:dyDescent="0.3">
      <c r="A44" s="53" t="s">
        <v>70</v>
      </c>
      <c r="B44" s="53" t="s">
        <v>111</v>
      </c>
      <c r="C44" s="53" t="s">
        <v>112</v>
      </c>
      <c r="D44" s="55"/>
      <c r="E44" s="137" t="s">
        <v>429</v>
      </c>
      <c r="F44" s="137" t="s">
        <v>429</v>
      </c>
      <c r="G44" s="137" t="s">
        <v>429</v>
      </c>
      <c r="H44" s="137" t="s">
        <v>429</v>
      </c>
      <c r="I44" s="137" t="s">
        <v>429</v>
      </c>
      <c r="J44" s="137" t="s">
        <v>429</v>
      </c>
      <c r="K44" s="137" t="s">
        <v>429</v>
      </c>
      <c r="L44" s="137" t="s">
        <v>429</v>
      </c>
      <c r="M44" s="137" t="s">
        <v>429</v>
      </c>
      <c r="N44" s="137" t="s">
        <v>429</v>
      </c>
      <c r="O44" s="137" t="s">
        <v>429</v>
      </c>
      <c r="P44" s="137" t="s">
        <v>429</v>
      </c>
      <c r="Q44" s="137" t="s">
        <v>429</v>
      </c>
      <c r="R44" s="137" t="s">
        <v>429</v>
      </c>
      <c r="S44" s="137" t="s">
        <v>429</v>
      </c>
      <c r="T44" s="137" t="s">
        <v>429</v>
      </c>
      <c r="U44" s="137" t="s">
        <v>429</v>
      </c>
      <c r="V44" s="137" t="s">
        <v>429</v>
      </c>
      <c r="W44" s="137" t="s">
        <v>429</v>
      </c>
      <c r="X44" s="137" t="s">
        <v>429</v>
      </c>
      <c r="Y44" s="137" t="s">
        <v>429</v>
      </c>
      <c r="Z44" s="137" t="s">
        <v>429</v>
      </c>
      <c r="AA44" s="137" t="s">
        <v>429</v>
      </c>
      <c r="AB44" s="137" t="s">
        <v>429</v>
      </c>
      <c r="AC44" s="137" t="s">
        <v>429</v>
      </c>
      <c r="AD44" s="137" t="s">
        <v>429</v>
      </c>
      <c r="AE44" s="322"/>
      <c r="AF44" s="324" t="s">
        <v>430</v>
      </c>
      <c r="AG44" s="324" t="s">
        <v>430</v>
      </c>
      <c r="AH44" s="324" t="s">
        <v>430</v>
      </c>
      <c r="AI44" s="324" t="s">
        <v>430</v>
      </c>
      <c r="AJ44" s="324" t="s">
        <v>430</v>
      </c>
      <c r="AK44" s="324" t="s">
        <v>430</v>
      </c>
      <c r="AL44" s="167" t="s">
        <v>49</v>
      </c>
    </row>
    <row r="45" spans="1:38" ht="26.25" customHeight="1" thickBot="1" x14ac:dyDescent="0.3">
      <c r="A45" s="53" t="s">
        <v>70</v>
      </c>
      <c r="B45" s="53" t="s">
        <v>113</v>
      </c>
      <c r="C45" s="53" t="s">
        <v>114</v>
      </c>
      <c r="D45" s="55"/>
      <c r="E45" s="137" t="s">
        <v>429</v>
      </c>
      <c r="F45" s="137" t="s">
        <v>429</v>
      </c>
      <c r="G45" s="137" t="s">
        <v>429</v>
      </c>
      <c r="H45" s="137" t="s">
        <v>429</v>
      </c>
      <c r="I45" s="137" t="s">
        <v>429</v>
      </c>
      <c r="J45" s="137" t="s">
        <v>429</v>
      </c>
      <c r="K45" s="137" t="s">
        <v>429</v>
      </c>
      <c r="L45" s="137" t="s">
        <v>429</v>
      </c>
      <c r="M45" s="137" t="s">
        <v>429</v>
      </c>
      <c r="N45" s="137" t="s">
        <v>429</v>
      </c>
      <c r="O45" s="137" t="s">
        <v>429</v>
      </c>
      <c r="P45" s="137" t="s">
        <v>429</v>
      </c>
      <c r="Q45" s="137" t="s">
        <v>429</v>
      </c>
      <c r="R45" s="137" t="s">
        <v>429</v>
      </c>
      <c r="S45" s="137" t="s">
        <v>429</v>
      </c>
      <c r="T45" s="137" t="s">
        <v>429</v>
      </c>
      <c r="U45" s="137" t="s">
        <v>429</v>
      </c>
      <c r="V45" s="137" t="s">
        <v>429</v>
      </c>
      <c r="W45" s="137" t="s">
        <v>429</v>
      </c>
      <c r="X45" s="137" t="s">
        <v>429</v>
      </c>
      <c r="Y45" s="137" t="s">
        <v>429</v>
      </c>
      <c r="Z45" s="137" t="s">
        <v>429</v>
      </c>
      <c r="AA45" s="137" t="s">
        <v>429</v>
      </c>
      <c r="AB45" s="137" t="s">
        <v>429</v>
      </c>
      <c r="AC45" s="137" t="s">
        <v>429</v>
      </c>
      <c r="AD45" s="137" t="s">
        <v>429</v>
      </c>
      <c r="AE45" s="322"/>
      <c r="AF45" s="324" t="s">
        <v>430</v>
      </c>
      <c r="AG45" s="324" t="s">
        <v>430</v>
      </c>
      <c r="AH45" s="324" t="s">
        <v>430</v>
      </c>
      <c r="AI45" s="324" t="s">
        <v>430</v>
      </c>
      <c r="AJ45" s="324" t="s">
        <v>430</v>
      </c>
      <c r="AK45" s="324" t="s">
        <v>430</v>
      </c>
      <c r="AL45" s="167" t="s">
        <v>49</v>
      </c>
    </row>
    <row r="46" spans="1:38" ht="26.25" customHeight="1" thickBot="1" x14ac:dyDescent="0.3">
      <c r="A46" s="53" t="s">
        <v>103</v>
      </c>
      <c r="B46" s="53" t="s">
        <v>115</v>
      </c>
      <c r="C46" s="53" t="s">
        <v>116</v>
      </c>
      <c r="D46" s="55"/>
      <c r="E46" s="323">
        <v>0.629</v>
      </c>
      <c r="F46" s="323">
        <v>0.19500000000000001</v>
      </c>
      <c r="G46" s="323">
        <v>6.0000000000000001E-3</v>
      </c>
      <c r="H46" s="323">
        <v>0</v>
      </c>
      <c r="I46" s="323">
        <v>7.0000000000000001E-3</v>
      </c>
      <c r="J46" s="323">
        <v>7.0000000000000001E-3</v>
      </c>
      <c r="K46" s="323">
        <v>7.0000000000000001E-3</v>
      </c>
      <c r="L46" s="323">
        <v>2.9999999999999997E-4</v>
      </c>
      <c r="M46" s="323">
        <v>0.246</v>
      </c>
      <c r="N46" s="323">
        <v>1E-4</v>
      </c>
      <c r="O46" s="137" t="s">
        <v>429</v>
      </c>
      <c r="P46" s="323">
        <v>1E-3</v>
      </c>
      <c r="Q46" s="323">
        <v>8.0000000000000004E-4</v>
      </c>
      <c r="R46" s="323">
        <v>1E-4</v>
      </c>
      <c r="S46" s="137" t="s">
        <v>429</v>
      </c>
      <c r="T46" s="323">
        <v>1E-4</v>
      </c>
      <c r="U46" s="323">
        <v>5.0000000000000001E-4</v>
      </c>
      <c r="V46" s="323">
        <v>6.0000000000000001E-3</v>
      </c>
      <c r="W46" s="323">
        <v>4.0000000000000001E-3</v>
      </c>
      <c r="X46" s="137" t="s">
        <v>429</v>
      </c>
      <c r="Y46" s="137" t="s">
        <v>429</v>
      </c>
      <c r="Z46" s="137" t="s">
        <v>429</v>
      </c>
      <c r="AA46" s="137" t="s">
        <v>429</v>
      </c>
      <c r="AB46" s="323">
        <v>1E-4</v>
      </c>
      <c r="AC46" s="323" t="s">
        <v>430</v>
      </c>
      <c r="AD46" s="323" t="s">
        <v>430</v>
      </c>
      <c r="AE46" s="322"/>
      <c r="AF46" s="324" t="s">
        <v>430</v>
      </c>
      <c r="AG46" s="324" t="s">
        <v>430</v>
      </c>
      <c r="AH46" s="321">
        <v>8493.5300000000007</v>
      </c>
      <c r="AI46" s="324" t="s">
        <v>430</v>
      </c>
      <c r="AJ46" s="324" t="s">
        <v>430</v>
      </c>
      <c r="AK46" s="324" t="s">
        <v>430</v>
      </c>
      <c r="AL46" s="167" t="s">
        <v>49</v>
      </c>
    </row>
    <row r="47" spans="1:38" ht="26.25" customHeight="1" thickBot="1" x14ac:dyDescent="0.3">
      <c r="A47" s="53" t="s">
        <v>70</v>
      </c>
      <c r="B47" s="53" t="s">
        <v>117</v>
      </c>
      <c r="C47" s="53" t="s">
        <v>118</v>
      </c>
      <c r="D47" s="55"/>
      <c r="E47" s="137" t="s">
        <v>429</v>
      </c>
      <c r="F47" s="137" t="s">
        <v>429</v>
      </c>
      <c r="G47" s="137" t="s">
        <v>429</v>
      </c>
      <c r="H47" s="137" t="s">
        <v>429</v>
      </c>
      <c r="I47" s="137" t="s">
        <v>429</v>
      </c>
      <c r="J47" s="137" t="s">
        <v>429</v>
      </c>
      <c r="K47" s="137" t="s">
        <v>429</v>
      </c>
      <c r="L47" s="137" t="s">
        <v>429</v>
      </c>
      <c r="M47" s="137" t="s">
        <v>429</v>
      </c>
      <c r="N47" s="137" t="s">
        <v>429</v>
      </c>
      <c r="O47" s="137" t="s">
        <v>429</v>
      </c>
      <c r="P47" s="137" t="s">
        <v>429</v>
      </c>
      <c r="Q47" s="137" t="s">
        <v>429</v>
      </c>
      <c r="R47" s="137" t="s">
        <v>429</v>
      </c>
      <c r="S47" s="137" t="s">
        <v>429</v>
      </c>
      <c r="T47" s="137" t="s">
        <v>429</v>
      </c>
      <c r="U47" s="137" t="s">
        <v>429</v>
      </c>
      <c r="V47" s="137" t="s">
        <v>429</v>
      </c>
      <c r="W47" s="137" t="s">
        <v>429</v>
      </c>
      <c r="X47" s="137" t="s">
        <v>429</v>
      </c>
      <c r="Y47" s="137" t="s">
        <v>429</v>
      </c>
      <c r="Z47" s="137" t="s">
        <v>429</v>
      </c>
      <c r="AA47" s="137" t="s">
        <v>429</v>
      </c>
      <c r="AB47" s="137" t="s">
        <v>429</v>
      </c>
      <c r="AC47" s="137" t="s">
        <v>429</v>
      </c>
      <c r="AD47" s="137" t="s">
        <v>429</v>
      </c>
      <c r="AE47" s="322"/>
      <c r="AF47" s="324" t="s">
        <v>430</v>
      </c>
      <c r="AG47" s="324" t="s">
        <v>430</v>
      </c>
      <c r="AH47" s="324" t="s">
        <v>430</v>
      </c>
      <c r="AI47" s="324" t="s">
        <v>430</v>
      </c>
      <c r="AJ47" s="324" t="s">
        <v>430</v>
      </c>
      <c r="AK47" s="324" t="s">
        <v>430</v>
      </c>
      <c r="AL47" s="167" t="s">
        <v>49</v>
      </c>
    </row>
    <row r="48" spans="1:38" ht="26.25" customHeight="1" thickBot="1" x14ac:dyDescent="0.3">
      <c r="A48" s="53" t="s">
        <v>119</v>
      </c>
      <c r="B48" s="53" t="s">
        <v>120</v>
      </c>
      <c r="C48" s="53" t="s">
        <v>121</v>
      </c>
      <c r="D48" s="55"/>
      <c r="E48" s="137" t="s">
        <v>429</v>
      </c>
      <c r="F48" s="137">
        <v>85.320800000000006</v>
      </c>
      <c r="G48" s="137" t="s">
        <v>429</v>
      </c>
      <c r="H48" s="137" t="s">
        <v>429</v>
      </c>
      <c r="I48" s="137">
        <v>0.5333</v>
      </c>
      <c r="J48" s="137">
        <v>4.4793000000000003</v>
      </c>
      <c r="K48" s="137">
        <v>9.4918999999999993</v>
      </c>
      <c r="L48" s="137" t="s">
        <v>429</v>
      </c>
      <c r="M48" s="137" t="s">
        <v>429</v>
      </c>
      <c r="N48" s="137" t="s">
        <v>429</v>
      </c>
      <c r="O48" s="137" t="s">
        <v>429</v>
      </c>
      <c r="P48" s="137" t="s">
        <v>429</v>
      </c>
      <c r="Q48" s="137" t="s">
        <v>429</v>
      </c>
      <c r="R48" s="137" t="s">
        <v>429</v>
      </c>
      <c r="S48" s="137" t="s">
        <v>429</v>
      </c>
      <c r="T48" s="137" t="s">
        <v>429</v>
      </c>
      <c r="U48" s="137" t="s">
        <v>429</v>
      </c>
      <c r="V48" s="137" t="s">
        <v>429</v>
      </c>
      <c r="W48" s="137" t="s">
        <v>429</v>
      </c>
      <c r="X48" s="137" t="s">
        <v>429</v>
      </c>
      <c r="Y48" s="137" t="s">
        <v>429</v>
      </c>
      <c r="Z48" s="137" t="s">
        <v>429</v>
      </c>
      <c r="AA48" s="137" t="s">
        <v>429</v>
      </c>
      <c r="AB48" s="137" t="s">
        <v>429</v>
      </c>
      <c r="AC48" s="137" t="s">
        <v>429</v>
      </c>
      <c r="AD48" s="137" t="s">
        <v>429</v>
      </c>
      <c r="AE48" s="322"/>
      <c r="AF48" s="324" t="s">
        <v>430</v>
      </c>
      <c r="AG48" s="324" t="s">
        <v>430</v>
      </c>
      <c r="AH48" s="324" t="s">
        <v>430</v>
      </c>
      <c r="AI48" s="324" t="s">
        <v>430</v>
      </c>
      <c r="AJ48" s="324" t="s">
        <v>430</v>
      </c>
      <c r="AK48" s="324">
        <v>106.65</v>
      </c>
      <c r="AL48" s="167" t="s">
        <v>122</v>
      </c>
    </row>
    <row r="49" spans="1:38" ht="26.25" customHeight="1" thickBot="1" x14ac:dyDescent="0.3">
      <c r="A49" s="53" t="s">
        <v>119</v>
      </c>
      <c r="B49" s="53" t="s">
        <v>123</v>
      </c>
      <c r="C49" s="53" t="s">
        <v>124</v>
      </c>
      <c r="D49" s="55"/>
      <c r="E49" s="323">
        <v>3.4158600000000002E-3</v>
      </c>
      <c r="F49" s="323">
        <v>2.610693E-2</v>
      </c>
      <c r="G49" s="323">
        <v>6.2236969200000001</v>
      </c>
      <c r="H49" s="323">
        <v>9.02763E-3</v>
      </c>
      <c r="I49" s="323">
        <v>0.17298891</v>
      </c>
      <c r="J49" s="323">
        <v>0.38428425000000005</v>
      </c>
      <c r="K49" s="323">
        <v>0.86665248000000006</v>
      </c>
      <c r="L49" s="323">
        <v>7.292861099999999E-2</v>
      </c>
      <c r="M49" s="323">
        <v>37.723537890000003</v>
      </c>
      <c r="N49" s="323">
        <v>0.92716200000000004</v>
      </c>
      <c r="O49" s="323">
        <v>1.7079299999999999E-2</v>
      </c>
      <c r="P49" s="323">
        <v>2.9278800000000001E-2</v>
      </c>
      <c r="Q49" s="323">
        <v>3.1718699999999996E-2</v>
      </c>
      <c r="R49" s="323">
        <v>0.41478300000000007</v>
      </c>
      <c r="S49" s="323">
        <v>0.1171152</v>
      </c>
      <c r="T49" s="323">
        <v>0.29278799999999999</v>
      </c>
      <c r="U49" s="323">
        <v>3.9038400000000001E-2</v>
      </c>
      <c r="V49" s="323">
        <v>0.53677799999999998</v>
      </c>
      <c r="W49" s="323">
        <v>7.3197000000000002E-3</v>
      </c>
      <c r="X49" s="323">
        <v>0.39038400000000001</v>
      </c>
      <c r="Y49" s="323">
        <v>0.48798000000000002</v>
      </c>
      <c r="Z49" s="323">
        <v>0.24399000000000001</v>
      </c>
      <c r="AA49" s="323">
        <v>0.17079300000000003</v>
      </c>
      <c r="AB49" s="323">
        <v>1.293147</v>
      </c>
      <c r="AC49" s="323" t="s">
        <v>429</v>
      </c>
      <c r="AD49" s="323" t="s">
        <v>429</v>
      </c>
      <c r="AE49" s="322"/>
      <c r="AF49" s="324" t="s">
        <v>430</v>
      </c>
      <c r="AG49" s="324" t="s">
        <v>430</v>
      </c>
      <c r="AH49" s="324" t="s">
        <v>430</v>
      </c>
      <c r="AI49" s="324" t="s">
        <v>430</v>
      </c>
      <c r="AJ49" s="324" t="s">
        <v>430</v>
      </c>
      <c r="AK49" s="324">
        <v>2.548216</v>
      </c>
      <c r="AL49" s="167" t="s">
        <v>125</v>
      </c>
    </row>
    <row r="50" spans="1:38" ht="26.25" customHeight="1" thickBot="1" x14ac:dyDescent="0.3">
      <c r="A50" s="53" t="s">
        <v>119</v>
      </c>
      <c r="B50" s="53" t="s">
        <v>126</v>
      </c>
      <c r="C50" s="53" t="s">
        <v>127</v>
      </c>
      <c r="D50" s="55"/>
      <c r="E50" s="137" t="s">
        <v>429</v>
      </c>
      <c r="F50" s="137" t="s">
        <v>429</v>
      </c>
      <c r="G50" s="137" t="s">
        <v>429</v>
      </c>
      <c r="H50" s="137" t="s">
        <v>429</v>
      </c>
      <c r="I50" s="137" t="s">
        <v>429</v>
      </c>
      <c r="J50" s="137" t="s">
        <v>429</v>
      </c>
      <c r="K50" s="137" t="s">
        <v>429</v>
      </c>
      <c r="L50" s="137" t="s">
        <v>429</v>
      </c>
      <c r="M50" s="137" t="s">
        <v>429</v>
      </c>
      <c r="N50" s="137" t="s">
        <v>429</v>
      </c>
      <c r="O50" s="137" t="s">
        <v>429</v>
      </c>
      <c r="P50" s="137" t="s">
        <v>429</v>
      </c>
      <c r="Q50" s="137" t="s">
        <v>429</v>
      </c>
      <c r="R50" s="137" t="s">
        <v>429</v>
      </c>
      <c r="S50" s="137" t="s">
        <v>429</v>
      </c>
      <c r="T50" s="137" t="s">
        <v>429</v>
      </c>
      <c r="U50" s="137" t="s">
        <v>429</v>
      </c>
      <c r="V50" s="137" t="s">
        <v>429</v>
      </c>
      <c r="W50" s="137" t="s">
        <v>429</v>
      </c>
      <c r="X50" s="137" t="s">
        <v>429</v>
      </c>
      <c r="Y50" s="137" t="s">
        <v>429</v>
      </c>
      <c r="Z50" s="137" t="s">
        <v>429</v>
      </c>
      <c r="AA50" s="137" t="s">
        <v>429</v>
      </c>
      <c r="AB50" s="137" t="s">
        <v>429</v>
      </c>
      <c r="AC50" s="137" t="s">
        <v>429</v>
      </c>
      <c r="AD50" s="137" t="s">
        <v>429</v>
      </c>
      <c r="AE50" s="322"/>
      <c r="AF50" s="324" t="s">
        <v>430</v>
      </c>
      <c r="AG50" s="324" t="s">
        <v>430</v>
      </c>
      <c r="AH50" s="324" t="s">
        <v>430</v>
      </c>
      <c r="AI50" s="324" t="s">
        <v>430</v>
      </c>
      <c r="AJ50" s="324" t="s">
        <v>430</v>
      </c>
      <c r="AK50" s="324" t="s">
        <v>430</v>
      </c>
      <c r="AL50" s="167" t="s">
        <v>399</v>
      </c>
    </row>
    <row r="51" spans="1:38" ht="26.25" customHeight="1" thickBot="1" x14ac:dyDescent="0.3">
      <c r="A51" s="53" t="s">
        <v>119</v>
      </c>
      <c r="B51" s="57" t="s">
        <v>128</v>
      </c>
      <c r="C51" s="53" t="s">
        <v>129</v>
      </c>
      <c r="D51" s="55"/>
      <c r="E51" s="323" t="s">
        <v>429</v>
      </c>
      <c r="F51" s="323">
        <v>31.9617</v>
      </c>
      <c r="G51" s="323" t="s">
        <v>429</v>
      </c>
      <c r="H51" s="323" t="s">
        <v>429</v>
      </c>
      <c r="I51" s="323" t="s">
        <v>429</v>
      </c>
      <c r="J51" s="323" t="s">
        <v>429</v>
      </c>
      <c r="K51" s="323" t="s">
        <v>429</v>
      </c>
      <c r="L51" s="323" t="s">
        <v>429</v>
      </c>
      <c r="M51" s="323" t="s">
        <v>429</v>
      </c>
      <c r="N51" s="323" t="s">
        <v>429</v>
      </c>
      <c r="O51" s="323" t="s">
        <v>429</v>
      </c>
      <c r="P51" s="323" t="s">
        <v>429</v>
      </c>
      <c r="Q51" s="323" t="s">
        <v>429</v>
      </c>
      <c r="R51" s="323" t="s">
        <v>429</v>
      </c>
      <c r="S51" s="323" t="s">
        <v>429</v>
      </c>
      <c r="T51" s="323" t="s">
        <v>429</v>
      </c>
      <c r="U51" s="323" t="s">
        <v>429</v>
      </c>
      <c r="V51" s="323" t="s">
        <v>429</v>
      </c>
      <c r="W51" s="323" t="s">
        <v>429</v>
      </c>
      <c r="X51" s="323" t="s">
        <v>429</v>
      </c>
      <c r="Y51" s="323" t="s">
        <v>429</v>
      </c>
      <c r="Z51" s="323" t="s">
        <v>429</v>
      </c>
      <c r="AA51" s="323" t="s">
        <v>429</v>
      </c>
      <c r="AB51" s="323" t="s">
        <v>429</v>
      </c>
      <c r="AC51" s="323" t="s">
        <v>429</v>
      </c>
      <c r="AD51" s="323" t="s">
        <v>429</v>
      </c>
      <c r="AE51" s="322"/>
      <c r="AF51" s="324" t="s">
        <v>430</v>
      </c>
      <c r="AG51" s="324" t="s">
        <v>430</v>
      </c>
      <c r="AH51" s="324" t="s">
        <v>430</v>
      </c>
      <c r="AI51" s="324" t="s">
        <v>430</v>
      </c>
      <c r="AJ51" s="324" t="s">
        <v>430</v>
      </c>
      <c r="AK51" s="324">
        <v>159.80840000000001</v>
      </c>
      <c r="AL51" s="167" t="s">
        <v>130</v>
      </c>
    </row>
    <row r="52" spans="1:38" ht="26.25" customHeight="1" thickBot="1" x14ac:dyDescent="0.3">
      <c r="A52" s="53" t="s">
        <v>119</v>
      </c>
      <c r="B52" s="57" t="s">
        <v>131</v>
      </c>
      <c r="C52" s="57" t="s">
        <v>379</v>
      </c>
      <c r="D52" s="56"/>
      <c r="E52" s="323">
        <v>4.3894000000000002</v>
      </c>
      <c r="F52" s="323">
        <v>3.6577999999999999</v>
      </c>
      <c r="G52" s="323">
        <v>11.3392</v>
      </c>
      <c r="H52" s="323">
        <v>2.01E-2</v>
      </c>
      <c r="I52" s="323">
        <v>7.8600000000000003E-2</v>
      </c>
      <c r="J52" s="323">
        <v>0.18110000000000001</v>
      </c>
      <c r="K52" s="323">
        <v>0.29260000000000003</v>
      </c>
      <c r="L52" s="137" t="s">
        <v>429</v>
      </c>
      <c r="M52" s="323">
        <v>1.6459999999999999</v>
      </c>
      <c r="N52" s="323">
        <v>1E-4</v>
      </c>
      <c r="O52" s="323">
        <v>1E-4</v>
      </c>
      <c r="P52" s="323">
        <v>1E-4</v>
      </c>
      <c r="Q52" s="323">
        <v>1E-4</v>
      </c>
      <c r="R52" s="323">
        <v>1E-4</v>
      </c>
      <c r="S52" s="323">
        <v>1E-4</v>
      </c>
      <c r="T52" s="323">
        <v>1E-4</v>
      </c>
      <c r="U52" s="323">
        <v>1E-4</v>
      </c>
      <c r="V52" s="323">
        <v>1E-4</v>
      </c>
      <c r="W52" s="323">
        <v>0.1042</v>
      </c>
      <c r="X52" s="137" t="s">
        <v>429</v>
      </c>
      <c r="Y52" s="137" t="s">
        <v>429</v>
      </c>
      <c r="Z52" s="137" t="s">
        <v>429</v>
      </c>
      <c r="AA52" s="137" t="s">
        <v>429</v>
      </c>
      <c r="AB52" s="137" t="s">
        <v>429</v>
      </c>
      <c r="AC52" s="137" t="s">
        <v>429</v>
      </c>
      <c r="AD52" s="137" t="s">
        <v>429</v>
      </c>
      <c r="AE52" s="322"/>
      <c r="AF52" s="324" t="s">
        <v>430</v>
      </c>
      <c r="AG52" s="324" t="s">
        <v>430</v>
      </c>
      <c r="AH52" s="324" t="s">
        <v>430</v>
      </c>
      <c r="AI52" s="324" t="s">
        <v>430</v>
      </c>
      <c r="AJ52" s="324" t="s">
        <v>430</v>
      </c>
      <c r="AK52" s="324">
        <v>18.289000000000001</v>
      </c>
      <c r="AL52" s="167" t="s">
        <v>132</v>
      </c>
    </row>
    <row r="53" spans="1:38" ht="26.25" customHeight="1" thickBot="1" x14ac:dyDescent="0.3">
      <c r="A53" s="53" t="s">
        <v>119</v>
      </c>
      <c r="B53" s="57" t="s">
        <v>133</v>
      </c>
      <c r="C53" s="57" t="s">
        <v>134</v>
      </c>
      <c r="D53" s="56"/>
      <c r="E53" s="137" t="s">
        <v>429</v>
      </c>
      <c r="F53" s="323">
        <v>52.5396</v>
      </c>
      <c r="G53" s="137" t="s">
        <v>429</v>
      </c>
      <c r="H53" s="137" t="s">
        <v>429</v>
      </c>
      <c r="I53" s="137" t="s">
        <v>429</v>
      </c>
      <c r="J53" s="137" t="s">
        <v>429</v>
      </c>
      <c r="K53" s="137" t="s">
        <v>429</v>
      </c>
      <c r="L53" s="137" t="s">
        <v>429</v>
      </c>
      <c r="M53" s="137" t="s">
        <v>429</v>
      </c>
      <c r="N53" s="137" t="s">
        <v>429</v>
      </c>
      <c r="O53" s="137" t="s">
        <v>429</v>
      </c>
      <c r="P53" s="137" t="s">
        <v>429</v>
      </c>
      <c r="Q53" s="137" t="s">
        <v>429</v>
      </c>
      <c r="R53" s="137" t="s">
        <v>429</v>
      </c>
      <c r="S53" s="137" t="s">
        <v>429</v>
      </c>
      <c r="T53" s="137" t="s">
        <v>429</v>
      </c>
      <c r="U53" s="137" t="s">
        <v>429</v>
      </c>
      <c r="V53" s="137" t="s">
        <v>429</v>
      </c>
      <c r="W53" s="137" t="s">
        <v>429</v>
      </c>
      <c r="X53" s="137" t="s">
        <v>429</v>
      </c>
      <c r="Y53" s="137" t="s">
        <v>429</v>
      </c>
      <c r="Z53" s="137" t="s">
        <v>429</v>
      </c>
      <c r="AA53" s="137" t="s">
        <v>429</v>
      </c>
      <c r="AB53" s="137" t="s">
        <v>429</v>
      </c>
      <c r="AC53" s="137" t="s">
        <v>429</v>
      </c>
      <c r="AD53" s="137" t="s">
        <v>429</v>
      </c>
      <c r="AE53" s="322"/>
      <c r="AF53" s="324" t="s">
        <v>430</v>
      </c>
      <c r="AG53" s="324" t="s">
        <v>430</v>
      </c>
      <c r="AH53" s="324" t="s">
        <v>430</v>
      </c>
      <c r="AI53" s="324" t="s">
        <v>430</v>
      </c>
      <c r="AJ53" s="324" t="s">
        <v>430</v>
      </c>
      <c r="AK53" s="324">
        <v>26.2698</v>
      </c>
      <c r="AL53" s="167" t="s">
        <v>135</v>
      </c>
    </row>
    <row r="54" spans="1:38" ht="37.5" customHeight="1" thickBot="1" x14ac:dyDescent="0.3">
      <c r="A54" s="53" t="s">
        <v>119</v>
      </c>
      <c r="B54" s="57" t="s">
        <v>136</v>
      </c>
      <c r="C54" s="57" t="s">
        <v>137</v>
      </c>
      <c r="D54" s="56"/>
      <c r="E54" s="323" t="s">
        <v>429</v>
      </c>
      <c r="F54" s="323">
        <v>14.006500000000001</v>
      </c>
      <c r="G54" s="323" t="s">
        <v>429</v>
      </c>
      <c r="H54" s="323" t="s">
        <v>429</v>
      </c>
      <c r="I54" s="323" t="s">
        <v>429</v>
      </c>
      <c r="J54" s="323" t="s">
        <v>429</v>
      </c>
      <c r="K54" s="323" t="s">
        <v>429</v>
      </c>
      <c r="L54" s="323" t="s">
        <v>429</v>
      </c>
      <c r="M54" s="323" t="s">
        <v>429</v>
      </c>
      <c r="N54" s="323" t="s">
        <v>429</v>
      </c>
      <c r="O54" s="323" t="s">
        <v>429</v>
      </c>
      <c r="P54" s="323" t="s">
        <v>429</v>
      </c>
      <c r="Q54" s="323" t="s">
        <v>429</v>
      </c>
      <c r="R54" s="323" t="s">
        <v>429</v>
      </c>
      <c r="S54" s="323" t="s">
        <v>429</v>
      </c>
      <c r="T54" s="323" t="s">
        <v>429</v>
      </c>
      <c r="U54" s="323" t="s">
        <v>429</v>
      </c>
      <c r="V54" s="323" t="s">
        <v>429</v>
      </c>
      <c r="W54" s="323" t="s">
        <v>429</v>
      </c>
      <c r="X54" s="323" t="s">
        <v>429</v>
      </c>
      <c r="Y54" s="323" t="s">
        <v>429</v>
      </c>
      <c r="Z54" s="323" t="s">
        <v>429</v>
      </c>
      <c r="AA54" s="323" t="s">
        <v>429</v>
      </c>
      <c r="AB54" s="323" t="s">
        <v>429</v>
      </c>
      <c r="AC54" s="323" t="s">
        <v>429</v>
      </c>
      <c r="AD54" s="323" t="s">
        <v>429</v>
      </c>
      <c r="AE54" s="322"/>
      <c r="AF54" s="324" t="s">
        <v>430</v>
      </c>
      <c r="AG54" s="324" t="s">
        <v>430</v>
      </c>
      <c r="AH54" s="324" t="s">
        <v>430</v>
      </c>
      <c r="AI54" s="324" t="s">
        <v>430</v>
      </c>
      <c r="AJ54" s="324" t="s">
        <v>430</v>
      </c>
      <c r="AK54" s="330">
        <v>140064900</v>
      </c>
      <c r="AL54" s="167" t="s">
        <v>405</v>
      </c>
    </row>
    <row r="55" spans="1:38" ht="26.25" customHeight="1" thickBot="1" x14ac:dyDescent="0.3">
      <c r="A55" s="53" t="s">
        <v>119</v>
      </c>
      <c r="B55" s="57" t="s">
        <v>138</v>
      </c>
      <c r="C55" s="57" t="s">
        <v>139</v>
      </c>
      <c r="D55" s="56"/>
      <c r="E55" s="137" t="s">
        <v>429</v>
      </c>
      <c r="F55" s="137" t="s">
        <v>429</v>
      </c>
      <c r="G55" s="137" t="s">
        <v>429</v>
      </c>
      <c r="H55" s="137" t="s">
        <v>429</v>
      </c>
      <c r="I55" s="137" t="s">
        <v>429</v>
      </c>
      <c r="J55" s="137" t="s">
        <v>429</v>
      </c>
      <c r="K55" s="137" t="s">
        <v>429</v>
      </c>
      <c r="L55" s="137" t="s">
        <v>429</v>
      </c>
      <c r="M55" s="137" t="s">
        <v>429</v>
      </c>
      <c r="N55" s="137" t="s">
        <v>429</v>
      </c>
      <c r="O55" s="137" t="s">
        <v>429</v>
      </c>
      <c r="P55" s="137" t="s">
        <v>429</v>
      </c>
      <c r="Q55" s="137" t="s">
        <v>429</v>
      </c>
      <c r="R55" s="137" t="s">
        <v>429</v>
      </c>
      <c r="S55" s="137" t="s">
        <v>429</v>
      </c>
      <c r="T55" s="137" t="s">
        <v>429</v>
      </c>
      <c r="U55" s="137" t="s">
        <v>429</v>
      </c>
      <c r="V55" s="137" t="s">
        <v>429</v>
      </c>
      <c r="W55" s="137" t="s">
        <v>429</v>
      </c>
      <c r="X55" s="137" t="s">
        <v>429</v>
      </c>
      <c r="Y55" s="137" t="s">
        <v>429</v>
      </c>
      <c r="Z55" s="137" t="s">
        <v>429</v>
      </c>
      <c r="AA55" s="137" t="s">
        <v>429</v>
      </c>
      <c r="AB55" s="137" t="s">
        <v>429</v>
      </c>
      <c r="AC55" s="137" t="s">
        <v>429</v>
      </c>
      <c r="AD55" s="137" t="s">
        <v>429</v>
      </c>
      <c r="AE55" s="322"/>
      <c r="AF55" s="324" t="s">
        <v>430</v>
      </c>
      <c r="AG55" s="324" t="s">
        <v>430</v>
      </c>
      <c r="AH55" s="324" t="s">
        <v>430</v>
      </c>
      <c r="AI55" s="324" t="s">
        <v>430</v>
      </c>
      <c r="AJ55" s="324" t="s">
        <v>430</v>
      </c>
      <c r="AK55" s="324" t="s">
        <v>430</v>
      </c>
      <c r="AL55" s="167" t="s">
        <v>140</v>
      </c>
    </row>
    <row r="56" spans="1:38" ht="26.25" customHeight="1" thickBot="1" x14ac:dyDescent="0.3">
      <c r="A56" s="57" t="s">
        <v>119</v>
      </c>
      <c r="B56" s="57" t="s">
        <v>141</v>
      </c>
      <c r="C56" s="57" t="s">
        <v>388</v>
      </c>
      <c r="D56" s="56"/>
      <c r="E56" s="137" t="s">
        <v>429</v>
      </c>
      <c r="F56" s="137" t="s">
        <v>429</v>
      </c>
      <c r="G56" s="137" t="s">
        <v>429</v>
      </c>
      <c r="H56" s="137" t="s">
        <v>429</v>
      </c>
      <c r="I56" s="137" t="s">
        <v>429</v>
      </c>
      <c r="J56" s="137" t="s">
        <v>429</v>
      </c>
      <c r="K56" s="137" t="s">
        <v>429</v>
      </c>
      <c r="L56" s="137" t="s">
        <v>429</v>
      </c>
      <c r="M56" s="137" t="s">
        <v>429</v>
      </c>
      <c r="N56" s="137" t="s">
        <v>429</v>
      </c>
      <c r="O56" s="137" t="s">
        <v>429</v>
      </c>
      <c r="P56" s="137" t="s">
        <v>429</v>
      </c>
      <c r="Q56" s="137" t="s">
        <v>429</v>
      </c>
      <c r="R56" s="137" t="s">
        <v>429</v>
      </c>
      <c r="S56" s="137" t="s">
        <v>429</v>
      </c>
      <c r="T56" s="137" t="s">
        <v>429</v>
      </c>
      <c r="U56" s="137" t="s">
        <v>429</v>
      </c>
      <c r="V56" s="137" t="s">
        <v>429</v>
      </c>
      <c r="W56" s="137" t="s">
        <v>429</v>
      </c>
      <c r="X56" s="137" t="s">
        <v>429</v>
      </c>
      <c r="Y56" s="137" t="s">
        <v>429</v>
      </c>
      <c r="Z56" s="137" t="s">
        <v>429</v>
      </c>
      <c r="AA56" s="137" t="s">
        <v>429</v>
      </c>
      <c r="AB56" s="137" t="s">
        <v>429</v>
      </c>
      <c r="AC56" s="137" t="s">
        <v>429</v>
      </c>
      <c r="AD56" s="137" t="s">
        <v>429</v>
      </c>
      <c r="AE56" s="322"/>
      <c r="AF56" s="324" t="s">
        <v>430</v>
      </c>
      <c r="AG56" s="324" t="s">
        <v>430</v>
      </c>
      <c r="AH56" s="324" t="s">
        <v>430</v>
      </c>
      <c r="AI56" s="324" t="s">
        <v>430</v>
      </c>
      <c r="AJ56" s="324" t="s">
        <v>430</v>
      </c>
      <c r="AK56" s="324" t="s">
        <v>430</v>
      </c>
      <c r="AL56" s="167" t="s">
        <v>399</v>
      </c>
    </row>
    <row r="57" spans="1:38" ht="26.25" customHeight="1" thickBot="1" x14ac:dyDescent="0.3">
      <c r="A57" s="53" t="s">
        <v>53</v>
      </c>
      <c r="B57" s="53" t="s">
        <v>143</v>
      </c>
      <c r="C57" s="53" t="s">
        <v>144</v>
      </c>
      <c r="D57" s="55"/>
      <c r="E57" s="323">
        <v>9.0540000000000003</v>
      </c>
      <c r="F57" s="323">
        <v>0.1313</v>
      </c>
      <c r="G57" s="323">
        <v>2.7286000000000001</v>
      </c>
      <c r="H57" s="323" t="s">
        <v>429</v>
      </c>
      <c r="I57" s="323">
        <v>0.94840000000000002</v>
      </c>
      <c r="J57" s="323">
        <v>1.7072000000000001</v>
      </c>
      <c r="K57" s="323">
        <v>1.8969</v>
      </c>
      <c r="L57" s="323">
        <v>2.8500000000000001E-2</v>
      </c>
      <c r="M57" s="323">
        <v>10.6152</v>
      </c>
      <c r="N57" s="323">
        <v>6.9999999999999999E-4</v>
      </c>
      <c r="O57" s="323">
        <v>1E-4</v>
      </c>
      <c r="P57" s="323">
        <v>4.0000000000000002E-4</v>
      </c>
      <c r="Q57" s="323">
        <v>2.0000000000000001E-4</v>
      </c>
      <c r="R57" s="323">
        <v>2.9999999999999997E-4</v>
      </c>
      <c r="S57" s="323">
        <v>5.0000000000000001E-4</v>
      </c>
      <c r="T57" s="323">
        <v>4.0000000000000002E-4</v>
      </c>
      <c r="U57" s="323">
        <v>2.0000000000000001E-4</v>
      </c>
      <c r="V57" s="323">
        <v>3.0999999999999999E-3</v>
      </c>
      <c r="W57" s="323">
        <v>2.9899999999999999E-2</v>
      </c>
      <c r="X57" s="323" t="s">
        <v>429</v>
      </c>
      <c r="Y57" s="323" t="s">
        <v>429</v>
      </c>
      <c r="Z57" s="323" t="s">
        <v>429</v>
      </c>
      <c r="AA57" s="323" t="s">
        <v>429</v>
      </c>
      <c r="AB57" s="323" t="s">
        <v>429</v>
      </c>
      <c r="AC57" s="323">
        <v>3.3599999999999998E-2</v>
      </c>
      <c r="AD57" s="323">
        <v>0.75149999999999995</v>
      </c>
      <c r="AE57" s="322"/>
      <c r="AF57" s="324" t="s">
        <v>430</v>
      </c>
      <c r="AG57" s="324" t="s">
        <v>430</v>
      </c>
      <c r="AH57" s="324" t="s">
        <v>430</v>
      </c>
      <c r="AI57" s="324" t="s">
        <v>430</v>
      </c>
      <c r="AJ57" s="324" t="s">
        <v>430</v>
      </c>
      <c r="AK57" s="321">
        <v>7295.7</v>
      </c>
      <c r="AL57" s="167" t="s">
        <v>1058</v>
      </c>
    </row>
    <row r="58" spans="1:38" ht="26.25" customHeight="1" thickBot="1" x14ac:dyDescent="0.3">
      <c r="A58" s="53" t="s">
        <v>53</v>
      </c>
      <c r="B58" s="53" t="s">
        <v>145</v>
      </c>
      <c r="C58" s="53" t="s">
        <v>146</v>
      </c>
      <c r="D58" s="55"/>
      <c r="E58" s="323">
        <v>1.2781</v>
      </c>
      <c r="F58" s="323" t="s">
        <v>429</v>
      </c>
      <c r="G58" s="323">
        <v>0.29499999999999998</v>
      </c>
      <c r="H58" s="323">
        <v>0</v>
      </c>
      <c r="I58" s="323">
        <v>0.65349999999999997</v>
      </c>
      <c r="J58" s="323">
        <v>3.2677</v>
      </c>
      <c r="K58" s="323">
        <v>8.4025999999999996</v>
      </c>
      <c r="L58" s="323">
        <v>3.0000000000000001E-3</v>
      </c>
      <c r="M58" s="323">
        <v>1.8111999999999999</v>
      </c>
      <c r="N58" s="323" t="s">
        <v>429</v>
      </c>
      <c r="O58" s="323" t="s">
        <v>429</v>
      </c>
      <c r="P58" s="323" t="s">
        <v>429</v>
      </c>
      <c r="Q58" s="323" t="s">
        <v>429</v>
      </c>
      <c r="R58" s="323" t="s">
        <v>429</v>
      </c>
      <c r="S58" s="323" t="s">
        <v>429</v>
      </c>
      <c r="T58" s="323" t="s">
        <v>429</v>
      </c>
      <c r="U58" s="323" t="s">
        <v>429</v>
      </c>
      <c r="V58" s="323" t="s">
        <v>429</v>
      </c>
      <c r="W58" s="323" t="s">
        <v>429</v>
      </c>
      <c r="X58" s="323" t="s">
        <v>429</v>
      </c>
      <c r="Y58" s="323" t="s">
        <v>429</v>
      </c>
      <c r="Z58" s="323" t="s">
        <v>429</v>
      </c>
      <c r="AA58" s="323" t="s">
        <v>429</v>
      </c>
      <c r="AB58" s="323" t="s">
        <v>429</v>
      </c>
      <c r="AC58" s="323" t="s">
        <v>429</v>
      </c>
      <c r="AD58" s="323" t="s">
        <v>429</v>
      </c>
      <c r="AE58" s="322"/>
      <c r="AF58" s="324" t="s">
        <v>430</v>
      </c>
      <c r="AG58" s="324" t="s">
        <v>430</v>
      </c>
      <c r="AH58" s="324" t="s">
        <v>430</v>
      </c>
      <c r="AI58" s="324" t="s">
        <v>430</v>
      </c>
      <c r="AJ58" s="324" t="s">
        <v>430</v>
      </c>
      <c r="AK58" s="324">
        <v>933.62300000000005</v>
      </c>
      <c r="AL58" s="167" t="s">
        <v>1059</v>
      </c>
    </row>
    <row r="59" spans="1:38" ht="26.25" customHeight="1" thickBot="1" x14ac:dyDescent="0.3">
      <c r="A59" s="53" t="s">
        <v>53</v>
      </c>
      <c r="B59" s="60" t="s">
        <v>147</v>
      </c>
      <c r="C59" s="53" t="s">
        <v>389</v>
      </c>
      <c r="D59" s="55"/>
      <c r="E59" s="323" t="s">
        <v>429</v>
      </c>
      <c r="F59" s="323" t="s">
        <v>429</v>
      </c>
      <c r="G59" s="323" t="s">
        <v>429</v>
      </c>
      <c r="H59" s="323" t="s">
        <v>429</v>
      </c>
      <c r="I59" s="323">
        <v>5.4999999999999997E-3</v>
      </c>
      <c r="J59" s="323">
        <v>6.1000000000000004E-3</v>
      </c>
      <c r="K59" s="323">
        <v>6.7999999999999996E-3</v>
      </c>
      <c r="L59" s="331">
        <v>3.0000000000000001E-6</v>
      </c>
      <c r="M59" s="323" t="s">
        <v>429</v>
      </c>
      <c r="N59" s="323">
        <v>3.8699999999999998E-2</v>
      </c>
      <c r="O59" s="323">
        <v>3.0000000000000001E-3</v>
      </c>
      <c r="P59" s="323">
        <v>1E-4</v>
      </c>
      <c r="Q59" s="323">
        <v>4.3E-3</v>
      </c>
      <c r="R59" s="323">
        <v>5.1999999999999998E-3</v>
      </c>
      <c r="S59" s="323">
        <v>2.0000000000000001E-4</v>
      </c>
      <c r="T59" s="323">
        <v>1.11E-2</v>
      </c>
      <c r="U59" s="323">
        <v>1.8200000000000001E-2</v>
      </c>
      <c r="V59" s="323">
        <v>8.3999999999999995E-3</v>
      </c>
      <c r="W59" s="323" t="s">
        <v>429</v>
      </c>
      <c r="X59" s="323" t="s">
        <v>429</v>
      </c>
      <c r="Y59" s="323" t="s">
        <v>429</v>
      </c>
      <c r="Z59" s="323" t="s">
        <v>429</v>
      </c>
      <c r="AA59" s="323" t="s">
        <v>429</v>
      </c>
      <c r="AB59" s="323" t="s">
        <v>429</v>
      </c>
      <c r="AC59" s="323" t="s">
        <v>429</v>
      </c>
      <c r="AD59" s="323" t="s">
        <v>429</v>
      </c>
      <c r="AE59" s="322"/>
      <c r="AF59" s="324" t="s">
        <v>430</v>
      </c>
      <c r="AG59" s="324" t="s">
        <v>430</v>
      </c>
      <c r="AH59" s="324" t="s">
        <v>430</v>
      </c>
      <c r="AI59" s="324" t="s">
        <v>430</v>
      </c>
      <c r="AJ59" s="324" t="s">
        <v>430</v>
      </c>
      <c r="AK59" s="324">
        <v>22.754999999999999</v>
      </c>
      <c r="AL59" s="167" t="s">
        <v>1060</v>
      </c>
    </row>
    <row r="60" spans="1:38" s="339" customFormat="1" ht="26.25" customHeight="1" x14ac:dyDescent="0.25">
      <c r="A60" s="332" t="s">
        <v>53</v>
      </c>
      <c r="B60" s="333" t="s">
        <v>148</v>
      </c>
      <c r="C60" s="332" t="s">
        <v>149</v>
      </c>
      <c r="D60" s="334"/>
      <c r="E60" s="335" t="s">
        <v>430</v>
      </c>
      <c r="F60" s="335" t="s">
        <v>430</v>
      </c>
      <c r="G60" s="335" t="s">
        <v>430</v>
      </c>
      <c r="H60" s="335" t="s">
        <v>430</v>
      </c>
      <c r="I60" s="335">
        <v>0.59470000000000001</v>
      </c>
      <c r="J60" s="335">
        <v>5.9467999999999996</v>
      </c>
      <c r="K60" s="335">
        <v>12.131399999999999</v>
      </c>
      <c r="L60" s="335" t="s">
        <v>430</v>
      </c>
      <c r="M60" s="335" t="s">
        <v>430</v>
      </c>
      <c r="N60" s="335" t="s">
        <v>430</v>
      </c>
      <c r="O60" s="335" t="s">
        <v>430</v>
      </c>
      <c r="P60" s="335" t="s">
        <v>430</v>
      </c>
      <c r="Q60" s="335" t="s">
        <v>430</v>
      </c>
      <c r="R60" s="335" t="s">
        <v>430</v>
      </c>
      <c r="S60" s="335" t="s">
        <v>430</v>
      </c>
      <c r="T60" s="335" t="s">
        <v>430</v>
      </c>
      <c r="U60" s="335" t="s">
        <v>430</v>
      </c>
      <c r="V60" s="335" t="s">
        <v>430</v>
      </c>
      <c r="W60" s="335" t="s">
        <v>430</v>
      </c>
      <c r="X60" s="335" t="s">
        <v>430</v>
      </c>
      <c r="Y60" s="335" t="s">
        <v>430</v>
      </c>
      <c r="Z60" s="335" t="s">
        <v>430</v>
      </c>
      <c r="AA60" s="335" t="s">
        <v>430</v>
      </c>
      <c r="AB60" s="335" t="s">
        <v>430</v>
      </c>
      <c r="AC60" s="335" t="s">
        <v>430</v>
      </c>
      <c r="AD60" s="335" t="s">
        <v>430</v>
      </c>
      <c r="AE60" s="322"/>
      <c r="AF60" s="336" t="s">
        <v>430</v>
      </c>
      <c r="AG60" s="336" t="s">
        <v>430</v>
      </c>
      <c r="AH60" s="336" t="s">
        <v>430</v>
      </c>
      <c r="AI60" s="336" t="s">
        <v>430</v>
      </c>
      <c r="AJ60" s="336" t="s">
        <v>430</v>
      </c>
      <c r="AK60" s="337">
        <v>118935.25</v>
      </c>
      <c r="AL60" s="338" t="s">
        <v>567</v>
      </c>
    </row>
    <row r="61" spans="1:38" ht="26.25" customHeight="1" thickBot="1" x14ac:dyDescent="0.3">
      <c r="A61" s="340" t="s">
        <v>53</v>
      </c>
      <c r="B61" s="341" t="s">
        <v>150</v>
      </c>
      <c r="C61" s="340" t="s">
        <v>151</v>
      </c>
      <c r="D61" s="342"/>
      <c r="E61" s="343" t="s">
        <v>429</v>
      </c>
      <c r="F61" s="343" t="s">
        <v>429</v>
      </c>
      <c r="G61" s="343" t="s">
        <v>429</v>
      </c>
      <c r="H61" s="343" t="s">
        <v>429</v>
      </c>
      <c r="I61" s="343">
        <v>24.991399999999999</v>
      </c>
      <c r="J61" s="343">
        <v>249.9151</v>
      </c>
      <c r="K61" s="343">
        <v>828.60990000000004</v>
      </c>
      <c r="L61" s="343" t="s">
        <v>429</v>
      </c>
      <c r="M61" s="343" t="s">
        <v>429</v>
      </c>
      <c r="N61" s="343" t="s">
        <v>429</v>
      </c>
      <c r="O61" s="343" t="s">
        <v>429</v>
      </c>
      <c r="P61" s="343" t="s">
        <v>429</v>
      </c>
      <c r="Q61" s="343" t="s">
        <v>429</v>
      </c>
      <c r="R61" s="343" t="s">
        <v>429</v>
      </c>
      <c r="S61" s="343" t="s">
        <v>429</v>
      </c>
      <c r="T61" s="343" t="s">
        <v>429</v>
      </c>
      <c r="U61" s="343" t="s">
        <v>429</v>
      </c>
      <c r="V61" s="343" t="s">
        <v>429</v>
      </c>
      <c r="W61" s="343" t="s">
        <v>429</v>
      </c>
      <c r="X61" s="343" t="s">
        <v>429</v>
      </c>
      <c r="Y61" s="343" t="s">
        <v>429</v>
      </c>
      <c r="Z61" s="343" t="s">
        <v>429</v>
      </c>
      <c r="AA61" s="343" t="s">
        <v>429</v>
      </c>
      <c r="AB61" s="343" t="s">
        <v>429</v>
      </c>
      <c r="AC61" s="343" t="s">
        <v>429</v>
      </c>
      <c r="AD61" s="343" t="s">
        <v>429</v>
      </c>
      <c r="AE61" s="322"/>
      <c r="AF61" s="344" t="s">
        <v>430</v>
      </c>
      <c r="AG61" s="344" t="s">
        <v>430</v>
      </c>
      <c r="AH61" s="344" t="s">
        <v>430</v>
      </c>
      <c r="AI61" s="344" t="s">
        <v>430</v>
      </c>
      <c r="AJ61" s="344" t="s">
        <v>430</v>
      </c>
      <c r="AK61" s="345">
        <v>126205640</v>
      </c>
      <c r="AL61" s="346" t="s">
        <v>568</v>
      </c>
    </row>
    <row r="62" spans="1:38" ht="26.25" customHeight="1" thickBot="1" x14ac:dyDescent="0.3">
      <c r="A62" s="53" t="s">
        <v>53</v>
      </c>
      <c r="B62" s="60" t="s">
        <v>152</v>
      </c>
      <c r="C62" s="53" t="s">
        <v>153</v>
      </c>
      <c r="D62" s="55"/>
      <c r="E62" s="137" t="s">
        <v>429</v>
      </c>
      <c r="F62" s="137" t="s">
        <v>429</v>
      </c>
      <c r="G62" s="137" t="s">
        <v>429</v>
      </c>
      <c r="H62" s="137" t="s">
        <v>429</v>
      </c>
      <c r="I62" s="137" t="s">
        <v>429</v>
      </c>
      <c r="J62" s="137" t="s">
        <v>429</v>
      </c>
      <c r="K62" s="137" t="s">
        <v>429</v>
      </c>
      <c r="L62" s="137" t="s">
        <v>429</v>
      </c>
      <c r="M62" s="137" t="s">
        <v>429</v>
      </c>
      <c r="N62" s="137" t="s">
        <v>429</v>
      </c>
      <c r="O62" s="137" t="s">
        <v>429</v>
      </c>
      <c r="P62" s="137" t="s">
        <v>429</v>
      </c>
      <c r="Q62" s="137" t="s">
        <v>429</v>
      </c>
      <c r="R62" s="137" t="s">
        <v>429</v>
      </c>
      <c r="S62" s="137" t="s">
        <v>429</v>
      </c>
      <c r="T62" s="137" t="s">
        <v>429</v>
      </c>
      <c r="U62" s="137" t="s">
        <v>429</v>
      </c>
      <c r="V62" s="137" t="s">
        <v>429</v>
      </c>
      <c r="W62" s="137" t="s">
        <v>429</v>
      </c>
      <c r="X62" s="137" t="s">
        <v>429</v>
      </c>
      <c r="Y62" s="137" t="s">
        <v>429</v>
      </c>
      <c r="Z62" s="137" t="s">
        <v>429</v>
      </c>
      <c r="AA62" s="137" t="s">
        <v>429</v>
      </c>
      <c r="AB62" s="137" t="s">
        <v>429</v>
      </c>
      <c r="AC62" s="137" t="s">
        <v>429</v>
      </c>
      <c r="AD62" s="137" t="s">
        <v>429</v>
      </c>
      <c r="AE62" s="322"/>
      <c r="AF62" s="324" t="s">
        <v>430</v>
      </c>
      <c r="AG62" s="324" t="s">
        <v>430</v>
      </c>
      <c r="AH62" s="324" t="s">
        <v>430</v>
      </c>
      <c r="AI62" s="324" t="s">
        <v>430</v>
      </c>
      <c r="AJ62" s="324" t="s">
        <v>430</v>
      </c>
      <c r="AK62" s="324" t="s">
        <v>430</v>
      </c>
      <c r="AL62" s="167" t="s">
        <v>406</v>
      </c>
    </row>
    <row r="63" spans="1:38" ht="26.25" customHeight="1" thickBot="1" x14ac:dyDescent="0.3">
      <c r="A63" s="53" t="s">
        <v>53</v>
      </c>
      <c r="B63" s="60" t="s">
        <v>154</v>
      </c>
      <c r="C63" s="57" t="s">
        <v>155</v>
      </c>
      <c r="D63" s="347"/>
      <c r="E63" s="137" t="s">
        <v>429</v>
      </c>
      <c r="F63" s="137" t="s">
        <v>429</v>
      </c>
      <c r="G63" s="137" t="s">
        <v>429</v>
      </c>
      <c r="H63" s="137" t="s">
        <v>429</v>
      </c>
      <c r="I63" s="137" t="s">
        <v>429</v>
      </c>
      <c r="J63" s="137" t="s">
        <v>429</v>
      </c>
      <c r="K63" s="137" t="s">
        <v>429</v>
      </c>
      <c r="L63" s="137" t="s">
        <v>429</v>
      </c>
      <c r="M63" s="137" t="s">
        <v>429</v>
      </c>
      <c r="N63" s="137" t="s">
        <v>429</v>
      </c>
      <c r="O63" s="137" t="s">
        <v>429</v>
      </c>
      <c r="P63" s="137" t="s">
        <v>429</v>
      </c>
      <c r="Q63" s="137" t="s">
        <v>429</v>
      </c>
      <c r="R63" s="137" t="s">
        <v>429</v>
      </c>
      <c r="S63" s="137" t="s">
        <v>429</v>
      </c>
      <c r="T63" s="137" t="s">
        <v>429</v>
      </c>
      <c r="U63" s="137" t="s">
        <v>429</v>
      </c>
      <c r="V63" s="137" t="s">
        <v>429</v>
      </c>
      <c r="W63" s="137" t="s">
        <v>429</v>
      </c>
      <c r="X63" s="137" t="s">
        <v>429</v>
      </c>
      <c r="Y63" s="137" t="s">
        <v>429</v>
      </c>
      <c r="Z63" s="137" t="s">
        <v>429</v>
      </c>
      <c r="AA63" s="137" t="s">
        <v>429</v>
      </c>
      <c r="AB63" s="137" t="s">
        <v>429</v>
      </c>
      <c r="AC63" s="137" t="s">
        <v>429</v>
      </c>
      <c r="AD63" s="137" t="s">
        <v>429</v>
      </c>
      <c r="AE63" s="322"/>
      <c r="AF63" s="324" t="s">
        <v>430</v>
      </c>
      <c r="AG63" s="324" t="s">
        <v>430</v>
      </c>
      <c r="AH63" s="324" t="s">
        <v>430</v>
      </c>
      <c r="AI63" s="324" t="s">
        <v>430</v>
      </c>
      <c r="AJ63" s="324" t="s">
        <v>430</v>
      </c>
      <c r="AK63" s="324" t="s">
        <v>430</v>
      </c>
      <c r="AL63" s="167" t="s">
        <v>399</v>
      </c>
    </row>
    <row r="64" spans="1:38" ht="26.25" customHeight="1" thickBot="1" x14ac:dyDescent="0.3">
      <c r="A64" s="53" t="s">
        <v>53</v>
      </c>
      <c r="B64" s="60" t="s">
        <v>156</v>
      </c>
      <c r="C64" s="53" t="s">
        <v>157</v>
      </c>
      <c r="D64" s="55"/>
      <c r="E64" s="323">
        <v>0.21709999999999999</v>
      </c>
      <c r="F64" s="323" t="s">
        <v>429</v>
      </c>
      <c r="G64" s="323" t="s">
        <v>429</v>
      </c>
      <c r="H64" s="323">
        <v>2.2000000000000001E-3</v>
      </c>
      <c r="I64" s="323" t="s">
        <v>429</v>
      </c>
      <c r="J64" s="323" t="s">
        <v>429</v>
      </c>
      <c r="K64" s="323" t="s">
        <v>429</v>
      </c>
      <c r="L64" s="323" t="s">
        <v>429</v>
      </c>
      <c r="M64" s="323">
        <v>2.1700000000000001E-2</v>
      </c>
      <c r="N64" s="323" t="s">
        <v>429</v>
      </c>
      <c r="O64" s="323" t="s">
        <v>429</v>
      </c>
      <c r="P64" s="323" t="s">
        <v>429</v>
      </c>
      <c r="Q64" s="323" t="s">
        <v>429</v>
      </c>
      <c r="R64" s="323" t="s">
        <v>429</v>
      </c>
      <c r="S64" s="323" t="s">
        <v>429</v>
      </c>
      <c r="T64" s="323" t="s">
        <v>429</v>
      </c>
      <c r="U64" s="323" t="s">
        <v>429</v>
      </c>
      <c r="V64" s="323" t="s">
        <v>429</v>
      </c>
      <c r="W64" s="323" t="s">
        <v>429</v>
      </c>
      <c r="X64" s="323" t="s">
        <v>429</v>
      </c>
      <c r="Y64" s="323" t="s">
        <v>429</v>
      </c>
      <c r="Z64" s="323" t="s">
        <v>429</v>
      </c>
      <c r="AA64" s="323" t="s">
        <v>429</v>
      </c>
      <c r="AB64" s="323" t="s">
        <v>429</v>
      </c>
      <c r="AC64" s="323" t="s">
        <v>429</v>
      </c>
      <c r="AD64" s="323" t="s">
        <v>429</v>
      </c>
      <c r="AE64" s="322"/>
      <c r="AF64" s="324" t="s">
        <v>430</v>
      </c>
      <c r="AG64" s="324" t="s">
        <v>430</v>
      </c>
      <c r="AH64" s="324" t="s">
        <v>430</v>
      </c>
      <c r="AI64" s="324" t="s">
        <v>430</v>
      </c>
      <c r="AJ64" s="324" t="s">
        <v>430</v>
      </c>
      <c r="AK64" s="324">
        <v>217.071</v>
      </c>
      <c r="AL64" s="167" t="s">
        <v>1096</v>
      </c>
    </row>
    <row r="65" spans="1:38" ht="26.25" customHeight="1" thickBot="1" x14ac:dyDescent="0.3">
      <c r="A65" s="53" t="s">
        <v>53</v>
      </c>
      <c r="B65" s="57" t="s">
        <v>158</v>
      </c>
      <c r="C65" s="53" t="s">
        <v>159</v>
      </c>
      <c r="D65" s="55"/>
      <c r="E65" s="323">
        <v>3.6</v>
      </c>
      <c r="F65" s="323" t="s">
        <v>429</v>
      </c>
      <c r="G65" s="323" t="s">
        <v>429</v>
      </c>
      <c r="H65" s="323" t="s">
        <v>429</v>
      </c>
      <c r="I65" s="323" t="s">
        <v>429</v>
      </c>
      <c r="J65" s="323" t="s">
        <v>429</v>
      </c>
      <c r="K65" s="323" t="s">
        <v>429</v>
      </c>
      <c r="L65" s="323" t="s">
        <v>429</v>
      </c>
      <c r="M65" s="323" t="s">
        <v>429</v>
      </c>
      <c r="N65" s="323" t="s">
        <v>429</v>
      </c>
      <c r="O65" s="323" t="s">
        <v>429</v>
      </c>
      <c r="P65" s="323" t="s">
        <v>429</v>
      </c>
      <c r="Q65" s="323" t="s">
        <v>429</v>
      </c>
      <c r="R65" s="323" t="s">
        <v>429</v>
      </c>
      <c r="S65" s="323" t="s">
        <v>429</v>
      </c>
      <c r="T65" s="323" t="s">
        <v>429</v>
      </c>
      <c r="U65" s="323" t="s">
        <v>429</v>
      </c>
      <c r="V65" s="323" t="s">
        <v>429</v>
      </c>
      <c r="W65" s="323" t="s">
        <v>429</v>
      </c>
      <c r="X65" s="323" t="s">
        <v>429</v>
      </c>
      <c r="Y65" s="323" t="s">
        <v>429</v>
      </c>
      <c r="Z65" s="323" t="s">
        <v>429</v>
      </c>
      <c r="AA65" s="323" t="s">
        <v>429</v>
      </c>
      <c r="AB65" s="323" t="s">
        <v>429</v>
      </c>
      <c r="AC65" s="323" t="s">
        <v>429</v>
      </c>
      <c r="AD65" s="323" t="s">
        <v>429</v>
      </c>
      <c r="AE65" s="322"/>
      <c r="AF65" s="324" t="s">
        <v>430</v>
      </c>
      <c r="AG65" s="324" t="s">
        <v>430</v>
      </c>
      <c r="AH65" s="324" t="s">
        <v>430</v>
      </c>
      <c r="AI65" s="324" t="s">
        <v>430</v>
      </c>
      <c r="AJ65" s="324" t="s">
        <v>430</v>
      </c>
      <c r="AK65" s="324">
        <v>360</v>
      </c>
      <c r="AL65" s="167" t="s">
        <v>1097</v>
      </c>
    </row>
    <row r="66" spans="1:38" ht="26.25" customHeight="1" thickBot="1" x14ac:dyDescent="0.3">
      <c r="A66" s="53" t="s">
        <v>53</v>
      </c>
      <c r="B66" s="57" t="s">
        <v>160</v>
      </c>
      <c r="C66" s="53" t="s">
        <v>161</v>
      </c>
      <c r="D66" s="55"/>
      <c r="E66" s="137" t="s">
        <v>429</v>
      </c>
      <c r="F66" s="137" t="s">
        <v>429</v>
      </c>
      <c r="G66" s="137" t="s">
        <v>429</v>
      </c>
      <c r="H66" s="137" t="s">
        <v>429</v>
      </c>
      <c r="I66" s="137" t="s">
        <v>429</v>
      </c>
      <c r="J66" s="137" t="s">
        <v>429</v>
      </c>
      <c r="K66" s="137" t="s">
        <v>429</v>
      </c>
      <c r="L66" s="137" t="s">
        <v>429</v>
      </c>
      <c r="M66" s="137" t="s">
        <v>429</v>
      </c>
      <c r="N66" s="137" t="s">
        <v>429</v>
      </c>
      <c r="O66" s="137" t="s">
        <v>429</v>
      </c>
      <c r="P66" s="137" t="s">
        <v>429</v>
      </c>
      <c r="Q66" s="137" t="s">
        <v>429</v>
      </c>
      <c r="R66" s="137" t="s">
        <v>429</v>
      </c>
      <c r="S66" s="137" t="s">
        <v>429</v>
      </c>
      <c r="T66" s="137" t="s">
        <v>429</v>
      </c>
      <c r="U66" s="137" t="s">
        <v>429</v>
      </c>
      <c r="V66" s="137" t="s">
        <v>429</v>
      </c>
      <c r="W66" s="137" t="s">
        <v>429</v>
      </c>
      <c r="X66" s="137" t="s">
        <v>429</v>
      </c>
      <c r="Y66" s="137" t="s">
        <v>429</v>
      </c>
      <c r="Z66" s="137" t="s">
        <v>429</v>
      </c>
      <c r="AA66" s="137" t="s">
        <v>429</v>
      </c>
      <c r="AB66" s="137" t="s">
        <v>429</v>
      </c>
      <c r="AC66" s="137" t="s">
        <v>429</v>
      </c>
      <c r="AD66" s="137" t="s">
        <v>429</v>
      </c>
      <c r="AE66" s="322"/>
      <c r="AF66" s="324" t="s">
        <v>430</v>
      </c>
      <c r="AG66" s="324" t="s">
        <v>430</v>
      </c>
      <c r="AH66" s="324" t="s">
        <v>430</v>
      </c>
      <c r="AI66" s="324" t="s">
        <v>430</v>
      </c>
      <c r="AJ66" s="324" t="s">
        <v>430</v>
      </c>
      <c r="AK66" s="324" t="s">
        <v>430</v>
      </c>
      <c r="AL66" s="167" t="s">
        <v>162</v>
      </c>
    </row>
    <row r="67" spans="1:38" ht="26.25" customHeight="1" thickBot="1" x14ac:dyDescent="0.3">
      <c r="A67" s="53" t="s">
        <v>53</v>
      </c>
      <c r="B67" s="57" t="s">
        <v>163</v>
      </c>
      <c r="C67" s="53" t="s">
        <v>164</v>
      </c>
      <c r="D67" s="55"/>
      <c r="E67" s="323" t="s">
        <v>429</v>
      </c>
      <c r="F67" s="323" t="s">
        <v>429</v>
      </c>
      <c r="G67" s="323" t="s">
        <v>429</v>
      </c>
      <c r="H67" s="323" t="s">
        <v>429</v>
      </c>
      <c r="I67" s="323" t="s">
        <v>429</v>
      </c>
      <c r="J67" s="323" t="s">
        <v>429</v>
      </c>
      <c r="K67" s="323">
        <v>2.5000000000000001E-3</v>
      </c>
      <c r="L67" s="323" t="s">
        <v>429</v>
      </c>
      <c r="M67" s="323" t="s">
        <v>429</v>
      </c>
      <c r="N67" s="323" t="s">
        <v>429</v>
      </c>
      <c r="O67" s="323" t="s">
        <v>429</v>
      </c>
      <c r="P67" s="323" t="s">
        <v>429</v>
      </c>
      <c r="Q67" s="323" t="s">
        <v>429</v>
      </c>
      <c r="R67" s="323" t="s">
        <v>429</v>
      </c>
      <c r="S67" s="323" t="s">
        <v>429</v>
      </c>
      <c r="T67" s="323" t="s">
        <v>429</v>
      </c>
      <c r="U67" s="323" t="s">
        <v>429</v>
      </c>
      <c r="V67" s="323" t="s">
        <v>429</v>
      </c>
      <c r="W67" s="323" t="s">
        <v>429</v>
      </c>
      <c r="X67" s="323" t="s">
        <v>429</v>
      </c>
      <c r="Y67" s="323" t="s">
        <v>429</v>
      </c>
      <c r="Z67" s="323" t="s">
        <v>429</v>
      </c>
      <c r="AA67" s="323" t="s">
        <v>429</v>
      </c>
      <c r="AB67" s="323" t="s">
        <v>429</v>
      </c>
      <c r="AC67" s="323" t="s">
        <v>429</v>
      </c>
      <c r="AD67" s="323" t="s">
        <v>429</v>
      </c>
      <c r="AE67" s="322"/>
      <c r="AF67" s="324" t="s">
        <v>430</v>
      </c>
      <c r="AG67" s="324" t="s">
        <v>430</v>
      </c>
      <c r="AH67" s="324" t="s">
        <v>430</v>
      </c>
      <c r="AI67" s="324" t="s">
        <v>430</v>
      </c>
      <c r="AJ67" s="324" t="s">
        <v>430</v>
      </c>
      <c r="AK67" s="324">
        <v>25</v>
      </c>
      <c r="AL67" s="167" t="s">
        <v>1069</v>
      </c>
    </row>
    <row r="68" spans="1:38" ht="26.25" customHeight="1" thickBot="1" x14ac:dyDescent="0.3">
      <c r="A68" s="53" t="s">
        <v>53</v>
      </c>
      <c r="B68" s="57" t="s">
        <v>165</v>
      </c>
      <c r="C68" s="53" t="s">
        <v>166</v>
      </c>
      <c r="D68" s="55"/>
      <c r="E68" s="137" t="s">
        <v>429</v>
      </c>
      <c r="F68" s="137" t="s">
        <v>429</v>
      </c>
      <c r="G68" s="137" t="s">
        <v>429</v>
      </c>
      <c r="H68" s="137" t="s">
        <v>429</v>
      </c>
      <c r="I68" s="137" t="s">
        <v>429</v>
      </c>
      <c r="J68" s="137" t="s">
        <v>429</v>
      </c>
      <c r="K68" s="137" t="s">
        <v>429</v>
      </c>
      <c r="L68" s="137" t="s">
        <v>429</v>
      </c>
      <c r="M68" s="137" t="s">
        <v>429</v>
      </c>
      <c r="N68" s="137" t="s">
        <v>429</v>
      </c>
      <c r="O68" s="137" t="s">
        <v>429</v>
      </c>
      <c r="P68" s="137" t="s">
        <v>429</v>
      </c>
      <c r="Q68" s="137" t="s">
        <v>429</v>
      </c>
      <c r="R68" s="137" t="s">
        <v>429</v>
      </c>
      <c r="S68" s="137" t="s">
        <v>429</v>
      </c>
      <c r="T68" s="137" t="s">
        <v>429</v>
      </c>
      <c r="U68" s="137" t="s">
        <v>429</v>
      </c>
      <c r="V68" s="137" t="s">
        <v>429</v>
      </c>
      <c r="W68" s="137" t="s">
        <v>429</v>
      </c>
      <c r="X68" s="137" t="s">
        <v>429</v>
      </c>
      <c r="Y68" s="137" t="s">
        <v>429</v>
      </c>
      <c r="Z68" s="137" t="s">
        <v>429</v>
      </c>
      <c r="AA68" s="137" t="s">
        <v>429</v>
      </c>
      <c r="AB68" s="137" t="s">
        <v>429</v>
      </c>
      <c r="AC68" s="137" t="s">
        <v>429</v>
      </c>
      <c r="AD68" s="137" t="s">
        <v>429</v>
      </c>
      <c r="AE68" s="322"/>
      <c r="AF68" s="324" t="s">
        <v>430</v>
      </c>
      <c r="AG68" s="324" t="s">
        <v>430</v>
      </c>
      <c r="AH68" s="324" t="s">
        <v>430</v>
      </c>
      <c r="AI68" s="324" t="s">
        <v>430</v>
      </c>
      <c r="AJ68" s="324" t="s">
        <v>430</v>
      </c>
      <c r="AK68" s="324" t="s">
        <v>430</v>
      </c>
      <c r="AL68" s="167" t="s">
        <v>167</v>
      </c>
    </row>
    <row r="69" spans="1:38" ht="26.25" customHeight="1" thickBot="1" x14ac:dyDescent="0.3">
      <c r="A69" s="53" t="s">
        <v>53</v>
      </c>
      <c r="B69" s="53" t="s">
        <v>168</v>
      </c>
      <c r="C69" s="53" t="s">
        <v>169</v>
      </c>
      <c r="D69" s="329"/>
      <c r="E69" s="137" t="s">
        <v>429</v>
      </c>
      <c r="F69" s="137" t="s">
        <v>429</v>
      </c>
      <c r="G69" s="137" t="s">
        <v>429</v>
      </c>
      <c r="H69" s="137" t="s">
        <v>429</v>
      </c>
      <c r="I69" s="137" t="s">
        <v>429</v>
      </c>
      <c r="J69" s="137" t="s">
        <v>429</v>
      </c>
      <c r="K69" s="137" t="s">
        <v>429</v>
      </c>
      <c r="L69" s="137" t="s">
        <v>429</v>
      </c>
      <c r="M69" s="137" t="s">
        <v>429</v>
      </c>
      <c r="N69" s="137" t="s">
        <v>429</v>
      </c>
      <c r="O69" s="137" t="s">
        <v>429</v>
      </c>
      <c r="P69" s="137" t="s">
        <v>429</v>
      </c>
      <c r="Q69" s="137" t="s">
        <v>429</v>
      </c>
      <c r="R69" s="137" t="s">
        <v>429</v>
      </c>
      <c r="S69" s="137" t="s">
        <v>429</v>
      </c>
      <c r="T69" s="137" t="s">
        <v>429</v>
      </c>
      <c r="U69" s="137" t="s">
        <v>429</v>
      </c>
      <c r="V69" s="137" t="s">
        <v>429</v>
      </c>
      <c r="W69" s="137" t="s">
        <v>429</v>
      </c>
      <c r="X69" s="137" t="s">
        <v>429</v>
      </c>
      <c r="Y69" s="137" t="s">
        <v>429</v>
      </c>
      <c r="Z69" s="137" t="s">
        <v>429</v>
      </c>
      <c r="AA69" s="137" t="s">
        <v>429</v>
      </c>
      <c r="AB69" s="137" t="s">
        <v>429</v>
      </c>
      <c r="AC69" s="137" t="s">
        <v>429</v>
      </c>
      <c r="AD69" s="137" t="s">
        <v>429</v>
      </c>
      <c r="AE69" s="322"/>
      <c r="AF69" s="324" t="s">
        <v>430</v>
      </c>
      <c r="AG69" s="324" t="s">
        <v>430</v>
      </c>
      <c r="AH69" s="324" t="s">
        <v>430</v>
      </c>
      <c r="AI69" s="324" t="s">
        <v>430</v>
      </c>
      <c r="AJ69" s="324" t="s">
        <v>430</v>
      </c>
      <c r="AK69" s="324" t="s">
        <v>430</v>
      </c>
      <c r="AL69" s="167" t="s">
        <v>170</v>
      </c>
    </row>
    <row r="70" spans="1:38" ht="26.25" customHeight="1" thickBot="1" x14ac:dyDescent="0.3">
      <c r="A70" s="53" t="s">
        <v>53</v>
      </c>
      <c r="B70" s="53" t="s">
        <v>171</v>
      </c>
      <c r="C70" s="53" t="s">
        <v>372</v>
      </c>
      <c r="D70" s="329"/>
      <c r="E70" s="323" t="s">
        <v>429</v>
      </c>
      <c r="F70" s="323">
        <v>25.252800000000001</v>
      </c>
      <c r="G70" s="323" t="s">
        <v>429</v>
      </c>
      <c r="H70" s="323" t="s">
        <v>429</v>
      </c>
      <c r="I70" s="323" t="s">
        <v>429</v>
      </c>
      <c r="J70" s="323" t="s">
        <v>429</v>
      </c>
      <c r="K70" s="323">
        <v>157.82990000000001</v>
      </c>
      <c r="L70" s="323" t="s">
        <v>429</v>
      </c>
      <c r="M70" s="323" t="s">
        <v>429</v>
      </c>
      <c r="N70" s="323" t="s">
        <v>429</v>
      </c>
      <c r="O70" s="323" t="s">
        <v>429</v>
      </c>
      <c r="P70" s="323" t="s">
        <v>429</v>
      </c>
      <c r="Q70" s="323" t="s">
        <v>429</v>
      </c>
      <c r="R70" s="323" t="s">
        <v>429</v>
      </c>
      <c r="S70" s="323" t="s">
        <v>429</v>
      </c>
      <c r="T70" s="323" t="s">
        <v>429</v>
      </c>
      <c r="U70" s="323" t="s">
        <v>429</v>
      </c>
      <c r="V70" s="323" t="s">
        <v>429</v>
      </c>
      <c r="W70" s="323" t="s">
        <v>429</v>
      </c>
      <c r="X70" s="323" t="s">
        <v>429</v>
      </c>
      <c r="Y70" s="323" t="s">
        <v>429</v>
      </c>
      <c r="Z70" s="323" t="s">
        <v>429</v>
      </c>
      <c r="AA70" s="323" t="s">
        <v>429</v>
      </c>
      <c r="AB70" s="323" t="s">
        <v>429</v>
      </c>
      <c r="AC70" s="323" t="s">
        <v>429</v>
      </c>
      <c r="AD70" s="323" t="s">
        <v>429</v>
      </c>
      <c r="AE70" s="322"/>
      <c r="AF70" s="324" t="s">
        <v>430</v>
      </c>
      <c r="AG70" s="324" t="s">
        <v>430</v>
      </c>
      <c r="AH70" s="324" t="s">
        <v>430</v>
      </c>
      <c r="AI70" s="324" t="s">
        <v>430</v>
      </c>
      <c r="AJ70" s="324" t="s">
        <v>430</v>
      </c>
      <c r="AK70" s="321">
        <v>3156.5970000000002</v>
      </c>
      <c r="AL70" s="167" t="s">
        <v>399</v>
      </c>
    </row>
    <row r="71" spans="1:38" ht="26.25" customHeight="1" thickBot="1" x14ac:dyDescent="0.3">
      <c r="A71" s="53" t="s">
        <v>53</v>
      </c>
      <c r="B71" s="53" t="s">
        <v>172</v>
      </c>
      <c r="C71" s="53" t="s">
        <v>173</v>
      </c>
      <c r="D71" s="329"/>
      <c r="E71" s="137" t="s">
        <v>429</v>
      </c>
      <c r="F71" s="137" t="s">
        <v>429</v>
      </c>
      <c r="G71" s="137" t="s">
        <v>429</v>
      </c>
      <c r="H71" s="137" t="s">
        <v>429</v>
      </c>
      <c r="I71" s="137" t="s">
        <v>429</v>
      </c>
      <c r="J71" s="137" t="s">
        <v>429</v>
      </c>
      <c r="K71" s="137" t="s">
        <v>429</v>
      </c>
      <c r="L71" s="137" t="s">
        <v>429</v>
      </c>
      <c r="M71" s="137" t="s">
        <v>429</v>
      </c>
      <c r="N71" s="137" t="s">
        <v>429</v>
      </c>
      <c r="O71" s="137" t="s">
        <v>429</v>
      </c>
      <c r="P71" s="137" t="s">
        <v>429</v>
      </c>
      <c r="Q71" s="137" t="s">
        <v>429</v>
      </c>
      <c r="R71" s="137" t="s">
        <v>429</v>
      </c>
      <c r="S71" s="137" t="s">
        <v>429</v>
      </c>
      <c r="T71" s="137" t="s">
        <v>429</v>
      </c>
      <c r="U71" s="137" t="s">
        <v>429</v>
      </c>
      <c r="V71" s="137" t="s">
        <v>429</v>
      </c>
      <c r="W71" s="137" t="s">
        <v>429</v>
      </c>
      <c r="X71" s="137" t="s">
        <v>429</v>
      </c>
      <c r="Y71" s="137" t="s">
        <v>429</v>
      </c>
      <c r="Z71" s="137" t="s">
        <v>429</v>
      </c>
      <c r="AA71" s="137" t="s">
        <v>429</v>
      </c>
      <c r="AB71" s="137" t="s">
        <v>429</v>
      </c>
      <c r="AC71" s="137" t="s">
        <v>429</v>
      </c>
      <c r="AD71" s="137" t="s">
        <v>429</v>
      </c>
      <c r="AE71" s="322"/>
      <c r="AF71" s="324" t="s">
        <v>430</v>
      </c>
      <c r="AG71" s="324" t="s">
        <v>430</v>
      </c>
      <c r="AH71" s="324" t="s">
        <v>430</v>
      </c>
      <c r="AI71" s="324" t="s">
        <v>430</v>
      </c>
      <c r="AJ71" s="324" t="s">
        <v>430</v>
      </c>
      <c r="AK71" s="324" t="s">
        <v>430</v>
      </c>
      <c r="AL71" s="167" t="s">
        <v>399</v>
      </c>
    </row>
    <row r="72" spans="1:38" ht="26.25" customHeight="1" thickBot="1" x14ac:dyDescent="0.3">
      <c r="A72" s="53" t="s">
        <v>53</v>
      </c>
      <c r="B72" s="53" t="s">
        <v>174</v>
      </c>
      <c r="C72" s="53" t="s">
        <v>175</v>
      </c>
      <c r="D72" s="55"/>
      <c r="E72" s="323" t="s">
        <v>429</v>
      </c>
      <c r="F72" s="323">
        <v>1.3644000000000001</v>
      </c>
      <c r="G72" s="323" t="s">
        <v>429</v>
      </c>
      <c r="H72" s="323" t="s">
        <v>429</v>
      </c>
      <c r="I72" s="323">
        <v>1.2734000000000001</v>
      </c>
      <c r="J72" s="323">
        <v>1.6373</v>
      </c>
      <c r="K72" s="323">
        <v>2.7288000000000001</v>
      </c>
      <c r="L72" s="323">
        <v>4.5999999999999999E-3</v>
      </c>
      <c r="M72" s="323" t="s">
        <v>429</v>
      </c>
      <c r="N72" s="323">
        <v>41.8414</v>
      </c>
      <c r="O72" s="323">
        <v>0.18190000000000001</v>
      </c>
      <c r="P72" s="323">
        <v>0.90959999999999996</v>
      </c>
      <c r="Q72" s="323">
        <v>3.6383999999999999</v>
      </c>
      <c r="R72" s="323">
        <v>40.931800000000003</v>
      </c>
      <c r="S72" s="323">
        <v>0.63670000000000004</v>
      </c>
      <c r="T72" s="323">
        <v>1.2734000000000001</v>
      </c>
      <c r="U72" s="323">
        <v>0.18190000000000001</v>
      </c>
      <c r="V72" s="323">
        <v>36.383800000000001</v>
      </c>
      <c r="W72" s="323">
        <v>27.287800000000001</v>
      </c>
      <c r="X72" s="323" t="s">
        <v>429</v>
      </c>
      <c r="Y72" s="323" t="s">
        <v>429</v>
      </c>
      <c r="Z72" s="323" t="s">
        <v>429</v>
      </c>
      <c r="AA72" s="323" t="s">
        <v>429</v>
      </c>
      <c r="AB72" s="323">
        <v>4.3661000000000003</v>
      </c>
      <c r="AC72" s="323">
        <v>0.27289999999999998</v>
      </c>
      <c r="AD72" s="323">
        <v>22.739899999999999</v>
      </c>
      <c r="AE72" s="322"/>
      <c r="AF72" s="324" t="s">
        <v>430</v>
      </c>
      <c r="AG72" s="324" t="s">
        <v>430</v>
      </c>
      <c r="AH72" s="324" t="s">
        <v>430</v>
      </c>
      <c r="AI72" s="324" t="s">
        <v>430</v>
      </c>
      <c r="AJ72" s="324" t="s">
        <v>430</v>
      </c>
      <c r="AK72" s="321">
        <v>9095.9459999999999</v>
      </c>
      <c r="AL72" s="167" t="s">
        <v>1045</v>
      </c>
    </row>
    <row r="73" spans="1:38" ht="26.25" customHeight="1" thickBot="1" x14ac:dyDescent="0.3">
      <c r="A73" s="53" t="s">
        <v>53</v>
      </c>
      <c r="B73" s="53" t="s">
        <v>176</v>
      </c>
      <c r="C73" s="53" t="s">
        <v>177</v>
      </c>
      <c r="D73" s="55"/>
      <c r="E73" s="323" t="s">
        <v>429</v>
      </c>
      <c r="F73" s="323" t="s">
        <v>429</v>
      </c>
      <c r="G73" s="323" t="s">
        <v>429</v>
      </c>
      <c r="H73" s="323" t="s">
        <v>429</v>
      </c>
      <c r="I73" s="323">
        <v>2.403</v>
      </c>
      <c r="J73" s="323">
        <v>3.4041999999999999</v>
      </c>
      <c r="K73" s="323">
        <v>4.0049999999999999</v>
      </c>
      <c r="L73" s="323">
        <v>0.24030000000000001</v>
      </c>
      <c r="M73" s="323" t="s">
        <v>429</v>
      </c>
      <c r="N73" s="323" t="s">
        <v>429</v>
      </c>
      <c r="O73" s="323" t="s">
        <v>429</v>
      </c>
      <c r="P73" s="323" t="s">
        <v>429</v>
      </c>
      <c r="Q73" s="323" t="s">
        <v>429</v>
      </c>
      <c r="R73" s="323" t="s">
        <v>429</v>
      </c>
      <c r="S73" s="323" t="s">
        <v>429</v>
      </c>
      <c r="T73" s="323" t="s">
        <v>429</v>
      </c>
      <c r="U73" s="323" t="s">
        <v>429</v>
      </c>
      <c r="V73" s="323" t="s">
        <v>429</v>
      </c>
      <c r="W73" s="323" t="s">
        <v>429</v>
      </c>
      <c r="X73" s="323" t="s">
        <v>429</v>
      </c>
      <c r="Y73" s="323" t="s">
        <v>429</v>
      </c>
      <c r="Z73" s="323" t="s">
        <v>429</v>
      </c>
      <c r="AA73" s="323" t="s">
        <v>429</v>
      </c>
      <c r="AB73" s="323" t="s">
        <v>429</v>
      </c>
      <c r="AC73" s="323" t="s">
        <v>429</v>
      </c>
      <c r="AD73" s="323" t="s">
        <v>429</v>
      </c>
      <c r="AE73" s="322"/>
      <c r="AF73" s="324" t="s">
        <v>430</v>
      </c>
      <c r="AG73" s="324" t="s">
        <v>430</v>
      </c>
      <c r="AH73" s="324" t="s">
        <v>430</v>
      </c>
      <c r="AI73" s="324" t="s">
        <v>430</v>
      </c>
      <c r="AJ73" s="324" t="s">
        <v>430</v>
      </c>
      <c r="AK73" s="321">
        <v>4004.982</v>
      </c>
      <c r="AL73" s="167" t="s">
        <v>1046</v>
      </c>
    </row>
    <row r="74" spans="1:38" ht="26.25" customHeight="1" thickBot="1" x14ac:dyDescent="0.3">
      <c r="A74" s="53" t="s">
        <v>53</v>
      </c>
      <c r="B74" s="53" t="s">
        <v>178</v>
      </c>
      <c r="C74" s="53" t="s">
        <v>179</v>
      </c>
      <c r="D74" s="55"/>
      <c r="E74" s="323">
        <v>1.5795999999999999</v>
      </c>
      <c r="F74" s="323" t="s">
        <v>429</v>
      </c>
      <c r="G74" s="323">
        <v>7.1079999999999997</v>
      </c>
      <c r="H74" s="323" t="s">
        <v>429</v>
      </c>
      <c r="I74" s="323">
        <v>0.94769999999999999</v>
      </c>
      <c r="J74" s="323">
        <v>1.1056999999999999</v>
      </c>
      <c r="K74" s="323">
        <v>1.4216</v>
      </c>
      <c r="L74" s="323">
        <v>2.18E-2</v>
      </c>
      <c r="M74" s="323">
        <v>189.54769999999999</v>
      </c>
      <c r="N74" s="323" t="s">
        <v>429</v>
      </c>
      <c r="O74" s="323" t="s">
        <v>429</v>
      </c>
      <c r="P74" s="323" t="s">
        <v>429</v>
      </c>
      <c r="Q74" s="323" t="s">
        <v>429</v>
      </c>
      <c r="R74" s="323" t="s">
        <v>429</v>
      </c>
      <c r="S74" s="323" t="s">
        <v>429</v>
      </c>
      <c r="T74" s="323" t="s">
        <v>429</v>
      </c>
      <c r="U74" s="323" t="s">
        <v>429</v>
      </c>
      <c r="V74" s="323" t="s">
        <v>429</v>
      </c>
      <c r="W74" s="323" t="s">
        <v>429</v>
      </c>
      <c r="X74" s="323">
        <v>14.216100000000001</v>
      </c>
      <c r="Y74" s="323">
        <v>14.216100000000001</v>
      </c>
      <c r="Z74" s="323">
        <v>14.216100000000001</v>
      </c>
      <c r="AA74" s="323">
        <v>1.7375</v>
      </c>
      <c r="AB74" s="323">
        <v>44.385800000000003</v>
      </c>
      <c r="AC74" s="323" t="s">
        <v>429</v>
      </c>
      <c r="AD74" s="323" t="s">
        <v>429</v>
      </c>
      <c r="AE74" s="322"/>
      <c r="AF74" s="324" t="s">
        <v>430</v>
      </c>
      <c r="AG74" s="324" t="s">
        <v>430</v>
      </c>
      <c r="AH74" s="324" t="s">
        <v>430</v>
      </c>
      <c r="AI74" s="324" t="s">
        <v>430</v>
      </c>
      <c r="AJ74" s="324" t="s">
        <v>430</v>
      </c>
      <c r="AK74" s="321">
        <v>1579.5640000000001</v>
      </c>
      <c r="AL74" s="167" t="s">
        <v>1047</v>
      </c>
    </row>
    <row r="75" spans="1:38" ht="26.25" customHeight="1" thickBot="1" x14ac:dyDescent="0.3">
      <c r="A75" s="53" t="s">
        <v>53</v>
      </c>
      <c r="B75" s="53" t="s">
        <v>180</v>
      </c>
      <c r="C75" s="53" t="s">
        <v>181</v>
      </c>
      <c r="D75" s="329"/>
      <c r="E75" s="137" t="s">
        <v>429</v>
      </c>
      <c r="F75" s="137" t="s">
        <v>429</v>
      </c>
      <c r="G75" s="137" t="s">
        <v>429</v>
      </c>
      <c r="H75" s="137" t="s">
        <v>429</v>
      </c>
      <c r="I75" s="137" t="s">
        <v>429</v>
      </c>
      <c r="J75" s="137" t="s">
        <v>429</v>
      </c>
      <c r="K75" s="137" t="s">
        <v>429</v>
      </c>
      <c r="L75" s="137" t="s">
        <v>429</v>
      </c>
      <c r="M75" s="137" t="s">
        <v>429</v>
      </c>
      <c r="N75" s="137" t="s">
        <v>429</v>
      </c>
      <c r="O75" s="137" t="s">
        <v>429</v>
      </c>
      <c r="P75" s="137" t="s">
        <v>429</v>
      </c>
      <c r="Q75" s="137" t="s">
        <v>429</v>
      </c>
      <c r="R75" s="137" t="s">
        <v>429</v>
      </c>
      <c r="S75" s="137" t="s">
        <v>429</v>
      </c>
      <c r="T75" s="137" t="s">
        <v>429</v>
      </c>
      <c r="U75" s="137" t="s">
        <v>429</v>
      </c>
      <c r="V75" s="137" t="s">
        <v>429</v>
      </c>
      <c r="W75" s="137" t="s">
        <v>429</v>
      </c>
      <c r="X75" s="137" t="s">
        <v>429</v>
      </c>
      <c r="Y75" s="137" t="s">
        <v>429</v>
      </c>
      <c r="Z75" s="137" t="s">
        <v>429</v>
      </c>
      <c r="AA75" s="137" t="s">
        <v>429</v>
      </c>
      <c r="AB75" s="137" t="s">
        <v>429</v>
      </c>
      <c r="AC75" s="137" t="s">
        <v>429</v>
      </c>
      <c r="AD75" s="137" t="s">
        <v>429</v>
      </c>
      <c r="AE75" s="322"/>
      <c r="AF75" s="324" t="s">
        <v>430</v>
      </c>
      <c r="AG75" s="324" t="s">
        <v>430</v>
      </c>
      <c r="AH75" s="324" t="s">
        <v>430</v>
      </c>
      <c r="AI75" s="324" t="s">
        <v>430</v>
      </c>
      <c r="AJ75" s="324" t="s">
        <v>430</v>
      </c>
      <c r="AK75" s="324" t="s">
        <v>430</v>
      </c>
      <c r="AL75" s="167" t="s">
        <v>182</v>
      </c>
    </row>
    <row r="76" spans="1:38" ht="26.25" customHeight="1" thickBot="1" x14ac:dyDescent="0.3">
      <c r="A76" s="53" t="s">
        <v>53</v>
      </c>
      <c r="B76" s="53" t="s">
        <v>183</v>
      </c>
      <c r="C76" s="53" t="s">
        <v>184</v>
      </c>
      <c r="D76" s="55"/>
      <c r="E76" s="323" t="s">
        <v>429</v>
      </c>
      <c r="F76" s="323" t="s">
        <v>429</v>
      </c>
      <c r="G76" s="323">
        <v>0.247</v>
      </c>
      <c r="H76" s="323" t="s">
        <v>429</v>
      </c>
      <c r="I76" s="323">
        <v>2.9999999999999997E-4</v>
      </c>
      <c r="J76" s="323">
        <v>5.9999999999999995E-4</v>
      </c>
      <c r="K76" s="323">
        <v>6.9999999999999999E-4</v>
      </c>
      <c r="L76" s="323" t="s">
        <v>429</v>
      </c>
      <c r="M76" s="323" t="s">
        <v>429</v>
      </c>
      <c r="N76" s="323">
        <v>0.21690000000000001</v>
      </c>
      <c r="O76" s="323">
        <v>1.21E-2</v>
      </c>
      <c r="P76" s="323">
        <v>1.21E-2</v>
      </c>
      <c r="Q76" s="323">
        <v>1.21E-2</v>
      </c>
      <c r="R76" s="323" t="s">
        <v>429</v>
      </c>
      <c r="S76" s="323" t="s">
        <v>429</v>
      </c>
      <c r="T76" s="323" t="s">
        <v>429</v>
      </c>
      <c r="U76" s="323" t="s">
        <v>429</v>
      </c>
      <c r="V76" s="323">
        <v>7.2300000000000003E-2</v>
      </c>
      <c r="W76" s="323">
        <v>0.5423</v>
      </c>
      <c r="X76" s="323" t="s">
        <v>429</v>
      </c>
      <c r="Y76" s="323" t="s">
        <v>429</v>
      </c>
      <c r="Z76" s="323" t="s">
        <v>429</v>
      </c>
      <c r="AA76" s="323" t="s">
        <v>429</v>
      </c>
      <c r="AB76" s="323" t="s">
        <v>429</v>
      </c>
      <c r="AC76" s="323" t="s">
        <v>429</v>
      </c>
      <c r="AD76" s="323">
        <v>0.24099999999999999</v>
      </c>
      <c r="AE76" s="322"/>
      <c r="AF76" s="324" t="s">
        <v>430</v>
      </c>
      <c r="AG76" s="324" t="s">
        <v>430</v>
      </c>
      <c r="AH76" s="324" t="s">
        <v>430</v>
      </c>
      <c r="AI76" s="324" t="s">
        <v>430</v>
      </c>
      <c r="AJ76" s="324" t="s">
        <v>430</v>
      </c>
      <c r="AK76" s="321">
        <v>120.508</v>
      </c>
      <c r="AL76" s="167" t="s">
        <v>1048</v>
      </c>
    </row>
    <row r="77" spans="1:38" ht="26.25" customHeight="1" thickBot="1" x14ac:dyDescent="0.3">
      <c r="A77" s="53" t="s">
        <v>53</v>
      </c>
      <c r="B77" s="53" t="s">
        <v>185</v>
      </c>
      <c r="C77" s="53" t="s">
        <v>186</v>
      </c>
      <c r="D77" s="55"/>
      <c r="E77" s="323" t="s">
        <v>429</v>
      </c>
      <c r="F77" s="323" t="s">
        <v>429</v>
      </c>
      <c r="G77" s="323">
        <v>0.44130000000000003</v>
      </c>
      <c r="H77" s="323" t="s">
        <v>429</v>
      </c>
      <c r="I77" s="323" t="s">
        <v>429</v>
      </c>
      <c r="J77" s="323">
        <v>4.1999999999999997E-3</v>
      </c>
      <c r="K77" s="323">
        <v>4.8999999999999998E-3</v>
      </c>
      <c r="L77" s="323" t="s">
        <v>429</v>
      </c>
      <c r="M77" s="323" t="s">
        <v>429</v>
      </c>
      <c r="N77" s="323">
        <v>6.54E-2</v>
      </c>
      <c r="O77" s="323">
        <v>1.3100000000000001E-2</v>
      </c>
      <c r="P77" s="323">
        <v>1.3100000000000001E-2</v>
      </c>
      <c r="Q77" s="323">
        <v>9.7999999999999997E-3</v>
      </c>
      <c r="R77" s="323" t="s">
        <v>429</v>
      </c>
      <c r="S77" s="323" t="s">
        <v>429</v>
      </c>
      <c r="T77" s="323" t="s">
        <v>429</v>
      </c>
      <c r="U77" s="323" t="s">
        <v>429</v>
      </c>
      <c r="V77" s="323">
        <v>1.6344000000000001</v>
      </c>
      <c r="W77" s="323">
        <v>1.6344000000000001</v>
      </c>
      <c r="X77" s="323" t="s">
        <v>429</v>
      </c>
      <c r="Y77" s="323" t="s">
        <v>429</v>
      </c>
      <c r="Z77" s="323" t="s">
        <v>429</v>
      </c>
      <c r="AA77" s="323" t="s">
        <v>429</v>
      </c>
      <c r="AB77" s="323" t="s">
        <v>429</v>
      </c>
      <c r="AC77" s="323" t="s">
        <v>429</v>
      </c>
      <c r="AD77" s="323">
        <v>6.9999999999999999E-4</v>
      </c>
      <c r="AE77" s="322"/>
      <c r="AF77" s="324" t="s">
        <v>430</v>
      </c>
      <c r="AG77" s="324" t="s">
        <v>430</v>
      </c>
      <c r="AH77" s="324" t="s">
        <v>430</v>
      </c>
      <c r="AI77" s="324" t="s">
        <v>430</v>
      </c>
      <c r="AJ77" s="324" t="s">
        <v>430</v>
      </c>
      <c r="AK77" s="324">
        <v>326.88299999999998</v>
      </c>
      <c r="AL77" s="167" t="s">
        <v>1049</v>
      </c>
    </row>
    <row r="78" spans="1:38" ht="26.25" customHeight="1" thickBot="1" x14ac:dyDescent="0.3">
      <c r="A78" s="53" t="s">
        <v>53</v>
      </c>
      <c r="B78" s="53" t="s">
        <v>187</v>
      </c>
      <c r="C78" s="53" t="s">
        <v>188</v>
      </c>
      <c r="D78" s="55"/>
      <c r="E78" s="137" t="s">
        <v>429</v>
      </c>
      <c r="F78" s="137" t="s">
        <v>429</v>
      </c>
      <c r="G78" s="323">
        <v>1.3811</v>
      </c>
      <c r="H78" s="137" t="s">
        <v>429</v>
      </c>
      <c r="I78" s="137">
        <v>8.7499999999999994E-2</v>
      </c>
      <c r="J78" s="323">
        <v>0.11509999999999999</v>
      </c>
      <c r="K78" s="323">
        <v>0.14729999999999999</v>
      </c>
      <c r="L78" s="323">
        <v>1E-4</v>
      </c>
      <c r="M78" s="137" t="s">
        <v>429</v>
      </c>
      <c r="N78" s="323">
        <v>8.7467000000000006</v>
      </c>
      <c r="O78" s="323">
        <v>5.0639000000000003</v>
      </c>
      <c r="P78" s="323">
        <v>1.06E-2</v>
      </c>
      <c r="Q78" s="323">
        <v>1.8413999999999999</v>
      </c>
      <c r="R78" s="323">
        <v>7.3657000000000004</v>
      </c>
      <c r="S78" s="323">
        <v>14.731400000000001</v>
      </c>
      <c r="T78" s="323">
        <v>6.4450000000000003</v>
      </c>
      <c r="U78" s="137" t="s">
        <v>429</v>
      </c>
      <c r="V78" s="137" t="s">
        <v>429</v>
      </c>
      <c r="W78" s="323">
        <v>2.3018000000000001</v>
      </c>
      <c r="X78" s="137" t="s">
        <v>429</v>
      </c>
      <c r="Y78" s="137" t="s">
        <v>429</v>
      </c>
      <c r="Z78" s="137" t="s">
        <v>429</v>
      </c>
      <c r="AA78" s="137" t="s">
        <v>429</v>
      </c>
      <c r="AB78" s="137" t="s">
        <v>429</v>
      </c>
      <c r="AC78" s="137" t="s">
        <v>429</v>
      </c>
      <c r="AD78" s="323">
        <v>4.0000000000000002E-4</v>
      </c>
      <c r="AE78" s="322"/>
      <c r="AF78" s="324" t="s">
        <v>430</v>
      </c>
      <c r="AG78" s="324" t="s">
        <v>430</v>
      </c>
      <c r="AH78" s="324" t="s">
        <v>430</v>
      </c>
      <c r="AI78" s="324" t="s">
        <v>430</v>
      </c>
      <c r="AJ78" s="324" t="s">
        <v>430</v>
      </c>
      <c r="AK78" s="324">
        <v>460.35500000000002</v>
      </c>
      <c r="AL78" s="167" t="s">
        <v>1050</v>
      </c>
    </row>
    <row r="79" spans="1:38" ht="26.25" customHeight="1" thickBot="1" x14ac:dyDescent="0.3">
      <c r="A79" s="53" t="s">
        <v>53</v>
      </c>
      <c r="B79" s="53" t="s">
        <v>189</v>
      </c>
      <c r="C79" s="53" t="s">
        <v>190</v>
      </c>
      <c r="D79" s="55"/>
      <c r="E79" s="137" t="s">
        <v>429</v>
      </c>
      <c r="F79" s="137" t="s">
        <v>429</v>
      </c>
      <c r="G79" s="137" t="s">
        <v>429</v>
      </c>
      <c r="H79" s="137" t="s">
        <v>429</v>
      </c>
      <c r="I79" s="137" t="s">
        <v>429</v>
      </c>
      <c r="J79" s="137" t="s">
        <v>429</v>
      </c>
      <c r="K79" s="137" t="s">
        <v>429</v>
      </c>
      <c r="L79" s="137" t="s">
        <v>429</v>
      </c>
      <c r="M79" s="137" t="s">
        <v>429</v>
      </c>
      <c r="N79" s="137" t="s">
        <v>429</v>
      </c>
      <c r="O79" s="137" t="s">
        <v>429</v>
      </c>
      <c r="P79" s="137" t="s">
        <v>429</v>
      </c>
      <c r="Q79" s="137" t="s">
        <v>429</v>
      </c>
      <c r="R79" s="137" t="s">
        <v>429</v>
      </c>
      <c r="S79" s="137" t="s">
        <v>429</v>
      </c>
      <c r="T79" s="137" t="s">
        <v>429</v>
      </c>
      <c r="U79" s="137" t="s">
        <v>429</v>
      </c>
      <c r="V79" s="137" t="s">
        <v>429</v>
      </c>
      <c r="W79" s="137" t="s">
        <v>429</v>
      </c>
      <c r="X79" s="137" t="s">
        <v>429</v>
      </c>
      <c r="Y79" s="137" t="s">
        <v>429</v>
      </c>
      <c r="Z79" s="137" t="s">
        <v>429</v>
      </c>
      <c r="AA79" s="137" t="s">
        <v>429</v>
      </c>
      <c r="AB79" s="137" t="s">
        <v>429</v>
      </c>
      <c r="AC79" s="137" t="s">
        <v>429</v>
      </c>
      <c r="AD79" s="137" t="s">
        <v>429</v>
      </c>
      <c r="AE79" s="322"/>
      <c r="AF79" s="324" t="s">
        <v>430</v>
      </c>
      <c r="AG79" s="324" t="s">
        <v>430</v>
      </c>
      <c r="AH79" s="324" t="s">
        <v>430</v>
      </c>
      <c r="AI79" s="324" t="s">
        <v>430</v>
      </c>
      <c r="AJ79" s="324" t="s">
        <v>430</v>
      </c>
      <c r="AK79" s="324" t="s">
        <v>430</v>
      </c>
      <c r="AL79" s="167" t="s">
        <v>191</v>
      </c>
    </row>
    <row r="80" spans="1:38" ht="26.25" customHeight="1" thickBot="1" x14ac:dyDescent="0.3">
      <c r="A80" s="53" t="s">
        <v>53</v>
      </c>
      <c r="B80" s="57" t="s">
        <v>192</v>
      </c>
      <c r="C80" s="57" t="s">
        <v>193</v>
      </c>
      <c r="D80" s="55"/>
      <c r="E80" s="323" t="s">
        <v>429</v>
      </c>
      <c r="F80" s="323" t="s">
        <v>429</v>
      </c>
      <c r="G80" s="323">
        <v>0.72840000000000005</v>
      </c>
      <c r="H80" s="323" t="s">
        <v>429</v>
      </c>
      <c r="I80" s="323" t="s">
        <v>429</v>
      </c>
      <c r="J80" s="323" t="s">
        <v>429</v>
      </c>
      <c r="K80" s="323">
        <v>0.72840000000000005</v>
      </c>
      <c r="L80" s="323" t="s">
        <v>429</v>
      </c>
      <c r="M80" s="323" t="s">
        <v>429</v>
      </c>
      <c r="N80" s="323" t="s">
        <v>429</v>
      </c>
      <c r="O80" s="323" t="s">
        <v>429</v>
      </c>
      <c r="P80" s="323" t="s">
        <v>429</v>
      </c>
      <c r="Q80" s="323" t="s">
        <v>429</v>
      </c>
      <c r="R80" s="323" t="s">
        <v>429</v>
      </c>
      <c r="S80" s="323" t="s">
        <v>429</v>
      </c>
      <c r="T80" s="323" t="s">
        <v>429</v>
      </c>
      <c r="U80" s="323" t="s">
        <v>429</v>
      </c>
      <c r="V80" s="323" t="s">
        <v>429</v>
      </c>
      <c r="W80" s="323" t="s">
        <v>429</v>
      </c>
      <c r="X80" s="323" t="s">
        <v>429</v>
      </c>
      <c r="Y80" s="323" t="s">
        <v>429</v>
      </c>
      <c r="Z80" s="323" t="s">
        <v>429</v>
      </c>
      <c r="AA80" s="323" t="s">
        <v>429</v>
      </c>
      <c r="AB80" s="323" t="s">
        <v>429</v>
      </c>
      <c r="AC80" s="323" t="s">
        <v>429</v>
      </c>
      <c r="AD80" s="323" t="s">
        <v>429</v>
      </c>
      <c r="AE80" s="322"/>
      <c r="AF80" s="324" t="s">
        <v>430</v>
      </c>
      <c r="AG80" s="324" t="s">
        <v>430</v>
      </c>
      <c r="AH80" s="324" t="s">
        <v>430</v>
      </c>
      <c r="AI80" s="324" t="s">
        <v>430</v>
      </c>
      <c r="AJ80" s="324" t="s">
        <v>430</v>
      </c>
      <c r="AK80" s="324">
        <v>45.523000000000003</v>
      </c>
      <c r="AL80" s="167" t="s">
        <v>399</v>
      </c>
    </row>
    <row r="81" spans="1:38" ht="26.25" customHeight="1" thickBot="1" x14ac:dyDescent="0.3">
      <c r="A81" s="53" t="s">
        <v>53</v>
      </c>
      <c r="B81" s="57" t="s">
        <v>194</v>
      </c>
      <c r="C81" s="57" t="s">
        <v>195</v>
      </c>
      <c r="D81" s="55"/>
      <c r="E81" s="137" t="s">
        <v>429</v>
      </c>
      <c r="F81" s="137" t="s">
        <v>429</v>
      </c>
      <c r="G81" s="137" t="s">
        <v>429</v>
      </c>
      <c r="H81" s="137" t="s">
        <v>429</v>
      </c>
      <c r="I81" s="137" t="s">
        <v>429</v>
      </c>
      <c r="J81" s="137" t="s">
        <v>429</v>
      </c>
      <c r="K81" s="137" t="s">
        <v>429</v>
      </c>
      <c r="L81" s="137" t="s">
        <v>429</v>
      </c>
      <c r="M81" s="137" t="s">
        <v>429</v>
      </c>
      <c r="N81" s="137" t="s">
        <v>429</v>
      </c>
      <c r="O81" s="137" t="s">
        <v>429</v>
      </c>
      <c r="P81" s="137" t="s">
        <v>429</v>
      </c>
      <c r="Q81" s="137" t="s">
        <v>429</v>
      </c>
      <c r="R81" s="137" t="s">
        <v>429</v>
      </c>
      <c r="S81" s="137" t="s">
        <v>429</v>
      </c>
      <c r="T81" s="137" t="s">
        <v>429</v>
      </c>
      <c r="U81" s="137" t="s">
        <v>429</v>
      </c>
      <c r="V81" s="137" t="s">
        <v>429</v>
      </c>
      <c r="W81" s="137" t="s">
        <v>429</v>
      </c>
      <c r="X81" s="137" t="s">
        <v>429</v>
      </c>
      <c r="Y81" s="137" t="s">
        <v>429</v>
      </c>
      <c r="Z81" s="137" t="s">
        <v>429</v>
      </c>
      <c r="AA81" s="137" t="s">
        <v>429</v>
      </c>
      <c r="AB81" s="137" t="s">
        <v>429</v>
      </c>
      <c r="AC81" s="137" t="s">
        <v>429</v>
      </c>
      <c r="AD81" s="137" t="s">
        <v>429</v>
      </c>
      <c r="AE81" s="322"/>
      <c r="AF81" s="324" t="s">
        <v>430</v>
      </c>
      <c r="AG81" s="324" t="s">
        <v>430</v>
      </c>
      <c r="AH81" s="324" t="s">
        <v>430</v>
      </c>
      <c r="AI81" s="324" t="s">
        <v>430</v>
      </c>
      <c r="AJ81" s="324" t="s">
        <v>430</v>
      </c>
      <c r="AK81" s="324" t="s">
        <v>430</v>
      </c>
      <c r="AL81" s="167" t="s">
        <v>572</v>
      </c>
    </row>
    <row r="82" spans="1:38" ht="26.25" customHeight="1" thickBot="1" x14ac:dyDescent="0.3">
      <c r="A82" s="53" t="s">
        <v>196</v>
      </c>
      <c r="B82" s="57" t="s">
        <v>197</v>
      </c>
      <c r="C82" s="58" t="s">
        <v>198</v>
      </c>
      <c r="D82" s="55"/>
      <c r="E82" s="323" t="s">
        <v>429</v>
      </c>
      <c r="F82" s="323">
        <v>22.950700000000001</v>
      </c>
      <c r="G82" s="323" t="s">
        <v>429</v>
      </c>
      <c r="H82" s="323" t="s">
        <v>429</v>
      </c>
      <c r="I82" s="323" t="s">
        <v>429</v>
      </c>
      <c r="J82" s="323" t="s">
        <v>429</v>
      </c>
      <c r="K82" s="323" t="s">
        <v>429</v>
      </c>
      <c r="L82" s="323" t="s">
        <v>429</v>
      </c>
      <c r="M82" s="323" t="s">
        <v>429</v>
      </c>
      <c r="N82" s="323" t="s">
        <v>429</v>
      </c>
      <c r="O82" s="323" t="s">
        <v>429</v>
      </c>
      <c r="P82" s="323" t="s">
        <v>429</v>
      </c>
      <c r="Q82" s="323" t="s">
        <v>429</v>
      </c>
      <c r="R82" s="323" t="s">
        <v>429</v>
      </c>
      <c r="S82" s="323" t="s">
        <v>429</v>
      </c>
      <c r="T82" s="323" t="s">
        <v>429</v>
      </c>
      <c r="U82" s="323" t="s">
        <v>429</v>
      </c>
      <c r="V82" s="323" t="s">
        <v>429</v>
      </c>
      <c r="W82" s="323" t="s">
        <v>429</v>
      </c>
      <c r="X82" s="323" t="s">
        <v>429</v>
      </c>
      <c r="Y82" s="323" t="s">
        <v>429</v>
      </c>
      <c r="Z82" s="323" t="s">
        <v>429</v>
      </c>
      <c r="AA82" s="323" t="s">
        <v>429</v>
      </c>
      <c r="AB82" s="323" t="s">
        <v>429</v>
      </c>
      <c r="AC82" s="323" t="s">
        <v>429</v>
      </c>
      <c r="AD82" s="323" t="s">
        <v>429</v>
      </c>
      <c r="AE82" s="322"/>
      <c r="AF82" s="324" t="s">
        <v>430</v>
      </c>
      <c r="AG82" s="324" t="s">
        <v>430</v>
      </c>
      <c r="AH82" s="324" t="s">
        <v>430</v>
      </c>
      <c r="AI82" s="324" t="s">
        <v>430</v>
      </c>
      <c r="AJ82" s="324" t="s">
        <v>430</v>
      </c>
      <c r="AK82" s="321">
        <v>19125620</v>
      </c>
      <c r="AL82" s="167" t="s">
        <v>207</v>
      </c>
    </row>
    <row r="83" spans="1:38" ht="26.25" customHeight="1" thickBot="1" x14ac:dyDescent="0.3">
      <c r="A83" s="53" t="s">
        <v>53</v>
      </c>
      <c r="B83" s="60" t="s">
        <v>199</v>
      </c>
      <c r="C83" s="348" t="s">
        <v>200</v>
      </c>
      <c r="D83" s="55"/>
      <c r="E83" s="323" t="s">
        <v>429</v>
      </c>
      <c r="F83" s="323">
        <v>2.5000000000000001E-3</v>
      </c>
      <c r="G83" s="323" t="s">
        <v>429</v>
      </c>
      <c r="H83" s="323" t="s">
        <v>429</v>
      </c>
      <c r="I83" s="323">
        <v>6.3299999999999995E-2</v>
      </c>
      <c r="J83" s="323">
        <v>0.47439999999999999</v>
      </c>
      <c r="K83" s="323">
        <v>2.2139000000000002</v>
      </c>
      <c r="L83" s="323">
        <v>3.5999999999999999E-3</v>
      </c>
      <c r="M83" s="323" t="s">
        <v>429</v>
      </c>
      <c r="N83" s="323" t="s">
        <v>429</v>
      </c>
      <c r="O83" s="323" t="s">
        <v>429</v>
      </c>
      <c r="P83" s="323" t="s">
        <v>429</v>
      </c>
      <c r="Q83" s="323" t="s">
        <v>429</v>
      </c>
      <c r="R83" s="323" t="s">
        <v>429</v>
      </c>
      <c r="S83" s="323" t="s">
        <v>429</v>
      </c>
      <c r="T83" s="323" t="s">
        <v>429</v>
      </c>
      <c r="U83" s="323" t="s">
        <v>429</v>
      </c>
      <c r="V83" s="323" t="s">
        <v>429</v>
      </c>
      <c r="W83" s="323" t="s">
        <v>429</v>
      </c>
      <c r="X83" s="323" t="s">
        <v>429</v>
      </c>
      <c r="Y83" s="323" t="s">
        <v>429</v>
      </c>
      <c r="Z83" s="323" t="s">
        <v>429</v>
      </c>
      <c r="AA83" s="323" t="s">
        <v>429</v>
      </c>
      <c r="AB83" s="323" t="s">
        <v>429</v>
      </c>
      <c r="AC83" s="323" t="s">
        <v>429</v>
      </c>
      <c r="AD83" s="323" t="s">
        <v>429</v>
      </c>
      <c r="AE83" s="322"/>
      <c r="AF83" s="324" t="s">
        <v>430</v>
      </c>
      <c r="AG83" s="324" t="s">
        <v>430</v>
      </c>
      <c r="AH83" s="324" t="s">
        <v>430</v>
      </c>
      <c r="AI83" s="324" t="s">
        <v>430</v>
      </c>
      <c r="AJ83" s="324" t="s">
        <v>430</v>
      </c>
      <c r="AK83" s="324">
        <v>158.13865999999999</v>
      </c>
      <c r="AL83" s="167" t="s">
        <v>399</v>
      </c>
    </row>
    <row r="84" spans="1:38" ht="26.25" customHeight="1" thickBot="1" x14ac:dyDescent="0.3">
      <c r="A84" s="53" t="s">
        <v>53</v>
      </c>
      <c r="B84" s="60" t="s">
        <v>201</v>
      </c>
      <c r="C84" s="348" t="s">
        <v>202</v>
      </c>
      <c r="D84" s="55"/>
      <c r="E84" s="323" t="s">
        <v>429</v>
      </c>
      <c r="F84" s="323">
        <v>2.9999999999999997E-4</v>
      </c>
      <c r="G84" s="323" t="s">
        <v>429</v>
      </c>
      <c r="H84" s="323" t="s">
        <v>429</v>
      </c>
      <c r="I84" s="323">
        <v>2.0000000000000001E-4</v>
      </c>
      <c r="J84" s="323">
        <v>1E-3</v>
      </c>
      <c r="K84" s="323">
        <v>4.0000000000000001E-3</v>
      </c>
      <c r="L84" s="323">
        <v>2.9999999999999997E-8</v>
      </c>
      <c r="M84" s="323">
        <v>2.0000000000000002E-5</v>
      </c>
      <c r="N84" s="323" t="s">
        <v>429</v>
      </c>
      <c r="O84" s="323" t="s">
        <v>429</v>
      </c>
      <c r="P84" s="323" t="s">
        <v>429</v>
      </c>
      <c r="Q84" s="323" t="s">
        <v>429</v>
      </c>
      <c r="R84" s="323" t="s">
        <v>429</v>
      </c>
      <c r="S84" s="323" t="s">
        <v>429</v>
      </c>
      <c r="T84" s="323" t="s">
        <v>429</v>
      </c>
      <c r="U84" s="323" t="s">
        <v>429</v>
      </c>
      <c r="V84" s="323" t="s">
        <v>429</v>
      </c>
      <c r="W84" s="323" t="s">
        <v>429</v>
      </c>
      <c r="X84" s="323" t="s">
        <v>429</v>
      </c>
      <c r="Y84" s="323" t="s">
        <v>429</v>
      </c>
      <c r="Z84" s="323" t="s">
        <v>429</v>
      </c>
      <c r="AA84" s="323" t="s">
        <v>429</v>
      </c>
      <c r="AB84" s="323" t="s">
        <v>429</v>
      </c>
      <c r="AC84" s="323" t="s">
        <v>429</v>
      </c>
      <c r="AD84" s="323" t="s">
        <v>429</v>
      </c>
      <c r="AE84" s="322"/>
      <c r="AF84" s="324" t="s">
        <v>430</v>
      </c>
      <c r="AG84" s="324" t="s">
        <v>430</v>
      </c>
      <c r="AH84" s="324" t="s">
        <v>430</v>
      </c>
      <c r="AI84" s="324" t="s">
        <v>430</v>
      </c>
      <c r="AJ84" s="324" t="s">
        <v>430</v>
      </c>
      <c r="AK84" s="324">
        <v>2.49884</v>
      </c>
      <c r="AL84" s="167" t="s">
        <v>399</v>
      </c>
    </row>
    <row r="85" spans="1:38" ht="26.25" customHeight="1" thickBot="1" x14ac:dyDescent="0.3">
      <c r="A85" s="53" t="s">
        <v>196</v>
      </c>
      <c r="B85" s="57" t="s">
        <v>203</v>
      </c>
      <c r="C85" s="348" t="s">
        <v>390</v>
      </c>
      <c r="D85" s="55"/>
      <c r="E85" s="323" t="s">
        <v>429</v>
      </c>
      <c r="F85" s="323">
        <v>92.091200000000001</v>
      </c>
      <c r="G85" s="323" t="s">
        <v>429</v>
      </c>
      <c r="H85" s="323" t="s">
        <v>429</v>
      </c>
      <c r="I85" s="323" t="s">
        <v>429</v>
      </c>
      <c r="J85" s="323" t="s">
        <v>429</v>
      </c>
      <c r="K85" s="323" t="s">
        <v>429</v>
      </c>
      <c r="L85" s="323" t="s">
        <v>429</v>
      </c>
      <c r="M85" s="323" t="s">
        <v>429</v>
      </c>
      <c r="N85" s="323" t="s">
        <v>429</v>
      </c>
      <c r="O85" s="323" t="s">
        <v>429</v>
      </c>
      <c r="P85" s="323" t="s">
        <v>429</v>
      </c>
      <c r="Q85" s="323" t="s">
        <v>429</v>
      </c>
      <c r="R85" s="323" t="s">
        <v>429</v>
      </c>
      <c r="S85" s="323" t="s">
        <v>429</v>
      </c>
      <c r="T85" s="323" t="s">
        <v>429</v>
      </c>
      <c r="U85" s="323" t="s">
        <v>429</v>
      </c>
      <c r="V85" s="323" t="s">
        <v>429</v>
      </c>
      <c r="W85" s="323" t="s">
        <v>429</v>
      </c>
      <c r="X85" s="323" t="s">
        <v>429</v>
      </c>
      <c r="Y85" s="323" t="s">
        <v>429</v>
      </c>
      <c r="Z85" s="323" t="s">
        <v>429</v>
      </c>
      <c r="AA85" s="323" t="s">
        <v>429</v>
      </c>
      <c r="AB85" s="323" t="s">
        <v>429</v>
      </c>
      <c r="AC85" s="323" t="s">
        <v>429</v>
      </c>
      <c r="AD85" s="323" t="s">
        <v>429</v>
      </c>
      <c r="AE85" s="322"/>
      <c r="AF85" s="324" t="s">
        <v>430</v>
      </c>
      <c r="AG85" s="324" t="s">
        <v>430</v>
      </c>
      <c r="AH85" s="324" t="s">
        <v>430</v>
      </c>
      <c r="AI85" s="324" t="s">
        <v>430</v>
      </c>
      <c r="AJ85" s="324" t="s">
        <v>430</v>
      </c>
      <c r="AK85" s="324">
        <v>377.01979999999998</v>
      </c>
      <c r="AL85" s="167" t="s">
        <v>204</v>
      </c>
    </row>
    <row r="86" spans="1:38" ht="26.25" customHeight="1" thickBot="1" x14ac:dyDescent="0.3">
      <c r="A86" s="53" t="s">
        <v>196</v>
      </c>
      <c r="B86" s="57" t="s">
        <v>205</v>
      </c>
      <c r="C86" s="58" t="s">
        <v>206</v>
      </c>
      <c r="D86" s="55"/>
      <c r="E86" s="137" t="s">
        <v>429</v>
      </c>
      <c r="F86" s="137" t="s">
        <v>429</v>
      </c>
      <c r="G86" s="137" t="s">
        <v>429</v>
      </c>
      <c r="H86" s="137" t="s">
        <v>429</v>
      </c>
      <c r="I86" s="137" t="s">
        <v>429</v>
      </c>
      <c r="J86" s="137" t="s">
        <v>429</v>
      </c>
      <c r="K86" s="137" t="s">
        <v>429</v>
      </c>
      <c r="L86" s="137" t="s">
        <v>429</v>
      </c>
      <c r="M86" s="137" t="s">
        <v>429</v>
      </c>
      <c r="N86" s="137" t="s">
        <v>429</v>
      </c>
      <c r="O86" s="137" t="s">
        <v>429</v>
      </c>
      <c r="P86" s="137" t="s">
        <v>429</v>
      </c>
      <c r="Q86" s="137" t="s">
        <v>429</v>
      </c>
      <c r="R86" s="137" t="s">
        <v>429</v>
      </c>
      <c r="S86" s="137" t="s">
        <v>429</v>
      </c>
      <c r="T86" s="137" t="s">
        <v>429</v>
      </c>
      <c r="U86" s="137" t="s">
        <v>429</v>
      </c>
      <c r="V86" s="137" t="s">
        <v>429</v>
      </c>
      <c r="W86" s="137" t="s">
        <v>429</v>
      </c>
      <c r="X86" s="137" t="s">
        <v>429</v>
      </c>
      <c r="Y86" s="137" t="s">
        <v>429</v>
      </c>
      <c r="Z86" s="137" t="s">
        <v>429</v>
      </c>
      <c r="AA86" s="137" t="s">
        <v>429</v>
      </c>
      <c r="AB86" s="137" t="s">
        <v>429</v>
      </c>
      <c r="AC86" s="137" t="s">
        <v>429</v>
      </c>
      <c r="AD86" s="137" t="s">
        <v>429</v>
      </c>
      <c r="AE86" s="322"/>
      <c r="AF86" s="324" t="s">
        <v>430</v>
      </c>
      <c r="AG86" s="324" t="s">
        <v>430</v>
      </c>
      <c r="AH86" s="324" t="s">
        <v>430</v>
      </c>
      <c r="AI86" s="324" t="s">
        <v>430</v>
      </c>
      <c r="AJ86" s="324" t="s">
        <v>430</v>
      </c>
      <c r="AK86" s="324" t="s">
        <v>430</v>
      </c>
      <c r="AL86" s="167" t="s">
        <v>207</v>
      </c>
    </row>
    <row r="87" spans="1:38" ht="26.25" customHeight="1" thickBot="1" x14ac:dyDescent="0.3">
      <c r="A87" s="53" t="s">
        <v>196</v>
      </c>
      <c r="B87" s="57" t="s">
        <v>208</v>
      </c>
      <c r="C87" s="58" t="s">
        <v>209</v>
      </c>
      <c r="D87" s="55"/>
      <c r="E87" s="323" t="s">
        <v>429</v>
      </c>
      <c r="F87" s="323">
        <v>5.7377000000000002</v>
      </c>
      <c r="G87" s="323" t="s">
        <v>429</v>
      </c>
      <c r="H87" s="323" t="s">
        <v>429</v>
      </c>
      <c r="I87" s="323" t="s">
        <v>429</v>
      </c>
      <c r="J87" s="323" t="s">
        <v>429</v>
      </c>
      <c r="K87" s="323" t="s">
        <v>429</v>
      </c>
      <c r="L87" s="323" t="s">
        <v>429</v>
      </c>
      <c r="M87" s="323" t="s">
        <v>429</v>
      </c>
      <c r="N87" s="323" t="s">
        <v>429</v>
      </c>
      <c r="O87" s="323" t="s">
        <v>429</v>
      </c>
      <c r="P87" s="323" t="s">
        <v>429</v>
      </c>
      <c r="Q87" s="323" t="s">
        <v>429</v>
      </c>
      <c r="R87" s="323" t="s">
        <v>429</v>
      </c>
      <c r="S87" s="323" t="s">
        <v>429</v>
      </c>
      <c r="T87" s="323" t="s">
        <v>429</v>
      </c>
      <c r="U87" s="323" t="s">
        <v>429</v>
      </c>
      <c r="V87" s="323" t="s">
        <v>429</v>
      </c>
      <c r="W87" s="323" t="s">
        <v>429</v>
      </c>
      <c r="X87" s="323" t="s">
        <v>429</v>
      </c>
      <c r="Y87" s="323" t="s">
        <v>429</v>
      </c>
      <c r="Z87" s="323" t="s">
        <v>429</v>
      </c>
      <c r="AA87" s="323" t="s">
        <v>429</v>
      </c>
      <c r="AB87" s="323" t="s">
        <v>429</v>
      </c>
      <c r="AC87" s="323" t="s">
        <v>429</v>
      </c>
      <c r="AD87" s="323" t="s">
        <v>429</v>
      </c>
      <c r="AE87" s="322"/>
      <c r="AF87" s="324" t="s">
        <v>430</v>
      </c>
      <c r="AG87" s="324" t="s">
        <v>430</v>
      </c>
      <c r="AH87" s="324" t="s">
        <v>430</v>
      </c>
      <c r="AI87" s="324" t="s">
        <v>430</v>
      </c>
      <c r="AJ87" s="324" t="s">
        <v>430</v>
      </c>
      <c r="AK87" s="321">
        <v>19125620</v>
      </c>
      <c r="AL87" s="167" t="s">
        <v>207</v>
      </c>
    </row>
    <row r="88" spans="1:38" ht="26.25" customHeight="1" thickBot="1" x14ac:dyDescent="0.3">
      <c r="A88" s="53" t="s">
        <v>196</v>
      </c>
      <c r="B88" s="57" t="s">
        <v>210</v>
      </c>
      <c r="C88" s="58" t="s">
        <v>211</v>
      </c>
      <c r="D88" s="55"/>
      <c r="E88" s="323" t="s">
        <v>429</v>
      </c>
      <c r="F88" s="323">
        <v>21.433399999999999</v>
      </c>
      <c r="G88" s="323" t="s">
        <v>429</v>
      </c>
      <c r="H88" s="323" t="s">
        <v>429</v>
      </c>
      <c r="I88" s="323" t="s">
        <v>429</v>
      </c>
      <c r="J88" s="323" t="s">
        <v>429</v>
      </c>
      <c r="K88" s="323" t="s">
        <v>429</v>
      </c>
      <c r="L88" s="323" t="s">
        <v>429</v>
      </c>
      <c r="M88" s="323" t="s">
        <v>429</v>
      </c>
      <c r="N88" s="323" t="s">
        <v>429</v>
      </c>
      <c r="O88" s="323" t="s">
        <v>429</v>
      </c>
      <c r="P88" s="323" t="s">
        <v>429</v>
      </c>
      <c r="Q88" s="323" t="s">
        <v>429</v>
      </c>
      <c r="R88" s="323" t="s">
        <v>429</v>
      </c>
      <c r="S88" s="323" t="s">
        <v>429</v>
      </c>
      <c r="T88" s="323" t="s">
        <v>429</v>
      </c>
      <c r="U88" s="323" t="s">
        <v>429</v>
      </c>
      <c r="V88" s="323" t="s">
        <v>429</v>
      </c>
      <c r="W88" s="323" t="s">
        <v>429</v>
      </c>
      <c r="X88" s="323" t="s">
        <v>429</v>
      </c>
      <c r="Y88" s="323" t="s">
        <v>429</v>
      </c>
      <c r="Z88" s="323" t="s">
        <v>429</v>
      </c>
      <c r="AA88" s="323" t="s">
        <v>429</v>
      </c>
      <c r="AB88" s="323" t="s">
        <v>429</v>
      </c>
      <c r="AC88" s="323" t="s">
        <v>429</v>
      </c>
      <c r="AD88" s="323" t="s">
        <v>429</v>
      </c>
      <c r="AE88" s="322"/>
      <c r="AF88" s="324" t="s">
        <v>430</v>
      </c>
      <c r="AG88" s="324" t="s">
        <v>430</v>
      </c>
      <c r="AH88" s="324" t="s">
        <v>430</v>
      </c>
      <c r="AI88" s="324" t="s">
        <v>430</v>
      </c>
      <c r="AJ88" s="324" t="s">
        <v>430</v>
      </c>
      <c r="AK88" s="321">
        <v>2143344.2999999998</v>
      </c>
      <c r="AL88" s="167" t="s">
        <v>399</v>
      </c>
    </row>
    <row r="89" spans="1:38" ht="26.25" customHeight="1" thickBot="1" x14ac:dyDescent="0.3">
      <c r="A89" s="53" t="s">
        <v>196</v>
      </c>
      <c r="B89" s="57" t="s">
        <v>212</v>
      </c>
      <c r="C89" s="58" t="s">
        <v>213</v>
      </c>
      <c r="D89" s="55"/>
      <c r="E89" s="137" t="s">
        <v>429</v>
      </c>
      <c r="F89" s="323">
        <v>72.535700000000006</v>
      </c>
      <c r="G89" s="137" t="s">
        <v>429</v>
      </c>
      <c r="H89" s="137" t="s">
        <v>429</v>
      </c>
      <c r="I89" s="137" t="s">
        <v>429</v>
      </c>
      <c r="J89" s="137" t="s">
        <v>429</v>
      </c>
      <c r="K89" s="137" t="s">
        <v>429</v>
      </c>
      <c r="L89" s="137" t="s">
        <v>429</v>
      </c>
      <c r="M89" s="137" t="s">
        <v>429</v>
      </c>
      <c r="N89" s="137" t="s">
        <v>429</v>
      </c>
      <c r="O89" s="137" t="s">
        <v>429</v>
      </c>
      <c r="P89" s="137" t="s">
        <v>429</v>
      </c>
      <c r="Q89" s="137" t="s">
        <v>429</v>
      </c>
      <c r="R89" s="137" t="s">
        <v>429</v>
      </c>
      <c r="S89" s="137" t="s">
        <v>429</v>
      </c>
      <c r="T89" s="137" t="s">
        <v>429</v>
      </c>
      <c r="U89" s="137" t="s">
        <v>429</v>
      </c>
      <c r="V89" s="137" t="s">
        <v>429</v>
      </c>
      <c r="W89" s="137" t="s">
        <v>429</v>
      </c>
      <c r="X89" s="137" t="s">
        <v>429</v>
      </c>
      <c r="Y89" s="137" t="s">
        <v>429</v>
      </c>
      <c r="Z89" s="137" t="s">
        <v>429</v>
      </c>
      <c r="AA89" s="137" t="s">
        <v>429</v>
      </c>
      <c r="AB89" s="137" t="s">
        <v>429</v>
      </c>
      <c r="AC89" s="137" t="s">
        <v>429</v>
      </c>
      <c r="AD89" s="137" t="s">
        <v>429</v>
      </c>
      <c r="AE89" s="322"/>
      <c r="AF89" s="324" t="s">
        <v>430</v>
      </c>
      <c r="AG89" s="324" t="s">
        <v>430</v>
      </c>
      <c r="AH89" s="324" t="s">
        <v>430</v>
      </c>
      <c r="AI89" s="324" t="s">
        <v>430</v>
      </c>
      <c r="AJ89" s="324" t="s">
        <v>430</v>
      </c>
      <c r="AK89" s="324">
        <v>145071.29999999999</v>
      </c>
      <c r="AL89" s="167" t="s">
        <v>399</v>
      </c>
    </row>
    <row r="90" spans="1:38" s="4" customFormat="1" ht="26.25" customHeight="1" thickBot="1" x14ac:dyDescent="0.25">
      <c r="A90" s="53" t="s">
        <v>196</v>
      </c>
      <c r="B90" s="57" t="s">
        <v>214</v>
      </c>
      <c r="C90" s="58" t="s">
        <v>215</v>
      </c>
      <c r="D90" s="55"/>
      <c r="E90" s="137" t="s">
        <v>429</v>
      </c>
      <c r="F90" s="137" t="s">
        <v>429</v>
      </c>
      <c r="G90" s="137" t="s">
        <v>429</v>
      </c>
      <c r="H90" s="137" t="s">
        <v>429</v>
      </c>
      <c r="I90" s="137" t="s">
        <v>429</v>
      </c>
      <c r="J90" s="137" t="s">
        <v>429</v>
      </c>
      <c r="K90" s="137" t="s">
        <v>429</v>
      </c>
      <c r="L90" s="137" t="s">
        <v>429</v>
      </c>
      <c r="M90" s="137" t="s">
        <v>429</v>
      </c>
      <c r="N90" s="137" t="s">
        <v>429</v>
      </c>
      <c r="O90" s="137" t="s">
        <v>429</v>
      </c>
      <c r="P90" s="137" t="s">
        <v>429</v>
      </c>
      <c r="Q90" s="137" t="s">
        <v>429</v>
      </c>
      <c r="R90" s="137" t="s">
        <v>429</v>
      </c>
      <c r="S90" s="137" t="s">
        <v>429</v>
      </c>
      <c r="T90" s="137" t="s">
        <v>429</v>
      </c>
      <c r="U90" s="137" t="s">
        <v>429</v>
      </c>
      <c r="V90" s="137" t="s">
        <v>429</v>
      </c>
      <c r="W90" s="137" t="s">
        <v>429</v>
      </c>
      <c r="X90" s="137" t="s">
        <v>429</v>
      </c>
      <c r="Y90" s="137" t="s">
        <v>429</v>
      </c>
      <c r="Z90" s="137" t="s">
        <v>429</v>
      </c>
      <c r="AA90" s="137" t="s">
        <v>429</v>
      </c>
      <c r="AB90" s="137" t="s">
        <v>429</v>
      </c>
      <c r="AC90" s="137" t="s">
        <v>429</v>
      </c>
      <c r="AD90" s="137" t="s">
        <v>429</v>
      </c>
      <c r="AE90" s="322"/>
      <c r="AF90" s="324" t="s">
        <v>430</v>
      </c>
      <c r="AG90" s="324" t="s">
        <v>430</v>
      </c>
      <c r="AH90" s="324" t="s">
        <v>430</v>
      </c>
      <c r="AI90" s="324" t="s">
        <v>430</v>
      </c>
      <c r="AJ90" s="324" t="s">
        <v>430</v>
      </c>
      <c r="AK90" s="324" t="s">
        <v>430</v>
      </c>
      <c r="AL90" s="167" t="s">
        <v>399</v>
      </c>
    </row>
    <row r="91" spans="1:38" ht="26.25" customHeight="1" thickBot="1" x14ac:dyDescent="0.3">
      <c r="A91" s="53" t="s">
        <v>196</v>
      </c>
      <c r="B91" s="57" t="s">
        <v>391</v>
      </c>
      <c r="C91" s="57" t="s">
        <v>216</v>
      </c>
      <c r="D91" s="55"/>
      <c r="E91" s="137" t="s">
        <v>429</v>
      </c>
      <c r="F91" s="137" t="s">
        <v>429</v>
      </c>
      <c r="G91" s="137" t="s">
        <v>429</v>
      </c>
      <c r="H91" s="137" t="s">
        <v>429</v>
      </c>
      <c r="I91" s="137" t="s">
        <v>429</v>
      </c>
      <c r="J91" s="137" t="s">
        <v>429</v>
      </c>
      <c r="K91" s="137" t="s">
        <v>429</v>
      </c>
      <c r="L91" s="137" t="s">
        <v>429</v>
      </c>
      <c r="M91" s="137" t="s">
        <v>429</v>
      </c>
      <c r="N91" s="137" t="s">
        <v>429</v>
      </c>
      <c r="O91" s="137" t="s">
        <v>429</v>
      </c>
      <c r="P91" s="137" t="s">
        <v>429</v>
      </c>
      <c r="Q91" s="137" t="s">
        <v>429</v>
      </c>
      <c r="R91" s="137" t="s">
        <v>429</v>
      </c>
      <c r="S91" s="137" t="s">
        <v>429</v>
      </c>
      <c r="T91" s="137" t="s">
        <v>429</v>
      </c>
      <c r="U91" s="137" t="s">
        <v>429</v>
      </c>
      <c r="V91" s="137" t="s">
        <v>429</v>
      </c>
      <c r="W91" s="137" t="s">
        <v>429</v>
      </c>
      <c r="X91" s="137" t="s">
        <v>429</v>
      </c>
      <c r="Y91" s="137" t="s">
        <v>429</v>
      </c>
      <c r="Z91" s="137" t="s">
        <v>429</v>
      </c>
      <c r="AA91" s="137" t="s">
        <v>429</v>
      </c>
      <c r="AB91" s="137" t="s">
        <v>429</v>
      </c>
      <c r="AC91" s="137" t="s">
        <v>429</v>
      </c>
      <c r="AD91" s="137" t="s">
        <v>429</v>
      </c>
      <c r="AE91" s="322"/>
      <c r="AF91" s="324" t="s">
        <v>430</v>
      </c>
      <c r="AG91" s="324" t="s">
        <v>430</v>
      </c>
      <c r="AH91" s="324" t="s">
        <v>430</v>
      </c>
      <c r="AI91" s="324" t="s">
        <v>430</v>
      </c>
      <c r="AJ91" s="324" t="s">
        <v>430</v>
      </c>
      <c r="AK91" s="324" t="s">
        <v>430</v>
      </c>
      <c r="AL91" s="167" t="s">
        <v>399</v>
      </c>
    </row>
    <row r="92" spans="1:38" ht="26.25" customHeight="1" thickBot="1" x14ac:dyDescent="0.3">
      <c r="A92" s="53" t="s">
        <v>53</v>
      </c>
      <c r="B92" s="53" t="s">
        <v>217</v>
      </c>
      <c r="C92" s="53" t="s">
        <v>218</v>
      </c>
      <c r="D92" s="329"/>
      <c r="E92" s="323">
        <v>5.1299999999999998E-2</v>
      </c>
      <c r="F92" s="323">
        <v>0.10249999999999999</v>
      </c>
      <c r="G92" s="323">
        <v>0.10249999999999999</v>
      </c>
      <c r="H92" s="323" t="s">
        <v>429</v>
      </c>
      <c r="I92" s="323">
        <v>3.0800000000000001E-2</v>
      </c>
      <c r="J92" s="323">
        <v>4.1000000000000002E-2</v>
      </c>
      <c r="K92" s="323">
        <v>5.1299999999999998E-2</v>
      </c>
      <c r="L92" s="323">
        <v>8.0000000000000004E-4</v>
      </c>
      <c r="M92" s="323">
        <v>0.28199999999999997</v>
      </c>
      <c r="N92" s="323" t="s">
        <v>429</v>
      </c>
      <c r="O92" s="323" t="s">
        <v>429</v>
      </c>
      <c r="P92" s="323" t="s">
        <v>429</v>
      </c>
      <c r="Q92" s="323" t="s">
        <v>429</v>
      </c>
      <c r="R92" s="323" t="s">
        <v>429</v>
      </c>
      <c r="S92" s="323" t="s">
        <v>429</v>
      </c>
      <c r="T92" s="323" t="s">
        <v>429</v>
      </c>
      <c r="U92" s="323" t="s">
        <v>429</v>
      </c>
      <c r="V92" s="323" t="s">
        <v>429</v>
      </c>
      <c r="W92" s="323" t="s">
        <v>429</v>
      </c>
      <c r="X92" s="323" t="s">
        <v>429</v>
      </c>
      <c r="Y92" s="323" t="s">
        <v>429</v>
      </c>
      <c r="Z92" s="323" t="s">
        <v>429</v>
      </c>
      <c r="AA92" s="323" t="s">
        <v>429</v>
      </c>
      <c r="AB92" s="323" t="s">
        <v>429</v>
      </c>
      <c r="AC92" s="323" t="s">
        <v>429</v>
      </c>
      <c r="AD92" s="323" t="s">
        <v>429</v>
      </c>
      <c r="AE92" s="322"/>
      <c r="AF92" s="324" t="s">
        <v>430</v>
      </c>
      <c r="AG92" s="324" t="s">
        <v>430</v>
      </c>
      <c r="AH92" s="324" t="s">
        <v>430</v>
      </c>
      <c r="AI92" s="324" t="s">
        <v>430</v>
      </c>
      <c r="AJ92" s="324" t="s">
        <v>430</v>
      </c>
      <c r="AK92" s="324">
        <v>51.272500000000001</v>
      </c>
      <c r="AL92" s="167" t="s">
        <v>219</v>
      </c>
    </row>
    <row r="93" spans="1:38" ht="26.25" customHeight="1" thickBot="1" x14ac:dyDescent="0.3">
      <c r="A93" s="53" t="s">
        <v>53</v>
      </c>
      <c r="B93" s="57" t="s">
        <v>220</v>
      </c>
      <c r="C93" s="53" t="s">
        <v>392</v>
      </c>
      <c r="D93" s="329"/>
      <c r="E93" s="323" t="s">
        <v>429</v>
      </c>
      <c r="F93" s="323">
        <v>20.364899999999999</v>
      </c>
      <c r="G93" s="323" t="s">
        <v>429</v>
      </c>
      <c r="H93" s="323" t="s">
        <v>429</v>
      </c>
      <c r="I93" s="323" t="s">
        <v>429</v>
      </c>
      <c r="J93" s="323" t="s">
        <v>429</v>
      </c>
      <c r="K93" s="323" t="s">
        <v>429</v>
      </c>
      <c r="L93" s="323" t="s">
        <v>429</v>
      </c>
      <c r="M93" s="323" t="s">
        <v>429</v>
      </c>
      <c r="N93" s="323" t="s">
        <v>429</v>
      </c>
      <c r="O93" s="323" t="s">
        <v>429</v>
      </c>
      <c r="P93" s="323" t="s">
        <v>429</v>
      </c>
      <c r="Q93" s="323" t="s">
        <v>429</v>
      </c>
      <c r="R93" s="323" t="s">
        <v>429</v>
      </c>
      <c r="S93" s="323" t="s">
        <v>429</v>
      </c>
      <c r="T93" s="323" t="s">
        <v>429</v>
      </c>
      <c r="U93" s="323" t="s">
        <v>429</v>
      </c>
      <c r="V93" s="323" t="s">
        <v>429</v>
      </c>
      <c r="W93" s="323" t="s">
        <v>429</v>
      </c>
      <c r="X93" s="323" t="s">
        <v>429</v>
      </c>
      <c r="Y93" s="323" t="s">
        <v>429</v>
      </c>
      <c r="Z93" s="323" t="s">
        <v>429</v>
      </c>
      <c r="AA93" s="323" t="s">
        <v>429</v>
      </c>
      <c r="AB93" s="323" t="s">
        <v>429</v>
      </c>
      <c r="AC93" s="323" t="s">
        <v>429</v>
      </c>
      <c r="AD93" s="323" t="s">
        <v>429</v>
      </c>
      <c r="AE93" s="322"/>
      <c r="AF93" s="324" t="s">
        <v>430</v>
      </c>
      <c r="AG93" s="324" t="s">
        <v>430</v>
      </c>
      <c r="AH93" s="324" t="s">
        <v>430</v>
      </c>
      <c r="AI93" s="324" t="s">
        <v>430</v>
      </c>
      <c r="AJ93" s="324" t="s">
        <v>430</v>
      </c>
      <c r="AK93" s="321">
        <v>10182.458500000001</v>
      </c>
      <c r="AL93" s="167" t="s">
        <v>221</v>
      </c>
    </row>
    <row r="94" spans="1:38" ht="26.25" customHeight="1" thickBot="1" x14ac:dyDescent="0.3">
      <c r="A94" s="53" t="s">
        <v>53</v>
      </c>
      <c r="B94" s="63" t="s">
        <v>393</v>
      </c>
      <c r="C94" s="53" t="s">
        <v>222</v>
      </c>
      <c r="D94" s="55"/>
      <c r="E94" s="137" t="s">
        <v>429</v>
      </c>
      <c r="F94" s="137" t="s">
        <v>429</v>
      </c>
      <c r="G94" s="137" t="s">
        <v>429</v>
      </c>
      <c r="H94" s="137" t="s">
        <v>429</v>
      </c>
      <c r="I94" s="137" t="s">
        <v>429</v>
      </c>
      <c r="J94" s="137" t="s">
        <v>429</v>
      </c>
      <c r="K94" s="137" t="s">
        <v>429</v>
      </c>
      <c r="L94" s="137" t="s">
        <v>429</v>
      </c>
      <c r="M94" s="137" t="s">
        <v>429</v>
      </c>
      <c r="N94" s="137" t="s">
        <v>429</v>
      </c>
      <c r="O94" s="137" t="s">
        <v>429</v>
      </c>
      <c r="P94" s="137" t="s">
        <v>429</v>
      </c>
      <c r="Q94" s="137" t="s">
        <v>429</v>
      </c>
      <c r="R94" s="137" t="s">
        <v>429</v>
      </c>
      <c r="S94" s="137" t="s">
        <v>429</v>
      </c>
      <c r="T94" s="137" t="s">
        <v>429</v>
      </c>
      <c r="U94" s="137" t="s">
        <v>429</v>
      </c>
      <c r="V94" s="137" t="s">
        <v>429</v>
      </c>
      <c r="W94" s="137" t="s">
        <v>429</v>
      </c>
      <c r="X94" s="137" t="s">
        <v>429</v>
      </c>
      <c r="Y94" s="137" t="s">
        <v>429</v>
      </c>
      <c r="Z94" s="137" t="s">
        <v>429</v>
      </c>
      <c r="AA94" s="137" t="s">
        <v>429</v>
      </c>
      <c r="AB94" s="137" t="s">
        <v>429</v>
      </c>
      <c r="AC94" s="137" t="s">
        <v>429</v>
      </c>
      <c r="AD94" s="137" t="s">
        <v>429</v>
      </c>
      <c r="AE94" s="322"/>
      <c r="AF94" s="324" t="s">
        <v>430</v>
      </c>
      <c r="AG94" s="324" t="s">
        <v>430</v>
      </c>
      <c r="AH94" s="324" t="s">
        <v>430</v>
      </c>
      <c r="AI94" s="324" t="s">
        <v>430</v>
      </c>
      <c r="AJ94" s="324" t="s">
        <v>430</v>
      </c>
      <c r="AK94" s="324" t="s">
        <v>430</v>
      </c>
      <c r="AL94" s="167" t="s">
        <v>399</v>
      </c>
    </row>
    <row r="95" spans="1:38" ht="26.25" customHeight="1" thickBot="1" x14ac:dyDescent="0.3">
      <c r="A95" s="53" t="s">
        <v>53</v>
      </c>
      <c r="B95" s="63" t="s">
        <v>223</v>
      </c>
      <c r="C95" s="53" t="s">
        <v>224</v>
      </c>
      <c r="D95" s="329"/>
      <c r="E95" s="137" t="s">
        <v>429</v>
      </c>
      <c r="F95" s="137" t="s">
        <v>429</v>
      </c>
      <c r="G95" s="137" t="s">
        <v>429</v>
      </c>
      <c r="H95" s="137" t="s">
        <v>429</v>
      </c>
      <c r="I95" s="137" t="s">
        <v>429</v>
      </c>
      <c r="J95" s="137" t="s">
        <v>429</v>
      </c>
      <c r="K95" s="137">
        <v>0.33229999999999998</v>
      </c>
      <c r="L95" s="137" t="s">
        <v>429</v>
      </c>
      <c r="M95" s="137" t="s">
        <v>429</v>
      </c>
      <c r="N95" s="137" t="s">
        <v>429</v>
      </c>
      <c r="O95" s="137" t="s">
        <v>429</v>
      </c>
      <c r="P95" s="137" t="s">
        <v>429</v>
      </c>
      <c r="Q95" s="137" t="s">
        <v>429</v>
      </c>
      <c r="R95" s="137" t="s">
        <v>429</v>
      </c>
      <c r="S95" s="137" t="s">
        <v>429</v>
      </c>
      <c r="T95" s="137" t="s">
        <v>429</v>
      </c>
      <c r="U95" s="137" t="s">
        <v>429</v>
      </c>
      <c r="V95" s="137" t="s">
        <v>429</v>
      </c>
      <c r="W95" s="137" t="s">
        <v>429</v>
      </c>
      <c r="X95" s="137" t="s">
        <v>429</v>
      </c>
      <c r="Y95" s="137" t="s">
        <v>429</v>
      </c>
      <c r="Z95" s="137" t="s">
        <v>429</v>
      </c>
      <c r="AA95" s="137" t="s">
        <v>429</v>
      </c>
      <c r="AB95" s="137" t="s">
        <v>429</v>
      </c>
      <c r="AC95" s="137" t="s">
        <v>429</v>
      </c>
      <c r="AD95" s="137" t="s">
        <v>429</v>
      </c>
      <c r="AE95" s="322"/>
      <c r="AF95" s="324" t="s">
        <v>430</v>
      </c>
      <c r="AG95" s="324" t="s">
        <v>430</v>
      </c>
      <c r="AH95" s="324" t="s">
        <v>430</v>
      </c>
      <c r="AI95" s="324" t="s">
        <v>430</v>
      </c>
      <c r="AJ95" s="324" t="s">
        <v>430</v>
      </c>
      <c r="AK95" s="324">
        <v>332.31162</v>
      </c>
      <c r="AL95" s="167" t="s">
        <v>399</v>
      </c>
    </row>
    <row r="96" spans="1:38" ht="26.25" customHeight="1" thickBot="1" x14ac:dyDescent="0.3">
      <c r="A96" s="53" t="s">
        <v>53</v>
      </c>
      <c r="B96" s="57" t="s">
        <v>225</v>
      </c>
      <c r="C96" s="53" t="s">
        <v>226</v>
      </c>
      <c r="D96" s="64"/>
      <c r="E96" s="137" t="s">
        <v>429</v>
      </c>
      <c r="F96" s="137" t="s">
        <v>429</v>
      </c>
      <c r="G96" s="137" t="s">
        <v>429</v>
      </c>
      <c r="H96" s="137" t="s">
        <v>429</v>
      </c>
      <c r="I96" s="137" t="s">
        <v>429</v>
      </c>
      <c r="J96" s="137" t="s">
        <v>429</v>
      </c>
      <c r="K96" s="137" t="s">
        <v>429</v>
      </c>
      <c r="L96" s="137" t="s">
        <v>429</v>
      </c>
      <c r="M96" s="137" t="s">
        <v>429</v>
      </c>
      <c r="N96" s="137" t="s">
        <v>429</v>
      </c>
      <c r="O96" s="137" t="s">
        <v>429</v>
      </c>
      <c r="P96" s="137" t="s">
        <v>429</v>
      </c>
      <c r="Q96" s="137" t="s">
        <v>429</v>
      </c>
      <c r="R96" s="137" t="s">
        <v>429</v>
      </c>
      <c r="S96" s="137" t="s">
        <v>429</v>
      </c>
      <c r="T96" s="137" t="s">
        <v>429</v>
      </c>
      <c r="U96" s="137" t="s">
        <v>429</v>
      </c>
      <c r="V96" s="137" t="s">
        <v>429</v>
      </c>
      <c r="W96" s="137" t="s">
        <v>429</v>
      </c>
      <c r="X96" s="137" t="s">
        <v>429</v>
      </c>
      <c r="Y96" s="137" t="s">
        <v>429</v>
      </c>
      <c r="Z96" s="137" t="s">
        <v>429</v>
      </c>
      <c r="AA96" s="137" t="s">
        <v>429</v>
      </c>
      <c r="AB96" s="137" t="s">
        <v>429</v>
      </c>
      <c r="AC96" s="137" t="s">
        <v>429</v>
      </c>
      <c r="AD96" s="137" t="s">
        <v>429</v>
      </c>
      <c r="AE96" s="322"/>
      <c r="AF96" s="324" t="s">
        <v>430</v>
      </c>
      <c r="AG96" s="324" t="s">
        <v>430</v>
      </c>
      <c r="AH96" s="324" t="s">
        <v>430</v>
      </c>
      <c r="AI96" s="324" t="s">
        <v>430</v>
      </c>
      <c r="AJ96" s="324" t="s">
        <v>430</v>
      </c>
      <c r="AK96" s="324" t="s">
        <v>430</v>
      </c>
      <c r="AL96" s="167" t="s">
        <v>399</v>
      </c>
    </row>
    <row r="97" spans="1:38" ht="26.25" customHeight="1" thickBot="1" x14ac:dyDescent="0.3">
      <c r="A97" s="53" t="s">
        <v>53</v>
      </c>
      <c r="B97" s="57" t="s">
        <v>227</v>
      </c>
      <c r="C97" s="53" t="s">
        <v>228</v>
      </c>
      <c r="D97" s="64"/>
      <c r="E97" s="137" t="s">
        <v>429</v>
      </c>
      <c r="F97" s="137" t="s">
        <v>429</v>
      </c>
      <c r="G97" s="137" t="s">
        <v>429</v>
      </c>
      <c r="H97" s="137" t="s">
        <v>429</v>
      </c>
      <c r="I97" s="137" t="s">
        <v>429</v>
      </c>
      <c r="J97" s="137" t="s">
        <v>429</v>
      </c>
      <c r="K97" s="137" t="s">
        <v>429</v>
      </c>
      <c r="L97" s="137" t="s">
        <v>429</v>
      </c>
      <c r="M97" s="137" t="s">
        <v>429</v>
      </c>
      <c r="N97" s="137" t="s">
        <v>429</v>
      </c>
      <c r="O97" s="137" t="s">
        <v>429</v>
      </c>
      <c r="P97" s="137">
        <v>0.1913</v>
      </c>
      <c r="Q97" s="137" t="s">
        <v>429</v>
      </c>
      <c r="R97" s="137" t="s">
        <v>429</v>
      </c>
      <c r="S97" s="137" t="s">
        <v>429</v>
      </c>
      <c r="T97" s="137" t="s">
        <v>429</v>
      </c>
      <c r="U97" s="137" t="s">
        <v>429</v>
      </c>
      <c r="V97" s="137" t="s">
        <v>429</v>
      </c>
      <c r="W97" s="137" t="s">
        <v>429</v>
      </c>
      <c r="X97" s="137" t="s">
        <v>429</v>
      </c>
      <c r="Y97" s="137" t="s">
        <v>429</v>
      </c>
      <c r="Z97" s="137" t="s">
        <v>429</v>
      </c>
      <c r="AA97" s="137" t="s">
        <v>429</v>
      </c>
      <c r="AB97" s="137" t="s">
        <v>429</v>
      </c>
      <c r="AC97" s="137" t="s">
        <v>429</v>
      </c>
      <c r="AD97" s="137">
        <v>1912.5619999999999</v>
      </c>
      <c r="AE97" s="322"/>
      <c r="AF97" s="324" t="s">
        <v>430</v>
      </c>
      <c r="AG97" s="324" t="s">
        <v>430</v>
      </c>
      <c r="AH97" s="324" t="s">
        <v>430</v>
      </c>
      <c r="AI97" s="324" t="s">
        <v>430</v>
      </c>
      <c r="AJ97" s="324" t="s">
        <v>430</v>
      </c>
      <c r="AK97" s="321">
        <v>19125620</v>
      </c>
      <c r="AL97" s="167" t="s">
        <v>399</v>
      </c>
    </row>
    <row r="98" spans="1:38" ht="26.25" customHeight="1" thickBot="1" x14ac:dyDescent="0.3">
      <c r="A98" s="53" t="s">
        <v>53</v>
      </c>
      <c r="B98" s="53" t="s">
        <v>229</v>
      </c>
      <c r="C98" s="53" t="s">
        <v>230</v>
      </c>
      <c r="D98" s="329"/>
      <c r="E98" s="324" t="s">
        <v>429</v>
      </c>
      <c r="F98" s="324" t="s">
        <v>429</v>
      </c>
      <c r="G98" s="324" t="s">
        <v>429</v>
      </c>
      <c r="H98" s="324" t="s">
        <v>429</v>
      </c>
      <c r="I98" s="324" t="s">
        <v>429</v>
      </c>
      <c r="J98" s="324" t="s">
        <v>429</v>
      </c>
      <c r="K98" s="324" t="s">
        <v>429</v>
      </c>
      <c r="L98" s="324" t="s">
        <v>429</v>
      </c>
      <c r="M98" s="324" t="s">
        <v>429</v>
      </c>
      <c r="N98" s="324" t="s">
        <v>429</v>
      </c>
      <c r="O98" s="324" t="s">
        <v>429</v>
      </c>
      <c r="P98" s="324" t="s">
        <v>429</v>
      </c>
      <c r="Q98" s="324" t="s">
        <v>429</v>
      </c>
      <c r="R98" s="324" t="s">
        <v>429</v>
      </c>
      <c r="S98" s="324" t="s">
        <v>429</v>
      </c>
      <c r="T98" s="324" t="s">
        <v>429</v>
      </c>
      <c r="U98" s="324" t="s">
        <v>429</v>
      </c>
      <c r="V98" s="324" t="s">
        <v>429</v>
      </c>
      <c r="W98" s="324" t="s">
        <v>429</v>
      </c>
      <c r="X98" s="324" t="s">
        <v>429</v>
      </c>
      <c r="Y98" s="324" t="s">
        <v>429</v>
      </c>
      <c r="Z98" s="324" t="s">
        <v>429</v>
      </c>
      <c r="AA98" s="324" t="s">
        <v>429</v>
      </c>
      <c r="AB98" s="324" t="s">
        <v>429</v>
      </c>
      <c r="AC98" s="324" t="s">
        <v>429</v>
      </c>
      <c r="AD98" s="324" t="s">
        <v>429</v>
      </c>
      <c r="AE98" s="322"/>
      <c r="AF98" s="324" t="s">
        <v>430</v>
      </c>
      <c r="AG98" s="324" t="s">
        <v>430</v>
      </c>
      <c r="AH98" s="324" t="s">
        <v>430</v>
      </c>
      <c r="AI98" s="324" t="s">
        <v>430</v>
      </c>
      <c r="AJ98" s="324" t="s">
        <v>430</v>
      </c>
      <c r="AK98" s="324" t="s">
        <v>430</v>
      </c>
      <c r="AL98" s="167" t="s">
        <v>399</v>
      </c>
    </row>
    <row r="99" spans="1:38" ht="26.25" customHeight="1" thickBot="1" x14ac:dyDescent="0.3">
      <c r="A99" s="53" t="s">
        <v>231</v>
      </c>
      <c r="B99" s="53" t="s">
        <v>232</v>
      </c>
      <c r="C99" s="53" t="s">
        <v>394</v>
      </c>
      <c r="D99" s="329"/>
      <c r="E99" s="320">
        <v>4.8099999999999997E-2</v>
      </c>
      <c r="F99" s="320">
        <v>86.314400000000006</v>
      </c>
      <c r="G99" s="320" t="s">
        <v>430</v>
      </c>
      <c r="H99" s="320">
        <v>105.86579999999999</v>
      </c>
      <c r="I99" s="320">
        <v>1.9730000000000001</v>
      </c>
      <c r="J99" s="320">
        <v>3.0316000000000001</v>
      </c>
      <c r="K99" s="320">
        <v>6.6406999999999998</v>
      </c>
      <c r="L99" s="320" t="s">
        <v>430</v>
      </c>
      <c r="M99" s="320" t="s">
        <v>430</v>
      </c>
      <c r="N99" s="320" t="s">
        <v>430</v>
      </c>
      <c r="O99" s="320" t="s">
        <v>430</v>
      </c>
      <c r="P99" s="320" t="s">
        <v>430</v>
      </c>
      <c r="Q99" s="320" t="s">
        <v>430</v>
      </c>
      <c r="R99" s="320" t="s">
        <v>430</v>
      </c>
      <c r="S99" s="320" t="s">
        <v>430</v>
      </c>
      <c r="T99" s="320" t="s">
        <v>430</v>
      </c>
      <c r="U99" s="320" t="s">
        <v>430</v>
      </c>
      <c r="V99" s="320" t="s">
        <v>430</v>
      </c>
      <c r="W99" s="320" t="s">
        <v>430</v>
      </c>
      <c r="X99" s="320" t="s">
        <v>430</v>
      </c>
      <c r="Y99" s="320" t="s">
        <v>430</v>
      </c>
      <c r="Z99" s="320" t="s">
        <v>430</v>
      </c>
      <c r="AA99" s="320" t="s">
        <v>430</v>
      </c>
      <c r="AB99" s="320" t="s">
        <v>430</v>
      </c>
      <c r="AC99" s="320" t="s">
        <v>430</v>
      </c>
      <c r="AD99" s="320" t="s">
        <v>430</v>
      </c>
      <c r="AE99" s="322"/>
      <c r="AF99" s="324" t="s">
        <v>430</v>
      </c>
      <c r="AG99" s="324" t="s">
        <v>430</v>
      </c>
      <c r="AH99" s="324" t="s">
        <v>430</v>
      </c>
      <c r="AI99" s="324" t="s">
        <v>430</v>
      </c>
      <c r="AJ99" s="324" t="s">
        <v>430</v>
      </c>
      <c r="AK99" s="321">
        <v>4812.08</v>
      </c>
      <c r="AL99" s="167" t="s">
        <v>233</v>
      </c>
    </row>
    <row r="100" spans="1:38" ht="26.25" customHeight="1" thickBot="1" x14ac:dyDescent="0.3">
      <c r="A100" s="53" t="s">
        <v>231</v>
      </c>
      <c r="B100" s="53" t="s">
        <v>234</v>
      </c>
      <c r="C100" s="53" t="s">
        <v>395</v>
      </c>
      <c r="D100" s="329"/>
      <c r="E100" s="320">
        <v>1.01E-2</v>
      </c>
      <c r="F100" s="320">
        <v>30.026900000000001</v>
      </c>
      <c r="G100" s="320" t="s">
        <v>430</v>
      </c>
      <c r="H100" s="320">
        <v>26.647099999999998</v>
      </c>
      <c r="I100" s="320">
        <v>0.60709999999999997</v>
      </c>
      <c r="J100" s="320">
        <v>0.91069999999999995</v>
      </c>
      <c r="K100" s="320">
        <v>1.9901</v>
      </c>
      <c r="L100" s="320" t="s">
        <v>430</v>
      </c>
      <c r="M100" s="320" t="s">
        <v>430</v>
      </c>
      <c r="N100" s="320" t="s">
        <v>430</v>
      </c>
      <c r="O100" s="320" t="s">
        <v>430</v>
      </c>
      <c r="P100" s="320" t="s">
        <v>430</v>
      </c>
      <c r="Q100" s="320" t="s">
        <v>430</v>
      </c>
      <c r="R100" s="320" t="s">
        <v>430</v>
      </c>
      <c r="S100" s="320" t="s">
        <v>430</v>
      </c>
      <c r="T100" s="320" t="s">
        <v>430</v>
      </c>
      <c r="U100" s="320" t="s">
        <v>430</v>
      </c>
      <c r="V100" s="320" t="s">
        <v>430</v>
      </c>
      <c r="W100" s="320" t="s">
        <v>430</v>
      </c>
      <c r="X100" s="320" t="s">
        <v>430</v>
      </c>
      <c r="Y100" s="320" t="s">
        <v>430</v>
      </c>
      <c r="Z100" s="320" t="s">
        <v>430</v>
      </c>
      <c r="AA100" s="320" t="s">
        <v>430</v>
      </c>
      <c r="AB100" s="320" t="s">
        <v>430</v>
      </c>
      <c r="AC100" s="320" t="s">
        <v>430</v>
      </c>
      <c r="AD100" s="320" t="s">
        <v>430</v>
      </c>
      <c r="AE100" s="322"/>
      <c r="AF100" s="324" t="s">
        <v>430</v>
      </c>
      <c r="AG100" s="324" t="s">
        <v>430</v>
      </c>
      <c r="AH100" s="324" t="s">
        <v>430</v>
      </c>
      <c r="AI100" s="324" t="s">
        <v>430</v>
      </c>
      <c r="AJ100" s="324" t="s">
        <v>430</v>
      </c>
      <c r="AK100" s="321">
        <v>3373.05</v>
      </c>
      <c r="AL100" s="167" t="s">
        <v>233</v>
      </c>
    </row>
    <row r="101" spans="1:38" ht="26.25" customHeight="1" thickBot="1" x14ac:dyDescent="0.3">
      <c r="A101" s="53" t="s">
        <v>231</v>
      </c>
      <c r="B101" s="53" t="s">
        <v>235</v>
      </c>
      <c r="C101" s="53" t="s">
        <v>236</v>
      </c>
      <c r="D101" s="329"/>
      <c r="E101" s="320">
        <v>1.6000000000000001E-3</v>
      </c>
      <c r="F101" s="320">
        <v>3</v>
      </c>
      <c r="G101" s="320" t="s">
        <v>430</v>
      </c>
      <c r="H101" s="320">
        <v>7.1006</v>
      </c>
      <c r="I101" s="320">
        <v>0.35499999999999998</v>
      </c>
      <c r="J101" s="320">
        <v>1.0650999999999999</v>
      </c>
      <c r="K101" s="320">
        <v>2.4851999999999999</v>
      </c>
      <c r="L101" s="320" t="s">
        <v>430</v>
      </c>
      <c r="M101" s="320" t="s">
        <v>430</v>
      </c>
      <c r="N101" s="320" t="s">
        <v>430</v>
      </c>
      <c r="O101" s="320" t="s">
        <v>430</v>
      </c>
      <c r="P101" s="320" t="s">
        <v>430</v>
      </c>
      <c r="Q101" s="320" t="s">
        <v>430</v>
      </c>
      <c r="R101" s="320" t="s">
        <v>430</v>
      </c>
      <c r="S101" s="320" t="s">
        <v>430</v>
      </c>
      <c r="T101" s="320" t="s">
        <v>430</v>
      </c>
      <c r="U101" s="320" t="s">
        <v>430</v>
      </c>
      <c r="V101" s="320" t="s">
        <v>430</v>
      </c>
      <c r="W101" s="320" t="s">
        <v>430</v>
      </c>
      <c r="X101" s="320" t="s">
        <v>430</v>
      </c>
      <c r="Y101" s="320" t="s">
        <v>430</v>
      </c>
      <c r="Z101" s="320" t="s">
        <v>430</v>
      </c>
      <c r="AA101" s="320" t="s">
        <v>430</v>
      </c>
      <c r="AB101" s="320" t="s">
        <v>430</v>
      </c>
      <c r="AC101" s="320" t="s">
        <v>430</v>
      </c>
      <c r="AD101" s="320" t="s">
        <v>430</v>
      </c>
      <c r="AE101" s="322"/>
      <c r="AF101" s="324" t="s">
        <v>430</v>
      </c>
      <c r="AG101" s="324" t="s">
        <v>430</v>
      </c>
      <c r="AH101" s="324" t="s">
        <v>430</v>
      </c>
      <c r="AI101" s="324" t="s">
        <v>430</v>
      </c>
      <c r="AJ101" s="324" t="s">
        <v>430</v>
      </c>
      <c r="AK101" s="321">
        <v>17751.52</v>
      </c>
      <c r="AL101" s="167" t="s">
        <v>233</v>
      </c>
    </row>
    <row r="102" spans="1:38" ht="26.25" customHeight="1" thickBot="1" x14ac:dyDescent="0.3">
      <c r="A102" s="53" t="s">
        <v>231</v>
      </c>
      <c r="B102" s="53" t="s">
        <v>237</v>
      </c>
      <c r="C102" s="53" t="s">
        <v>373</v>
      </c>
      <c r="D102" s="329"/>
      <c r="E102" s="320">
        <v>1.6000000000000001E-3</v>
      </c>
      <c r="F102" s="320">
        <v>0.45</v>
      </c>
      <c r="G102" s="320" t="s">
        <v>430</v>
      </c>
      <c r="H102" s="320">
        <v>3.0219</v>
      </c>
      <c r="I102" s="320">
        <v>4.8999999999999998E-3</v>
      </c>
      <c r="J102" s="320">
        <v>0.1143</v>
      </c>
      <c r="K102" s="320">
        <v>0.85760000000000003</v>
      </c>
      <c r="L102" s="324" t="s">
        <v>430</v>
      </c>
      <c r="M102" s="324" t="s">
        <v>430</v>
      </c>
      <c r="N102" s="324" t="s">
        <v>430</v>
      </c>
      <c r="O102" s="324" t="s">
        <v>430</v>
      </c>
      <c r="P102" s="324" t="s">
        <v>430</v>
      </c>
      <c r="Q102" s="324" t="s">
        <v>430</v>
      </c>
      <c r="R102" s="324" t="s">
        <v>430</v>
      </c>
      <c r="S102" s="324" t="s">
        <v>430</v>
      </c>
      <c r="T102" s="324" t="s">
        <v>430</v>
      </c>
      <c r="U102" s="324" t="s">
        <v>430</v>
      </c>
      <c r="V102" s="324" t="s">
        <v>430</v>
      </c>
      <c r="W102" s="324" t="s">
        <v>430</v>
      </c>
      <c r="X102" s="324" t="s">
        <v>430</v>
      </c>
      <c r="Y102" s="324" t="s">
        <v>430</v>
      </c>
      <c r="Z102" s="324" t="s">
        <v>430</v>
      </c>
      <c r="AA102" s="324" t="s">
        <v>430</v>
      </c>
      <c r="AB102" s="324" t="s">
        <v>430</v>
      </c>
      <c r="AC102" s="324" t="s">
        <v>430</v>
      </c>
      <c r="AD102" s="324" t="s">
        <v>430</v>
      </c>
      <c r="AE102" s="322"/>
      <c r="AF102" s="324" t="s">
        <v>430</v>
      </c>
      <c r="AG102" s="324" t="s">
        <v>430</v>
      </c>
      <c r="AH102" s="324" t="s">
        <v>430</v>
      </c>
      <c r="AI102" s="324" t="s">
        <v>430</v>
      </c>
      <c r="AJ102" s="324" t="s">
        <v>430</v>
      </c>
      <c r="AK102" s="321">
        <v>816.74</v>
      </c>
      <c r="AL102" s="167" t="s">
        <v>233</v>
      </c>
    </row>
    <row r="103" spans="1:38" ht="26.25" customHeight="1" thickBot="1" x14ac:dyDescent="0.3">
      <c r="A103" s="53" t="s">
        <v>231</v>
      </c>
      <c r="B103" s="53" t="s">
        <v>238</v>
      </c>
      <c r="C103" s="53" t="s">
        <v>239</v>
      </c>
      <c r="D103" s="329"/>
      <c r="E103" s="324" t="s">
        <v>429</v>
      </c>
      <c r="F103" s="324" t="s">
        <v>429</v>
      </c>
      <c r="G103" s="324" t="s">
        <v>429</v>
      </c>
      <c r="H103" s="324" t="s">
        <v>429</v>
      </c>
      <c r="I103" s="324" t="s">
        <v>429</v>
      </c>
      <c r="J103" s="324" t="s">
        <v>429</v>
      </c>
      <c r="K103" s="324" t="s">
        <v>429</v>
      </c>
      <c r="L103" s="324" t="s">
        <v>429</v>
      </c>
      <c r="M103" s="324" t="s">
        <v>429</v>
      </c>
      <c r="N103" s="324" t="s">
        <v>429</v>
      </c>
      <c r="O103" s="324" t="s">
        <v>429</v>
      </c>
      <c r="P103" s="324" t="s">
        <v>429</v>
      </c>
      <c r="Q103" s="324" t="s">
        <v>429</v>
      </c>
      <c r="R103" s="324" t="s">
        <v>429</v>
      </c>
      <c r="S103" s="324" t="s">
        <v>429</v>
      </c>
      <c r="T103" s="324" t="s">
        <v>429</v>
      </c>
      <c r="U103" s="324" t="s">
        <v>429</v>
      </c>
      <c r="V103" s="324" t="s">
        <v>429</v>
      </c>
      <c r="W103" s="324" t="s">
        <v>429</v>
      </c>
      <c r="X103" s="324" t="s">
        <v>429</v>
      </c>
      <c r="Y103" s="324" t="s">
        <v>429</v>
      </c>
      <c r="Z103" s="324" t="s">
        <v>429</v>
      </c>
      <c r="AA103" s="324" t="s">
        <v>429</v>
      </c>
      <c r="AB103" s="324" t="s">
        <v>429</v>
      </c>
      <c r="AC103" s="324" t="s">
        <v>429</v>
      </c>
      <c r="AD103" s="324" t="s">
        <v>429</v>
      </c>
      <c r="AE103" s="322"/>
      <c r="AF103" s="324" t="s">
        <v>430</v>
      </c>
      <c r="AG103" s="324" t="s">
        <v>430</v>
      </c>
      <c r="AH103" s="324" t="s">
        <v>430</v>
      </c>
      <c r="AI103" s="324" t="s">
        <v>430</v>
      </c>
      <c r="AJ103" s="324" t="s">
        <v>430</v>
      </c>
      <c r="AK103" s="324" t="s">
        <v>430</v>
      </c>
      <c r="AL103" s="167" t="s">
        <v>233</v>
      </c>
    </row>
    <row r="104" spans="1:38" ht="26.25" customHeight="1" thickBot="1" x14ac:dyDescent="0.3">
      <c r="A104" s="53" t="s">
        <v>231</v>
      </c>
      <c r="B104" s="53" t="s">
        <v>240</v>
      </c>
      <c r="C104" s="53" t="s">
        <v>241</v>
      </c>
      <c r="D104" s="329"/>
      <c r="E104" s="320">
        <v>2.7699999999999999E-2</v>
      </c>
      <c r="F104" s="320">
        <v>1.2508999999999999</v>
      </c>
      <c r="G104" s="320" t="s">
        <v>430</v>
      </c>
      <c r="H104" s="320">
        <v>0.92320000000000002</v>
      </c>
      <c r="I104" s="320">
        <v>4.6199999999999998E-2</v>
      </c>
      <c r="J104" s="320">
        <v>0.13850000000000001</v>
      </c>
      <c r="K104" s="320">
        <v>0.3231</v>
      </c>
      <c r="L104" s="324" t="s">
        <v>430</v>
      </c>
      <c r="M104" s="324" t="s">
        <v>430</v>
      </c>
      <c r="N104" s="324" t="s">
        <v>430</v>
      </c>
      <c r="O104" s="324" t="s">
        <v>430</v>
      </c>
      <c r="P104" s="324" t="s">
        <v>430</v>
      </c>
      <c r="Q104" s="324" t="s">
        <v>430</v>
      </c>
      <c r="R104" s="324" t="s">
        <v>430</v>
      </c>
      <c r="S104" s="324" t="s">
        <v>430</v>
      </c>
      <c r="T104" s="324" t="s">
        <v>430</v>
      </c>
      <c r="U104" s="324" t="s">
        <v>430</v>
      </c>
      <c r="V104" s="324" t="s">
        <v>430</v>
      </c>
      <c r="W104" s="324" t="s">
        <v>430</v>
      </c>
      <c r="X104" s="324" t="s">
        <v>430</v>
      </c>
      <c r="Y104" s="324" t="s">
        <v>430</v>
      </c>
      <c r="Z104" s="324" t="s">
        <v>430</v>
      </c>
      <c r="AA104" s="324" t="s">
        <v>430</v>
      </c>
      <c r="AB104" s="324" t="s">
        <v>430</v>
      </c>
      <c r="AC104" s="324" t="s">
        <v>430</v>
      </c>
      <c r="AD104" s="324" t="s">
        <v>430</v>
      </c>
      <c r="AE104" s="322"/>
      <c r="AF104" s="324" t="s">
        <v>429</v>
      </c>
      <c r="AG104" s="324" t="s">
        <v>429</v>
      </c>
      <c r="AH104" s="324" t="s">
        <v>429</v>
      </c>
      <c r="AI104" s="324" t="s">
        <v>429</v>
      </c>
      <c r="AJ104" s="324" t="s">
        <v>429</v>
      </c>
      <c r="AK104" s="321">
        <v>2307.9699999999998</v>
      </c>
      <c r="AL104" s="167" t="s">
        <v>233</v>
      </c>
    </row>
    <row r="105" spans="1:38" ht="26.25" customHeight="1" thickBot="1" x14ac:dyDescent="0.3">
      <c r="A105" s="53" t="s">
        <v>231</v>
      </c>
      <c r="B105" s="53" t="s">
        <v>242</v>
      </c>
      <c r="C105" s="53" t="s">
        <v>243</v>
      </c>
      <c r="D105" s="329"/>
      <c r="E105" s="320">
        <v>0.78500000000000003</v>
      </c>
      <c r="F105" s="320">
        <v>13.422800000000001</v>
      </c>
      <c r="G105" s="320" t="s">
        <v>430</v>
      </c>
      <c r="H105" s="320">
        <v>21.9788</v>
      </c>
      <c r="I105" s="320">
        <v>0.43959999999999999</v>
      </c>
      <c r="J105" s="320">
        <v>0.69079999999999997</v>
      </c>
      <c r="K105" s="320">
        <v>1.5071000000000001</v>
      </c>
      <c r="L105" s="320" t="s">
        <v>430</v>
      </c>
      <c r="M105" s="320" t="s">
        <v>430</v>
      </c>
      <c r="N105" s="320" t="s">
        <v>430</v>
      </c>
      <c r="O105" s="320" t="s">
        <v>430</v>
      </c>
      <c r="P105" s="320" t="s">
        <v>430</v>
      </c>
      <c r="Q105" s="320" t="s">
        <v>430</v>
      </c>
      <c r="R105" s="320" t="s">
        <v>430</v>
      </c>
      <c r="S105" s="320" t="s">
        <v>430</v>
      </c>
      <c r="T105" s="320" t="s">
        <v>430</v>
      </c>
      <c r="U105" s="320" t="s">
        <v>430</v>
      </c>
      <c r="V105" s="320" t="s">
        <v>430</v>
      </c>
      <c r="W105" s="320" t="s">
        <v>430</v>
      </c>
      <c r="X105" s="320" t="s">
        <v>430</v>
      </c>
      <c r="Y105" s="320" t="s">
        <v>430</v>
      </c>
      <c r="Z105" s="320" t="s">
        <v>430</v>
      </c>
      <c r="AA105" s="320" t="s">
        <v>430</v>
      </c>
      <c r="AB105" s="320" t="s">
        <v>430</v>
      </c>
      <c r="AC105" s="320" t="s">
        <v>430</v>
      </c>
      <c r="AD105" s="320" t="s">
        <v>430</v>
      </c>
      <c r="AE105" s="322"/>
      <c r="AF105" s="324" t="s">
        <v>429</v>
      </c>
      <c r="AG105" s="324" t="s">
        <v>429</v>
      </c>
      <c r="AH105" s="324" t="s">
        <v>429</v>
      </c>
      <c r="AI105" s="324" t="s">
        <v>429</v>
      </c>
      <c r="AJ105" s="324" t="s">
        <v>429</v>
      </c>
      <c r="AK105" s="321">
        <v>3139.83</v>
      </c>
      <c r="AL105" s="167" t="s">
        <v>233</v>
      </c>
    </row>
    <row r="106" spans="1:38" ht="26.25" customHeight="1" thickBot="1" x14ac:dyDescent="0.3">
      <c r="A106" s="53" t="s">
        <v>231</v>
      </c>
      <c r="B106" s="53" t="s">
        <v>244</v>
      </c>
      <c r="C106" s="53" t="s">
        <v>245</v>
      </c>
      <c r="D106" s="329"/>
      <c r="E106" s="324" t="s">
        <v>429</v>
      </c>
      <c r="F106" s="324" t="s">
        <v>429</v>
      </c>
      <c r="G106" s="324" t="s">
        <v>429</v>
      </c>
      <c r="H106" s="324" t="s">
        <v>429</v>
      </c>
      <c r="I106" s="324" t="s">
        <v>429</v>
      </c>
      <c r="J106" s="324" t="s">
        <v>429</v>
      </c>
      <c r="K106" s="324" t="s">
        <v>429</v>
      </c>
      <c r="L106" s="324" t="s">
        <v>429</v>
      </c>
      <c r="M106" s="324" t="s">
        <v>429</v>
      </c>
      <c r="N106" s="324" t="s">
        <v>429</v>
      </c>
      <c r="O106" s="324" t="s">
        <v>429</v>
      </c>
      <c r="P106" s="324" t="s">
        <v>429</v>
      </c>
      <c r="Q106" s="324" t="s">
        <v>429</v>
      </c>
      <c r="R106" s="324" t="s">
        <v>429</v>
      </c>
      <c r="S106" s="324" t="s">
        <v>429</v>
      </c>
      <c r="T106" s="324" t="s">
        <v>429</v>
      </c>
      <c r="U106" s="324" t="s">
        <v>429</v>
      </c>
      <c r="V106" s="324" t="s">
        <v>429</v>
      </c>
      <c r="W106" s="324" t="s">
        <v>429</v>
      </c>
      <c r="X106" s="324" t="s">
        <v>429</v>
      </c>
      <c r="Y106" s="324" t="s">
        <v>429</v>
      </c>
      <c r="Z106" s="324" t="s">
        <v>429</v>
      </c>
      <c r="AA106" s="324" t="s">
        <v>429</v>
      </c>
      <c r="AB106" s="324" t="s">
        <v>429</v>
      </c>
      <c r="AC106" s="324" t="s">
        <v>429</v>
      </c>
      <c r="AD106" s="324" t="s">
        <v>429</v>
      </c>
      <c r="AE106" s="322"/>
      <c r="AF106" s="324" t="s">
        <v>430</v>
      </c>
      <c r="AG106" s="324" t="s">
        <v>430</v>
      </c>
      <c r="AH106" s="324" t="s">
        <v>430</v>
      </c>
      <c r="AI106" s="324" t="s">
        <v>430</v>
      </c>
      <c r="AJ106" s="324" t="s">
        <v>430</v>
      </c>
      <c r="AK106" s="324" t="s">
        <v>430</v>
      </c>
      <c r="AL106" s="167" t="s">
        <v>233</v>
      </c>
    </row>
    <row r="107" spans="1:38" ht="26.25" customHeight="1" thickBot="1" x14ac:dyDescent="0.3">
      <c r="A107" s="53" t="s">
        <v>231</v>
      </c>
      <c r="B107" s="53" t="s">
        <v>246</v>
      </c>
      <c r="C107" s="53" t="s">
        <v>366</v>
      </c>
      <c r="D107" s="329"/>
      <c r="E107" s="320">
        <v>2.0999999999999999E-3</v>
      </c>
      <c r="F107" s="320">
        <v>3.4291999999999998</v>
      </c>
      <c r="G107" s="320" t="s">
        <v>430</v>
      </c>
      <c r="H107" s="320">
        <v>6.6505999999999998</v>
      </c>
      <c r="I107" s="320">
        <v>6.2300000000000001E-2</v>
      </c>
      <c r="J107" s="320">
        <v>0.83130000000000004</v>
      </c>
      <c r="K107" s="320">
        <v>3.9487999999999999</v>
      </c>
      <c r="L107" s="320" t="s">
        <v>430</v>
      </c>
      <c r="M107" s="320" t="s">
        <v>430</v>
      </c>
      <c r="N107" s="320" t="s">
        <v>430</v>
      </c>
      <c r="O107" s="320" t="s">
        <v>430</v>
      </c>
      <c r="P107" s="320" t="s">
        <v>430</v>
      </c>
      <c r="Q107" s="320" t="s">
        <v>430</v>
      </c>
      <c r="R107" s="320" t="s">
        <v>430</v>
      </c>
      <c r="S107" s="320" t="s">
        <v>430</v>
      </c>
      <c r="T107" s="320" t="s">
        <v>430</v>
      </c>
      <c r="U107" s="320" t="s">
        <v>430</v>
      </c>
      <c r="V107" s="320" t="s">
        <v>430</v>
      </c>
      <c r="W107" s="320" t="s">
        <v>430</v>
      </c>
      <c r="X107" s="320" t="s">
        <v>430</v>
      </c>
      <c r="Y107" s="320" t="s">
        <v>430</v>
      </c>
      <c r="Z107" s="320" t="s">
        <v>430</v>
      </c>
      <c r="AA107" s="320" t="s">
        <v>430</v>
      </c>
      <c r="AB107" s="320" t="s">
        <v>430</v>
      </c>
      <c r="AC107" s="320" t="s">
        <v>430</v>
      </c>
      <c r="AD107" s="320" t="s">
        <v>430</v>
      </c>
      <c r="AE107" s="322"/>
      <c r="AF107" s="324" t="s">
        <v>429</v>
      </c>
      <c r="AG107" s="324" t="s">
        <v>429</v>
      </c>
      <c r="AH107" s="324" t="s">
        <v>429</v>
      </c>
      <c r="AI107" s="324" t="s">
        <v>429</v>
      </c>
      <c r="AJ107" s="324" t="s">
        <v>429</v>
      </c>
      <c r="AK107" s="321">
        <v>20783.22</v>
      </c>
      <c r="AL107" s="167" t="s">
        <v>233</v>
      </c>
    </row>
    <row r="108" spans="1:38" ht="26.25" customHeight="1" thickBot="1" x14ac:dyDescent="0.3">
      <c r="A108" s="53" t="s">
        <v>231</v>
      </c>
      <c r="B108" s="53" t="s">
        <v>247</v>
      </c>
      <c r="C108" s="53" t="s">
        <v>367</v>
      </c>
      <c r="D108" s="329"/>
      <c r="E108" s="324" t="s">
        <v>429</v>
      </c>
      <c r="F108" s="324" t="s">
        <v>429</v>
      </c>
      <c r="G108" s="324" t="s">
        <v>429</v>
      </c>
      <c r="H108" s="324" t="s">
        <v>429</v>
      </c>
      <c r="I108" s="324" t="s">
        <v>429</v>
      </c>
      <c r="J108" s="324" t="s">
        <v>429</v>
      </c>
      <c r="K108" s="324" t="s">
        <v>429</v>
      </c>
      <c r="L108" s="324" t="s">
        <v>429</v>
      </c>
      <c r="M108" s="324" t="s">
        <v>429</v>
      </c>
      <c r="N108" s="324" t="s">
        <v>429</v>
      </c>
      <c r="O108" s="324" t="s">
        <v>429</v>
      </c>
      <c r="P108" s="324" t="s">
        <v>429</v>
      </c>
      <c r="Q108" s="324" t="s">
        <v>429</v>
      </c>
      <c r="R108" s="324" t="s">
        <v>429</v>
      </c>
      <c r="S108" s="324" t="s">
        <v>429</v>
      </c>
      <c r="T108" s="324" t="s">
        <v>429</v>
      </c>
      <c r="U108" s="324" t="s">
        <v>429</v>
      </c>
      <c r="V108" s="324" t="s">
        <v>429</v>
      </c>
      <c r="W108" s="324" t="s">
        <v>429</v>
      </c>
      <c r="X108" s="324" t="s">
        <v>429</v>
      </c>
      <c r="Y108" s="324" t="s">
        <v>429</v>
      </c>
      <c r="Z108" s="324" t="s">
        <v>429</v>
      </c>
      <c r="AA108" s="324" t="s">
        <v>429</v>
      </c>
      <c r="AB108" s="324" t="s">
        <v>429</v>
      </c>
      <c r="AC108" s="324" t="s">
        <v>429</v>
      </c>
      <c r="AD108" s="324" t="s">
        <v>429</v>
      </c>
      <c r="AE108" s="322"/>
      <c r="AF108" s="324" t="s">
        <v>430</v>
      </c>
      <c r="AG108" s="324" t="s">
        <v>430</v>
      </c>
      <c r="AH108" s="324" t="s">
        <v>430</v>
      </c>
      <c r="AI108" s="324" t="s">
        <v>430</v>
      </c>
      <c r="AJ108" s="324" t="s">
        <v>430</v>
      </c>
      <c r="AK108" s="324" t="s">
        <v>430</v>
      </c>
      <c r="AL108" s="167" t="s">
        <v>233</v>
      </c>
    </row>
    <row r="109" spans="1:38" ht="26.25" customHeight="1" thickBot="1" x14ac:dyDescent="0.3">
      <c r="A109" s="53" t="s">
        <v>231</v>
      </c>
      <c r="B109" s="53" t="s">
        <v>248</v>
      </c>
      <c r="C109" s="53" t="s">
        <v>368</v>
      </c>
      <c r="D109" s="329"/>
      <c r="E109" s="324" t="s">
        <v>429</v>
      </c>
      <c r="F109" s="324" t="s">
        <v>429</v>
      </c>
      <c r="G109" s="324" t="s">
        <v>429</v>
      </c>
      <c r="H109" s="324" t="s">
        <v>429</v>
      </c>
      <c r="I109" s="324" t="s">
        <v>429</v>
      </c>
      <c r="J109" s="324" t="s">
        <v>429</v>
      </c>
      <c r="K109" s="324" t="s">
        <v>429</v>
      </c>
      <c r="L109" s="324" t="s">
        <v>429</v>
      </c>
      <c r="M109" s="324" t="s">
        <v>429</v>
      </c>
      <c r="N109" s="324" t="s">
        <v>429</v>
      </c>
      <c r="O109" s="324" t="s">
        <v>429</v>
      </c>
      <c r="P109" s="324" t="s">
        <v>429</v>
      </c>
      <c r="Q109" s="324" t="s">
        <v>429</v>
      </c>
      <c r="R109" s="324" t="s">
        <v>429</v>
      </c>
      <c r="S109" s="324" t="s">
        <v>429</v>
      </c>
      <c r="T109" s="324" t="s">
        <v>429</v>
      </c>
      <c r="U109" s="324" t="s">
        <v>429</v>
      </c>
      <c r="V109" s="324" t="s">
        <v>429</v>
      </c>
      <c r="W109" s="324" t="s">
        <v>429</v>
      </c>
      <c r="X109" s="324" t="s">
        <v>429</v>
      </c>
      <c r="Y109" s="324" t="s">
        <v>429</v>
      </c>
      <c r="Z109" s="324" t="s">
        <v>429</v>
      </c>
      <c r="AA109" s="324" t="s">
        <v>429</v>
      </c>
      <c r="AB109" s="324" t="s">
        <v>429</v>
      </c>
      <c r="AC109" s="324" t="s">
        <v>429</v>
      </c>
      <c r="AD109" s="324" t="s">
        <v>429</v>
      </c>
      <c r="AE109" s="322"/>
      <c r="AF109" s="324" t="s">
        <v>430</v>
      </c>
      <c r="AG109" s="324" t="s">
        <v>430</v>
      </c>
      <c r="AH109" s="324" t="s">
        <v>430</v>
      </c>
      <c r="AI109" s="324" t="s">
        <v>430</v>
      </c>
      <c r="AJ109" s="324" t="s">
        <v>430</v>
      </c>
      <c r="AK109" s="324" t="s">
        <v>430</v>
      </c>
      <c r="AL109" s="167" t="s">
        <v>233</v>
      </c>
    </row>
    <row r="110" spans="1:38" ht="26.25" customHeight="1" thickBot="1" x14ac:dyDescent="0.3">
      <c r="A110" s="53" t="s">
        <v>231</v>
      </c>
      <c r="B110" s="53" t="s">
        <v>249</v>
      </c>
      <c r="C110" s="53" t="s">
        <v>369</v>
      </c>
      <c r="D110" s="329"/>
      <c r="E110" s="320">
        <v>0.49609999999999999</v>
      </c>
      <c r="F110" s="320">
        <v>11.027799999999999</v>
      </c>
      <c r="G110" s="320" t="s">
        <v>430</v>
      </c>
      <c r="H110" s="320" t="s">
        <v>430</v>
      </c>
      <c r="I110" s="320">
        <v>0.03</v>
      </c>
      <c r="J110" s="320">
        <v>0.24</v>
      </c>
      <c r="K110" s="320">
        <v>0.24</v>
      </c>
      <c r="L110" s="324" t="s">
        <v>430</v>
      </c>
      <c r="M110" s="324" t="s">
        <v>430</v>
      </c>
      <c r="N110" s="324" t="s">
        <v>430</v>
      </c>
      <c r="O110" s="324" t="s">
        <v>430</v>
      </c>
      <c r="P110" s="324" t="s">
        <v>430</v>
      </c>
      <c r="Q110" s="324" t="s">
        <v>430</v>
      </c>
      <c r="R110" s="324" t="s">
        <v>430</v>
      </c>
      <c r="S110" s="324" t="s">
        <v>430</v>
      </c>
      <c r="T110" s="324" t="s">
        <v>430</v>
      </c>
      <c r="U110" s="324" t="s">
        <v>430</v>
      </c>
      <c r="V110" s="324" t="s">
        <v>430</v>
      </c>
      <c r="W110" s="324" t="s">
        <v>430</v>
      </c>
      <c r="X110" s="324" t="s">
        <v>430</v>
      </c>
      <c r="Y110" s="324" t="s">
        <v>430</v>
      </c>
      <c r="Z110" s="324" t="s">
        <v>430</v>
      </c>
      <c r="AA110" s="324" t="s">
        <v>430</v>
      </c>
      <c r="AB110" s="324" t="s">
        <v>430</v>
      </c>
      <c r="AC110" s="324" t="s">
        <v>430</v>
      </c>
      <c r="AD110" s="324" t="s">
        <v>430</v>
      </c>
      <c r="AE110" s="322"/>
      <c r="AF110" s="324" t="s">
        <v>430</v>
      </c>
      <c r="AG110" s="324" t="s">
        <v>430</v>
      </c>
      <c r="AH110" s="324" t="s">
        <v>430</v>
      </c>
      <c r="AI110" s="324" t="s">
        <v>430</v>
      </c>
      <c r="AJ110" s="324" t="s">
        <v>430</v>
      </c>
      <c r="AK110" s="324">
        <v>22551.75</v>
      </c>
      <c r="AL110" s="167" t="s">
        <v>233</v>
      </c>
    </row>
    <row r="111" spans="1:38" ht="26.25" customHeight="1" thickBot="1" x14ac:dyDescent="0.3">
      <c r="A111" s="53" t="s">
        <v>231</v>
      </c>
      <c r="B111" s="53" t="s">
        <v>250</v>
      </c>
      <c r="C111" s="53" t="s">
        <v>363</v>
      </c>
      <c r="D111" s="329"/>
      <c r="E111" s="320">
        <v>2.9999999999999997E-4</v>
      </c>
      <c r="F111" s="320">
        <v>6.7799999999999999E-2</v>
      </c>
      <c r="G111" s="320" t="s">
        <v>430</v>
      </c>
      <c r="H111" s="320" t="s">
        <v>430</v>
      </c>
      <c r="I111" s="320" t="s">
        <v>430</v>
      </c>
      <c r="J111" s="320" t="s">
        <v>430</v>
      </c>
      <c r="K111" s="320" t="s">
        <v>430</v>
      </c>
      <c r="L111" s="320" t="s">
        <v>430</v>
      </c>
      <c r="M111" s="320" t="s">
        <v>430</v>
      </c>
      <c r="N111" s="320" t="s">
        <v>430</v>
      </c>
      <c r="O111" s="320" t="s">
        <v>430</v>
      </c>
      <c r="P111" s="320" t="s">
        <v>430</v>
      </c>
      <c r="Q111" s="320" t="s">
        <v>430</v>
      </c>
      <c r="R111" s="320" t="s">
        <v>430</v>
      </c>
      <c r="S111" s="320" t="s">
        <v>430</v>
      </c>
      <c r="T111" s="320" t="s">
        <v>430</v>
      </c>
      <c r="U111" s="320" t="s">
        <v>430</v>
      </c>
      <c r="V111" s="320" t="s">
        <v>430</v>
      </c>
      <c r="W111" s="320" t="s">
        <v>430</v>
      </c>
      <c r="X111" s="320" t="s">
        <v>430</v>
      </c>
      <c r="Y111" s="320" t="s">
        <v>430</v>
      </c>
      <c r="Z111" s="320" t="s">
        <v>430</v>
      </c>
      <c r="AA111" s="320" t="s">
        <v>430</v>
      </c>
      <c r="AB111" s="320" t="s">
        <v>430</v>
      </c>
      <c r="AC111" s="320" t="s">
        <v>430</v>
      </c>
      <c r="AD111" s="320" t="s">
        <v>430</v>
      </c>
      <c r="AE111" s="322"/>
      <c r="AF111" s="324" t="s">
        <v>430</v>
      </c>
      <c r="AG111" s="324" t="s">
        <v>430</v>
      </c>
      <c r="AH111" s="324" t="s">
        <v>430</v>
      </c>
      <c r="AI111" s="324" t="s">
        <v>430</v>
      </c>
      <c r="AJ111" s="324" t="s">
        <v>430</v>
      </c>
      <c r="AK111" s="324">
        <v>331.31</v>
      </c>
      <c r="AL111" s="167" t="s">
        <v>233</v>
      </c>
    </row>
    <row r="112" spans="1:38" ht="26.25" customHeight="1" thickBot="1" x14ac:dyDescent="0.3">
      <c r="A112" s="53" t="s">
        <v>251</v>
      </c>
      <c r="B112" s="53" t="s">
        <v>252</v>
      </c>
      <c r="C112" s="53" t="s">
        <v>253</v>
      </c>
      <c r="D112" s="55"/>
      <c r="E112" s="323">
        <v>3.2406999999999999</v>
      </c>
      <c r="F112" s="323" t="s">
        <v>429</v>
      </c>
      <c r="G112" s="323" t="s">
        <v>429</v>
      </c>
      <c r="H112" s="323">
        <v>4.0509000000000004</v>
      </c>
      <c r="I112" s="323" t="s">
        <v>429</v>
      </c>
      <c r="J112" s="323" t="s">
        <v>429</v>
      </c>
      <c r="K112" s="323" t="s">
        <v>429</v>
      </c>
      <c r="L112" s="323" t="s">
        <v>429</v>
      </c>
      <c r="M112" s="323" t="s">
        <v>429</v>
      </c>
      <c r="N112" s="323" t="s">
        <v>429</v>
      </c>
      <c r="O112" s="323" t="s">
        <v>429</v>
      </c>
      <c r="P112" s="323" t="s">
        <v>429</v>
      </c>
      <c r="Q112" s="323" t="s">
        <v>429</v>
      </c>
      <c r="R112" s="323" t="s">
        <v>429</v>
      </c>
      <c r="S112" s="323" t="s">
        <v>429</v>
      </c>
      <c r="T112" s="323" t="s">
        <v>429</v>
      </c>
      <c r="U112" s="323" t="s">
        <v>429</v>
      </c>
      <c r="V112" s="323" t="s">
        <v>429</v>
      </c>
      <c r="W112" s="323" t="s">
        <v>429</v>
      </c>
      <c r="X112" s="323" t="s">
        <v>429</v>
      </c>
      <c r="Y112" s="323" t="s">
        <v>429</v>
      </c>
      <c r="Z112" s="323" t="s">
        <v>429</v>
      </c>
      <c r="AA112" s="323" t="s">
        <v>429</v>
      </c>
      <c r="AB112" s="323" t="s">
        <v>429</v>
      </c>
      <c r="AC112" s="323" t="s">
        <v>429</v>
      </c>
      <c r="AD112" s="323" t="s">
        <v>429</v>
      </c>
      <c r="AE112" s="322"/>
      <c r="AF112" s="137" t="s">
        <v>429</v>
      </c>
      <c r="AG112" s="137" t="s">
        <v>429</v>
      </c>
      <c r="AH112" s="137" t="s">
        <v>429</v>
      </c>
      <c r="AI112" s="137" t="s">
        <v>429</v>
      </c>
      <c r="AJ112" s="137" t="s">
        <v>429</v>
      </c>
      <c r="AK112" s="324">
        <v>81018370</v>
      </c>
      <c r="AL112" s="167" t="s">
        <v>1098</v>
      </c>
    </row>
    <row r="113" spans="1:38" ht="26.25" customHeight="1" thickBot="1" x14ac:dyDescent="0.3">
      <c r="A113" s="53" t="s">
        <v>251</v>
      </c>
      <c r="B113" s="65" t="s">
        <v>254</v>
      </c>
      <c r="C113" s="65" t="s">
        <v>255</v>
      </c>
      <c r="D113" s="55"/>
      <c r="E113" s="323">
        <v>1.782</v>
      </c>
      <c r="F113" s="323" t="s">
        <v>429</v>
      </c>
      <c r="G113" s="323" t="s">
        <v>429</v>
      </c>
      <c r="H113" s="323">
        <v>109.2025</v>
      </c>
      <c r="I113" s="323" t="s">
        <v>429</v>
      </c>
      <c r="J113" s="323" t="s">
        <v>429</v>
      </c>
      <c r="K113" s="323" t="s">
        <v>429</v>
      </c>
      <c r="L113" s="323" t="s">
        <v>429</v>
      </c>
      <c r="M113" s="323" t="s">
        <v>429</v>
      </c>
      <c r="N113" s="323" t="s">
        <v>429</v>
      </c>
      <c r="O113" s="323" t="s">
        <v>429</v>
      </c>
      <c r="P113" s="323" t="s">
        <v>429</v>
      </c>
      <c r="Q113" s="323" t="s">
        <v>429</v>
      </c>
      <c r="R113" s="323" t="s">
        <v>429</v>
      </c>
      <c r="S113" s="323" t="s">
        <v>429</v>
      </c>
      <c r="T113" s="323" t="s">
        <v>429</v>
      </c>
      <c r="U113" s="323" t="s">
        <v>429</v>
      </c>
      <c r="V113" s="323" t="s">
        <v>429</v>
      </c>
      <c r="W113" s="323" t="s">
        <v>429</v>
      </c>
      <c r="X113" s="323" t="s">
        <v>429</v>
      </c>
      <c r="Y113" s="323" t="s">
        <v>429</v>
      </c>
      <c r="Z113" s="323" t="s">
        <v>429</v>
      </c>
      <c r="AA113" s="323" t="s">
        <v>429</v>
      </c>
      <c r="AB113" s="323" t="s">
        <v>429</v>
      </c>
      <c r="AC113" s="323" t="s">
        <v>429</v>
      </c>
      <c r="AD113" s="323" t="s">
        <v>429</v>
      </c>
      <c r="AE113" s="322"/>
      <c r="AF113" s="137" t="s">
        <v>429</v>
      </c>
      <c r="AG113" s="137" t="s">
        <v>429</v>
      </c>
      <c r="AH113" s="137" t="s">
        <v>429</v>
      </c>
      <c r="AI113" s="137" t="s">
        <v>429</v>
      </c>
      <c r="AJ113" s="137" t="s">
        <v>429</v>
      </c>
      <c r="AK113" s="324">
        <v>44549003</v>
      </c>
      <c r="AL113" s="167" t="s">
        <v>399</v>
      </c>
    </row>
    <row r="114" spans="1:38" ht="26.25" customHeight="1" thickBot="1" x14ac:dyDescent="0.3">
      <c r="A114" s="53" t="s">
        <v>251</v>
      </c>
      <c r="B114" s="65" t="s">
        <v>256</v>
      </c>
      <c r="C114" s="65" t="s">
        <v>374</v>
      </c>
      <c r="D114" s="55"/>
      <c r="E114" s="323">
        <v>3.8300000000000001E-2</v>
      </c>
      <c r="F114" s="323" t="s">
        <v>429</v>
      </c>
      <c r="G114" s="323" t="s">
        <v>429</v>
      </c>
      <c r="H114" s="323">
        <v>0.13009999999999999</v>
      </c>
      <c r="I114" s="323" t="s">
        <v>429</v>
      </c>
      <c r="J114" s="323" t="s">
        <v>429</v>
      </c>
      <c r="K114" s="323" t="s">
        <v>429</v>
      </c>
      <c r="L114" s="323" t="s">
        <v>429</v>
      </c>
      <c r="M114" s="323" t="s">
        <v>429</v>
      </c>
      <c r="N114" s="323" t="s">
        <v>429</v>
      </c>
      <c r="O114" s="323" t="s">
        <v>429</v>
      </c>
      <c r="P114" s="323" t="s">
        <v>429</v>
      </c>
      <c r="Q114" s="323" t="s">
        <v>429</v>
      </c>
      <c r="R114" s="323" t="s">
        <v>429</v>
      </c>
      <c r="S114" s="323" t="s">
        <v>429</v>
      </c>
      <c r="T114" s="323" t="s">
        <v>429</v>
      </c>
      <c r="U114" s="323" t="s">
        <v>429</v>
      </c>
      <c r="V114" s="323" t="s">
        <v>429</v>
      </c>
      <c r="W114" s="323" t="s">
        <v>429</v>
      </c>
      <c r="X114" s="323" t="s">
        <v>429</v>
      </c>
      <c r="Y114" s="323" t="s">
        <v>429</v>
      </c>
      <c r="Z114" s="323" t="s">
        <v>429</v>
      </c>
      <c r="AA114" s="323" t="s">
        <v>429</v>
      </c>
      <c r="AB114" s="323" t="s">
        <v>429</v>
      </c>
      <c r="AC114" s="323" t="s">
        <v>429</v>
      </c>
      <c r="AD114" s="323" t="s">
        <v>429</v>
      </c>
      <c r="AE114" s="322"/>
      <c r="AF114" s="324" t="s">
        <v>430</v>
      </c>
      <c r="AG114" s="324" t="s">
        <v>430</v>
      </c>
      <c r="AH114" s="324" t="s">
        <v>430</v>
      </c>
      <c r="AI114" s="324" t="s">
        <v>430</v>
      </c>
      <c r="AJ114" s="324" t="s">
        <v>430</v>
      </c>
      <c r="AK114" s="321">
        <v>19125620</v>
      </c>
      <c r="AL114" s="167" t="s">
        <v>399</v>
      </c>
    </row>
    <row r="115" spans="1:38" ht="26.25" customHeight="1" thickBot="1" x14ac:dyDescent="0.3">
      <c r="A115" s="53" t="s">
        <v>251</v>
      </c>
      <c r="B115" s="65" t="s">
        <v>257</v>
      </c>
      <c r="C115" s="65" t="s">
        <v>258</v>
      </c>
      <c r="D115" s="55"/>
      <c r="E115" s="137" t="s">
        <v>429</v>
      </c>
      <c r="F115" s="137" t="s">
        <v>429</v>
      </c>
      <c r="G115" s="137" t="s">
        <v>429</v>
      </c>
      <c r="H115" s="137" t="s">
        <v>429</v>
      </c>
      <c r="I115" s="137" t="s">
        <v>429</v>
      </c>
      <c r="J115" s="137" t="s">
        <v>429</v>
      </c>
      <c r="K115" s="137" t="s">
        <v>429</v>
      </c>
      <c r="L115" s="137" t="s">
        <v>429</v>
      </c>
      <c r="M115" s="137" t="s">
        <v>429</v>
      </c>
      <c r="N115" s="137" t="s">
        <v>429</v>
      </c>
      <c r="O115" s="137" t="s">
        <v>429</v>
      </c>
      <c r="P115" s="137" t="s">
        <v>429</v>
      </c>
      <c r="Q115" s="137" t="s">
        <v>429</v>
      </c>
      <c r="R115" s="137" t="s">
        <v>429</v>
      </c>
      <c r="S115" s="137" t="s">
        <v>429</v>
      </c>
      <c r="T115" s="137" t="s">
        <v>429</v>
      </c>
      <c r="U115" s="137" t="s">
        <v>429</v>
      </c>
      <c r="V115" s="137" t="s">
        <v>429</v>
      </c>
      <c r="W115" s="137" t="s">
        <v>429</v>
      </c>
      <c r="X115" s="137" t="s">
        <v>429</v>
      </c>
      <c r="Y115" s="137" t="s">
        <v>429</v>
      </c>
      <c r="Z115" s="137" t="s">
        <v>429</v>
      </c>
      <c r="AA115" s="137" t="s">
        <v>429</v>
      </c>
      <c r="AB115" s="137" t="s">
        <v>429</v>
      </c>
      <c r="AC115" s="137" t="s">
        <v>429</v>
      </c>
      <c r="AD115" s="137" t="s">
        <v>429</v>
      </c>
      <c r="AE115" s="322"/>
      <c r="AF115" s="324" t="s">
        <v>430</v>
      </c>
      <c r="AG115" s="324" t="s">
        <v>430</v>
      </c>
      <c r="AH115" s="324" t="s">
        <v>430</v>
      </c>
      <c r="AI115" s="324" t="s">
        <v>430</v>
      </c>
      <c r="AJ115" s="324" t="s">
        <v>430</v>
      </c>
      <c r="AK115" s="324" t="s">
        <v>430</v>
      </c>
      <c r="AL115" s="167" t="s">
        <v>399</v>
      </c>
    </row>
    <row r="116" spans="1:38" ht="26.25" customHeight="1" thickBot="1" x14ac:dyDescent="0.3">
      <c r="A116" s="53" t="s">
        <v>251</v>
      </c>
      <c r="B116" s="53" t="s">
        <v>259</v>
      </c>
      <c r="C116" s="57" t="s">
        <v>396</v>
      </c>
      <c r="D116" s="55"/>
      <c r="E116" s="323" t="s">
        <v>429</v>
      </c>
      <c r="F116" s="323" t="s">
        <v>429</v>
      </c>
      <c r="G116" s="323" t="s">
        <v>429</v>
      </c>
      <c r="H116" s="323">
        <v>56.373800000000003</v>
      </c>
      <c r="I116" s="323" t="s">
        <v>429</v>
      </c>
      <c r="J116" s="323" t="s">
        <v>429</v>
      </c>
      <c r="K116" s="323" t="s">
        <v>429</v>
      </c>
      <c r="L116" s="323" t="s">
        <v>429</v>
      </c>
      <c r="M116" s="323" t="s">
        <v>429</v>
      </c>
      <c r="N116" s="323" t="s">
        <v>429</v>
      </c>
      <c r="O116" s="323" t="s">
        <v>429</v>
      </c>
      <c r="P116" s="323" t="s">
        <v>429</v>
      </c>
      <c r="Q116" s="323" t="s">
        <v>429</v>
      </c>
      <c r="R116" s="323" t="s">
        <v>429</v>
      </c>
      <c r="S116" s="323" t="s">
        <v>429</v>
      </c>
      <c r="T116" s="323" t="s">
        <v>429</v>
      </c>
      <c r="U116" s="323" t="s">
        <v>429</v>
      </c>
      <c r="V116" s="323" t="s">
        <v>429</v>
      </c>
      <c r="W116" s="323" t="s">
        <v>429</v>
      </c>
      <c r="X116" s="323" t="s">
        <v>429</v>
      </c>
      <c r="Y116" s="323" t="s">
        <v>429</v>
      </c>
      <c r="Z116" s="323" t="s">
        <v>429</v>
      </c>
      <c r="AA116" s="323" t="s">
        <v>429</v>
      </c>
      <c r="AB116" s="323" t="s">
        <v>429</v>
      </c>
      <c r="AC116" s="323" t="s">
        <v>429</v>
      </c>
      <c r="AD116" s="323" t="s">
        <v>429</v>
      </c>
      <c r="AE116" s="322"/>
      <c r="AF116" s="324" t="s">
        <v>430</v>
      </c>
      <c r="AG116" s="324" t="s">
        <v>430</v>
      </c>
      <c r="AH116" s="324" t="s">
        <v>430</v>
      </c>
      <c r="AI116" s="324" t="s">
        <v>430</v>
      </c>
      <c r="AJ116" s="324" t="s">
        <v>430</v>
      </c>
      <c r="AK116" s="324">
        <v>52984.406000000003</v>
      </c>
      <c r="AL116" s="167" t="s">
        <v>399</v>
      </c>
    </row>
    <row r="117" spans="1:38" ht="26.25" customHeight="1" thickBot="1" x14ac:dyDescent="0.3">
      <c r="A117" s="53" t="s">
        <v>251</v>
      </c>
      <c r="B117" s="53" t="s">
        <v>260</v>
      </c>
      <c r="C117" s="57" t="s">
        <v>261</v>
      </c>
      <c r="D117" s="55"/>
      <c r="E117" s="137" t="s">
        <v>429</v>
      </c>
      <c r="F117" s="137" t="s">
        <v>429</v>
      </c>
      <c r="G117" s="137" t="s">
        <v>429</v>
      </c>
      <c r="H117" s="137" t="s">
        <v>429</v>
      </c>
      <c r="I117" s="137" t="s">
        <v>429</v>
      </c>
      <c r="J117" s="137" t="s">
        <v>429</v>
      </c>
      <c r="K117" s="137" t="s">
        <v>429</v>
      </c>
      <c r="L117" s="137" t="s">
        <v>429</v>
      </c>
      <c r="M117" s="137" t="s">
        <v>429</v>
      </c>
      <c r="N117" s="137" t="s">
        <v>429</v>
      </c>
      <c r="O117" s="137" t="s">
        <v>429</v>
      </c>
      <c r="P117" s="137" t="s">
        <v>429</v>
      </c>
      <c r="Q117" s="137" t="s">
        <v>429</v>
      </c>
      <c r="R117" s="137" t="s">
        <v>429</v>
      </c>
      <c r="S117" s="137" t="s">
        <v>429</v>
      </c>
      <c r="T117" s="137" t="s">
        <v>429</v>
      </c>
      <c r="U117" s="137" t="s">
        <v>429</v>
      </c>
      <c r="V117" s="137" t="s">
        <v>429</v>
      </c>
      <c r="W117" s="137" t="s">
        <v>429</v>
      </c>
      <c r="X117" s="137" t="s">
        <v>429</v>
      </c>
      <c r="Y117" s="137" t="s">
        <v>429</v>
      </c>
      <c r="Z117" s="137" t="s">
        <v>429</v>
      </c>
      <c r="AA117" s="137" t="s">
        <v>429</v>
      </c>
      <c r="AB117" s="137" t="s">
        <v>429</v>
      </c>
      <c r="AC117" s="137" t="s">
        <v>429</v>
      </c>
      <c r="AD117" s="137" t="s">
        <v>429</v>
      </c>
      <c r="AE117" s="322"/>
      <c r="AF117" s="324" t="s">
        <v>430</v>
      </c>
      <c r="AG117" s="324" t="s">
        <v>430</v>
      </c>
      <c r="AH117" s="324" t="s">
        <v>430</v>
      </c>
      <c r="AI117" s="324" t="s">
        <v>430</v>
      </c>
      <c r="AJ117" s="324" t="s">
        <v>430</v>
      </c>
      <c r="AK117" s="324" t="s">
        <v>430</v>
      </c>
      <c r="AL117" s="167" t="s">
        <v>399</v>
      </c>
    </row>
    <row r="118" spans="1:38" ht="26.25" customHeight="1" thickBot="1" x14ac:dyDescent="0.3">
      <c r="A118" s="53" t="s">
        <v>251</v>
      </c>
      <c r="B118" s="53" t="s">
        <v>262</v>
      </c>
      <c r="C118" s="57" t="s">
        <v>397</v>
      </c>
      <c r="D118" s="55"/>
      <c r="E118" s="137" t="s">
        <v>429</v>
      </c>
      <c r="F118" s="137" t="s">
        <v>429</v>
      </c>
      <c r="G118" s="137" t="s">
        <v>429</v>
      </c>
      <c r="H118" s="137" t="s">
        <v>429</v>
      </c>
      <c r="I118" s="137" t="s">
        <v>429</v>
      </c>
      <c r="J118" s="137" t="s">
        <v>429</v>
      </c>
      <c r="K118" s="137" t="s">
        <v>429</v>
      </c>
      <c r="L118" s="137" t="s">
        <v>429</v>
      </c>
      <c r="M118" s="137" t="s">
        <v>429</v>
      </c>
      <c r="N118" s="137" t="s">
        <v>429</v>
      </c>
      <c r="O118" s="137" t="s">
        <v>429</v>
      </c>
      <c r="P118" s="137" t="s">
        <v>429</v>
      </c>
      <c r="Q118" s="137" t="s">
        <v>429</v>
      </c>
      <c r="R118" s="137" t="s">
        <v>429</v>
      </c>
      <c r="S118" s="137" t="s">
        <v>429</v>
      </c>
      <c r="T118" s="137" t="s">
        <v>429</v>
      </c>
      <c r="U118" s="137" t="s">
        <v>429</v>
      </c>
      <c r="V118" s="137" t="s">
        <v>429</v>
      </c>
      <c r="W118" s="137" t="s">
        <v>429</v>
      </c>
      <c r="X118" s="137" t="s">
        <v>429</v>
      </c>
      <c r="Y118" s="137" t="s">
        <v>429</v>
      </c>
      <c r="Z118" s="137" t="s">
        <v>429</v>
      </c>
      <c r="AA118" s="137" t="s">
        <v>429</v>
      </c>
      <c r="AB118" s="137" t="s">
        <v>429</v>
      </c>
      <c r="AC118" s="137" t="s">
        <v>429</v>
      </c>
      <c r="AD118" s="137" t="s">
        <v>429</v>
      </c>
      <c r="AE118" s="322"/>
      <c r="AF118" s="324" t="s">
        <v>430</v>
      </c>
      <c r="AG118" s="324" t="s">
        <v>430</v>
      </c>
      <c r="AH118" s="324" t="s">
        <v>430</v>
      </c>
      <c r="AI118" s="324" t="s">
        <v>430</v>
      </c>
      <c r="AJ118" s="324" t="s">
        <v>430</v>
      </c>
      <c r="AK118" s="324" t="s">
        <v>430</v>
      </c>
      <c r="AL118" s="167" t="s">
        <v>399</v>
      </c>
    </row>
    <row r="119" spans="1:38" ht="26.25" customHeight="1" thickBot="1" x14ac:dyDescent="0.3">
      <c r="A119" s="53" t="s">
        <v>251</v>
      </c>
      <c r="B119" s="53" t="s">
        <v>263</v>
      </c>
      <c r="C119" s="53" t="s">
        <v>264</v>
      </c>
      <c r="D119" s="55"/>
      <c r="E119" s="323" t="s">
        <v>429</v>
      </c>
      <c r="F119" s="323" t="s">
        <v>429</v>
      </c>
      <c r="G119" s="323" t="s">
        <v>429</v>
      </c>
      <c r="H119" s="323" t="s">
        <v>429</v>
      </c>
      <c r="I119" s="323">
        <v>1.3754999999999999</v>
      </c>
      <c r="J119" s="323">
        <v>35.764099999999999</v>
      </c>
      <c r="K119" s="323">
        <v>35.764099999999999</v>
      </c>
      <c r="L119" s="323" t="s">
        <v>429</v>
      </c>
      <c r="M119" s="323" t="s">
        <v>429</v>
      </c>
      <c r="N119" s="323" t="s">
        <v>429</v>
      </c>
      <c r="O119" s="323" t="s">
        <v>429</v>
      </c>
      <c r="P119" s="323" t="s">
        <v>429</v>
      </c>
      <c r="Q119" s="323" t="s">
        <v>429</v>
      </c>
      <c r="R119" s="323" t="s">
        <v>429</v>
      </c>
      <c r="S119" s="323" t="s">
        <v>429</v>
      </c>
      <c r="T119" s="323" t="s">
        <v>429</v>
      </c>
      <c r="U119" s="323" t="s">
        <v>429</v>
      </c>
      <c r="V119" s="323" t="s">
        <v>429</v>
      </c>
      <c r="W119" s="323" t="s">
        <v>429</v>
      </c>
      <c r="X119" s="323" t="s">
        <v>429</v>
      </c>
      <c r="Y119" s="323" t="s">
        <v>429</v>
      </c>
      <c r="Z119" s="323" t="s">
        <v>429</v>
      </c>
      <c r="AA119" s="323" t="s">
        <v>429</v>
      </c>
      <c r="AB119" s="323" t="s">
        <v>429</v>
      </c>
      <c r="AC119" s="323" t="s">
        <v>429</v>
      </c>
      <c r="AD119" s="323" t="s">
        <v>429</v>
      </c>
      <c r="AE119" s="322"/>
      <c r="AF119" s="324" t="s">
        <v>430</v>
      </c>
      <c r="AG119" s="324" t="s">
        <v>430</v>
      </c>
      <c r="AH119" s="324" t="s">
        <v>430</v>
      </c>
      <c r="AI119" s="324" t="s">
        <v>430</v>
      </c>
      <c r="AJ119" s="324" t="s">
        <v>430</v>
      </c>
      <c r="AK119" s="324">
        <v>22925720.300000001</v>
      </c>
      <c r="AL119" s="167" t="s">
        <v>399</v>
      </c>
    </row>
    <row r="120" spans="1:38" ht="26.25" customHeight="1" thickBot="1" x14ac:dyDescent="0.3">
      <c r="A120" s="53" t="s">
        <v>251</v>
      </c>
      <c r="B120" s="53" t="s">
        <v>265</v>
      </c>
      <c r="C120" s="53" t="s">
        <v>266</v>
      </c>
      <c r="D120" s="55"/>
      <c r="E120" s="137" t="s">
        <v>429</v>
      </c>
      <c r="F120" s="137" t="s">
        <v>429</v>
      </c>
      <c r="G120" s="137" t="s">
        <v>429</v>
      </c>
      <c r="H120" s="137" t="s">
        <v>429</v>
      </c>
      <c r="I120" s="137" t="s">
        <v>429</v>
      </c>
      <c r="J120" s="137" t="s">
        <v>429</v>
      </c>
      <c r="K120" s="137" t="s">
        <v>429</v>
      </c>
      <c r="L120" s="137" t="s">
        <v>429</v>
      </c>
      <c r="M120" s="137" t="s">
        <v>429</v>
      </c>
      <c r="N120" s="137" t="s">
        <v>429</v>
      </c>
      <c r="O120" s="137" t="s">
        <v>429</v>
      </c>
      <c r="P120" s="137" t="s">
        <v>429</v>
      </c>
      <c r="Q120" s="137" t="s">
        <v>429</v>
      </c>
      <c r="R120" s="137" t="s">
        <v>429</v>
      </c>
      <c r="S120" s="137" t="s">
        <v>429</v>
      </c>
      <c r="T120" s="137" t="s">
        <v>429</v>
      </c>
      <c r="U120" s="137" t="s">
        <v>429</v>
      </c>
      <c r="V120" s="137" t="s">
        <v>429</v>
      </c>
      <c r="W120" s="137" t="s">
        <v>429</v>
      </c>
      <c r="X120" s="137" t="s">
        <v>429</v>
      </c>
      <c r="Y120" s="137" t="s">
        <v>429</v>
      </c>
      <c r="Z120" s="137" t="s">
        <v>429</v>
      </c>
      <c r="AA120" s="137" t="s">
        <v>429</v>
      </c>
      <c r="AB120" s="137" t="s">
        <v>429</v>
      </c>
      <c r="AC120" s="137" t="s">
        <v>429</v>
      </c>
      <c r="AD120" s="137" t="s">
        <v>429</v>
      </c>
      <c r="AE120" s="322"/>
      <c r="AF120" s="324" t="s">
        <v>430</v>
      </c>
      <c r="AG120" s="324" t="s">
        <v>430</v>
      </c>
      <c r="AH120" s="324" t="s">
        <v>430</v>
      </c>
      <c r="AI120" s="324" t="s">
        <v>430</v>
      </c>
      <c r="AJ120" s="324" t="s">
        <v>430</v>
      </c>
      <c r="AK120" s="324" t="s">
        <v>430</v>
      </c>
      <c r="AL120" s="167" t="s">
        <v>399</v>
      </c>
    </row>
    <row r="121" spans="1:38" ht="26.25" customHeight="1" thickBot="1" x14ac:dyDescent="0.3">
      <c r="A121" s="53" t="s">
        <v>251</v>
      </c>
      <c r="B121" s="53" t="s">
        <v>267</v>
      </c>
      <c r="C121" s="57" t="s">
        <v>268</v>
      </c>
      <c r="D121" s="56"/>
      <c r="E121" s="323" t="s">
        <v>429</v>
      </c>
      <c r="F121" s="323">
        <v>19.716100000000001</v>
      </c>
      <c r="G121" s="323" t="s">
        <v>429</v>
      </c>
      <c r="H121" s="323" t="s">
        <v>429</v>
      </c>
      <c r="I121" s="323" t="s">
        <v>429</v>
      </c>
      <c r="J121" s="323" t="s">
        <v>429</v>
      </c>
      <c r="K121" s="323" t="s">
        <v>429</v>
      </c>
      <c r="L121" s="323" t="s">
        <v>429</v>
      </c>
      <c r="M121" s="323" t="s">
        <v>429</v>
      </c>
      <c r="N121" s="323" t="s">
        <v>429</v>
      </c>
      <c r="O121" s="323" t="s">
        <v>429</v>
      </c>
      <c r="P121" s="323" t="s">
        <v>429</v>
      </c>
      <c r="Q121" s="323" t="s">
        <v>429</v>
      </c>
      <c r="R121" s="323" t="s">
        <v>429</v>
      </c>
      <c r="S121" s="323" t="s">
        <v>429</v>
      </c>
      <c r="T121" s="323" t="s">
        <v>429</v>
      </c>
      <c r="U121" s="323" t="s">
        <v>429</v>
      </c>
      <c r="V121" s="323" t="s">
        <v>429</v>
      </c>
      <c r="W121" s="323" t="s">
        <v>429</v>
      </c>
      <c r="X121" s="323" t="s">
        <v>429</v>
      </c>
      <c r="Y121" s="323" t="s">
        <v>429</v>
      </c>
      <c r="Z121" s="323" t="s">
        <v>429</v>
      </c>
      <c r="AA121" s="323" t="s">
        <v>429</v>
      </c>
      <c r="AB121" s="323" t="s">
        <v>429</v>
      </c>
      <c r="AC121" s="323" t="s">
        <v>429</v>
      </c>
      <c r="AD121" s="323" t="s">
        <v>429</v>
      </c>
      <c r="AE121" s="322"/>
      <c r="AF121" s="324" t="s">
        <v>430</v>
      </c>
      <c r="AG121" s="324" t="s">
        <v>430</v>
      </c>
      <c r="AH121" s="324" t="s">
        <v>430</v>
      </c>
      <c r="AI121" s="324" t="s">
        <v>430</v>
      </c>
      <c r="AJ121" s="324" t="s">
        <v>430</v>
      </c>
      <c r="AK121" s="324">
        <v>22925720.300000001</v>
      </c>
      <c r="AL121" s="167" t="s">
        <v>399</v>
      </c>
    </row>
    <row r="122" spans="1:38" ht="26.25" customHeight="1" thickBot="1" x14ac:dyDescent="0.3">
      <c r="A122" s="53" t="s">
        <v>251</v>
      </c>
      <c r="B122" s="65" t="s">
        <v>270</v>
      </c>
      <c r="C122" s="65" t="s">
        <v>271</v>
      </c>
      <c r="D122" s="55"/>
      <c r="E122" s="137" t="s">
        <v>429</v>
      </c>
      <c r="F122" s="137" t="s">
        <v>429</v>
      </c>
      <c r="G122" s="137" t="s">
        <v>429</v>
      </c>
      <c r="H122" s="137" t="s">
        <v>429</v>
      </c>
      <c r="I122" s="137" t="s">
        <v>429</v>
      </c>
      <c r="J122" s="137" t="s">
        <v>429</v>
      </c>
      <c r="K122" s="137" t="s">
        <v>429</v>
      </c>
      <c r="L122" s="137" t="s">
        <v>429</v>
      </c>
      <c r="M122" s="137" t="s">
        <v>429</v>
      </c>
      <c r="N122" s="137" t="s">
        <v>429</v>
      </c>
      <c r="O122" s="137" t="s">
        <v>429</v>
      </c>
      <c r="P122" s="137" t="s">
        <v>429</v>
      </c>
      <c r="Q122" s="137" t="s">
        <v>429</v>
      </c>
      <c r="R122" s="137" t="s">
        <v>429</v>
      </c>
      <c r="S122" s="137" t="s">
        <v>429</v>
      </c>
      <c r="T122" s="137" t="s">
        <v>429</v>
      </c>
      <c r="U122" s="137" t="s">
        <v>429</v>
      </c>
      <c r="V122" s="137" t="s">
        <v>429</v>
      </c>
      <c r="W122" s="137" t="s">
        <v>429</v>
      </c>
      <c r="X122" s="137" t="s">
        <v>429</v>
      </c>
      <c r="Y122" s="137" t="s">
        <v>429</v>
      </c>
      <c r="Z122" s="137" t="s">
        <v>429</v>
      </c>
      <c r="AA122" s="137" t="s">
        <v>429</v>
      </c>
      <c r="AB122" s="137" t="s">
        <v>429</v>
      </c>
      <c r="AC122" s="137" t="s">
        <v>429</v>
      </c>
      <c r="AD122" s="137" t="s">
        <v>429</v>
      </c>
      <c r="AE122" s="322"/>
      <c r="AF122" s="324" t="s">
        <v>430</v>
      </c>
      <c r="AG122" s="324" t="s">
        <v>430</v>
      </c>
      <c r="AH122" s="324" t="s">
        <v>430</v>
      </c>
      <c r="AI122" s="324" t="s">
        <v>430</v>
      </c>
      <c r="AJ122" s="324" t="s">
        <v>430</v>
      </c>
      <c r="AK122" s="324" t="s">
        <v>430</v>
      </c>
      <c r="AL122" s="167" t="s">
        <v>399</v>
      </c>
    </row>
    <row r="123" spans="1:38" ht="26.25" customHeight="1" thickBot="1" x14ac:dyDescent="0.3">
      <c r="A123" s="53" t="s">
        <v>251</v>
      </c>
      <c r="B123" s="53" t="s">
        <v>272</v>
      </c>
      <c r="C123" s="53" t="s">
        <v>273</v>
      </c>
      <c r="D123" s="55"/>
      <c r="E123" s="137" t="s">
        <v>429</v>
      </c>
      <c r="F123" s="137" t="s">
        <v>429</v>
      </c>
      <c r="G123" s="137" t="s">
        <v>429</v>
      </c>
      <c r="H123" s="137" t="s">
        <v>429</v>
      </c>
      <c r="I123" s="137" t="s">
        <v>429</v>
      </c>
      <c r="J123" s="137" t="s">
        <v>429</v>
      </c>
      <c r="K123" s="137" t="s">
        <v>429</v>
      </c>
      <c r="L123" s="137" t="s">
        <v>429</v>
      </c>
      <c r="M123" s="137" t="s">
        <v>429</v>
      </c>
      <c r="N123" s="137" t="s">
        <v>429</v>
      </c>
      <c r="O123" s="137" t="s">
        <v>429</v>
      </c>
      <c r="P123" s="137" t="s">
        <v>429</v>
      </c>
      <c r="Q123" s="137" t="s">
        <v>429</v>
      </c>
      <c r="R123" s="137" t="s">
        <v>429</v>
      </c>
      <c r="S123" s="137" t="s">
        <v>429</v>
      </c>
      <c r="T123" s="137" t="s">
        <v>429</v>
      </c>
      <c r="U123" s="137" t="s">
        <v>429</v>
      </c>
      <c r="V123" s="137" t="s">
        <v>429</v>
      </c>
      <c r="W123" s="137" t="s">
        <v>429</v>
      </c>
      <c r="X123" s="137" t="s">
        <v>429</v>
      </c>
      <c r="Y123" s="137" t="s">
        <v>429</v>
      </c>
      <c r="Z123" s="137" t="s">
        <v>429</v>
      </c>
      <c r="AA123" s="137" t="s">
        <v>429</v>
      </c>
      <c r="AB123" s="137" t="s">
        <v>429</v>
      </c>
      <c r="AC123" s="137" t="s">
        <v>429</v>
      </c>
      <c r="AD123" s="137" t="s">
        <v>429</v>
      </c>
      <c r="AE123" s="322"/>
      <c r="AF123" s="324" t="s">
        <v>430</v>
      </c>
      <c r="AG123" s="324" t="s">
        <v>430</v>
      </c>
      <c r="AH123" s="324" t="s">
        <v>430</v>
      </c>
      <c r="AI123" s="324" t="s">
        <v>430</v>
      </c>
      <c r="AJ123" s="324" t="s">
        <v>430</v>
      </c>
      <c r="AK123" s="324" t="s">
        <v>430</v>
      </c>
      <c r="AL123" s="167" t="s">
        <v>404</v>
      </c>
    </row>
    <row r="124" spans="1:38" ht="26.25" customHeight="1" thickBot="1" x14ac:dyDescent="0.3">
      <c r="A124" s="53" t="s">
        <v>251</v>
      </c>
      <c r="B124" s="66" t="s">
        <v>274</v>
      </c>
      <c r="C124" s="53" t="s">
        <v>275</v>
      </c>
      <c r="D124" s="55"/>
      <c r="E124" s="137" t="s">
        <v>429</v>
      </c>
      <c r="F124" s="137" t="s">
        <v>429</v>
      </c>
      <c r="G124" s="137" t="s">
        <v>429</v>
      </c>
      <c r="H124" s="137" t="s">
        <v>429</v>
      </c>
      <c r="I124" s="137" t="s">
        <v>429</v>
      </c>
      <c r="J124" s="137" t="s">
        <v>429</v>
      </c>
      <c r="K124" s="137" t="s">
        <v>429</v>
      </c>
      <c r="L124" s="137" t="s">
        <v>429</v>
      </c>
      <c r="M124" s="137" t="s">
        <v>429</v>
      </c>
      <c r="N124" s="137" t="s">
        <v>429</v>
      </c>
      <c r="O124" s="137" t="s">
        <v>429</v>
      </c>
      <c r="P124" s="137" t="s">
        <v>429</v>
      </c>
      <c r="Q124" s="137" t="s">
        <v>429</v>
      </c>
      <c r="R124" s="137" t="s">
        <v>429</v>
      </c>
      <c r="S124" s="137" t="s">
        <v>429</v>
      </c>
      <c r="T124" s="137" t="s">
        <v>429</v>
      </c>
      <c r="U124" s="137" t="s">
        <v>429</v>
      </c>
      <c r="V124" s="137" t="s">
        <v>429</v>
      </c>
      <c r="W124" s="137" t="s">
        <v>429</v>
      </c>
      <c r="X124" s="137" t="s">
        <v>429</v>
      </c>
      <c r="Y124" s="137" t="s">
        <v>429</v>
      </c>
      <c r="Z124" s="137" t="s">
        <v>429</v>
      </c>
      <c r="AA124" s="137" t="s">
        <v>429</v>
      </c>
      <c r="AB124" s="137" t="s">
        <v>429</v>
      </c>
      <c r="AC124" s="137" t="s">
        <v>429</v>
      </c>
      <c r="AD124" s="137" t="s">
        <v>429</v>
      </c>
      <c r="AE124" s="322"/>
      <c r="AF124" s="324" t="s">
        <v>430</v>
      </c>
      <c r="AG124" s="324" t="s">
        <v>430</v>
      </c>
      <c r="AH124" s="324" t="s">
        <v>430</v>
      </c>
      <c r="AI124" s="324" t="s">
        <v>430</v>
      </c>
      <c r="AJ124" s="324" t="s">
        <v>430</v>
      </c>
      <c r="AK124" s="324" t="s">
        <v>430</v>
      </c>
      <c r="AL124" s="167" t="s">
        <v>399</v>
      </c>
    </row>
    <row r="125" spans="1:38" ht="26.25" customHeight="1" thickBot="1" x14ac:dyDescent="0.3">
      <c r="A125" s="53" t="s">
        <v>276</v>
      </c>
      <c r="B125" s="53" t="s">
        <v>277</v>
      </c>
      <c r="C125" s="53" t="s">
        <v>278</v>
      </c>
      <c r="D125" s="55"/>
      <c r="E125" s="323" t="s">
        <v>429</v>
      </c>
      <c r="F125" s="323">
        <v>4.0349000000000004</v>
      </c>
      <c r="G125" s="323" t="s">
        <v>429</v>
      </c>
      <c r="H125" s="323" t="s">
        <v>429</v>
      </c>
      <c r="I125" s="323">
        <v>1E-4</v>
      </c>
      <c r="J125" s="323">
        <v>5.9999999999999995E-4</v>
      </c>
      <c r="K125" s="323">
        <v>1.1999999999999999E-3</v>
      </c>
      <c r="L125" s="323" t="s">
        <v>429</v>
      </c>
      <c r="M125" s="323" t="s">
        <v>429</v>
      </c>
      <c r="N125" s="323" t="s">
        <v>429</v>
      </c>
      <c r="O125" s="323" t="s">
        <v>429</v>
      </c>
      <c r="P125" s="323" t="s">
        <v>429</v>
      </c>
      <c r="Q125" s="323" t="s">
        <v>429</v>
      </c>
      <c r="R125" s="323" t="s">
        <v>429</v>
      </c>
      <c r="S125" s="323" t="s">
        <v>429</v>
      </c>
      <c r="T125" s="323" t="s">
        <v>429</v>
      </c>
      <c r="U125" s="323" t="s">
        <v>429</v>
      </c>
      <c r="V125" s="323" t="s">
        <v>429</v>
      </c>
      <c r="W125" s="323" t="s">
        <v>429</v>
      </c>
      <c r="X125" s="323" t="s">
        <v>429</v>
      </c>
      <c r="Y125" s="323" t="s">
        <v>429</v>
      </c>
      <c r="Z125" s="323" t="s">
        <v>429</v>
      </c>
      <c r="AA125" s="323" t="s">
        <v>429</v>
      </c>
      <c r="AB125" s="323" t="s">
        <v>429</v>
      </c>
      <c r="AC125" s="323" t="s">
        <v>429</v>
      </c>
      <c r="AD125" s="323" t="s">
        <v>429</v>
      </c>
      <c r="AE125" s="322"/>
      <c r="AF125" s="324" t="s">
        <v>430</v>
      </c>
      <c r="AG125" s="324" t="s">
        <v>430</v>
      </c>
      <c r="AH125" s="324" t="s">
        <v>430</v>
      </c>
      <c r="AI125" s="324" t="s">
        <v>430</v>
      </c>
      <c r="AJ125" s="324" t="s">
        <v>430</v>
      </c>
      <c r="AK125" s="324">
        <v>2586.5010000000002</v>
      </c>
      <c r="AL125" s="167" t="s">
        <v>408</v>
      </c>
    </row>
    <row r="126" spans="1:38" ht="26.25" customHeight="1" thickBot="1" x14ac:dyDescent="0.3">
      <c r="A126" s="53" t="s">
        <v>276</v>
      </c>
      <c r="B126" s="53" t="s">
        <v>279</v>
      </c>
      <c r="C126" s="53" t="s">
        <v>280</v>
      </c>
      <c r="D126" s="55"/>
      <c r="E126" s="323" t="s">
        <v>429</v>
      </c>
      <c r="F126" s="323" t="s">
        <v>429</v>
      </c>
      <c r="G126" s="323" t="s">
        <v>429</v>
      </c>
      <c r="H126" s="323">
        <v>3.32E-2</v>
      </c>
      <c r="I126" s="323" t="s">
        <v>429</v>
      </c>
      <c r="J126" s="323" t="s">
        <v>429</v>
      </c>
      <c r="K126" s="323" t="s">
        <v>429</v>
      </c>
      <c r="L126" s="323" t="s">
        <v>429</v>
      </c>
      <c r="M126" s="323" t="s">
        <v>429</v>
      </c>
      <c r="N126" s="323" t="s">
        <v>429</v>
      </c>
      <c r="O126" s="323" t="s">
        <v>429</v>
      </c>
      <c r="P126" s="323" t="s">
        <v>429</v>
      </c>
      <c r="Q126" s="323" t="s">
        <v>429</v>
      </c>
      <c r="R126" s="323" t="s">
        <v>429</v>
      </c>
      <c r="S126" s="323" t="s">
        <v>429</v>
      </c>
      <c r="T126" s="323" t="s">
        <v>429</v>
      </c>
      <c r="U126" s="323" t="s">
        <v>429</v>
      </c>
      <c r="V126" s="323" t="s">
        <v>429</v>
      </c>
      <c r="W126" s="323" t="s">
        <v>429</v>
      </c>
      <c r="X126" s="323" t="s">
        <v>429</v>
      </c>
      <c r="Y126" s="323" t="s">
        <v>429</v>
      </c>
      <c r="Z126" s="323" t="s">
        <v>429</v>
      </c>
      <c r="AA126" s="323" t="s">
        <v>429</v>
      </c>
      <c r="AB126" s="323" t="s">
        <v>429</v>
      </c>
      <c r="AC126" s="323" t="s">
        <v>429</v>
      </c>
      <c r="AD126" s="323" t="s">
        <v>429</v>
      </c>
      <c r="AE126" s="322"/>
      <c r="AF126" s="324" t="s">
        <v>430</v>
      </c>
      <c r="AG126" s="324" t="s">
        <v>430</v>
      </c>
      <c r="AH126" s="324" t="s">
        <v>430</v>
      </c>
      <c r="AI126" s="324" t="s">
        <v>430</v>
      </c>
      <c r="AJ126" s="324" t="s">
        <v>430</v>
      </c>
      <c r="AK126" s="324">
        <v>73.16</v>
      </c>
      <c r="AL126" s="167" t="s">
        <v>407</v>
      </c>
    </row>
    <row r="127" spans="1:38" ht="26.25" customHeight="1" thickBot="1" x14ac:dyDescent="0.3">
      <c r="A127" s="53" t="s">
        <v>276</v>
      </c>
      <c r="B127" s="53" t="s">
        <v>281</v>
      </c>
      <c r="C127" s="53" t="s">
        <v>282</v>
      </c>
      <c r="D127" s="55"/>
      <c r="E127" s="137" t="s">
        <v>429</v>
      </c>
      <c r="F127" s="137" t="s">
        <v>429</v>
      </c>
      <c r="G127" s="137" t="s">
        <v>429</v>
      </c>
      <c r="H127" s="137" t="s">
        <v>429</v>
      </c>
      <c r="I127" s="137" t="s">
        <v>429</v>
      </c>
      <c r="J127" s="137" t="s">
        <v>429</v>
      </c>
      <c r="K127" s="137" t="s">
        <v>429</v>
      </c>
      <c r="L127" s="137" t="s">
        <v>429</v>
      </c>
      <c r="M127" s="137" t="s">
        <v>429</v>
      </c>
      <c r="N127" s="137" t="s">
        <v>429</v>
      </c>
      <c r="O127" s="137" t="s">
        <v>429</v>
      </c>
      <c r="P127" s="137" t="s">
        <v>429</v>
      </c>
      <c r="Q127" s="137" t="s">
        <v>429</v>
      </c>
      <c r="R127" s="137" t="s">
        <v>429</v>
      </c>
      <c r="S127" s="137" t="s">
        <v>429</v>
      </c>
      <c r="T127" s="137" t="s">
        <v>429</v>
      </c>
      <c r="U127" s="137" t="s">
        <v>429</v>
      </c>
      <c r="V127" s="137" t="s">
        <v>429</v>
      </c>
      <c r="W127" s="137" t="s">
        <v>429</v>
      </c>
      <c r="X127" s="137" t="s">
        <v>429</v>
      </c>
      <c r="Y127" s="137" t="s">
        <v>429</v>
      </c>
      <c r="Z127" s="137" t="s">
        <v>429</v>
      </c>
      <c r="AA127" s="137" t="s">
        <v>429</v>
      </c>
      <c r="AB127" s="137" t="s">
        <v>429</v>
      </c>
      <c r="AC127" s="137" t="s">
        <v>429</v>
      </c>
      <c r="AD127" s="137" t="s">
        <v>429</v>
      </c>
      <c r="AE127" s="322"/>
      <c r="AF127" s="324" t="s">
        <v>430</v>
      </c>
      <c r="AG127" s="324" t="s">
        <v>430</v>
      </c>
      <c r="AH127" s="324" t="s">
        <v>430</v>
      </c>
      <c r="AI127" s="324" t="s">
        <v>430</v>
      </c>
      <c r="AJ127" s="324" t="s">
        <v>430</v>
      </c>
      <c r="AK127" s="324" t="s">
        <v>430</v>
      </c>
      <c r="AL127" s="167" t="s">
        <v>409</v>
      </c>
    </row>
    <row r="128" spans="1:38" ht="26.25" customHeight="1" thickBot="1" x14ac:dyDescent="0.3">
      <c r="A128" s="53" t="s">
        <v>276</v>
      </c>
      <c r="B128" s="57" t="s">
        <v>283</v>
      </c>
      <c r="C128" s="57" t="s">
        <v>284</v>
      </c>
      <c r="D128" s="55"/>
      <c r="E128" s="323">
        <v>6.8999999999999999E-3</v>
      </c>
      <c r="F128" s="148">
        <v>4.0000000000000003E-5</v>
      </c>
      <c r="G128" s="323">
        <v>5.9999999999999995E-4</v>
      </c>
      <c r="H128" s="148">
        <v>2.0000000000000002E-5</v>
      </c>
      <c r="I128" s="148">
        <v>2.0000000000000002E-5</v>
      </c>
      <c r="J128" s="148">
        <v>2.0000000000000002E-5</v>
      </c>
      <c r="K128" s="148">
        <v>2.0000000000000002E-5</v>
      </c>
      <c r="L128" s="331">
        <v>9.9999999999999995E-7</v>
      </c>
      <c r="M128" s="323">
        <v>2.9999999999999997E-4</v>
      </c>
      <c r="N128" s="323">
        <v>0.37530000000000002</v>
      </c>
      <c r="O128" s="323">
        <v>2.98E-2</v>
      </c>
      <c r="P128" s="323">
        <v>0.1216</v>
      </c>
      <c r="Q128" s="323">
        <v>4.0099999999999997E-2</v>
      </c>
      <c r="R128" s="323">
        <v>0.1061</v>
      </c>
      <c r="S128" s="323">
        <v>8.8599999999999998E-2</v>
      </c>
      <c r="T128" s="323">
        <v>0.13980000000000001</v>
      </c>
      <c r="U128" s="323">
        <v>7.5700000000000003E-2</v>
      </c>
      <c r="V128" s="323">
        <v>0.1585</v>
      </c>
      <c r="W128" s="323">
        <v>2.9999999999999997E-4</v>
      </c>
      <c r="X128" s="349">
        <v>9.9999999999999995E-8</v>
      </c>
      <c r="Y128" s="349">
        <v>9.9999999999999995E-8</v>
      </c>
      <c r="Z128" s="349">
        <v>9.9999999999999995E-8</v>
      </c>
      <c r="AA128" s="349">
        <v>9.9999999999999995E-8</v>
      </c>
      <c r="AB128" s="349">
        <v>3.9999999999999998E-7</v>
      </c>
      <c r="AC128" s="323">
        <v>2.9999999999999997E-4</v>
      </c>
      <c r="AD128" s="323">
        <v>2.0000000000000002E-5</v>
      </c>
      <c r="AE128" s="322"/>
      <c r="AF128" s="324" t="s">
        <v>430</v>
      </c>
      <c r="AG128" s="324" t="s">
        <v>430</v>
      </c>
      <c r="AH128" s="324" t="s">
        <v>430</v>
      </c>
      <c r="AI128" s="324" t="s">
        <v>430</v>
      </c>
      <c r="AJ128" s="324" t="s">
        <v>430</v>
      </c>
      <c r="AK128" s="324">
        <v>6.47</v>
      </c>
      <c r="AL128" s="167" t="s">
        <v>288</v>
      </c>
    </row>
    <row r="129" spans="1:38" ht="26.25" customHeight="1" thickBot="1" x14ac:dyDescent="0.3">
      <c r="A129" s="53" t="s">
        <v>276</v>
      </c>
      <c r="B129" s="57" t="s">
        <v>286</v>
      </c>
      <c r="C129" s="348" t="s">
        <v>287</v>
      </c>
      <c r="D129" s="55"/>
      <c r="E129" s="137" t="s">
        <v>429</v>
      </c>
      <c r="F129" s="137" t="s">
        <v>429</v>
      </c>
      <c r="G129" s="137" t="s">
        <v>429</v>
      </c>
      <c r="H129" s="137" t="s">
        <v>429</v>
      </c>
      <c r="I129" s="137" t="s">
        <v>429</v>
      </c>
      <c r="J129" s="137" t="s">
        <v>429</v>
      </c>
      <c r="K129" s="137" t="s">
        <v>429</v>
      </c>
      <c r="L129" s="137" t="s">
        <v>429</v>
      </c>
      <c r="M129" s="137" t="s">
        <v>429</v>
      </c>
      <c r="N129" s="137" t="s">
        <v>429</v>
      </c>
      <c r="O129" s="137" t="s">
        <v>429</v>
      </c>
      <c r="P129" s="137" t="s">
        <v>429</v>
      </c>
      <c r="Q129" s="137" t="s">
        <v>429</v>
      </c>
      <c r="R129" s="137" t="s">
        <v>429</v>
      </c>
      <c r="S129" s="137" t="s">
        <v>429</v>
      </c>
      <c r="T129" s="137" t="s">
        <v>429</v>
      </c>
      <c r="U129" s="137" t="s">
        <v>429</v>
      </c>
      <c r="V129" s="137" t="s">
        <v>429</v>
      </c>
      <c r="W129" s="137" t="s">
        <v>429</v>
      </c>
      <c r="X129" s="137" t="s">
        <v>429</v>
      </c>
      <c r="Y129" s="137" t="s">
        <v>429</v>
      </c>
      <c r="Z129" s="137" t="s">
        <v>429</v>
      </c>
      <c r="AA129" s="137" t="s">
        <v>429</v>
      </c>
      <c r="AB129" s="137" t="s">
        <v>429</v>
      </c>
      <c r="AC129" s="137" t="s">
        <v>429</v>
      </c>
      <c r="AD129" s="137" t="s">
        <v>429</v>
      </c>
      <c r="AE129" s="322"/>
      <c r="AF129" s="324" t="s">
        <v>430</v>
      </c>
      <c r="AG129" s="324" t="s">
        <v>430</v>
      </c>
      <c r="AH129" s="324" t="s">
        <v>430</v>
      </c>
      <c r="AI129" s="324" t="s">
        <v>430</v>
      </c>
      <c r="AJ129" s="324" t="s">
        <v>430</v>
      </c>
      <c r="AK129" s="324" t="s">
        <v>430</v>
      </c>
      <c r="AL129" s="167" t="s">
        <v>288</v>
      </c>
    </row>
    <row r="130" spans="1:38" ht="26.25" customHeight="1" thickBot="1" x14ac:dyDescent="0.3">
      <c r="A130" s="53" t="s">
        <v>276</v>
      </c>
      <c r="B130" s="57" t="s">
        <v>289</v>
      </c>
      <c r="C130" s="201" t="s">
        <v>290</v>
      </c>
      <c r="D130" s="55"/>
      <c r="E130" s="137" t="s">
        <v>429</v>
      </c>
      <c r="F130" s="137" t="s">
        <v>429</v>
      </c>
      <c r="G130" s="137" t="s">
        <v>429</v>
      </c>
      <c r="H130" s="137" t="s">
        <v>429</v>
      </c>
      <c r="I130" s="137" t="s">
        <v>429</v>
      </c>
      <c r="J130" s="137" t="s">
        <v>429</v>
      </c>
      <c r="K130" s="137" t="s">
        <v>429</v>
      </c>
      <c r="L130" s="137" t="s">
        <v>429</v>
      </c>
      <c r="M130" s="137" t="s">
        <v>429</v>
      </c>
      <c r="N130" s="137" t="s">
        <v>429</v>
      </c>
      <c r="O130" s="137" t="s">
        <v>429</v>
      </c>
      <c r="P130" s="137" t="s">
        <v>429</v>
      </c>
      <c r="Q130" s="137" t="s">
        <v>429</v>
      </c>
      <c r="R130" s="137" t="s">
        <v>429</v>
      </c>
      <c r="S130" s="137" t="s">
        <v>429</v>
      </c>
      <c r="T130" s="137" t="s">
        <v>429</v>
      </c>
      <c r="U130" s="137" t="s">
        <v>429</v>
      </c>
      <c r="V130" s="137" t="s">
        <v>429</v>
      </c>
      <c r="W130" s="137" t="s">
        <v>429</v>
      </c>
      <c r="X130" s="137" t="s">
        <v>429</v>
      </c>
      <c r="Y130" s="137" t="s">
        <v>429</v>
      </c>
      <c r="Z130" s="137" t="s">
        <v>429</v>
      </c>
      <c r="AA130" s="137" t="s">
        <v>429</v>
      </c>
      <c r="AB130" s="137" t="s">
        <v>429</v>
      </c>
      <c r="AC130" s="137" t="s">
        <v>429</v>
      </c>
      <c r="AD130" s="137" t="s">
        <v>429</v>
      </c>
      <c r="AE130" s="322"/>
      <c r="AF130" s="324" t="s">
        <v>430</v>
      </c>
      <c r="AG130" s="324" t="s">
        <v>430</v>
      </c>
      <c r="AH130" s="324" t="s">
        <v>430</v>
      </c>
      <c r="AI130" s="324" t="s">
        <v>430</v>
      </c>
      <c r="AJ130" s="324" t="s">
        <v>430</v>
      </c>
      <c r="AK130" s="324" t="s">
        <v>430</v>
      </c>
      <c r="AL130" s="167" t="s">
        <v>288</v>
      </c>
    </row>
    <row r="131" spans="1:38" ht="26.25" customHeight="1" thickBot="1" x14ac:dyDescent="0.3">
      <c r="A131" s="53" t="s">
        <v>276</v>
      </c>
      <c r="B131" s="57" t="s">
        <v>291</v>
      </c>
      <c r="C131" s="348" t="s">
        <v>292</v>
      </c>
      <c r="D131" s="55"/>
      <c r="E131" s="137" t="s">
        <v>429</v>
      </c>
      <c r="F131" s="137" t="s">
        <v>429</v>
      </c>
      <c r="G131" s="137" t="s">
        <v>429</v>
      </c>
      <c r="H131" s="137" t="s">
        <v>429</v>
      </c>
      <c r="I131" s="137" t="s">
        <v>429</v>
      </c>
      <c r="J131" s="137" t="s">
        <v>429</v>
      </c>
      <c r="K131" s="137" t="s">
        <v>429</v>
      </c>
      <c r="L131" s="137" t="s">
        <v>429</v>
      </c>
      <c r="M131" s="137" t="s">
        <v>429</v>
      </c>
      <c r="N131" s="137" t="s">
        <v>429</v>
      </c>
      <c r="O131" s="137" t="s">
        <v>429</v>
      </c>
      <c r="P131" s="137" t="s">
        <v>429</v>
      </c>
      <c r="Q131" s="137" t="s">
        <v>429</v>
      </c>
      <c r="R131" s="137" t="s">
        <v>429</v>
      </c>
      <c r="S131" s="137" t="s">
        <v>429</v>
      </c>
      <c r="T131" s="137" t="s">
        <v>429</v>
      </c>
      <c r="U131" s="137" t="s">
        <v>429</v>
      </c>
      <c r="V131" s="137" t="s">
        <v>429</v>
      </c>
      <c r="W131" s="137" t="s">
        <v>429</v>
      </c>
      <c r="X131" s="137" t="s">
        <v>429</v>
      </c>
      <c r="Y131" s="137" t="s">
        <v>429</v>
      </c>
      <c r="Z131" s="137" t="s">
        <v>429</v>
      </c>
      <c r="AA131" s="137" t="s">
        <v>429</v>
      </c>
      <c r="AB131" s="137" t="s">
        <v>429</v>
      </c>
      <c r="AC131" s="137" t="s">
        <v>429</v>
      </c>
      <c r="AD131" s="137" t="s">
        <v>429</v>
      </c>
      <c r="AE131" s="322"/>
      <c r="AF131" s="324" t="s">
        <v>430</v>
      </c>
      <c r="AG131" s="324" t="s">
        <v>430</v>
      </c>
      <c r="AH131" s="324" t="s">
        <v>430</v>
      </c>
      <c r="AI131" s="324" t="s">
        <v>430</v>
      </c>
      <c r="AJ131" s="324" t="s">
        <v>430</v>
      </c>
      <c r="AK131" s="324" t="s">
        <v>430</v>
      </c>
      <c r="AL131" s="167" t="s">
        <v>288</v>
      </c>
    </row>
    <row r="132" spans="1:38" ht="26.25" customHeight="1" thickBot="1" x14ac:dyDescent="0.3">
      <c r="A132" s="53" t="s">
        <v>276</v>
      </c>
      <c r="B132" s="57" t="s">
        <v>293</v>
      </c>
      <c r="C132" s="348" t="s">
        <v>294</v>
      </c>
      <c r="D132" s="55"/>
      <c r="E132" s="137" t="s">
        <v>429</v>
      </c>
      <c r="F132" s="137" t="s">
        <v>429</v>
      </c>
      <c r="G132" s="137" t="s">
        <v>429</v>
      </c>
      <c r="H132" s="137" t="s">
        <v>429</v>
      </c>
      <c r="I132" s="137" t="s">
        <v>429</v>
      </c>
      <c r="J132" s="137" t="s">
        <v>429</v>
      </c>
      <c r="K132" s="137" t="s">
        <v>429</v>
      </c>
      <c r="L132" s="137" t="s">
        <v>429</v>
      </c>
      <c r="M132" s="137" t="s">
        <v>429</v>
      </c>
      <c r="N132" s="137" t="s">
        <v>429</v>
      </c>
      <c r="O132" s="137" t="s">
        <v>429</v>
      </c>
      <c r="P132" s="137" t="s">
        <v>429</v>
      </c>
      <c r="Q132" s="137" t="s">
        <v>429</v>
      </c>
      <c r="R132" s="137" t="s">
        <v>429</v>
      </c>
      <c r="S132" s="137" t="s">
        <v>429</v>
      </c>
      <c r="T132" s="137" t="s">
        <v>429</v>
      </c>
      <c r="U132" s="137" t="s">
        <v>429</v>
      </c>
      <c r="V132" s="137" t="s">
        <v>429</v>
      </c>
      <c r="W132" s="137" t="s">
        <v>429</v>
      </c>
      <c r="X132" s="137" t="s">
        <v>429</v>
      </c>
      <c r="Y132" s="137" t="s">
        <v>429</v>
      </c>
      <c r="Z132" s="137" t="s">
        <v>429</v>
      </c>
      <c r="AA132" s="137" t="s">
        <v>429</v>
      </c>
      <c r="AB132" s="137" t="s">
        <v>429</v>
      </c>
      <c r="AC132" s="137" t="s">
        <v>429</v>
      </c>
      <c r="AD132" s="137" t="s">
        <v>429</v>
      </c>
      <c r="AE132" s="322"/>
      <c r="AF132" s="324" t="s">
        <v>430</v>
      </c>
      <c r="AG132" s="324" t="s">
        <v>430</v>
      </c>
      <c r="AH132" s="324" t="s">
        <v>430</v>
      </c>
      <c r="AI132" s="324" t="s">
        <v>430</v>
      </c>
      <c r="AJ132" s="324" t="s">
        <v>430</v>
      </c>
      <c r="AK132" s="324" t="s">
        <v>430</v>
      </c>
      <c r="AL132" s="167" t="s">
        <v>401</v>
      </c>
    </row>
    <row r="133" spans="1:38" ht="26.25" customHeight="1" thickBot="1" x14ac:dyDescent="0.3">
      <c r="A133" s="53" t="s">
        <v>276</v>
      </c>
      <c r="B133" s="57" t="s">
        <v>295</v>
      </c>
      <c r="C133" s="348" t="s">
        <v>296</v>
      </c>
      <c r="D133" s="55"/>
      <c r="E133" s="137" t="s">
        <v>429</v>
      </c>
      <c r="F133" s="137" t="s">
        <v>429</v>
      </c>
      <c r="G133" s="137" t="s">
        <v>429</v>
      </c>
      <c r="H133" s="137" t="s">
        <v>429</v>
      </c>
      <c r="I133" s="137" t="s">
        <v>429</v>
      </c>
      <c r="J133" s="137" t="s">
        <v>429</v>
      </c>
      <c r="K133" s="137" t="s">
        <v>429</v>
      </c>
      <c r="L133" s="137" t="s">
        <v>429</v>
      </c>
      <c r="M133" s="137" t="s">
        <v>429</v>
      </c>
      <c r="N133" s="137" t="s">
        <v>429</v>
      </c>
      <c r="O133" s="137" t="s">
        <v>429</v>
      </c>
      <c r="P133" s="137" t="s">
        <v>429</v>
      </c>
      <c r="Q133" s="137" t="s">
        <v>429</v>
      </c>
      <c r="R133" s="137" t="s">
        <v>429</v>
      </c>
      <c r="S133" s="137" t="s">
        <v>429</v>
      </c>
      <c r="T133" s="137" t="s">
        <v>429</v>
      </c>
      <c r="U133" s="137" t="s">
        <v>429</v>
      </c>
      <c r="V133" s="137" t="s">
        <v>429</v>
      </c>
      <c r="W133" s="137" t="s">
        <v>429</v>
      </c>
      <c r="X133" s="137" t="s">
        <v>429</v>
      </c>
      <c r="Y133" s="137" t="s">
        <v>429</v>
      </c>
      <c r="Z133" s="137" t="s">
        <v>429</v>
      </c>
      <c r="AA133" s="137" t="s">
        <v>429</v>
      </c>
      <c r="AB133" s="137" t="s">
        <v>429</v>
      </c>
      <c r="AC133" s="137" t="s">
        <v>429</v>
      </c>
      <c r="AD133" s="137" t="s">
        <v>429</v>
      </c>
      <c r="AE133" s="322"/>
      <c r="AF133" s="324" t="s">
        <v>430</v>
      </c>
      <c r="AG133" s="324" t="s">
        <v>430</v>
      </c>
      <c r="AH133" s="324" t="s">
        <v>430</v>
      </c>
      <c r="AI133" s="324" t="s">
        <v>430</v>
      </c>
      <c r="AJ133" s="324" t="s">
        <v>430</v>
      </c>
      <c r="AK133" s="324" t="s">
        <v>430</v>
      </c>
      <c r="AL133" s="167" t="s">
        <v>402</v>
      </c>
    </row>
    <row r="134" spans="1:38" ht="26.25" customHeight="1" thickBot="1" x14ac:dyDescent="0.3">
      <c r="A134" s="53" t="s">
        <v>276</v>
      </c>
      <c r="B134" s="57" t="s">
        <v>297</v>
      </c>
      <c r="C134" s="53" t="s">
        <v>298</v>
      </c>
      <c r="D134" s="55"/>
      <c r="E134" s="137" t="s">
        <v>429</v>
      </c>
      <c r="F134" s="137" t="s">
        <v>429</v>
      </c>
      <c r="G134" s="137" t="s">
        <v>429</v>
      </c>
      <c r="H134" s="137" t="s">
        <v>429</v>
      </c>
      <c r="I134" s="137" t="s">
        <v>429</v>
      </c>
      <c r="J134" s="137" t="s">
        <v>429</v>
      </c>
      <c r="K134" s="137" t="s">
        <v>429</v>
      </c>
      <c r="L134" s="137" t="s">
        <v>429</v>
      </c>
      <c r="M134" s="137" t="s">
        <v>429</v>
      </c>
      <c r="N134" s="137" t="s">
        <v>429</v>
      </c>
      <c r="O134" s="137" t="s">
        <v>429</v>
      </c>
      <c r="P134" s="137" t="s">
        <v>429</v>
      </c>
      <c r="Q134" s="137" t="s">
        <v>429</v>
      </c>
      <c r="R134" s="137" t="s">
        <v>429</v>
      </c>
      <c r="S134" s="137" t="s">
        <v>429</v>
      </c>
      <c r="T134" s="137" t="s">
        <v>429</v>
      </c>
      <c r="U134" s="137" t="s">
        <v>429</v>
      </c>
      <c r="V134" s="137" t="s">
        <v>429</v>
      </c>
      <c r="W134" s="137" t="s">
        <v>429</v>
      </c>
      <c r="X134" s="137" t="s">
        <v>429</v>
      </c>
      <c r="Y134" s="137" t="s">
        <v>429</v>
      </c>
      <c r="Z134" s="137" t="s">
        <v>429</v>
      </c>
      <c r="AA134" s="137" t="s">
        <v>429</v>
      </c>
      <c r="AB134" s="137" t="s">
        <v>429</v>
      </c>
      <c r="AC134" s="137" t="s">
        <v>429</v>
      </c>
      <c r="AD134" s="137" t="s">
        <v>429</v>
      </c>
      <c r="AE134" s="322"/>
      <c r="AF134" s="324" t="s">
        <v>430</v>
      </c>
      <c r="AG134" s="324" t="s">
        <v>430</v>
      </c>
      <c r="AH134" s="324" t="s">
        <v>430</v>
      </c>
      <c r="AI134" s="324" t="s">
        <v>430</v>
      </c>
      <c r="AJ134" s="324" t="s">
        <v>430</v>
      </c>
      <c r="AK134" s="324" t="s">
        <v>430</v>
      </c>
      <c r="AL134" s="167" t="s">
        <v>399</v>
      </c>
    </row>
    <row r="135" spans="1:38" ht="26.25" customHeight="1" thickBot="1" x14ac:dyDescent="0.3">
      <c r="A135" s="53" t="s">
        <v>276</v>
      </c>
      <c r="B135" s="53" t="s">
        <v>299</v>
      </c>
      <c r="C135" s="53" t="s">
        <v>300</v>
      </c>
      <c r="D135" s="55"/>
      <c r="E135" s="137" t="s">
        <v>429</v>
      </c>
      <c r="F135" s="137" t="s">
        <v>429</v>
      </c>
      <c r="G135" s="137" t="s">
        <v>429</v>
      </c>
      <c r="H135" s="137" t="s">
        <v>429</v>
      </c>
      <c r="I135" s="137" t="s">
        <v>429</v>
      </c>
      <c r="J135" s="137" t="s">
        <v>429</v>
      </c>
      <c r="K135" s="137" t="s">
        <v>429</v>
      </c>
      <c r="L135" s="137" t="s">
        <v>429</v>
      </c>
      <c r="M135" s="137" t="s">
        <v>429</v>
      </c>
      <c r="N135" s="137" t="s">
        <v>429</v>
      </c>
      <c r="O135" s="137" t="s">
        <v>429</v>
      </c>
      <c r="P135" s="137" t="s">
        <v>429</v>
      </c>
      <c r="Q135" s="137" t="s">
        <v>429</v>
      </c>
      <c r="R135" s="137" t="s">
        <v>429</v>
      </c>
      <c r="S135" s="137" t="s">
        <v>429</v>
      </c>
      <c r="T135" s="137" t="s">
        <v>429</v>
      </c>
      <c r="U135" s="137" t="s">
        <v>429</v>
      </c>
      <c r="V135" s="137" t="s">
        <v>429</v>
      </c>
      <c r="W135" s="137" t="s">
        <v>429</v>
      </c>
      <c r="X135" s="137" t="s">
        <v>429</v>
      </c>
      <c r="Y135" s="137" t="s">
        <v>429</v>
      </c>
      <c r="Z135" s="137" t="s">
        <v>429</v>
      </c>
      <c r="AA135" s="137" t="s">
        <v>429</v>
      </c>
      <c r="AB135" s="137" t="s">
        <v>429</v>
      </c>
      <c r="AC135" s="137" t="s">
        <v>429</v>
      </c>
      <c r="AD135" s="137" t="s">
        <v>429</v>
      </c>
      <c r="AE135" s="322"/>
      <c r="AF135" s="324" t="s">
        <v>430</v>
      </c>
      <c r="AG135" s="324" t="s">
        <v>430</v>
      </c>
      <c r="AH135" s="324" t="s">
        <v>430</v>
      </c>
      <c r="AI135" s="324" t="s">
        <v>430</v>
      </c>
      <c r="AJ135" s="324" t="s">
        <v>430</v>
      </c>
      <c r="AK135" s="324" t="s">
        <v>430</v>
      </c>
      <c r="AL135" s="167" t="s">
        <v>399</v>
      </c>
    </row>
    <row r="136" spans="1:38" ht="26.25" customHeight="1" thickBot="1" x14ac:dyDescent="0.3">
      <c r="A136" s="53" t="s">
        <v>276</v>
      </c>
      <c r="B136" s="53" t="s">
        <v>301</v>
      </c>
      <c r="C136" s="53" t="s">
        <v>302</v>
      </c>
      <c r="D136" s="55"/>
      <c r="E136" s="137" t="s">
        <v>429</v>
      </c>
      <c r="F136" s="323">
        <v>8.9999999999999993E-3</v>
      </c>
      <c r="G136" s="137" t="s">
        <v>429</v>
      </c>
      <c r="H136" s="137" t="s">
        <v>429</v>
      </c>
      <c r="I136" s="137" t="s">
        <v>429</v>
      </c>
      <c r="J136" s="137" t="s">
        <v>429</v>
      </c>
      <c r="K136" s="137" t="s">
        <v>429</v>
      </c>
      <c r="L136" s="137" t="s">
        <v>429</v>
      </c>
      <c r="M136" s="137" t="s">
        <v>429</v>
      </c>
      <c r="N136" s="137" t="s">
        <v>429</v>
      </c>
      <c r="O136" s="137" t="s">
        <v>429</v>
      </c>
      <c r="P136" s="137" t="s">
        <v>429</v>
      </c>
      <c r="Q136" s="137" t="s">
        <v>429</v>
      </c>
      <c r="R136" s="137" t="s">
        <v>429</v>
      </c>
      <c r="S136" s="137" t="s">
        <v>429</v>
      </c>
      <c r="T136" s="137" t="s">
        <v>429</v>
      </c>
      <c r="U136" s="137" t="s">
        <v>429</v>
      </c>
      <c r="V136" s="137" t="s">
        <v>429</v>
      </c>
      <c r="W136" s="137" t="s">
        <v>429</v>
      </c>
      <c r="X136" s="137" t="s">
        <v>429</v>
      </c>
      <c r="Y136" s="137" t="s">
        <v>429</v>
      </c>
      <c r="Z136" s="137" t="s">
        <v>429</v>
      </c>
      <c r="AA136" s="137" t="s">
        <v>429</v>
      </c>
      <c r="AB136" s="137" t="s">
        <v>429</v>
      </c>
      <c r="AC136" s="137" t="s">
        <v>429</v>
      </c>
      <c r="AD136" s="137" t="s">
        <v>429</v>
      </c>
      <c r="AE136" s="322"/>
      <c r="AF136" s="324" t="s">
        <v>430</v>
      </c>
      <c r="AG136" s="324" t="s">
        <v>430</v>
      </c>
      <c r="AH136" s="324" t="s">
        <v>430</v>
      </c>
      <c r="AI136" s="324" t="s">
        <v>430</v>
      </c>
      <c r="AJ136" s="324" t="s">
        <v>430</v>
      </c>
      <c r="AK136" s="324">
        <v>596913.9</v>
      </c>
      <c r="AL136" s="167" t="s">
        <v>975</v>
      </c>
    </row>
    <row r="137" spans="1:38" ht="26.25" customHeight="1" thickBot="1" x14ac:dyDescent="0.3">
      <c r="A137" s="53" t="s">
        <v>276</v>
      </c>
      <c r="B137" s="53" t="s">
        <v>303</v>
      </c>
      <c r="C137" s="53" t="s">
        <v>304</v>
      </c>
      <c r="D137" s="55"/>
      <c r="E137" s="137" t="s">
        <v>429</v>
      </c>
      <c r="F137" s="137" t="s">
        <v>429</v>
      </c>
      <c r="G137" s="137" t="s">
        <v>429</v>
      </c>
      <c r="H137" s="137" t="s">
        <v>429</v>
      </c>
      <c r="I137" s="137" t="s">
        <v>429</v>
      </c>
      <c r="J137" s="137" t="s">
        <v>429</v>
      </c>
      <c r="K137" s="137" t="s">
        <v>429</v>
      </c>
      <c r="L137" s="137" t="s">
        <v>429</v>
      </c>
      <c r="M137" s="137" t="s">
        <v>429</v>
      </c>
      <c r="N137" s="137" t="s">
        <v>429</v>
      </c>
      <c r="O137" s="137" t="s">
        <v>429</v>
      </c>
      <c r="P137" s="137" t="s">
        <v>429</v>
      </c>
      <c r="Q137" s="137" t="s">
        <v>429</v>
      </c>
      <c r="R137" s="137" t="s">
        <v>429</v>
      </c>
      <c r="S137" s="137" t="s">
        <v>429</v>
      </c>
      <c r="T137" s="137" t="s">
        <v>429</v>
      </c>
      <c r="U137" s="137" t="s">
        <v>429</v>
      </c>
      <c r="V137" s="137" t="s">
        <v>429</v>
      </c>
      <c r="W137" s="137" t="s">
        <v>429</v>
      </c>
      <c r="X137" s="137" t="s">
        <v>429</v>
      </c>
      <c r="Y137" s="137" t="s">
        <v>429</v>
      </c>
      <c r="Z137" s="137" t="s">
        <v>429</v>
      </c>
      <c r="AA137" s="137" t="s">
        <v>429</v>
      </c>
      <c r="AB137" s="137" t="s">
        <v>429</v>
      </c>
      <c r="AC137" s="137" t="s">
        <v>429</v>
      </c>
      <c r="AD137" s="137" t="s">
        <v>429</v>
      </c>
      <c r="AE137" s="322"/>
      <c r="AF137" s="324" t="s">
        <v>430</v>
      </c>
      <c r="AG137" s="324" t="s">
        <v>430</v>
      </c>
      <c r="AH137" s="324" t="s">
        <v>430</v>
      </c>
      <c r="AI137" s="324" t="s">
        <v>430</v>
      </c>
      <c r="AJ137" s="324" t="s">
        <v>430</v>
      </c>
      <c r="AK137" s="324" t="s">
        <v>430</v>
      </c>
      <c r="AL137" s="167" t="s">
        <v>403</v>
      </c>
    </row>
    <row r="138" spans="1:38" ht="26.25" customHeight="1" thickBot="1" x14ac:dyDescent="0.3">
      <c r="A138" s="57" t="s">
        <v>276</v>
      </c>
      <c r="B138" s="57" t="s">
        <v>305</v>
      </c>
      <c r="C138" s="57" t="s">
        <v>306</v>
      </c>
      <c r="D138" s="56"/>
      <c r="E138" s="137" t="s">
        <v>429</v>
      </c>
      <c r="F138" s="137" t="s">
        <v>429</v>
      </c>
      <c r="G138" s="137" t="s">
        <v>429</v>
      </c>
      <c r="H138" s="137" t="s">
        <v>429</v>
      </c>
      <c r="I138" s="137" t="s">
        <v>429</v>
      </c>
      <c r="J138" s="137" t="s">
        <v>429</v>
      </c>
      <c r="K138" s="137" t="s">
        <v>429</v>
      </c>
      <c r="L138" s="137" t="s">
        <v>429</v>
      </c>
      <c r="M138" s="137" t="s">
        <v>429</v>
      </c>
      <c r="N138" s="137" t="s">
        <v>429</v>
      </c>
      <c r="O138" s="137" t="s">
        <v>429</v>
      </c>
      <c r="P138" s="137" t="s">
        <v>429</v>
      </c>
      <c r="Q138" s="137" t="s">
        <v>429</v>
      </c>
      <c r="R138" s="137" t="s">
        <v>429</v>
      </c>
      <c r="S138" s="137" t="s">
        <v>429</v>
      </c>
      <c r="T138" s="137" t="s">
        <v>429</v>
      </c>
      <c r="U138" s="137" t="s">
        <v>429</v>
      </c>
      <c r="V138" s="137" t="s">
        <v>429</v>
      </c>
      <c r="W138" s="137" t="s">
        <v>429</v>
      </c>
      <c r="X138" s="137" t="s">
        <v>429</v>
      </c>
      <c r="Y138" s="137" t="s">
        <v>429</v>
      </c>
      <c r="Z138" s="137" t="s">
        <v>429</v>
      </c>
      <c r="AA138" s="137" t="s">
        <v>429</v>
      </c>
      <c r="AB138" s="137" t="s">
        <v>429</v>
      </c>
      <c r="AC138" s="137" t="s">
        <v>429</v>
      </c>
      <c r="AD138" s="137" t="s">
        <v>429</v>
      </c>
      <c r="AE138" s="322"/>
      <c r="AF138" s="324" t="s">
        <v>430</v>
      </c>
      <c r="AG138" s="324" t="s">
        <v>430</v>
      </c>
      <c r="AH138" s="324" t="s">
        <v>430</v>
      </c>
      <c r="AI138" s="324" t="s">
        <v>430</v>
      </c>
      <c r="AJ138" s="324" t="s">
        <v>430</v>
      </c>
      <c r="AK138" s="324" t="s">
        <v>430</v>
      </c>
      <c r="AL138" s="167" t="s">
        <v>403</v>
      </c>
    </row>
    <row r="139" spans="1:38" ht="26.25" customHeight="1" thickBot="1" x14ac:dyDescent="0.3">
      <c r="A139" s="57" t="s">
        <v>276</v>
      </c>
      <c r="B139" s="57" t="s">
        <v>307</v>
      </c>
      <c r="C139" s="57" t="s">
        <v>364</v>
      </c>
      <c r="D139" s="56"/>
      <c r="E139" s="137" t="s">
        <v>429</v>
      </c>
      <c r="F139" s="137" t="s">
        <v>429</v>
      </c>
      <c r="G139" s="137" t="s">
        <v>429</v>
      </c>
      <c r="H139" s="137" t="s">
        <v>429</v>
      </c>
      <c r="I139" s="323">
        <v>9.2200000000000004E-2</v>
      </c>
      <c r="J139" s="323">
        <v>9.2200000000000004E-2</v>
      </c>
      <c r="K139" s="323">
        <v>9.2200000000000004E-2</v>
      </c>
      <c r="L139" s="137" t="s">
        <v>429</v>
      </c>
      <c r="M139" s="137" t="s">
        <v>429</v>
      </c>
      <c r="N139" s="323">
        <v>9.2200000000000004E-2</v>
      </c>
      <c r="O139" s="323">
        <v>0.51629999999999998</v>
      </c>
      <c r="P139" s="323">
        <v>0.51629999999999998</v>
      </c>
      <c r="Q139" s="323">
        <v>0.81569999999999998</v>
      </c>
      <c r="R139" s="323">
        <v>0.77859999999999996</v>
      </c>
      <c r="S139" s="323">
        <v>1.8181</v>
      </c>
      <c r="T139" s="137" t="s">
        <v>429</v>
      </c>
      <c r="U139" s="137" t="s">
        <v>429</v>
      </c>
      <c r="V139" s="137" t="s">
        <v>429</v>
      </c>
      <c r="W139" s="323">
        <v>0.97230000000000005</v>
      </c>
      <c r="X139" s="137" t="s">
        <v>429</v>
      </c>
      <c r="Y139" s="137" t="s">
        <v>429</v>
      </c>
      <c r="Z139" s="137" t="s">
        <v>429</v>
      </c>
      <c r="AA139" s="137" t="s">
        <v>429</v>
      </c>
      <c r="AB139" s="137" t="s">
        <v>429</v>
      </c>
      <c r="AC139" s="137" t="s">
        <v>429</v>
      </c>
      <c r="AD139" s="137" t="s">
        <v>429</v>
      </c>
      <c r="AE139" s="322"/>
      <c r="AF139" s="324" t="s">
        <v>430</v>
      </c>
      <c r="AG139" s="324" t="s">
        <v>430</v>
      </c>
      <c r="AH139" s="324" t="s">
        <v>430</v>
      </c>
      <c r="AI139" s="324" t="s">
        <v>430</v>
      </c>
      <c r="AJ139" s="324" t="s">
        <v>430</v>
      </c>
      <c r="AK139" s="324">
        <v>3773</v>
      </c>
      <c r="AL139" s="167" t="s">
        <v>399</v>
      </c>
    </row>
    <row r="140" spans="1:38" ht="26.25" customHeight="1" thickBot="1" x14ac:dyDescent="0.3">
      <c r="A140" s="53" t="s">
        <v>309</v>
      </c>
      <c r="B140" s="57" t="s">
        <v>310</v>
      </c>
      <c r="C140" s="53" t="s">
        <v>365</v>
      </c>
      <c r="D140" s="55"/>
      <c r="E140" s="137" t="s">
        <v>429</v>
      </c>
      <c r="F140" s="137" t="s">
        <v>429</v>
      </c>
      <c r="G140" s="137" t="s">
        <v>429</v>
      </c>
      <c r="H140" s="137" t="s">
        <v>429</v>
      </c>
      <c r="I140" s="137" t="s">
        <v>429</v>
      </c>
      <c r="J140" s="137" t="s">
        <v>429</v>
      </c>
      <c r="K140" s="137" t="s">
        <v>429</v>
      </c>
      <c r="L140" s="137" t="s">
        <v>429</v>
      </c>
      <c r="M140" s="137" t="s">
        <v>429</v>
      </c>
      <c r="N140" s="137" t="s">
        <v>429</v>
      </c>
      <c r="O140" s="137" t="s">
        <v>429</v>
      </c>
      <c r="P140" s="137" t="s">
        <v>429</v>
      </c>
      <c r="Q140" s="137" t="s">
        <v>429</v>
      </c>
      <c r="R140" s="137" t="s">
        <v>429</v>
      </c>
      <c r="S140" s="137" t="s">
        <v>429</v>
      </c>
      <c r="T140" s="137" t="s">
        <v>429</v>
      </c>
      <c r="U140" s="137" t="s">
        <v>429</v>
      </c>
      <c r="V140" s="137" t="s">
        <v>429</v>
      </c>
      <c r="W140" s="137" t="s">
        <v>429</v>
      </c>
      <c r="X140" s="137" t="s">
        <v>429</v>
      </c>
      <c r="Y140" s="137" t="s">
        <v>429</v>
      </c>
      <c r="Z140" s="137" t="s">
        <v>429</v>
      </c>
      <c r="AA140" s="137" t="s">
        <v>429</v>
      </c>
      <c r="AB140" s="137" t="s">
        <v>429</v>
      </c>
      <c r="AC140" s="137" t="s">
        <v>429</v>
      </c>
      <c r="AD140" s="137" t="s">
        <v>429</v>
      </c>
      <c r="AE140" s="322"/>
      <c r="AF140" s="324" t="s">
        <v>430</v>
      </c>
      <c r="AG140" s="324" t="s">
        <v>430</v>
      </c>
      <c r="AH140" s="324" t="s">
        <v>430</v>
      </c>
      <c r="AI140" s="324" t="s">
        <v>430</v>
      </c>
      <c r="AJ140" s="324" t="s">
        <v>430</v>
      </c>
      <c r="AK140" s="324" t="s">
        <v>430</v>
      </c>
      <c r="AL140" s="167" t="s">
        <v>399</v>
      </c>
    </row>
    <row r="141" spans="1:38" s="5" customFormat="1" ht="37.5" customHeight="1" thickBot="1" x14ac:dyDescent="0.3">
      <c r="A141" s="67"/>
      <c r="B141" s="68" t="s">
        <v>311</v>
      </c>
      <c r="C141" s="36" t="s">
        <v>1101</v>
      </c>
      <c r="D141" s="67" t="s">
        <v>142</v>
      </c>
      <c r="E141" s="15">
        <f>SUM(E14:E140)</f>
        <v>553.78083254212811</v>
      </c>
      <c r="F141" s="15">
        <f t="shared" ref="F141:AD141" si="0">SUM(F14:F140)</f>
        <v>850.09447605598837</v>
      </c>
      <c r="G141" s="15">
        <f t="shared" si="0"/>
        <v>1227.7725186697085</v>
      </c>
      <c r="H141" s="15">
        <f t="shared" si="0"/>
        <v>351.13444763000007</v>
      </c>
      <c r="I141" s="15">
        <f t="shared" si="0"/>
        <v>143.5681377105596</v>
      </c>
      <c r="J141" s="15">
        <f t="shared" si="0"/>
        <v>431.96114537385864</v>
      </c>
      <c r="K141" s="15">
        <f t="shared" si="0"/>
        <v>1218.0176166342599</v>
      </c>
      <c r="L141" s="15">
        <f t="shared" si="0"/>
        <v>10.987307051013092</v>
      </c>
      <c r="M141" s="15">
        <f t="shared" si="0"/>
        <v>2732.0750000261501</v>
      </c>
      <c r="N141" s="15">
        <f t="shared" si="0"/>
        <v>99.920327050171849</v>
      </c>
      <c r="O141" s="15">
        <f t="shared" si="0"/>
        <v>7.6727919792098058</v>
      </c>
      <c r="P141" s="15">
        <f t="shared" si="0"/>
        <v>5.5268749798388006</v>
      </c>
      <c r="Q141" s="15">
        <f t="shared" si="0"/>
        <v>14.510183740657641</v>
      </c>
      <c r="R141" s="15">
        <f>SUM(R14:R140)</f>
        <v>59.731266162730336</v>
      </c>
      <c r="S141" s="15">
        <f t="shared" si="0"/>
        <v>34.10540986262653</v>
      </c>
      <c r="T141" s="15">
        <f t="shared" si="0"/>
        <v>42.014637587229529</v>
      </c>
      <c r="U141" s="15">
        <f t="shared" si="0"/>
        <v>39.866785138367696</v>
      </c>
      <c r="V141" s="15">
        <f t="shared" si="0"/>
        <v>146.67906989128687</v>
      </c>
      <c r="W141" s="15">
        <f t="shared" si="0"/>
        <v>214.97097247141096</v>
      </c>
      <c r="X141" s="15">
        <f t="shared" si="0"/>
        <v>59.296014763761356</v>
      </c>
      <c r="Y141" s="15">
        <f t="shared" si="0"/>
        <v>77.377747682938633</v>
      </c>
      <c r="Z141" s="15">
        <f t="shared" si="0"/>
        <v>38.917103509527223</v>
      </c>
      <c r="AA141" s="15">
        <f t="shared" si="0"/>
        <v>22.940938819805048</v>
      </c>
      <c r="AB141" s="15">
        <f t="shared" si="0"/>
        <v>202.87510477603226</v>
      </c>
      <c r="AC141" s="15">
        <f t="shared" si="0"/>
        <v>6.8436487006710003</v>
      </c>
      <c r="AD141" s="15">
        <f t="shared" si="0"/>
        <v>1993.9018936932405</v>
      </c>
      <c r="AE141" s="46"/>
      <c r="AF141" s="15"/>
      <c r="AG141" s="15"/>
      <c r="AH141" s="15"/>
      <c r="AI141" s="15"/>
      <c r="AJ141" s="15"/>
      <c r="AK141" s="15"/>
      <c r="AL141" s="36"/>
    </row>
    <row r="142" spans="1:38" ht="15" customHeight="1" thickBot="1" x14ac:dyDescent="0.35">
      <c r="A142" s="70"/>
      <c r="B142" s="37"/>
      <c r="C142" s="71"/>
      <c r="D142" s="72"/>
      <c r="E142"/>
      <c r="F142"/>
      <c r="G142"/>
      <c r="H142"/>
      <c r="I142"/>
      <c r="J142"/>
      <c r="K142"/>
      <c r="L142"/>
      <c r="M142"/>
      <c r="N142"/>
      <c r="O142" s="6"/>
      <c r="P142" s="6"/>
      <c r="Q142" s="6"/>
      <c r="R142" s="6"/>
      <c r="S142" s="6"/>
      <c r="T142" s="6"/>
      <c r="U142" s="6"/>
      <c r="V142" s="6"/>
      <c r="W142" s="6"/>
      <c r="X142" s="6"/>
      <c r="Y142" s="6"/>
      <c r="Z142" s="6"/>
      <c r="AA142" s="6"/>
      <c r="AB142" s="6"/>
      <c r="AC142" s="6"/>
      <c r="AD142" s="6"/>
      <c r="AE142" s="47"/>
      <c r="AF142" s="7"/>
      <c r="AG142" s="7"/>
      <c r="AH142" s="7"/>
      <c r="AI142" s="7"/>
      <c r="AJ142" s="7"/>
      <c r="AK142" s="7"/>
      <c r="AL142" s="37"/>
    </row>
    <row r="143" spans="1:38" ht="26.25" customHeight="1" thickBot="1" x14ac:dyDescent="0.3">
      <c r="A143" s="73"/>
      <c r="B143" s="38" t="s">
        <v>334</v>
      </c>
      <c r="C143" s="74" t="s">
        <v>341</v>
      </c>
      <c r="D143" s="75" t="s">
        <v>269</v>
      </c>
      <c r="E143" s="255">
        <f>E27</f>
        <v>26.94</v>
      </c>
      <c r="F143" s="255">
        <f t="shared" ref="F143:AD149" si="1">F27</f>
        <v>28.78</v>
      </c>
      <c r="G143" s="255">
        <f t="shared" si="1"/>
        <v>19.04</v>
      </c>
      <c r="H143" s="255">
        <f t="shared" si="1"/>
        <v>1.27</v>
      </c>
      <c r="I143" s="255">
        <f t="shared" si="1"/>
        <v>0.09</v>
      </c>
      <c r="J143" s="255">
        <f t="shared" si="1"/>
        <v>0.09</v>
      </c>
      <c r="K143" s="255" t="str">
        <f t="shared" si="1"/>
        <v>NE</v>
      </c>
      <c r="L143" s="255" t="str">
        <f t="shared" si="1"/>
        <v>NE</v>
      </c>
      <c r="M143" s="255">
        <f t="shared" si="1"/>
        <v>295.94</v>
      </c>
      <c r="N143" s="255">
        <f t="shared" si="1"/>
        <v>0.06</v>
      </c>
      <c r="O143" s="255" t="str">
        <f t="shared" si="1"/>
        <v>NE</v>
      </c>
      <c r="P143" s="255" t="str">
        <f t="shared" si="1"/>
        <v>NE</v>
      </c>
      <c r="Q143" s="255" t="str">
        <f t="shared" si="1"/>
        <v>NE</v>
      </c>
      <c r="R143" s="255" t="str">
        <f t="shared" si="1"/>
        <v>NE</v>
      </c>
      <c r="S143" s="255" t="str">
        <f t="shared" si="1"/>
        <v>NE</v>
      </c>
      <c r="T143" s="255" t="str">
        <f t="shared" si="1"/>
        <v>NE</v>
      </c>
      <c r="U143" s="255" t="str">
        <f t="shared" si="1"/>
        <v>NE</v>
      </c>
      <c r="V143" s="255" t="str">
        <f t="shared" si="1"/>
        <v>NE</v>
      </c>
      <c r="W143" s="255" t="str">
        <f t="shared" si="1"/>
        <v>NE</v>
      </c>
      <c r="X143" s="255">
        <f t="shared" si="1"/>
        <v>0.01</v>
      </c>
      <c r="Y143" s="255">
        <f t="shared" si="1"/>
        <v>0.01</v>
      </c>
      <c r="Z143" s="255">
        <f t="shared" si="1"/>
        <v>0.01</v>
      </c>
      <c r="AA143" s="255">
        <f t="shared" si="1"/>
        <v>0.01</v>
      </c>
      <c r="AB143" s="255">
        <f t="shared" si="1"/>
        <v>0.04</v>
      </c>
      <c r="AC143" s="255" t="str">
        <f t="shared" si="1"/>
        <v>NE</v>
      </c>
      <c r="AD143" s="255" t="str">
        <f t="shared" si="1"/>
        <v>NE</v>
      </c>
      <c r="AE143" s="48"/>
      <c r="AF143" s="255">
        <f t="shared" ref="AF143:AK149" si="2">AF27</f>
        <v>34266.239999999998</v>
      </c>
      <c r="AG143" s="255" t="str">
        <f t="shared" si="2"/>
        <v>NA</v>
      </c>
      <c r="AH143" s="255">
        <f t="shared" si="2"/>
        <v>1354.68</v>
      </c>
      <c r="AI143" s="255" t="str">
        <f t="shared" si="2"/>
        <v>NA</v>
      </c>
      <c r="AJ143" s="255" t="str">
        <f t="shared" si="2"/>
        <v>NA</v>
      </c>
      <c r="AK143" s="255" t="str">
        <f t="shared" si="2"/>
        <v>NA</v>
      </c>
      <c r="AL143" s="38" t="s">
        <v>49</v>
      </c>
    </row>
    <row r="144" spans="1:38" ht="26.25" customHeight="1" thickBot="1" x14ac:dyDescent="0.3">
      <c r="A144" s="73"/>
      <c r="B144" s="38" t="s">
        <v>335</v>
      </c>
      <c r="C144" s="74" t="s">
        <v>342</v>
      </c>
      <c r="D144" s="75" t="s">
        <v>269</v>
      </c>
      <c r="E144" s="255">
        <f t="shared" ref="E144:T149" si="3">E28</f>
        <v>7.75</v>
      </c>
      <c r="F144" s="255">
        <f t="shared" si="3"/>
        <v>8.86</v>
      </c>
      <c r="G144" s="255">
        <f t="shared" si="3"/>
        <v>7.38</v>
      </c>
      <c r="H144" s="255">
        <f t="shared" si="3"/>
        <v>0.74</v>
      </c>
      <c r="I144" s="255">
        <f t="shared" si="3"/>
        <v>0</v>
      </c>
      <c r="J144" s="255">
        <f t="shared" si="3"/>
        <v>0</v>
      </c>
      <c r="K144" s="255" t="str">
        <f t="shared" si="3"/>
        <v>NE</v>
      </c>
      <c r="L144" s="255" t="str">
        <f t="shared" si="3"/>
        <v>NE</v>
      </c>
      <c r="M144" s="255">
        <f t="shared" si="3"/>
        <v>68.63</v>
      </c>
      <c r="N144" s="255">
        <f t="shared" si="3"/>
        <v>0.03</v>
      </c>
      <c r="O144" s="255" t="str">
        <f t="shared" si="3"/>
        <v>NE</v>
      </c>
      <c r="P144" s="255" t="str">
        <f t="shared" si="3"/>
        <v>NE</v>
      </c>
      <c r="Q144" s="255" t="str">
        <f t="shared" si="3"/>
        <v>NE</v>
      </c>
      <c r="R144" s="255" t="str">
        <f t="shared" si="3"/>
        <v>NE</v>
      </c>
      <c r="S144" s="255" t="str">
        <f t="shared" si="3"/>
        <v>NE</v>
      </c>
      <c r="T144" s="255" t="str">
        <f t="shared" si="3"/>
        <v>NE</v>
      </c>
      <c r="U144" s="255" t="str">
        <f t="shared" si="1"/>
        <v>NE</v>
      </c>
      <c r="V144" s="255" t="str">
        <f t="shared" si="1"/>
        <v>NE</v>
      </c>
      <c r="W144" s="255" t="str">
        <f t="shared" si="1"/>
        <v>NE</v>
      </c>
      <c r="X144" s="255">
        <f t="shared" si="1"/>
        <v>0</v>
      </c>
      <c r="Y144" s="255">
        <f t="shared" si="1"/>
        <v>0.01</v>
      </c>
      <c r="Z144" s="255">
        <f t="shared" si="1"/>
        <v>0</v>
      </c>
      <c r="AA144" s="255">
        <f t="shared" si="1"/>
        <v>0.01</v>
      </c>
      <c r="AB144" s="255">
        <f t="shared" si="1"/>
        <v>0.04</v>
      </c>
      <c r="AC144" s="255" t="str">
        <f t="shared" si="1"/>
        <v>NE</v>
      </c>
      <c r="AD144" s="255" t="str">
        <f t="shared" si="1"/>
        <v>NE</v>
      </c>
      <c r="AE144" s="48"/>
      <c r="AF144" s="255">
        <f t="shared" si="2"/>
        <v>34266.239999999998</v>
      </c>
      <c r="AG144" s="255" t="str">
        <f t="shared" si="2"/>
        <v>NA</v>
      </c>
      <c r="AH144" s="255">
        <f t="shared" si="2"/>
        <v>1354.68</v>
      </c>
      <c r="AI144" s="255" t="str">
        <f t="shared" si="2"/>
        <v>NA</v>
      </c>
      <c r="AJ144" s="255" t="str">
        <f t="shared" si="2"/>
        <v>NA</v>
      </c>
      <c r="AK144" s="255" t="str">
        <f t="shared" si="2"/>
        <v>NA</v>
      </c>
      <c r="AL144" s="38" t="s">
        <v>49</v>
      </c>
    </row>
    <row r="145" spans="1:38" ht="26.25" customHeight="1" thickBot="1" x14ac:dyDescent="0.3">
      <c r="A145" s="73"/>
      <c r="B145" s="38" t="s">
        <v>336</v>
      </c>
      <c r="C145" s="74" t="s">
        <v>343</v>
      </c>
      <c r="D145" s="75" t="s">
        <v>269</v>
      </c>
      <c r="E145" s="255">
        <f t="shared" si="3"/>
        <v>59.04</v>
      </c>
      <c r="F145" s="255">
        <f t="shared" si="1"/>
        <v>55.72</v>
      </c>
      <c r="G145" s="255">
        <f t="shared" si="1"/>
        <v>55.35</v>
      </c>
      <c r="H145" s="255">
        <f t="shared" si="1"/>
        <v>5.9</v>
      </c>
      <c r="I145" s="255">
        <f t="shared" si="1"/>
        <v>0.37</v>
      </c>
      <c r="J145" s="255">
        <f t="shared" si="1"/>
        <v>0.37</v>
      </c>
      <c r="K145" s="255" t="str">
        <f t="shared" si="1"/>
        <v>NE</v>
      </c>
      <c r="L145" s="255" t="str">
        <f t="shared" si="1"/>
        <v>NE</v>
      </c>
      <c r="M145" s="255">
        <f t="shared" si="1"/>
        <v>446.86</v>
      </c>
      <c r="N145" s="255">
        <f t="shared" si="1"/>
        <v>0.19</v>
      </c>
      <c r="O145" s="255" t="str">
        <f t="shared" si="1"/>
        <v>NE</v>
      </c>
      <c r="P145" s="255" t="str">
        <f t="shared" si="1"/>
        <v>NE</v>
      </c>
      <c r="Q145" s="255" t="str">
        <f t="shared" si="1"/>
        <v>NE</v>
      </c>
      <c r="R145" s="255" t="str">
        <f t="shared" si="1"/>
        <v>NE</v>
      </c>
      <c r="S145" s="255" t="str">
        <f t="shared" si="1"/>
        <v>NE</v>
      </c>
      <c r="T145" s="255" t="str">
        <f t="shared" si="1"/>
        <v>NE</v>
      </c>
      <c r="U145" s="255" t="str">
        <f t="shared" si="1"/>
        <v>NE</v>
      </c>
      <c r="V145" s="255" t="str">
        <f t="shared" si="1"/>
        <v>NE</v>
      </c>
      <c r="W145" s="255" t="str">
        <f t="shared" si="1"/>
        <v>NE</v>
      </c>
      <c r="X145" s="255">
        <f t="shared" si="1"/>
        <v>0.03</v>
      </c>
      <c r="Y145" s="255">
        <f t="shared" si="1"/>
        <v>0.05</v>
      </c>
      <c r="Z145" s="255">
        <f t="shared" si="1"/>
        <v>0.03</v>
      </c>
      <c r="AA145" s="255">
        <f t="shared" si="1"/>
        <v>0.05</v>
      </c>
      <c r="AB145" s="255">
        <f t="shared" si="1"/>
        <v>0.15</v>
      </c>
      <c r="AC145" s="255" t="str">
        <f t="shared" si="1"/>
        <v>NE</v>
      </c>
      <c r="AD145" s="255" t="str">
        <f t="shared" si="1"/>
        <v>NE</v>
      </c>
      <c r="AE145" s="48"/>
      <c r="AF145" s="255">
        <f t="shared" si="2"/>
        <v>274129.93</v>
      </c>
      <c r="AG145" s="255" t="str">
        <f t="shared" si="2"/>
        <v>NA</v>
      </c>
      <c r="AH145" s="255">
        <f t="shared" si="2"/>
        <v>10837</v>
      </c>
      <c r="AI145" s="255" t="str">
        <f t="shared" si="2"/>
        <v>NA</v>
      </c>
      <c r="AJ145" s="255" t="str">
        <f t="shared" si="2"/>
        <v>NA</v>
      </c>
      <c r="AK145" s="255" t="str">
        <f t="shared" si="2"/>
        <v>NA</v>
      </c>
      <c r="AL145" s="38" t="s">
        <v>49</v>
      </c>
    </row>
    <row r="146" spans="1:38" ht="26.25" customHeight="1" thickBot="1" x14ac:dyDescent="0.3">
      <c r="A146" s="73"/>
      <c r="B146" s="38" t="s">
        <v>337</v>
      </c>
      <c r="C146" s="74" t="s">
        <v>344</v>
      </c>
      <c r="D146" s="75" t="s">
        <v>269</v>
      </c>
      <c r="E146" s="225" t="str">
        <f t="shared" si="3"/>
        <v>NE</v>
      </c>
      <c r="F146" s="225" t="str">
        <f t="shared" si="1"/>
        <v>NE</v>
      </c>
      <c r="G146" s="225" t="str">
        <f t="shared" si="1"/>
        <v>NE</v>
      </c>
      <c r="H146" s="225" t="str">
        <f t="shared" si="1"/>
        <v>NE</v>
      </c>
      <c r="I146" s="225" t="str">
        <f t="shared" si="1"/>
        <v>NE</v>
      </c>
      <c r="J146" s="225" t="str">
        <f t="shared" si="1"/>
        <v>NE</v>
      </c>
      <c r="K146" s="225" t="str">
        <f t="shared" si="1"/>
        <v>NE</v>
      </c>
      <c r="L146" s="225" t="str">
        <f t="shared" si="1"/>
        <v>NE</v>
      </c>
      <c r="M146" s="225" t="str">
        <f t="shared" si="1"/>
        <v>NE</v>
      </c>
      <c r="N146" s="225" t="str">
        <f t="shared" si="1"/>
        <v>NE</v>
      </c>
      <c r="O146" s="225" t="str">
        <f t="shared" si="1"/>
        <v>NE</v>
      </c>
      <c r="P146" s="225" t="str">
        <f t="shared" si="1"/>
        <v>NE</v>
      </c>
      <c r="Q146" s="225" t="str">
        <f t="shared" si="1"/>
        <v>NE</v>
      </c>
      <c r="R146" s="225" t="str">
        <f t="shared" si="1"/>
        <v>NE</v>
      </c>
      <c r="S146" s="225" t="str">
        <f t="shared" si="1"/>
        <v>NE</v>
      </c>
      <c r="T146" s="225" t="str">
        <f t="shared" si="1"/>
        <v>NE</v>
      </c>
      <c r="U146" s="225" t="str">
        <f t="shared" si="1"/>
        <v>NE</v>
      </c>
      <c r="V146" s="225" t="str">
        <f t="shared" si="1"/>
        <v>NE</v>
      </c>
      <c r="W146" s="225" t="str">
        <f t="shared" si="1"/>
        <v>NE</v>
      </c>
      <c r="X146" s="225" t="str">
        <f t="shared" si="1"/>
        <v>NE</v>
      </c>
      <c r="Y146" s="225" t="str">
        <f t="shared" si="1"/>
        <v>NE</v>
      </c>
      <c r="Z146" s="225" t="str">
        <f t="shared" si="1"/>
        <v>NE</v>
      </c>
      <c r="AA146" s="225" t="str">
        <f t="shared" si="1"/>
        <v>NE</v>
      </c>
      <c r="AB146" s="225" t="str">
        <f t="shared" si="1"/>
        <v>NE</v>
      </c>
      <c r="AC146" s="225" t="str">
        <f t="shared" si="1"/>
        <v>NE</v>
      </c>
      <c r="AD146" s="225" t="str">
        <f t="shared" si="1"/>
        <v>NE</v>
      </c>
      <c r="AE146" s="48"/>
      <c r="AF146" s="225" t="str">
        <f t="shared" si="2"/>
        <v>NE</v>
      </c>
      <c r="AG146" s="225" t="str">
        <f t="shared" si="2"/>
        <v>NE</v>
      </c>
      <c r="AH146" s="225" t="str">
        <f t="shared" si="2"/>
        <v>NE</v>
      </c>
      <c r="AI146" s="225" t="str">
        <f t="shared" si="2"/>
        <v>NE</v>
      </c>
      <c r="AJ146" s="225" t="str">
        <f t="shared" si="2"/>
        <v>NE</v>
      </c>
      <c r="AK146" s="225" t="str">
        <f>AK30</f>
        <v>NE</v>
      </c>
      <c r="AL146" s="38" t="s">
        <v>49</v>
      </c>
    </row>
    <row r="147" spans="1:38" ht="26.25" customHeight="1" thickBot="1" x14ac:dyDescent="0.3">
      <c r="A147" s="73"/>
      <c r="B147" s="38" t="s">
        <v>338</v>
      </c>
      <c r="C147" s="74" t="s">
        <v>345</v>
      </c>
      <c r="D147" s="75" t="s">
        <v>269</v>
      </c>
      <c r="E147" s="225" t="str">
        <f t="shared" si="3"/>
        <v>NE</v>
      </c>
      <c r="F147" s="225">
        <f t="shared" si="1"/>
        <v>6.68</v>
      </c>
      <c r="G147" s="225" t="str">
        <f t="shared" si="1"/>
        <v>NE</v>
      </c>
      <c r="H147" s="225" t="str">
        <f t="shared" si="1"/>
        <v>NE</v>
      </c>
      <c r="I147" s="225" t="str">
        <f t="shared" si="1"/>
        <v>NE</v>
      </c>
      <c r="J147" s="225" t="str">
        <f t="shared" si="1"/>
        <v>NE</v>
      </c>
      <c r="K147" s="225" t="str">
        <f t="shared" si="1"/>
        <v>NE</v>
      </c>
      <c r="L147" s="225" t="str">
        <f t="shared" si="1"/>
        <v>NE</v>
      </c>
      <c r="M147" s="225" t="str">
        <f t="shared" si="1"/>
        <v>NE</v>
      </c>
      <c r="N147" s="225" t="str">
        <f t="shared" si="1"/>
        <v>NE</v>
      </c>
      <c r="O147" s="225" t="str">
        <f t="shared" si="1"/>
        <v>NE</v>
      </c>
      <c r="P147" s="225" t="str">
        <f t="shared" si="1"/>
        <v>NE</v>
      </c>
      <c r="Q147" s="225" t="str">
        <f t="shared" si="1"/>
        <v>NE</v>
      </c>
      <c r="R147" s="225" t="str">
        <f t="shared" si="1"/>
        <v>NE</v>
      </c>
      <c r="S147" s="225" t="str">
        <f t="shared" si="1"/>
        <v>NE</v>
      </c>
      <c r="T147" s="225" t="str">
        <f t="shared" si="1"/>
        <v>NE</v>
      </c>
      <c r="U147" s="225" t="str">
        <f t="shared" si="1"/>
        <v>NE</v>
      </c>
      <c r="V147" s="225" t="str">
        <f t="shared" si="1"/>
        <v>NE</v>
      </c>
      <c r="W147" s="225" t="str">
        <f t="shared" si="1"/>
        <v>NE</v>
      </c>
      <c r="X147" s="225" t="str">
        <f t="shared" si="1"/>
        <v>NE</v>
      </c>
      <c r="Y147" s="225" t="str">
        <f t="shared" si="1"/>
        <v>NE</v>
      </c>
      <c r="Z147" s="225" t="str">
        <f t="shared" si="1"/>
        <v>NE</v>
      </c>
      <c r="AA147" s="225" t="str">
        <f t="shared" si="1"/>
        <v>NE</v>
      </c>
      <c r="AB147" s="225" t="str">
        <f t="shared" si="1"/>
        <v>NE</v>
      </c>
      <c r="AC147" s="225" t="str">
        <f t="shared" si="1"/>
        <v>NE</v>
      </c>
      <c r="AD147" s="225" t="str">
        <f t="shared" si="1"/>
        <v>NE</v>
      </c>
      <c r="AE147" s="48"/>
      <c r="AF147" s="225">
        <f t="shared" si="2"/>
        <v>799.97</v>
      </c>
      <c r="AG147" s="225" t="str">
        <f t="shared" si="2"/>
        <v>NA</v>
      </c>
      <c r="AH147" s="225" t="str">
        <f t="shared" si="2"/>
        <v>NA</v>
      </c>
      <c r="AI147" s="225" t="str">
        <f t="shared" si="2"/>
        <v>NA</v>
      </c>
      <c r="AJ147" s="225" t="str">
        <f t="shared" si="2"/>
        <v>NA</v>
      </c>
      <c r="AK147" s="225" t="str">
        <f>AK31</f>
        <v>NA</v>
      </c>
      <c r="AL147" s="38" t="s">
        <v>49</v>
      </c>
    </row>
    <row r="148" spans="1:38" ht="26.25" customHeight="1" thickBot="1" x14ac:dyDescent="0.3">
      <c r="A148" s="73"/>
      <c r="B148" s="38" t="s">
        <v>339</v>
      </c>
      <c r="C148" s="74" t="s">
        <v>346</v>
      </c>
      <c r="D148" s="75" t="s">
        <v>269</v>
      </c>
      <c r="E148" s="225" t="str">
        <f t="shared" si="3"/>
        <v>NE</v>
      </c>
      <c r="F148" s="225" t="str">
        <f t="shared" si="1"/>
        <v>NE</v>
      </c>
      <c r="G148" s="225" t="str">
        <f t="shared" si="1"/>
        <v>NE</v>
      </c>
      <c r="H148" s="225" t="str">
        <f t="shared" si="1"/>
        <v>NE</v>
      </c>
      <c r="I148" s="225">
        <f t="shared" si="1"/>
        <v>1.42</v>
      </c>
      <c r="J148" s="225">
        <f t="shared" si="1"/>
        <v>2.64</v>
      </c>
      <c r="K148" s="225">
        <f t="shared" si="1"/>
        <v>7.53</v>
      </c>
      <c r="L148" s="225" t="str">
        <f t="shared" si="1"/>
        <v>NE</v>
      </c>
      <c r="M148" s="225" t="str">
        <f t="shared" si="1"/>
        <v>NE</v>
      </c>
      <c r="N148" s="225" t="str">
        <f t="shared" si="1"/>
        <v>NE</v>
      </c>
      <c r="O148" s="225" t="str">
        <f t="shared" si="1"/>
        <v>NE</v>
      </c>
      <c r="P148" s="225" t="str">
        <f t="shared" si="1"/>
        <v>NE</v>
      </c>
      <c r="Q148" s="225" t="str">
        <f t="shared" si="1"/>
        <v>NE</v>
      </c>
      <c r="R148" s="225" t="str">
        <f t="shared" si="1"/>
        <v>NE</v>
      </c>
      <c r="S148" s="225" t="str">
        <f t="shared" si="1"/>
        <v>NE</v>
      </c>
      <c r="T148" s="225" t="str">
        <f t="shared" si="1"/>
        <v>NE</v>
      </c>
      <c r="U148" s="225" t="str">
        <f t="shared" si="1"/>
        <v>NE</v>
      </c>
      <c r="V148" s="225" t="str">
        <f t="shared" si="1"/>
        <v>NE</v>
      </c>
      <c r="W148" s="225" t="str">
        <f t="shared" si="1"/>
        <v>NE</v>
      </c>
      <c r="X148" s="225" t="str">
        <f t="shared" si="1"/>
        <v>NE</v>
      </c>
      <c r="Y148" s="225" t="str">
        <f t="shared" si="1"/>
        <v>NE</v>
      </c>
      <c r="Z148" s="225" t="str">
        <f t="shared" si="1"/>
        <v>NE</v>
      </c>
      <c r="AA148" s="225" t="str">
        <f t="shared" si="1"/>
        <v>NE</v>
      </c>
      <c r="AB148" s="225" t="str">
        <f t="shared" si="1"/>
        <v>NE</v>
      </c>
      <c r="AC148" s="225" t="str">
        <f t="shared" si="1"/>
        <v>NE</v>
      </c>
      <c r="AD148" s="225" t="str">
        <f t="shared" si="1"/>
        <v>NE</v>
      </c>
      <c r="AE148" s="48"/>
      <c r="AF148" s="225" t="str">
        <f t="shared" si="2"/>
        <v>NA</v>
      </c>
      <c r="AG148" s="225" t="str">
        <f t="shared" si="2"/>
        <v>NA</v>
      </c>
      <c r="AH148" s="225" t="str">
        <f t="shared" si="2"/>
        <v>NA</v>
      </c>
      <c r="AI148" s="225" t="str">
        <f t="shared" si="2"/>
        <v>NA</v>
      </c>
      <c r="AJ148" s="225" t="str">
        <f t="shared" si="2"/>
        <v>NA</v>
      </c>
      <c r="AK148" s="225" t="str">
        <f t="shared" si="2"/>
        <v>NA</v>
      </c>
      <c r="AL148" s="38" t="s">
        <v>400</v>
      </c>
    </row>
    <row r="149" spans="1:38" ht="26.25" customHeight="1" thickBot="1" x14ac:dyDescent="0.3">
      <c r="A149" s="73"/>
      <c r="B149" s="38" t="s">
        <v>340</v>
      </c>
      <c r="C149" s="74" t="s">
        <v>347</v>
      </c>
      <c r="D149" s="75" t="s">
        <v>269</v>
      </c>
      <c r="E149" s="225" t="str">
        <f t="shared" si="3"/>
        <v>NE</v>
      </c>
      <c r="F149" s="225" t="str">
        <f t="shared" si="1"/>
        <v>NE</v>
      </c>
      <c r="G149" s="225" t="str">
        <f t="shared" si="1"/>
        <v>NE</v>
      </c>
      <c r="H149" s="225" t="str">
        <f t="shared" si="1"/>
        <v>NE</v>
      </c>
      <c r="I149" s="225" t="str">
        <f t="shared" si="1"/>
        <v>NE</v>
      </c>
      <c r="J149" s="225" t="str">
        <f t="shared" si="1"/>
        <v>NE</v>
      </c>
      <c r="K149" s="225" t="str">
        <f t="shared" si="1"/>
        <v>NE</v>
      </c>
      <c r="L149" s="225" t="str">
        <f t="shared" si="1"/>
        <v>NE</v>
      </c>
      <c r="M149" s="225" t="str">
        <f t="shared" si="1"/>
        <v>NE</v>
      </c>
      <c r="N149" s="225" t="str">
        <f t="shared" si="1"/>
        <v>NE</v>
      </c>
      <c r="O149" s="225" t="str">
        <f t="shared" si="1"/>
        <v>NE</v>
      </c>
      <c r="P149" s="225" t="str">
        <f t="shared" si="1"/>
        <v>NE</v>
      </c>
      <c r="Q149" s="225" t="str">
        <f t="shared" si="1"/>
        <v>NE</v>
      </c>
      <c r="R149" s="225" t="str">
        <f t="shared" si="1"/>
        <v>NE</v>
      </c>
      <c r="S149" s="225" t="str">
        <f t="shared" si="1"/>
        <v>NE</v>
      </c>
      <c r="T149" s="225" t="str">
        <f t="shared" si="1"/>
        <v>NE</v>
      </c>
      <c r="U149" s="225" t="str">
        <f t="shared" si="1"/>
        <v>NE</v>
      </c>
      <c r="V149" s="225" t="str">
        <f t="shared" si="1"/>
        <v>NE</v>
      </c>
      <c r="W149" s="225" t="str">
        <f t="shared" si="1"/>
        <v>NE</v>
      </c>
      <c r="X149" s="225" t="str">
        <f t="shared" si="1"/>
        <v>NE</v>
      </c>
      <c r="Y149" s="225" t="str">
        <f t="shared" si="1"/>
        <v>NE</v>
      </c>
      <c r="Z149" s="225" t="str">
        <f t="shared" si="1"/>
        <v>NE</v>
      </c>
      <c r="AA149" s="225" t="str">
        <f t="shared" si="1"/>
        <v>NE</v>
      </c>
      <c r="AB149" s="225" t="str">
        <f t="shared" si="1"/>
        <v>NE</v>
      </c>
      <c r="AC149" s="225" t="str">
        <f t="shared" si="1"/>
        <v>NE</v>
      </c>
      <c r="AD149" s="225" t="str">
        <f t="shared" si="1"/>
        <v>NE</v>
      </c>
      <c r="AE149" s="48"/>
      <c r="AF149" s="225" t="str">
        <f t="shared" si="2"/>
        <v>NA</v>
      </c>
      <c r="AG149" s="225" t="str">
        <f t="shared" si="2"/>
        <v>NA</v>
      </c>
      <c r="AH149" s="225" t="str">
        <f t="shared" si="2"/>
        <v>NA</v>
      </c>
      <c r="AI149" s="225" t="str">
        <f t="shared" si="2"/>
        <v>NA</v>
      </c>
      <c r="AJ149" s="225" t="str">
        <f t="shared" si="2"/>
        <v>NA</v>
      </c>
      <c r="AK149" s="225" t="str">
        <f t="shared" si="2"/>
        <v>NA</v>
      </c>
      <c r="AL149" s="38" t="s">
        <v>400</v>
      </c>
    </row>
    <row r="150" spans="1:38" ht="15" customHeight="1" thickBot="1" x14ac:dyDescent="0.35">
      <c r="A150" s="81"/>
      <c r="B150" s="82"/>
      <c r="C150" s="82"/>
      <c r="D150" s="72"/>
      <c r="E150"/>
      <c r="F150"/>
      <c r="G150"/>
      <c r="H150"/>
      <c r="I150"/>
      <c r="J150"/>
      <c r="K150"/>
      <c r="L150"/>
      <c r="M150"/>
      <c r="N150"/>
      <c r="O150" s="72"/>
      <c r="P150" s="72"/>
      <c r="Q150" s="72"/>
      <c r="R150" s="72"/>
      <c r="S150" s="72"/>
      <c r="T150" s="72"/>
      <c r="U150" s="72"/>
      <c r="V150" s="72"/>
      <c r="W150" s="72"/>
      <c r="X150" s="72"/>
      <c r="Y150" s="72"/>
      <c r="Z150" s="72"/>
      <c r="AA150" s="72"/>
      <c r="AB150" s="72"/>
      <c r="AC150" s="72"/>
      <c r="AD150" s="72"/>
      <c r="AE150" s="51"/>
      <c r="AF150" s="72"/>
      <c r="AG150" s="72"/>
      <c r="AH150" s="72"/>
      <c r="AI150" s="72"/>
      <c r="AJ150" s="72"/>
      <c r="AK150" s="72"/>
      <c r="AL150" s="41"/>
    </row>
    <row r="151" spans="1:38" ht="26.25" customHeight="1" thickBot="1" x14ac:dyDescent="0.3">
      <c r="A151" s="76"/>
      <c r="B151" s="39" t="s">
        <v>313</v>
      </c>
      <c r="C151" s="77" t="s">
        <v>356</v>
      </c>
      <c r="D151" s="7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9"/>
      <c r="AF151" s="9"/>
      <c r="AG151" s="9"/>
      <c r="AH151" s="9"/>
      <c r="AI151" s="9"/>
      <c r="AJ151" s="9"/>
      <c r="AK151" s="9"/>
      <c r="AL151" s="39"/>
    </row>
    <row r="152" spans="1:38" ht="37.5" customHeight="1" thickBot="1" x14ac:dyDescent="0.3">
      <c r="A152" s="78"/>
      <c r="B152" s="79" t="s">
        <v>354</v>
      </c>
      <c r="C152" s="80" t="s">
        <v>351</v>
      </c>
      <c r="D152" s="78" t="s">
        <v>285</v>
      </c>
      <c r="E152" s="10">
        <f>SUM(E$141, E$151, IF(AND(ISNUMBER(SEARCH($B$4,"AT|BE|CH|GB|IE|LT|LU|NL")),SUM(E$143:E$149)&gt;0),SUM(E$143:E$149)-SUM(E$27:E$33),0))</f>
        <v>553.78083254212811</v>
      </c>
      <c r="F152" s="10">
        <f t="shared" ref="F152:AC152" si="4">SUM(F$141, F$151, IF(AND(ISNUMBER(SEARCH($B$4,"AT|BE|CH|GB|IE|LT|LU|NL")),SUM(F$143:F$149)&gt;0),SUM(F$143:F$149)-SUM(F$27:F$33),0))</f>
        <v>850.09447605598837</v>
      </c>
      <c r="G152" s="10">
        <f t="shared" si="4"/>
        <v>1227.7725186697085</v>
      </c>
      <c r="H152" s="10">
        <f t="shared" si="4"/>
        <v>351.13444763000007</v>
      </c>
      <c r="I152" s="10">
        <f t="shared" si="4"/>
        <v>143.5681377105596</v>
      </c>
      <c r="J152" s="10">
        <f t="shared" si="4"/>
        <v>431.96114537385864</v>
      </c>
      <c r="K152" s="10">
        <f t="shared" si="4"/>
        <v>1218.0176166342599</v>
      </c>
      <c r="L152" s="10">
        <f t="shared" si="4"/>
        <v>10.987307051013092</v>
      </c>
      <c r="M152" s="10">
        <f t="shared" si="4"/>
        <v>2732.0750000261501</v>
      </c>
      <c r="N152" s="10">
        <f t="shared" si="4"/>
        <v>99.920327050171849</v>
      </c>
      <c r="O152" s="10">
        <f t="shared" si="4"/>
        <v>7.6727919792098058</v>
      </c>
      <c r="P152" s="10">
        <f t="shared" si="4"/>
        <v>5.5268749798388006</v>
      </c>
      <c r="Q152" s="10">
        <f t="shared" si="4"/>
        <v>14.510183740657641</v>
      </c>
      <c r="R152" s="10">
        <f t="shared" si="4"/>
        <v>59.731266162730336</v>
      </c>
      <c r="S152" s="10">
        <f t="shared" si="4"/>
        <v>34.10540986262653</v>
      </c>
      <c r="T152" s="10">
        <f t="shared" si="4"/>
        <v>42.014637587229529</v>
      </c>
      <c r="U152" s="10">
        <f t="shared" si="4"/>
        <v>39.866785138367696</v>
      </c>
      <c r="V152" s="10">
        <f t="shared" si="4"/>
        <v>146.67906989128687</v>
      </c>
      <c r="W152" s="10">
        <f t="shared" si="4"/>
        <v>214.97097247141096</v>
      </c>
      <c r="X152" s="10">
        <f t="shared" si="4"/>
        <v>59.296014763761356</v>
      </c>
      <c r="Y152" s="10">
        <f t="shared" si="4"/>
        <v>77.377747682938633</v>
      </c>
      <c r="Z152" s="10">
        <f t="shared" si="4"/>
        <v>38.917103509527223</v>
      </c>
      <c r="AA152" s="10">
        <f t="shared" si="4"/>
        <v>22.940938819805048</v>
      </c>
      <c r="AB152" s="10">
        <f t="shared" si="4"/>
        <v>202.87510477603226</v>
      </c>
      <c r="AC152" s="10">
        <f t="shared" si="4"/>
        <v>6.8436487006710003</v>
      </c>
      <c r="AD152" s="10">
        <f>SUM(AD$141, AD$151, IF(AND(ISNUMBER(SEARCH($B$4,"AT|BE|CH|GB|IE|LT|LU|NL")),SUM(AD$143:AD$149)&gt;0),SUM(AD$143:AD$149)-SUM(AD$27:AD$33),0))</f>
        <v>1993.9018936932405</v>
      </c>
      <c r="AE152" s="48"/>
      <c r="AF152" s="10"/>
      <c r="AG152" s="10"/>
      <c r="AH152" s="10"/>
      <c r="AI152" s="10"/>
      <c r="AJ152" s="10"/>
      <c r="AK152" s="10"/>
      <c r="AL152" s="40"/>
    </row>
    <row r="153" spans="1:38" ht="26.25" customHeight="1" thickBot="1" x14ac:dyDescent="0.3">
      <c r="A153" s="76"/>
      <c r="B153" s="39" t="s">
        <v>314</v>
      </c>
      <c r="C153" s="77" t="s">
        <v>357</v>
      </c>
      <c r="D153" s="76" t="s">
        <v>308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9"/>
      <c r="AF153" s="9"/>
      <c r="AG153" s="9"/>
      <c r="AH153" s="9"/>
      <c r="AI153" s="9"/>
      <c r="AJ153" s="9"/>
      <c r="AK153" s="9"/>
      <c r="AL153" s="39"/>
    </row>
    <row r="154" spans="1:38" ht="37.5" customHeight="1" thickBot="1" x14ac:dyDescent="0.3">
      <c r="A154" s="78"/>
      <c r="B154" s="79" t="s">
        <v>355</v>
      </c>
      <c r="C154" s="80" t="s">
        <v>352</v>
      </c>
      <c r="D154" s="78" t="s">
        <v>312</v>
      </c>
      <c r="E154" s="10">
        <f>SUM(E$141, E$153, -1 * IF(OR($B$6=2005,$B$6&gt;=2020),SUM(E$99:E$122),0), IF(AND(ISNUMBER(SEARCH($B$4,"AT|BE|CH|GB|IE|LT|LU|NL")),SUM(E$143:E$149)&gt;0),SUM(E$143:E$149)-SUM(E$27:E$33),0))</f>
        <v>547.34723254212815</v>
      </c>
      <c r="F154" s="10">
        <f>SUM(F$141, F$153, -1 * IF(OR($B$6=2005,$B$6&gt;=2020),SUM(F$99:F$122),0), IF(AND(ISNUMBER(SEARCH($B$4,"AT|BE|CH|GB|IE|LT|LU|NL")),SUM(F$143:F$149)&gt;0),SUM(F$143:F$149)-SUM(F$27:F$33),0))</f>
        <v>681.38857605598832</v>
      </c>
      <c r="G154" s="10">
        <f>SUM(G$141, G$153, IF(AND(ISNUMBER(SEARCH($B$4,"AT|BE|CH|GB|IE|LT|LU|NL")),SUM(G$143:G$149)&gt;0),SUM(G$143:G$149)-SUM(G$27:G$33),0))</f>
        <v>1227.7725186697085</v>
      </c>
      <c r="H154" s="10">
        <f>SUM(H$141, H$153, IF(AND(ISNUMBER(SEARCH($B$4,"AT|BE|CH|GB|IE|LT|LU|NL")),SUM(H$143:H$149)&gt;0),SUM(H$143:H$149)-SUM(H$27:H$33),0))</f>
        <v>351.13444763000007</v>
      </c>
      <c r="I154" s="10">
        <f t="shared" ref="I154:AD154" si="5">SUM(I$141, I$153, IF(AND(ISNUMBER(SEARCH($B$4,"AT|BE|CH|GB|IE|LT|LU|NL")),SUM(I$143:I$149)&gt;0),SUM(I$143:I$149)-SUM(I$27:I$33),0))</f>
        <v>143.5681377105596</v>
      </c>
      <c r="J154" s="10">
        <f t="shared" si="5"/>
        <v>431.96114537385864</v>
      </c>
      <c r="K154" s="10">
        <f t="shared" si="5"/>
        <v>1218.0176166342599</v>
      </c>
      <c r="L154" s="10">
        <f t="shared" si="5"/>
        <v>10.987307051013092</v>
      </c>
      <c r="M154" s="10">
        <f t="shared" si="5"/>
        <v>2732.0750000261501</v>
      </c>
      <c r="N154" s="10">
        <f t="shared" si="5"/>
        <v>99.920327050171849</v>
      </c>
      <c r="O154" s="10">
        <f t="shared" si="5"/>
        <v>7.6727919792098058</v>
      </c>
      <c r="P154" s="10">
        <f t="shared" si="5"/>
        <v>5.5268749798388006</v>
      </c>
      <c r="Q154" s="10">
        <f t="shared" si="5"/>
        <v>14.510183740657641</v>
      </c>
      <c r="R154" s="10">
        <f t="shared" si="5"/>
        <v>59.731266162730336</v>
      </c>
      <c r="S154" s="10">
        <f t="shared" si="5"/>
        <v>34.10540986262653</v>
      </c>
      <c r="T154" s="10">
        <f t="shared" si="5"/>
        <v>42.014637587229529</v>
      </c>
      <c r="U154" s="10">
        <f t="shared" si="5"/>
        <v>39.866785138367696</v>
      </c>
      <c r="V154" s="10">
        <f t="shared" si="5"/>
        <v>146.67906989128687</v>
      </c>
      <c r="W154" s="10">
        <f t="shared" si="5"/>
        <v>214.97097247141096</v>
      </c>
      <c r="X154" s="10">
        <f t="shared" si="5"/>
        <v>59.296014763761356</v>
      </c>
      <c r="Y154" s="10">
        <f t="shared" si="5"/>
        <v>77.377747682938633</v>
      </c>
      <c r="Z154" s="10">
        <f t="shared" si="5"/>
        <v>38.917103509527223</v>
      </c>
      <c r="AA154" s="10">
        <f t="shared" si="5"/>
        <v>22.940938819805048</v>
      </c>
      <c r="AB154" s="10">
        <f t="shared" si="5"/>
        <v>202.87510477603226</v>
      </c>
      <c r="AC154" s="10">
        <f t="shared" si="5"/>
        <v>6.8436487006710003</v>
      </c>
      <c r="AD154" s="10">
        <f t="shared" si="5"/>
        <v>1993.9018936932405</v>
      </c>
      <c r="AE154" s="50"/>
      <c r="AF154" s="10"/>
      <c r="AG154" s="10"/>
      <c r="AH154" s="10"/>
      <c r="AI154" s="10"/>
      <c r="AJ154" s="10"/>
      <c r="AK154" s="10"/>
      <c r="AL154" s="40"/>
    </row>
    <row r="155" spans="1:38" ht="15" customHeight="1" thickBot="1" x14ac:dyDescent="0.35">
      <c r="A155" s="81"/>
      <c r="B155" s="82"/>
      <c r="C155" s="82"/>
      <c r="D155" s="72"/>
      <c r="E155"/>
      <c r="F155"/>
      <c r="G155"/>
      <c r="H155"/>
      <c r="I155"/>
      <c r="J155"/>
      <c r="K155"/>
      <c r="L155"/>
      <c r="M155"/>
      <c r="N155"/>
      <c r="O155" s="72"/>
      <c r="P155" s="72"/>
      <c r="Q155" s="72"/>
      <c r="R155" s="72"/>
      <c r="S155" s="72"/>
      <c r="T155" s="72"/>
      <c r="U155" s="72"/>
      <c r="V155" s="72"/>
      <c r="W155" s="72"/>
      <c r="X155" s="72"/>
      <c r="Y155" s="72"/>
      <c r="Z155" s="72"/>
      <c r="AA155" s="72"/>
      <c r="AB155" s="72"/>
      <c r="AC155" s="72"/>
      <c r="AD155" s="72"/>
      <c r="AE155" s="51"/>
      <c r="AF155" s="72"/>
      <c r="AG155" s="72"/>
      <c r="AH155" s="72"/>
      <c r="AI155" s="72"/>
      <c r="AJ155" s="72"/>
      <c r="AK155" s="72"/>
      <c r="AL155" s="41"/>
    </row>
    <row r="156" spans="1:38" ht="26.25" customHeight="1" thickBot="1" x14ac:dyDescent="0.3">
      <c r="A156" s="83" t="s">
        <v>350</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2"/>
      <c r="AF156" s="84"/>
      <c r="AG156" s="84"/>
      <c r="AH156" s="84"/>
      <c r="AI156" s="84"/>
      <c r="AJ156" s="84"/>
      <c r="AK156" s="84"/>
      <c r="AL156" s="42"/>
    </row>
    <row r="157" spans="1:38" ht="26.25" customHeight="1" thickBot="1" x14ac:dyDescent="0.3">
      <c r="A157" s="43" t="s">
        <v>315</v>
      </c>
      <c r="B157" s="43" t="s">
        <v>316</v>
      </c>
      <c r="C157" s="85" t="s">
        <v>317</v>
      </c>
      <c r="D157" s="86"/>
      <c r="E157" s="240">
        <f>E25</f>
        <v>0.92</v>
      </c>
      <c r="F157" s="240">
        <f>F25</f>
        <v>4.3499999999999996</v>
      </c>
      <c r="G157" s="240">
        <f t="shared" ref="G157:AD158" si="6">G25</f>
        <v>0.23</v>
      </c>
      <c r="H157" s="240" t="str">
        <f t="shared" si="6"/>
        <v>NE</v>
      </c>
      <c r="I157" s="240" t="str">
        <f t="shared" si="6"/>
        <v>NE</v>
      </c>
      <c r="J157" s="240" t="str">
        <f t="shared" si="6"/>
        <v>NE</v>
      </c>
      <c r="K157" s="240" t="str">
        <f t="shared" si="6"/>
        <v>NE</v>
      </c>
      <c r="L157" s="240" t="str">
        <f t="shared" si="6"/>
        <v>NE</v>
      </c>
      <c r="M157" s="240">
        <f t="shared" si="6"/>
        <v>274.85000000000002</v>
      </c>
      <c r="N157" s="240" t="str">
        <f t="shared" si="6"/>
        <v>NE</v>
      </c>
      <c r="O157" s="240" t="str">
        <f t="shared" si="6"/>
        <v>NE</v>
      </c>
      <c r="P157" s="240" t="str">
        <f t="shared" si="6"/>
        <v>NE</v>
      </c>
      <c r="Q157" s="240" t="str">
        <f t="shared" si="6"/>
        <v>NE</v>
      </c>
      <c r="R157" s="240" t="str">
        <f t="shared" si="6"/>
        <v>NE</v>
      </c>
      <c r="S157" s="240" t="str">
        <f t="shared" si="6"/>
        <v>NE</v>
      </c>
      <c r="T157" s="240" t="str">
        <f t="shared" si="6"/>
        <v>NE</v>
      </c>
      <c r="U157" s="240" t="str">
        <f t="shared" si="6"/>
        <v>NE</v>
      </c>
      <c r="V157" s="240" t="str">
        <f t="shared" si="6"/>
        <v>NE</v>
      </c>
      <c r="W157" s="240" t="str">
        <f t="shared" si="6"/>
        <v>NE</v>
      </c>
      <c r="X157" s="240" t="str">
        <f t="shared" si="6"/>
        <v>NE</v>
      </c>
      <c r="Y157" s="240" t="str">
        <f t="shared" si="6"/>
        <v>NE</v>
      </c>
      <c r="Z157" s="240" t="str">
        <f t="shared" si="6"/>
        <v>NE</v>
      </c>
      <c r="AA157" s="240" t="str">
        <f t="shared" si="6"/>
        <v>NE</v>
      </c>
      <c r="AB157" s="240" t="str">
        <f t="shared" si="6"/>
        <v>NE</v>
      </c>
      <c r="AC157" s="240" t="str">
        <f t="shared" si="6"/>
        <v>NA</v>
      </c>
      <c r="AD157" s="240" t="str">
        <f t="shared" si="6"/>
        <v>NA</v>
      </c>
      <c r="AE157" s="48"/>
      <c r="AF157" s="240">
        <f t="shared" ref="AF157:AK158" si="7">AF25</f>
        <v>9972.33</v>
      </c>
      <c r="AG157" s="240" t="str">
        <f t="shared" si="7"/>
        <v>NA</v>
      </c>
      <c r="AH157" s="240" t="str">
        <f t="shared" si="7"/>
        <v>NA</v>
      </c>
      <c r="AI157" s="240" t="str">
        <f t="shared" si="7"/>
        <v>NA</v>
      </c>
      <c r="AJ157" s="240" t="str">
        <f t="shared" si="7"/>
        <v>NA</v>
      </c>
      <c r="AK157" s="240" t="str">
        <f t="shared" si="7"/>
        <v>NA</v>
      </c>
      <c r="AL157" s="43" t="s">
        <v>49</v>
      </c>
    </row>
    <row r="158" spans="1:38" ht="26.25" customHeight="1" thickBot="1" x14ac:dyDescent="0.3">
      <c r="A158" s="43" t="s">
        <v>315</v>
      </c>
      <c r="B158" s="43" t="s">
        <v>318</v>
      </c>
      <c r="C158" s="85" t="s">
        <v>319</v>
      </c>
      <c r="D158" s="86"/>
      <c r="E158" s="240">
        <f>E26</f>
        <v>1.1000000000000001</v>
      </c>
      <c r="F158" s="240">
        <f>F26</f>
        <v>5.2</v>
      </c>
      <c r="G158" s="240">
        <f t="shared" si="6"/>
        <v>0.27</v>
      </c>
      <c r="H158" s="240" t="str">
        <f t="shared" si="6"/>
        <v>NE</v>
      </c>
      <c r="I158" s="240" t="str">
        <f t="shared" si="6"/>
        <v>NE</v>
      </c>
      <c r="J158" s="240" t="str">
        <f t="shared" si="6"/>
        <v>NE</v>
      </c>
      <c r="K158" s="240" t="str">
        <f t="shared" si="6"/>
        <v>NE</v>
      </c>
      <c r="L158" s="240" t="str">
        <f t="shared" si="6"/>
        <v>NE</v>
      </c>
      <c r="M158" s="240">
        <f t="shared" si="6"/>
        <v>328.62</v>
      </c>
      <c r="N158" s="240" t="str">
        <f t="shared" si="6"/>
        <v>NE</v>
      </c>
      <c r="O158" s="240" t="str">
        <f t="shared" si="6"/>
        <v>NE</v>
      </c>
      <c r="P158" s="240" t="str">
        <f t="shared" si="6"/>
        <v>NE</v>
      </c>
      <c r="Q158" s="240" t="str">
        <f t="shared" si="6"/>
        <v>NE</v>
      </c>
      <c r="R158" s="240" t="str">
        <f t="shared" si="6"/>
        <v>NE</v>
      </c>
      <c r="S158" s="240" t="str">
        <f t="shared" si="6"/>
        <v>NE</v>
      </c>
      <c r="T158" s="240" t="str">
        <f t="shared" si="6"/>
        <v>NE</v>
      </c>
      <c r="U158" s="240" t="str">
        <f t="shared" si="6"/>
        <v>NE</v>
      </c>
      <c r="V158" s="240" t="str">
        <f t="shared" si="6"/>
        <v>NE</v>
      </c>
      <c r="W158" s="240" t="str">
        <f t="shared" si="6"/>
        <v>NE</v>
      </c>
      <c r="X158" s="240" t="str">
        <f t="shared" si="6"/>
        <v>NE</v>
      </c>
      <c r="Y158" s="240" t="str">
        <f t="shared" si="6"/>
        <v>NE</v>
      </c>
      <c r="Z158" s="240" t="str">
        <f t="shared" si="6"/>
        <v>NE</v>
      </c>
      <c r="AA158" s="240" t="str">
        <f t="shared" si="6"/>
        <v>NE</v>
      </c>
      <c r="AB158" s="240" t="str">
        <f t="shared" si="6"/>
        <v>NE</v>
      </c>
      <c r="AC158" s="240" t="str">
        <f t="shared" si="6"/>
        <v>NA</v>
      </c>
      <c r="AD158" s="240" t="str">
        <f t="shared" si="6"/>
        <v>NA</v>
      </c>
      <c r="AE158" s="48"/>
      <c r="AF158" s="240">
        <f t="shared" si="7"/>
        <v>11923.43</v>
      </c>
      <c r="AG158" s="240" t="str">
        <f t="shared" si="7"/>
        <v>NA</v>
      </c>
      <c r="AH158" s="240" t="str">
        <f t="shared" si="7"/>
        <v>NA</v>
      </c>
      <c r="AI158" s="240" t="str">
        <f t="shared" si="7"/>
        <v>NA</v>
      </c>
      <c r="AJ158" s="240" t="str">
        <f t="shared" si="7"/>
        <v>NA</v>
      </c>
      <c r="AK158" s="240" t="str">
        <f t="shared" si="7"/>
        <v>NA</v>
      </c>
      <c r="AL158" s="43" t="s">
        <v>49</v>
      </c>
    </row>
    <row r="159" spans="1:38" ht="26.25" customHeight="1" thickBot="1" x14ac:dyDescent="0.3">
      <c r="A159" s="43" t="s">
        <v>320</v>
      </c>
      <c r="B159" s="43" t="s">
        <v>321</v>
      </c>
      <c r="C159" s="85" t="s">
        <v>398</v>
      </c>
      <c r="D159" s="86"/>
      <c r="E159" s="240" t="str">
        <f>E36</f>
        <v>NE</v>
      </c>
      <c r="F159" s="240" t="str">
        <f>F36</f>
        <v>NE</v>
      </c>
      <c r="G159" s="240" t="str">
        <f t="shared" ref="G159:AD159" si="8">G36</f>
        <v>NE</v>
      </c>
      <c r="H159" s="240" t="str">
        <f t="shared" si="8"/>
        <v>NE</v>
      </c>
      <c r="I159" s="240" t="str">
        <f t="shared" si="8"/>
        <v>NE</v>
      </c>
      <c r="J159" s="240" t="str">
        <f t="shared" si="8"/>
        <v>NE</v>
      </c>
      <c r="K159" s="240" t="str">
        <f t="shared" si="8"/>
        <v>NE</v>
      </c>
      <c r="L159" s="240" t="str">
        <f t="shared" si="8"/>
        <v>NE</v>
      </c>
      <c r="M159" s="240" t="str">
        <f t="shared" si="8"/>
        <v>NE</v>
      </c>
      <c r="N159" s="240" t="str">
        <f t="shared" si="8"/>
        <v>NE</v>
      </c>
      <c r="O159" s="240" t="str">
        <f t="shared" si="8"/>
        <v>NE</v>
      </c>
      <c r="P159" s="240" t="str">
        <f t="shared" si="8"/>
        <v>NE</v>
      </c>
      <c r="Q159" s="240" t="str">
        <f t="shared" si="8"/>
        <v>NE</v>
      </c>
      <c r="R159" s="240" t="str">
        <f t="shared" si="8"/>
        <v>NE</v>
      </c>
      <c r="S159" s="240" t="str">
        <f t="shared" si="8"/>
        <v>NE</v>
      </c>
      <c r="T159" s="240" t="str">
        <f t="shared" si="8"/>
        <v>NE</v>
      </c>
      <c r="U159" s="240" t="str">
        <f t="shared" si="8"/>
        <v>NE</v>
      </c>
      <c r="V159" s="240" t="str">
        <f t="shared" si="8"/>
        <v>NE</v>
      </c>
      <c r="W159" s="240" t="str">
        <f t="shared" si="8"/>
        <v>NE</v>
      </c>
      <c r="X159" s="240" t="str">
        <f t="shared" si="8"/>
        <v>NE</v>
      </c>
      <c r="Y159" s="240" t="str">
        <f t="shared" si="8"/>
        <v>NE</v>
      </c>
      <c r="Z159" s="240" t="str">
        <f t="shared" si="8"/>
        <v>NE</v>
      </c>
      <c r="AA159" s="240" t="str">
        <f t="shared" si="8"/>
        <v>NE</v>
      </c>
      <c r="AB159" s="240" t="str">
        <f t="shared" si="8"/>
        <v>NE</v>
      </c>
      <c r="AC159" s="240" t="str">
        <f t="shared" si="8"/>
        <v>NE</v>
      </c>
      <c r="AD159" s="240" t="str">
        <f t="shared" si="8"/>
        <v>NE</v>
      </c>
      <c r="AE159" s="48"/>
      <c r="AF159" s="240" t="str">
        <f t="shared" ref="AF159:AK159" si="9">AF36</f>
        <v>NA</v>
      </c>
      <c r="AG159" s="240" t="str">
        <f t="shared" si="9"/>
        <v>NA</v>
      </c>
      <c r="AH159" s="240" t="str">
        <f t="shared" si="9"/>
        <v>NA</v>
      </c>
      <c r="AI159" s="240" t="str">
        <f t="shared" si="9"/>
        <v>NA</v>
      </c>
      <c r="AJ159" s="240" t="str">
        <f t="shared" si="9"/>
        <v>NA</v>
      </c>
      <c r="AK159" s="240" t="str">
        <f t="shared" si="9"/>
        <v>NA</v>
      </c>
      <c r="AL159" s="43" t="s">
        <v>49</v>
      </c>
    </row>
    <row r="160" spans="1:38" ht="26.25" customHeight="1" thickBot="1" x14ac:dyDescent="0.3">
      <c r="A160" s="43" t="s">
        <v>322</v>
      </c>
      <c r="B160" s="43" t="s">
        <v>323</v>
      </c>
      <c r="C160" s="85" t="s">
        <v>324</v>
      </c>
      <c r="D160" s="86"/>
      <c r="E160" s="17" t="s">
        <v>429</v>
      </c>
      <c r="F160" s="17" t="s">
        <v>429</v>
      </c>
      <c r="G160" s="17" t="s">
        <v>429</v>
      </c>
      <c r="H160" s="17" t="s">
        <v>429</v>
      </c>
      <c r="I160" s="17" t="s">
        <v>429</v>
      </c>
      <c r="J160" s="17" t="s">
        <v>429</v>
      </c>
      <c r="K160" s="17" t="s">
        <v>429</v>
      </c>
      <c r="L160" s="17" t="s">
        <v>429</v>
      </c>
      <c r="M160" s="17" t="s">
        <v>429</v>
      </c>
      <c r="N160" s="17" t="s">
        <v>429</v>
      </c>
      <c r="O160" s="17" t="s">
        <v>429</v>
      </c>
      <c r="P160" s="17" t="s">
        <v>429</v>
      </c>
      <c r="Q160" s="17" t="s">
        <v>429</v>
      </c>
      <c r="R160" s="17" t="s">
        <v>429</v>
      </c>
      <c r="S160" s="17" t="s">
        <v>429</v>
      </c>
      <c r="T160" s="17" t="s">
        <v>429</v>
      </c>
      <c r="U160" s="17" t="s">
        <v>429</v>
      </c>
      <c r="V160" s="17" t="s">
        <v>429</v>
      </c>
      <c r="W160" s="17" t="s">
        <v>429</v>
      </c>
      <c r="X160" s="17" t="s">
        <v>429</v>
      </c>
      <c r="Y160" s="17" t="s">
        <v>429</v>
      </c>
      <c r="Z160" s="17" t="s">
        <v>429</v>
      </c>
      <c r="AA160" s="17" t="s">
        <v>429</v>
      </c>
      <c r="AB160" s="17" t="s">
        <v>429</v>
      </c>
      <c r="AC160" s="17" t="s">
        <v>429</v>
      </c>
      <c r="AD160" s="17" t="s">
        <v>429</v>
      </c>
      <c r="AE160" s="48"/>
      <c r="AF160" s="17" t="s">
        <v>430</v>
      </c>
      <c r="AG160" s="17" t="s">
        <v>430</v>
      </c>
      <c r="AH160" s="17" t="s">
        <v>430</v>
      </c>
      <c r="AI160" s="17" t="s">
        <v>430</v>
      </c>
      <c r="AJ160" s="17" t="s">
        <v>430</v>
      </c>
      <c r="AK160" s="17" t="s">
        <v>430</v>
      </c>
      <c r="AL160" s="43" t="s">
        <v>49</v>
      </c>
    </row>
    <row r="161" spans="1:38" ht="26.25" customHeight="1" thickBot="1" x14ac:dyDescent="0.3">
      <c r="A161" s="44" t="s">
        <v>322</v>
      </c>
      <c r="B161" s="44" t="s">
        <v>325</v>
      </c>
      <c r="C161" s="87" t="s">
        <v>326</v>
      </c>
      <c r="D161" s="88"/>
      <c r="E161" s="18" t="s">
        <v>429</v>
      </c>
      <c r="F161" s="18" t="s">
        <v>429</v>
      </c>
      <c r="G161" s="18" t="s">
        <v>429</v>
      </c>
      <c r="H161" s="18" t="s">
        <v>429</v>
      </c>
      <c r="I161" s="18" t="s">
        <v>429</v>
      </c>
      <c r="J161" s="18" t="s">
        <v>429</v>
      </c>
      <c r="K161" s="18" t="s">
        <v>429</v>
      </c>
      <c r="L161" s="18" t="s">
        <v>429</v>
      </c>
      <c r="M161" s="18" t="s">
        <v>429</v>
      </c>
      <c r="N161" s="18" t="s">
        <v>429</v>
      </c>
      <c r="O161" s="18" t="s">
        <v>429</v>
      </c>
      <c r="P161" s="18" t="s">
        <v>429</v>
      </c>
      <c r="Q161" s="18" t="s">
        <v>429</v>
      </c>
      <c r="R161" s="18" t="s">
        <v>429</v>
      </c>
      <c r="S161" s="18" t="s">
        <v>429</v>
      </c>
      <c r="T161" s="18" t="s">
        <v>429</v>
      </c>
      <c r="U161" s="18" t="s">
        <v>429</v>
      </c>
      <c r="V161" s="18" t="s">
        <v>429</v>
      </c>
      <c r="W161" s="18" t="s">
        <v>429</v>
      </c>
      <c r="X161" s="18" t="s">
        <v>429</v>
      </c>
      <c r="Y161" s="18" t="s">
        <v>429</v>
      </c>
      <c r="Z161" s="18" t="s">
        <v>429</v>
      </c>
      <c r="AA161" s="18" t="s">
        <v>429</v>
      </c>
      <c r="AB161" s="18" t="s">
        <v>429</v>
      </c>
      <c r="AC161" s="18" t="s">
        <v>429</v>
      </c>
      <c r="AD161" s="18" t="s">
        <v>429</v>
      </c>
      <c r="AE161" s="49"/>
      <c r="AF161" s="18" t="s">
        <v>430</v>
      </c>
      <c r="AG161" s="18" t="s">
        <v>430</v>
      </c>
      <c r="AH161" s="18" t="s">
        <v>430</v>
      </c>
      <c r="AI161" s="18" t="s">
        <v>430</v>
      </c>
      <c r="AJ161" s="18" t="s">
        <v>430</v>
      </c>
      <c r="AK161" s="18" t="s">
        <v>430</v>
      </c>
      <c r="AL161" s="44" t="s">
        <v>399</v>
      </c>
    </row>
    <row r="162" spans="1:38" ht="26.25" customHeight="1" thickBot="1" x14ac:dyDescent="0.3">
      <c r="A162" s="45" t="s">
        <v>327</v>
      </c>
      <c r="B162" s="45" t="s">
        <v>328</v>
      </c>
      <c r="C162" s="89" t="s">
        <v>329</v>
      </c>
      <c r="D162" s="90"/>
      <c r="E162" s="133" t="s">
        <v>429</v>
      </c>
      <c r="F162" s="133" t="s">
        <v>429</v>
      </c>
      <c r="G162" s="133" t="s">
        <v>429</v>
      </c>
      <c r="H162" s="133" t="s">
        <v>429</v>
      </c>
      <c r="I162" s="133" t="s">
        <v>429</v>
      </c>
      <c r="J162" s="133" t="s">
        <v>429</v>
      </c>
      <c r="K162" s="133" t="s">
        <v>429</v>
      </c>
      <c r="L162" s="133" t="s">
        <v>429</v>
      </c>
      <c r="M162" s="133" t="s">
        <v>429</v>
      </c>
      <c r="N162" s="133" t="s">
        <v>429</v>
      </c>
      <c r="O162" s="350" t="s">
        <v>429</v>
      </c>
      <c r="P162" s="350" t="s">
        <v>429</v>
      </c>
      <c r="Q162" s="350" t="s">
        <v>429</v>
      </c>
      <c r="R162" s="350" t="s">
        <v>429</v>
      </c>
      <c r="S162" s="350" t="s">
        <v>429</v>
      </c>
      <c r="T162" s="350" t="s">
        <v>429</v>
      </c>
      <c r="U162" s="350" t="s">
        <v>429</v>
      </c>
      <c r="V162" s="350" t="s">
        <v>429</v>
      </c>
      <c r="W162" s="350" t="s">
        <v>429</v>
      </c>
      <c r="X162" s="350" t="s">
        <v>429</v>
      </c>
      <c r="Y162" s="350" t="s">
        <v>429</v>
      </c>
      <c r="Z162" s="350" t="s">
        <v>429</v>
      </c>
      <c r="AA162" s="350" t="s">
        <v>429</v>
      </c>
      <c r="AB162" s="350" t="s">
        <v>429</v>
      </c>
      <c r="AC162" s="350" t="s">
        <v>429</v>
      </c>
      <c r="AD162" s="350" t="s">
        <v>429</v>
      </c>
      <c r="AE162" s="49"/>
      <c r="AF162" s="350" t="s">
        <v>429</v>
      </c>
      <c r="AG162" s="350" t="s">
        <v>429</v>
      </c>
      <c r="AH162" s="350" t="s">
        <v>429</v>
      </c>
      <c r="AI162" s="350" t="s">
        <v>429</v>
      </c>
      <c r="AJ162" s="350" t="s">
        <v>429</v>
      </c>
      <c r="AK162" s="350" t="s">
        <v>429</v>
      </c>
      <c r="AL162" s="45" t="s">
        <v>399</v>
      </c>
    </row>
    <row r="163" spans="1:38" ht="26.25" customHeight="1" thickBot="1" x14ac:dyDescent="0.3">
      <c r="A163" s="45" t="s">
        <v>327</v>
      </c>
      <c r="B163" s="45" t="s">
        <v>330</v>
      </c>
      <c r="C163" s="89" t="s">
        <v>331</v>
      </c>
      <c r="D163" s="90"/>
      <c r="E163" s="350">
        <v>16.7</v>
      </c>
      <c r="F163" s="350">
        <v>50.1</v>
      </c>
      <c r="G163" s="350">
        <v>3.34</v>
      </c>
      <c r="H163" s="350">
        <v>3.34</v>
      </c>
      <c r="I163" s="350">
        <v>254.30760000000001</v>
      </c>
      <c r="J163" s="350">
        <v>310.82040000000001</v>
      </c>
      <c r="K163" s="350">
        <v>480.35879999999997</v>
      </c>
      <c r="L163" s="350">
        <v>22.887699999999999</v>
      </c>
      <c r="M163" s="350">
        <v>501</v>
      </c>
      <c r="N163" s="133" t="s">
        <v>429</v>
      </c>
      <c r="O163" s="133" t="s">
        <v>429</v>
      </c>
      <c r="P163" s="133" t="s">
        <v>429</v>
      </c>
      <c r="Q163" s="133" t="s">
        <v>429</v>
      </c>
      <c r="R163" s="133" t="s">
        <v>429</v>
      </c>
      <c r="S163" s="133" t="s">
        <v>429</v>
      </c>
      <c r="T163" s="133" t="s">
        <v>429</v>
      </c>
      <c r="U163" s="133" t="s">
        <v>429</v>
      </c>
      <c r="V163" s="133" t="s">
        <v>429</v>
      </c>
      <c r="W163" s="133" t="s">
        <v>429</v>
      </c>
      <c r="X163" s="133" t="s">
        <v>429</v>
      </c>
      <c r="Y163" s="133" t="s">
        <v>429</v>
      </c>
      <c r="Z163" s="133" t="s">
        <v>429</v>
      </c>
      <c r="AA163" s="133" t="s">
        <v>429</v>
      </c>
      <c r="AB163" s="133" t="s">
        <v>429</v>
      </c>
      <c r="AC163" s="133" t="s">
        <v>429</v>
      </c>
      <c r="AD163" s="133" t="s">
        <v>429</v>
      </c>
      <c r="AE163" s="49"/>
      <c r="AF163" s="133" t="s">
        <v>430</v>
      </c>
      <c r="AG163" s="133" t="s">
        <v>430</v>
      </c>
      <c r="AH163" s="133" t="s">
        <v>430</v>
      </c>
      <c r="AI163" s="133" t="s">
        <v>430</v>
      </c>
      <c r="AJ163" s="133" t="s">
        <v>430</v>
      </c>
      <c r="AK163" s="133">
        <v>167</v>
      </c>
      <c r="AL163" s="45" t="s">
        <v>1102</v>
      </c>
    </row>
    <row r="164" spans="1:38" ht="26.25" customHeight="1" thickBot="1" x14ac:dyDescent="0.3">
      <c r="A164" s="45" t="s">
        <v>327</v>
      </c>
      <c r="B164" s="45" t="s">
        <v>332</v>
      </c>
      <c r="C164" s="89" t="s">
        <v>333</v>
      </c>
      <c r="D164" s="90"/>
      <c r="E164" s="133" t="s">
        <v>429</v>
      </c>
      <c r="F164" s="133" t="s">
        <v>429</v>
      </c>
      <c r="G164" s="133" t="s">
        <v>429</v>
      </c>
      <c r="H164" s="133" t="s">
        <v>429</v>
      </c>
      <c r="I164" s="133" t="s">
        <v>429</v>
      </c>
      <c r="J164" s="133" t="s">
        <v>429</v>
      </c>
      <c r="K164" s="133" t="s">
        <v>429</v>
      </c>
      <c r="L164" s="133" t="s">
        <v>429</v>
      </c>
      <c r="M164" s="133" t="s">
        <v>429</v>
      </c>
      <c r="N164" s="133" t="s">
        <v>429</v>
      </c>
      <c r="O164" s="133" t="s">
        <v>429</v>
      </c>
      <c r="P164" s="133" t="s">
        <v>429</v>
      </c>
      <c r="Q164" s="133" t="s">
        <v>429</v>
      </c>
      <c r="R164" s="133" t="s">
        <v>429</v>
      </c>
      <c r="S164" s="133" t="s">
        <v>429</v>
      </c>
      <c r="T164" s="133" t="s">
        <v>429</v>
      </c>
      <c r="U164" s="133" t="s">
        <v>429</v>
      </c>
      <c r="V164" s="133" t="s">
        <v>429</v>
      </c>
      <c r="W164" s="133" t="s">
        <v>429</v>
      </c>
      <c r="X164" s="133" t="s">
        <v>429</v>
      </c>
      <c r="Y164" s="133" t="s">
        <v>429</v>
      </c>
      <c r="Z164" s="133" t="s">
        <v>429</v>
      </c>
      <c r="AA164" s="133" t="s">
        <v>429</v>
      </c>
      <c r="AB164" s="133" t="s">
        <v>429</v>
      </c>
      <c r="AC164" s="133" t="s">
        <v>429</v>
      </c>
      <c r="AD164" s="133" t="s">
        <v>429</v>
      </c>
      <c r="AE164" s="134"/>
      <c r="AF164" s="133" t="s">
        <v>430</v>
      </c>
      <c r="AG164" s="133" t="s">
        <v>430</v>
      </c>
      <c r="AH164" s="133" t="s">
        <v>430</v>
      </c>
      <c r="AI164" s="133" t="s">
        <v>430</v>
      </c>
      <c r="AJ164" s="133" t="s">
        <v>430</v>
      </c>
      <c r="AK164" s="133" t="s">
        <v>430</v>
      </c>
      <c r="AL164" s="45" t="s">
        <v>399</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6"/>
    </row>
    <row r="166" spans="1:38" s="100" customFormat="1" ht="52.5" customHeight="1" x14ac:dyDescent="0.3">
      <c r="A166" s="351"/>
      <c r="B166" s="351"/>
      <c r="C166" s="351"/>
      <c r="D166" s="351"/>
      <c r="E166" s="351"/>
      <c r="F166" s="351"/>
      <c r="G166" s="351"/>
      <c r="H166" s="98"/>
      <c r="I166" s="99"/>
      <c r="J166" s="99"/>
      <c r="K166" s="99"/>
      <c r="L166" s="99"/>
      <c r="M166" s="99"/>
      <c r="N166" s="99"/>
      <c r="O166" s="99"/>
      <c r="P166" s="99"/>
      <c r="Q166" s="99"/>
      <c r="R166" s="99"/>
      <c r="S166" s="99"/>
      <c r="T166" s="99"/>
      <c r="U166" s="99"/>
      <c r="AC166" s="101"/>
      <c r="AD166" s="101"/>
      <c r="AG166" s="102"/>
      <c r="AH166" s="102"/>
      <c r="AI166" s="102"/>
      <c r="AJ166" s="102"/>
      <c r="AK166" s="102"/>
      <c r="AL166" s="102"/>
    </row>
    <row r="167" spans="1:38" s="103" customFormat="1" ht="63.75" customHeight="1" x14ac:dyDescent="0.3">
      <c r="A167" s="351"/>
      <c r="B167" s="351"/>
      <c r="C167" s="351"/>
      <c r="D167" s="351"/>
      <c r="E167" s="351"/>
      <c r="F167" s="351"/>
      <c r="G167" s="351"/>
      <c r="H167" s="98"/>
      <c r="I167" s="99"/>
      <c r="J167"/>
      <c r="K167"/>
      <c r="L167"/>
      <c r="M167" s="99"/>
      <c r="N167" s="99"/>
      <c r="O167" s="99"/>
      <c r="P167" s="99"/>
      <c r="Q167" s="99"/>
      <c r="R167" s="99"/>
      <c r="S167" s="99"/>
      <c r="T167" s="99"/>
      <c r="U167" s="99"/>
    </row>
    <row r="168" spans="1:38" s="103" customFormat="1" ht="26.25" customHeight="1" x14ac:dyDescent="0.3">
      <c r="A168" s="392" t="s">
        <v>358</v>
      </c>
      <c r="B168" s="392"/>
      <c r="C168" s="392"/>
      <c r="D168" s="392"/>
      <c r="E168" s="392"/>
      <c r="F168" s="392"/>
      <c r="G168" s="392"/>
      <c r="H168" s="98"/>
      <c r="I168" s="99"/>
      <c r="J168"/>
      <c r="K168"/>
      <c r="L168"/>
      <c r="M168" s="99"/>
      <c r="N168" s="99"/>
      <c r="O168" s="99"/>
      <c r="P168" s="99"/>
      <c r="Q168" s="99"/>
      <c r="R168" s="99"/>
      <c r="S168" s="99"/>
      <c r="T168" s="99"/>
      <c r="U168" s="99"/>
    </row>
    <row r="169" spans="1:38" s="100" customFormat="1" ht="26.25" customHeight="1" x14ac:dyDescent="0.3">
      <c r="A169" s="392" t="s">
        <v>362</v>
      </c>
      <c r="B169" s="392"/>
      <c r="C169" s="392"/>
      <c r="D169" s="392"/>
      <c r="E169" s="392"/>
      <c r="F169" s="392"/>
      <c r="G169" s="392"/>
      <c r="H169" s="98"/>
      <c r="I169" s="99"/>
      <c r="J169"/>
      <c r="K169"/>
      <c r="L169"/>
      <c r="M169" s="99"/>
      <c r="N169" s="99"/>
      <c r="O169" s="99"/>
      <c r="P169" s="99"/>
      <c r="Q169" s="99"/>
      <c r="R169" s="99"/>
      <c r="S169" s="99"/>
      <c r="T169" s="99"/>
      <c r="U169" s="99"/>
      <c r="AC169" s="101"/>
      <c r="AD169" s="101"/>
      <c r="AG169" s="102"/>
      <c r="AH169" s="102"/>
      <c r="AI169" s="102"/>
      <c r="AJ169" s="102"/>
      <c r="AK169" s="102"/>
      <c r="AL169" s="102"/>
    </row>
    <row r="170" spans="1:38" s="103" customFormat="1" ht="52.5" customHeight="1" x14ac:dyDescent="0.3">
      <c r="A170" s="392" t="s">
        <v>359</v>
      </c>
      <c r="B170" s="392"/>
      <c r="C170" s="392"/>
      <c r="D170" s="392"/>
      <c r="E170" s="392"/>
      <c r="F170" s="392"/>
      <c r="G170" s="392"/>
      <c r="H170" s="98"/>
      <c r="I170" s="99"/>
      <c r="J170"/>
      <c r="K170"/>
      <c r="L170"/>
      <c r="M170" s="99"/>
      <c r="N170" s="99"/>
      <c r="O170" s="99"/>
      <c r="P170" s="99"/>
      <c r="Q170" s="99"/>
      <c r="R170" s="99"/>
      <c r="S170" s="99"/>
      <c r="T170" s="99"/>
      <c r="U170" s="99"/>
    </row>
    <row r="171" spans="1:38" x14ac:dyDescent="0.25">
      <c r="A171" s="392" t="s">
        <v>360</v>
      </c>
      <c r="B171" s="392"/>
      <c r="C171" s="392"/>
      <c r="D171" s="392"/>
      <c r="E171" s="392"/>
      <c r="F171" s="392"/>
      <c r="G171" s="392"/>
    </row>
    <row r="172" spans="1:38" x14ac:dyDescent="0.25">
      <c r="A172" s="392" t="s">
        <v>361</v>
      </c>
      <c r="B172" s="392"/>
      <c r="C172" s="392"/>
      <c r="D172" s="392"/>
      <c r="E172" s="392"/>
      <c r="F172" s="392"/>
      <c r="G172" s="392"/>
    </row>
  </sheetData>
  <mergeCells count="15">
    <mergeCell ref="A170:G170"/>
    <mergeCell ref="A171:G171"/>
    <mergeCell ref="A172:G172"/>
    <mergeCell ref="Q10:V11"/>
    <mergeCell ref="W10:AD10"/>
    <mergeCell ref="AF10:AL11"/>
    <mergeCell ref="X11:AB11"/>
    <mergeCell ref="A168:G168"/>
    <mergeCell ref="A169:G169"/>
    <mergeCell ref="A10:A12"/>
    <mergeCell ref="B10:D12"/>
    <mergeCell ref="E10:H11"/>
    <mergeCell ref="I10:L11"/>
    <mergeCell ref="M10:M11"/>
    <mergeCell ref="N10:P11"/>
  </mergeCell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4E844A-5452-48DC-8557-F5F7C446EC8C}">
  <sheetPr>
    <tabColor theme="9" tint="0.79998168889431442"/>
  </sheetPr>
  <dimension ref="A1:AN167"/>
  <sheetViews>
    <sheetView tabSelected="1" topLeftCell="A122" zoomScale="77" zoomScaleNormal="77" workbookViewId="0">
      <selection activeCell="K131" sqref="K131"/>
    </sheetView>
  </sheetViews>
  <sheetFormatPr defaultColWidth="8.77734375" defaultRowHeight="13.2" x14ac:dyDescent="0.25"/>
  <cols>
    <col min="1" max="1" width="15.6640625" style="1" customWidth="1"/>
    <col min="2" max="2" width="7.77734375" style="1" customWidth="1"/>
    <col min="3" max="3" width="30.6640625" style="14" customWidth="1"/>
    <col min="4" max="4" width="4.77734375" style="1" customWidth="1"/>
    <col min="5" max="5" width="8.33203125" style="1" customWidth="1"/>
    <col min="6" max="6" width="7.77734375" style="1" bestFit="1" customWidth="1"/>
    <col min="7" max="7" width="8" style="1" bestFit="1" customWidth="1"/>
    <col min="8" max="8" width="7.5546875" style="1" customWidth="1"/>
    <col min="9" max="9" width="7.33203125" style="1" customWidth="1"/>
    <col min="10" max="10" width="7.6640625" style="1" customWidth="1"/>
    <col min="11" max="11" width="8.6640625" style="1" customWidth="1"/>
    <col min="12" max="12" width="8.21875" style="1" customWidth="1"/>
    <col min="13" max="13" width="7.77734375" style="1" bestFit="1" customWidth="1"/>
    <col min="14" max="14" width="8.33203125" style="1" customWidth="1"/>
    <col min="15" max="15" width="7.6640625" style="1" customWidth="1"/>
    <col min="16" max="16" width="8.21875" style="1" bestFit="1" customWidth="1"/>
    <col min="17" max="17" width="8.44140625" style="1" customWidth="1"/>
    <col min="18" max="18" width="7.21875" style="1" bestFit="1" customWidth="1"/>
    <col min="19" max="19" width="8.21875" style="1" bestFit="1" customWidth="1"/>
    <col min="20" max="20" width="8.33203125" style="1" customWidth="1"/>
    <col min="21" max="21" width="7.77734375" style="1" customWidth="1"/>
    <col min="22" max="22" width="8.21875" style="1" customWidth="1"/>
    <col min="23" max="23" width="9.109375" style="1" customWidth="1"/>
    <col min="24" max="24" width="8.21875" style="1" bestFit="1" customWidth="1"/>
    <col min="25" max="25" width="8.77734375" style="1" bestFit="1" customWidth="1"/>
    <col min="26" max="26" width="8.21875" style="1" bestFit="1" customWidth="1"/>
    <col min="27" max="27" width="8.88671875" style="1" bestFit="1" customWidth="1"/>
    <col min="28" max="28" width="8.88671875" style="1" customWidth="1"/>
    <col min="29" max="29" width="9.21875" style="1" customWidth="1"/>
    <col min="30" max="30" width="9.33203125" style="1" customWidth="1"/>
    <col min="31" max="31" width="2.21875" style="1" customWidth="1"/>
    <col min="32" max="32" width="10.77734375" style="1" customWidth="1"/>
    <col min="33" max="33" width="11.21875" style="1" customWidth="1"/>
    <col min="34" max="34" width="10" style="1" customWidth="1"/>
    <col min="35" max="35" width="8.21875" style="1" bestFit="1" customWidth="1"/>
    <col min="36" max="36" width="9" style="1" bestFit="1" customWidth="1"/>
    <col min="37" max="37" width="9.77734375" style="1" customWidth="1"/>
    <col min="38" max="38" width="14.6640625" style="1" customWidth="1"/>
    <col min="39" max="39" width="8.77734375" style="1"/>
    <col min="40" max="40" width="34.5546875" style="1" customWidth="1"/>
    <col min="41" max="16384" width="8.77734375" style="1"/>
  </cols>
  <sheetData>
    <row r="1" spans="1:38" ht="21" x14ac:dyDescent="0.25">
      <c r="A1" s="19" t="s">
        <v>349</v>
      </c>
      <c r="B1" s="20"/>
      <c r="C1" s="21"/>
    </row>
    <row r="2" spans="1:38" x14ac:dyDescent="0.25">
      <c r="A2" s="22" t="s">
        <v>348</v>
      </c>
      <c r="B2" s="20"/>
      <c r="C2" s="21"/>
    </row>
    <row r="3" spans="1:38" x14ac:dyDescent="0.25">
      <c r="B3" s="20"/>
      <c r="C3" s="21"/>
      <c r="F3" s="20"/>
      <c r="R3" s="2"/>
      <c r="S3" s="2"/>
      <c r="T3" s="2"/>
      <c r="U3" s="2"/>
      <c r="V3" s="2"/>
    </row>
    <row r="4" spans="1:38" x14ac:dyDescent="0.25">
      <c r="A4" s="22" t="s">
        <v>0</v>
      </c>
      <c r="B4" s="258" t="s">
        <v>1094</v>
      </c>
      <c r="C4" s="23" t="s">
        <v>1</v>
      </c>
      <c r="R4" s="2"/>
      <c r="S4" s="2"/>
      <c r="T4" s="2"/>
      <c r="U4" s="2"/>
      <c r="V4" s="2"/>
    </row>
    <row r="5" spans="1:38" x14ac:dyDescent="0.25">
      <c r="A5" s="22" t="s">
        <v>2</v>
      </c>
      <c r="B5" s="116" t="s">
        <v>1111</v>
      </c>
      <c r="C5" s="23" t="s">
        <v>3</v>
      </c>
      <c r="R5" s="2"/>
      <c r="S5" s="2"/>
      <c r="T5" s="2"/>
      <c r="U5" s="2"/>
      <c r="V5" s="2"/>
    </row>
    <row r="6" spans="1:38" ht="22.8" x14ac:dyDescent="0.25">
      <c r="A6" s="22" t="s">
        <v>4</v>
      </c>
      <c r="B6" s="259">
        <v>2022</v>
      </c>
      <c r="C6" s="23" t="s">
        <v>5</v>
      </c>
      <c r="R6" s="24"/>
      <c r="S6" s="24"/>
      <c r="T6" s="24"/>
      <c r="U6" s="24"/>
      <c r="V6" s="24"/>
    </row>
    <row r="7" spans="1:38" x14ac:dyDescent="0.25">
      <c r="A7" s="22" t="s">
        <v>6</v>
      </c>
      <c r="B7" s="258" t="s">
        <v>1110</v>
      </c>
      <c r="C7" s="23" t="s">
        <v>7</v>
      </c>
      <c r="R7" s="2"/>
      <c r="S7" s="2"/>
      <c r="T7" s="2"/>
      <c r="U7" s="2"/>
      <c r="V7" s="2"/>
    </row>
    <row r="8" spans="1:38" x14ac:dyDescent="0.25">
      <c r="A8" s="5"/>
      <c r="B8" s="20"/>
      <c r="C8" s="21"/>
      <c r="AF8" s="24"/>
    </row>
    <row r="9" spans="1:38" x14ac:dyDescent="0.25">
      <c r="A9" s="186"/>
      <c r="B9" s="20"/>
      <c r="C9" s="21"/>
      <c r="R9" s="2"/>
      <c r="S9" s="2"/>
      <c r="T9" s="2"/>
      <c r="U9" s="2"/>
      <c r="V9" s="2"/>
      <c r="AF9" s="24"/>
    </row>
    <row r="10" spans="1:38" s="2" customFormat="1" x14ac:dyDescent="0.25">
      <c r="A10" s="406" t="str">
        <f>B4&amp;": "&amp;B5&amp;": "&amp;B6</f>
        <v>KZ: 28.11.2024: 2022</v>
      </c>
      <c r="B10" s="407" t="s">
        <v>8</v>
      </c>
      <c r="C10" s="407"/>
      <c r="D10" s="407"/>
      <c r="E10" s="435" t="s">
        <v>9</v>
      </c>
      <c r="F10" s="435"/>
      <c r="G10" s="435"/>
      <c r="H10" s="435"/>
      <c r="I10" s="435" t="s">
        <v>10</v>
      </c>
      <c r="J10" s="435"/>
      <c r="K10" s="435"/>
      <c r="L10" s="435"/>
      <c r="M10" s="435" t="s">
        <v>11</v>
      </c>
      <c r="N10" s="435" t="s">
        <v>12</v>
      </c>
      <c r="O10" s="435"/>
      <c r="P10" s="435"/>
      <c r="Q10" s="435" t="s">
        <v>13</v>
      </c>
      <c r="R10" s="435"/>
      <c r="S10" s="435"/>
      <c r="T10" s="435"/>
      <c r="U10" s="435"/>
      <c r="V10" s="435"/>
      <c r="W10" s="435" t="s">
        <v>353</v>
      </c>
      <c r="X10" s="435"/>
      <c r="Y10" s="435"/>
      <c r="Z10" s="435"/>
      <c r="AA10" s="435"/>
      <c r="AB10" s="435"/>
      <c r="AC10" s="435"/>
      <c r="AD10" s="435"/>
      <c r="AE10" s="187"/>
      <c r="AF10" s="404" t="s">
        <v>370</v>
      </c>
      <c r="AG10" s="404"/>
      <c r="AH10" s="404"/>
      <c r="AI10" s="404"/>
      <c r="AJ10" s="404"/>
      <c r="AK10" s="404"/>
      <c r="AL10" s="404"/>
    </row>
    <row r="11" spans="1:38" ht="13.8" thickBot="1" x14ac:dyDescent="0.3">
      <c r="A11" s="406"/>
      <c r="B11" s="407"/>
      <c r="C11" s="407"/>
      <c r="D11" s="407"/>
      <c r="E11" s="435"/>
      <c r="F11" s="435"/>
      <c r="G11" s="435"/>
      <c r="H11" s="435"/>
      <c r="I11" s="435"/>
      <c r="J11" s="435"/>
      <c r="K11" s="435"/>
      <c r="L11" s="435"/>
      <c r="M11" s="435"/>
      <c r="N11" s="435"/>
      <c r="O11" s="435"/>
      <c r="P11" s="435"/>
      <c r="Q11" s="435"/>
      <c r="R11" s="435"/>
      <c r="S11" s="435"/>
      <c r="T11" s="435"/>
      <c r="U11" s="435"/>
      <c r="V11" s="435"/>
      <c r="W11" s="358"/>
      <c r="X11" s="436" t="s">
        <v>31</v>
      </c>
      <c r="Y11" s="436"/>
      <c r="Z11" s="436"/>
      <c r="AA11" s="436"/>
      <c r="AB11" s="436"/>
      <c r="AC11" s="360"/>
      <c r="AD11" s="360"/>
      <c r="AE11" s="190"/>
      <c r="AF11" s="404"/>
      <c r="AG11" s="404"/>
      <c r="AH11" s="404"/>
      <c r="AI11" s="404"/>
      <c r="AJ11" s="404"/>
      <c r="AK11" s="404"/>
      <c r="AL11" s="404"/>
    </row>
    <row r="12" spans="1:38" ht="52.8" x14ac:dyDescent="0.25">
      <c r="A12" s="406"/>
      <c r="B12" s="407"/>
      <c r="C12" s="407"/>
      <c r="D12" s="407"/>
      <c r="E12" s="357" t="s">
        <v>371</v>
      </c>
      <c r="F12" s="357" t="s">
        <v>14</v>
      </c>
      <c r="G12" s="357" t="s">
        <v>15</v>
      </c>
      <c r="H12" s="357" t="s">
        <v>16</v>
      </c>
      <c r="I12" s="357" t="s">
        <v>17</v>
      </c>
      <c r="J12" s="361" t="s">
        <v>18</v>
      </c>
      <c r="K12" s="361" t="s">
        <v>19</v>
      </c>
      <c r="L12" s="362" t="s">
        <v>381</v>
      </c>
      <c r="M12" s="357" t="s">
        <v>20</v>
      </c>
      <c r="N12" s="361" t="s">
        <v>21</v>
      </c>
      <c r="O12" s="361" t="s">
        <v>22</v>
      </c>
      <c r="P12" s="361" t="s">
        <v>23</v>
      </c>
      <c r="Q12" s="361" t="s">
        <v>24</v>
      </c>
      <c r="R12" s="361" t="s">
        <v>25</v>
      </c>
      <c r="S12" s="361" t="s">
        <v>26</v>
      </c>
      <c r="T12" s="361" t="s">
        <v>27</v>
      </c>
      <c r="U12" s="361" t="s">
        <v>28</v>
      </c>
      <c r="V12" s="361" t="s">
        <v>29</v>
      </c>
      <c r="W12" s="357" t="s">
        <v>30</v>
      </c>
      <c r="X12" s="357" t="s">
        <v>382</v>
      </c>
      <c r="Y12" s="357" t="s">
        <v>383</v>
      </c>
      <c r="Z12" s="357" t="s">
        <v>384</v>
      </c>
      <c r="AA12" s="357" t="s">
        <v>385</v>
      </c>
      <c r="AB12" s="357" t="s">
        <v>41</v>
      </c>
      <c r="AC12" s="357" t="s">
        <v>982</v>
      </c>
      <c r="AD12" s="357" t="s">
        <v>983</v>
      </c>
      <c r="AE12" s="194"/>
      <c r="AF12" s="91" t="s">
        <v>34</v>
      </c>
      <c r="AG12" s="91" t="s">
        <v>35</v>
      </c>
      <c r="AH12" s="91" t="s">
        <v>36</v>
      </c>
      <c r="AI12" s="91" t="s">
        <v>37</v>
      </c>
      <c r="AJ12" s="91" t="s">
        <v>38</v>
      </c>
      <c r="AK12" s="91" t="s">
        <v>39</v>
      </c>
      <c r="AL12" s="94" t="s">
        <v>40</v>
      </c>
    </row>
    <row r="13" spans="1:38" ht="36.6" thickBot="1" x14ac:dyDescent="0.3">
      <c r="A13" s="195" t="s">
        <v>42</v>
      </c>
      <c r="B13" s="195" t="s">
        <v>43</v>
      </c>
      <c r="C13" s="196" t="s">
        <v>410</v>
      </c>
      <c r="D13" s="195" t="s">
        <v>44</v>
      </c>
      <c r="E13" s="195" t="s">
        <v>45</v>
      </c>
      <c r="F13" s="195" t="s">
        <v>45</v>
      </c>
      <c r="G13" s="195" t="s">
        <v>45</v>
      </c>
      <c r="H13" s="195" t="s">
        <v>45</v>
      </c>
      <c r="I13" s="195" t="s">
        <v>45</v>
      </c>
      <c r="J13" s="195" t="s">
        <v>45</v>
      </c>
      <c r="K13" s="195" t="s">
        <v>45</v>
      </c>
      <c r="L13" s="195" t="s">
        <v>45</v>
      </c>
      <c r="M13" s="195" t="s">
        <v>45</v>
      </c>
      <c r="N13" s="195" t="s">
        <v>46</v>
      </c>
      <c r="O13" s="195" t="s">
        <v>46</v>
      </c>
      <c r="P13" s="195" t="s">
        <v>46</v>
      </c>
      <c r="Q13" s="195" t="s">
        <v>46</v>
      </c>
      <c r="R13" s="195" t="s">
        <v>46</v>
      </c>
      <c r="S13" s="195" t="s">
        <v>46</v>
      </c>
      <c r="T13" s="195" t="s">
        <v>46</v>
      </c>
      <c r="U13" s="195" t="s">
        <v>46</v>
      </c>
      <c r="V13" s="195" t="s">
        <v>46</v>
      </c>
      <c r="W13" s="195" t="s">
        <v>47</v>
      </c>
      <c r="X13" s="195" t="s">
        <v>46</v>
      </c>
      <c r="Y13" s="195" t="s">
        <v>46</v>
      </c>
      <c r="Z13" s="195" t="s">
        <v>46</v>
      </c>
      <c r="AA13" s="195" t="s">
        <v>46</v>
      </c>
      <c r="AB13" s="195" t="s">
        <v>46</v>
      </c>
      <c r="AC13" s="195" t="s">
        <v>48</v>
      </c>
      <c r="AD13" s="195" t="s">
        <v>48</v>
      </c>
      <c r="AE13" s="194"/>
      <c r="AF13" s="197" t="s">
        <v>49</v>
      </c>
      <c r="AG13" s="197" t="s">
        <v>49</v>
      </c>
      <c r="AH13" s="197" t="s">
        <v>49</v>
      </c>
      <c r="AI13" s="197" t="s">
        <v>49</v>
      </c>
      <c r="AJ13" s="197" t="s">
        <v>49</v>
      </c>
      <c r="AK13" s="197"/>
      <c r="AL13" s="195"/>
    </row>
    <row r="14" spans="1:38" ht="13.8" thickBot="1" x14ac:dyDescent="0.3">
      <c r="A14" s="198" t="s">
        <v>50</v>
      </c>
      <c r="B14" s="198" t="s">
        <v>51</v>
      </c>
      <c r="C14" s="59" t="s">
        <v>52</v>
      </c>
      <c r="D14" s="197"/>
      <c r="E14" s="170">
        <v>238.08440185799998</v>
      </c>
      <c r="F14" s="170">
        <v>2.1046483508199998</v>
      </c>
      <c r="G14" s="170">
        <v>781.46318567012895</v>
      </c>
      <c r="H14" s="170" t="s">
        <v>429</v>
      </c>
      <c r="I14" s="170">
        <v>4.0051375069099997</v>
      </c>
      <c r="J14" s="170">
        <v>8.23013287711</v>
      </c>
      <c r="K14" s="170">
        <v>11.825571802510002</v>
      </c>
      <c r="L14" s="170">
        <v>0.11093975012625</v>
      </c>
      <c r="M14" s="170">
        <v>25.369803225600005</v>
      </c>
      <c r="N14" s="170">
        <v>7.0788189110735003</v>
      </c>
      <c r="O14" s="170">
        <v>0.91147309285224998</v>
      </c>
      <c r="P14" s="170">
        <v>1.4042670152649996</v>
      </c>
      <c r="Q14" s="170">
        <v>6.852076671879999</v>
      </c>
      <c r="R14" s="170">
        <v>4.3185925516168409</v>
      </c>
      <c r="S14" s="170">
        <v>7.4777792762026829</v>
      </c>
      <c r="T14" s="170">
        <v>10.11179146125459</v>
      </c>
      <c r="U14" s="170">
        <v>21.8275444443208</v>
      </c>
      <c r="V14" s="170">
        <v>19.704599970793499</v>
      </c>
      <c r="W14" s="170">
        <v>9.6386797610000006</v>
      </c>
      <c r="X14" s="170">
        <v>0.89208885857999998</v>
      </c>
      <c r="Y14" s="170">
        <v>35.063427654816003</v>
      </c>
      <c r="Z14" s="170">
        <v>39.426828734226007</v>
      </c>
      <c r="AA14" s="170">
        <v>1.7431679607008002</v>
      </c>
      <c r="AB14" s="170">
        <v>77.125513208322815</v>
      </c>
      <c r="AC14" s="170">
        <v>6.2682929075000002</v>
      </c>
      <c r="AD14" s="170">
        <v>3.0874622244999994</v>
      </c>
      <c r="AE14" s="254"/>
      <c r="AF14" s="197">
        <v>21462.165000000001</v>
      </c>
      <c r="AG14" s="197">
        <v>935498.42500000005</v>
      </c>
      <c r="AH14" s="197">
        <v>420717.00900000002</v>
      </c>
      <c r="AI14" s="197">
        <v>90.691999999999993</v>
      </c>
      <c r="AJ14" s="147" t="s">
        <v>430</v>
      </c>
      <c r="AK14" s="147" t="s">
        <v>430</v>
      </c>
      <c r="AL14" s="200" t="s">
        <v>49</v>
      </c>
    </row>
    <row r="15" spans="1:38" ht="13.8" thickBot="1" x14ac:dyDescent="0.3">
      <c r="A15" s="198" t="s">
        <v>53</v>
      </c>
      <c r="B15" s="198" t="s">
        <v>54</v>
      </c>
      <c r="C15" s="59" t="s">
        <v>55</v>
      </c>
      <c r="D15" s="197"/>
      <c r="E15" s="170">
        <v>3.9460305780000002</v>
      </c>
      <c r="F15" s="170">
        <v>0.16159934748000002</v>
      </c>
      <c r="G15" s="170">
        <v>1.7600549086000002E-2</v>
      </c>
      <c r="H15" s="170" t="s">
        <v>429</v>
      </c>
      <c r="I15" s="170">
        <v>5.5745511340000005E-2</v>
      </c>
      <c r="J15" s="170">
        <v>5.5745511340000005E-2</v>
      </c>
      <c r="K15" s="170">
        <v>5.5745511340000005E-2</v>
      </c>
      <c r="L15" s="170">
        <v>1.025717408656E-2</v>
      </c>
      <c r="M15" s="170">
        <v>0.75788841260000006</v>
      </c>
      <c r="N15" s="170">
        <v>0.10084300366000001</v>
      </c>
      <c r="O15" s="170">
        <v>0.13717153914000002</v>
      </c>
      <c r="P15" s="170">
        <v>2.3300371032E-2</v>
      </c>
      <c r="Q15" s="170">
        <v>2.2047662911999999E-2</v>
      </c>
      <c r="R15" s="170">
        <v>0.41903086614000007</v>
      </c>
      <c r="S15" s="170">
        <v>0.20607048574</v>
      </c>
      <c r="T15" s="170">
        <v>0.46162294222</v>
      </c>
      <c r="U15" s="170">
        <v>9.771123336000001E-2</v>
      </c>
      <c r="V15" s="170">
        <v>1.0648019019999999</v>
      </c>
      <c r="W15" s="170" t="s">
        <v>429</v>
      </c>
      <c r="X15" s="170">
        <v>4.190308661400001E-2</v>
      </c>
      <c r="Y15" s="170">
        <v>7.1404362839999999E-2</v>
      </c>
      <c r="Z15" s="170">
        <v>3.9522941186000006E-2</v>
      </c>
      <c r="AA15" s="170">
        <v>3.9522941186000006E-2</v>
      </c>
      <c r="AB15" s="170">
        <v>0.19235333182600001</v>
      </c>
      <c r="AC15" s="170" t="s">
        <v>429</v>
      </c>
      <c r="AD15" s="170" t="s">
        <v>429</v>
      </c>
      <c r="AE15" s="254"/>
      <c r="AF15" s="147" t="s">
        <v>430</v>
      </c>
      <c r="AG15" s="147" t="s">
        <v>430</v>
      </c>
      <c r="AH15" s="147" t="s">
        <v>430</v>
      </c>
      <c r="AI15" s="147" t="s">
        <v>430</v>
      </c>
      <c r="AJ15" s="147" t="s">
        <v>430</v>
      </c>
      <c r="AK15" s="147">
        <v>62635.406000000003</v>
      </c>
      <c r="AL15" s="200" t="s">
        <v>49</v>
      </c>
    </row>
    <row r="16" spans="1:38" ht="23.4" thickBot="1" x14ac:dyDescent="0.3">
      <c r="A16" s="198" t="s">
        <v>53</v>
      </c>
      <c r="B16" s="198" t="s">
        <v>56</v>
      </c>
      <c r="C16" s="59" t="s">
        <v>57</v>
      </c>
      <c r="D16" s="197"/>
      <c r="E16" s="170">
        <v>1.9416119520000001</v>
      </c>
      <c r="F16" s="170">
        <v>7.3966169600000006E-2</v>
      </c>
      <c r="G16" s="170">
        <v>8.4136517919999996</v>
      </c>
      <c r="H16" s="170" t="s">
        <v>429</v>
      </c>
      <c r="I16" s="170">
        <v>5.0851741600000002</v>
      </c>
      <c r="J16" s="170">
        <v>7.3041592479999995</v>
      </c>
      <c r="K16" s="170">
        <v>7.581532384</v>
      </c>
      <c r="L16" s="170" t="s">
        <v>429</v>
      </c>
      <c r="M16" s="170">
        <v>0.55474627200000004</v>
      </c>
      <c r="N16" s="170">
        <v>2.5888159359999996</v>
      </c>
      <c r="O16" s="170">
        <v>0.14793233920000001</v>
      </c>
      <c r="P16" s="170">
        <v>2.7737313599999998</v>
      </c>
      <c r="Q16" s="170">
        <v>1.017034832</v>
      </c>
      <c r="R16" s="170">
        <v>0.52700895839999995</v>
      </c>
      <c r="S16" s="170">
        <v>2.3114428</v>
      </c>
      <c r="T16" s="170">
        <v>0.48078010240000002</v>
      </c>
      <c r="U16" s="170">
        <v>0.26812736479999999</v>
      </c>
      <c r="V16" s="170">
        <v>4.2530547520000006</v>
      </c>
      <c r="W16" s="170">
        <v>2.4039005120000003</v>
      </c>
      <c r="X16" s="170">
        <v>2.6812736479999998E-2</v>
      </c>
      <c r="Y16" s="170">
        <v>2.7737313599999997E-4</v>
      </c>
      <c r="Z16" s="170">
        <v>9.2457712E-5</v>
      </c>
      <c r="AA16" s="170">
        <v>9.2457712E-5</v>
      </c>
      <c r="AB16" s="170">
        <v>2.7275025040000001E-2</v>
      </c>
      <c r="AC16" s="147" t="s">
        <v>430</v>
      </c>
      <c r="AD16" s="147" t="s">
        <v>430</v>
      </c>
      <c r="AE16" s="254"/>
      <c r="AF16" s="147" t="s">
        <v>984</v>
      </c>
      <c r="AG16" s="147">
        <v>92457.712</v>
      </c>
      <c r="AH16" s="147">
        <v>12119.355</v>
      </c>
      <c r="AI16" s="147">
        <v>119.262</v>
      </c>
      <c r="AJ16" s="147" t="s">
        <v>430</v>
      </c>
      <c r="AK16" s="147" t="s">
        <v>430</v>
      </c>
      <c r="AL16" s="200" t="s">
        <v>49</v>
      </c>
    </row>
    <row r="17" spans="1:38" ht="34.799999999999997" thickBot="1" x14ac:dyDescent="0.3">
      <c r="A17" s="198" t="s">
        <v>53</v>
      </c>
      <c r="B17" s="198" t="s">
        <v>58</v>
      </c>
      <c r="C17" s="59" t="s">
        <v>59</v>
      </c>
      <c r="D17" s="197"/>
      <c r="E17" s="170">
        <v>15.259577932000001</v>
      </c>
      <c r="F17" s="170">
        <v>5.1926607193999992</v>
      </c>
      <c r="G17" s="170">
        <v>44.262388305579996</v>
      </c>
      <c r="H17" s="170" t="s">
        <v>429</v>
      </c>
      <c r="I17" s="170">
        <v>5.4649293837200004</v>
      </c>
      <c r="J17" s="170">
        <v>5.9029798407200005</v>
      </c>
      <c r="K17" s="170">
        <v>6.2436857517200002</v>
      </c>
      <c r="L17" s="170">
        <v>0.44184780856480005</v>
      </c>
      <c r="M17" s="170">
        <v>46.733433822999999</v>
      </c>
      <c r="N17" s="170">
        <v>6.5231361770340008</v>
      </c>
      <c r="O17" s="170">
        <v>8.7691038750600012E-2</v>
      </c>
      <c r="P17" s="170">
        <v>0.40059085614000006</v>
      </c>
      <c r="Q17" s="170">
        <v>0.19773946277000001</v>
      </c>
      <c r="R17" s="170">
        <v>0.65930297996199994</v>
      </c>
      <c r="S17" s="170">
        <v>0.85389067661240003</v>
      </c>
      <c r="T17" s="170">
        <v>0.633174373894</v>
      </c>
      <c r="U17" s="170">
        <v>9.0243799582000003E-2</v>
      </c>
      <c r="V17" s="170">
        <v>10.025415362019999</v>
      </c>
      <c r="W17" s="170">
        <v>9.8949820642480013</v>
      </c>
      <c r="X17" s="170">
        <v>2.2522725428800001</v>
      </c>
      <c r="Y17" s="170">
        <v>3.0871721893000004</v>
      </c>
      <c r="Z17" s="170">
        <v>1.1998769657999999</v>
      </c>
      <c r="AA17" s="170">
        <v>0.94435993092000003</v>
      </c>
      <c r="AB17" s="170">
        <v>7.4836816289000003</v>
      </c>
      <c r="AC17" s="170">
        <v>3.0176809260000003E-2</v>
      </c>
      <c r="AD17" s="170">
        <v>8.2742864100000002</v>
      </c>
      <c r="AE17" s="254"/>
      <c r="AF17" s="147">
        <v>9335.7790000000005</v>
      </c>
      <c r="AG17" s="202">
        <v>48672.273000000001</v>
      </c>
      <c r="AH17" s="202">
        <v>27702.973999999998</v>
      </c>
      <c r="AI17" s="147">
        <v>0</v>
      </c>
      <c r="AJ17" s="147" t="s">
        <v>430</v>
      </c>
      <c r="AK17" s="147" t="s">
        <v>430</v>
      </c>
      <c r="AL17" s="200" t="s">
        <v>49</v>
      </c>
    </row>
    <row r="18" spans="1:38" ht="34.799999999999997" thickBot="1" x14ac:dyDescent="0.3">
      <c r="A18" s="198" t="s">
        <v>53</v>
      </c>
      <c r="B18" s="198" t="s">
        <v>60</v>
      </c>
      <c r="C18" s="59" t="s">
        <v>61</v>
      </c>
      <c r="D18" s="197"/>
      <c r="E18" s="170">
        <v>18.516861341999999</v>
      </c>
      <c r="F18" s="170">
        <v>7.0642369757999992</v>
      </c>
      <c r="G18" s="170">
        <v>69.410630251460006</v>
      </c>
      <c r="H18" s="170" t="s">
        <v>429</v>
      </c>
      <c r="I18" s="170">
        <v>8.4762636796400006</v>
      </c>
      <c r="J18" s="170">
        <v>9.1655649886399999</v>
      </c>
      <c r="K18" s="170">
        <v>9.7016885556399988</v>
      </c>
      <c r="L18" s="170">
        <v>0.64385014129759999</v>
      </c>
      <c r="M18" s="170">
        <v>71.988495217000008</v>
      </c>
      <c r="N18" s="170">
        <v>10.263750542438</v>
      </c>
      <c r="O18" s="170">
        <v>0.13792274307819999</v>
      </c>
      <c r="P18" s="170">
        <v>0.60645876330000004</v>
      </c>
      <c r="Q18" s="170">
        <v>0.30669582377000004</v>
      </c>
      <c r="R18" s="170">
        <v>1.0360013914940001</v>
      </c>
      <c r="S18" s="170">
        <v>1.3425571751187997</v>
      </c>
      <c r="T18" s="170">
        <v>0.99574335090599997</v>
      </c>
      <c r="U18" s="170">
        <v>0.139003606994</v>
      </c>
      <c r="V18" s="170">
        <v>15.614433935739999</v>
      </c>
      <c r="W18" s="170">
        <v>15.561900218376</v>
      </c>
      <c r="X18" s="170">
        <v>3.5044559649600004</v>
      </c>
      <c r="Y18" s="170">
        <v>4.6653428230999996</v>
      </c>
      <c r="Z18" s="170">
        <v>1.8328974938</v>
      </c>
      <c r="AA18" s="170">
        <v>1.4325841100400001</v>
      </c>
      <c r="AB18" s="170">
        <v>11.435280391900001</v>
      </c>
      <c r="AC18" s="170">
        <v>4.7485536819999993E-2</v>
      </c>
      <c r="AD18" s="170">
        <v>13.020131874199999</v>
      </c>
      <c r="AE18" s="254"/>
      <c r="AF18" s="147">
        <v>10219.089</v>
      </c>
      <c r="AG18" s="147">
        <v>76589.010999999999</v>
      </c>
      <c r="AH18" s="147">
        <v>331.93800000000005</v>
      </c>
      <c r="AI18" s="147">
        <v>7.0000000000000007E-2</v>
      </c>
      <c r="AJ18" s="147" t="s">
        <v>430</v>
      </c>
      <c r="AK18" s="147" t="s">
        <v>430</v>
      </c>
      <c r="AL18" s="200" t="s">
        <v>49</v>
      </c>
    </row>
    <row r="19" spans="1:38" ht="23.4" thickBot="1" x14ac:dyDescent="0.3">
      <c r="A19" s="198" t="s">
        <v>53</v>
      </c>
      <c r="B19" s="198" t="s">
        <v>62</v>
      </c>
      <c r="C19" s="59" t="s">
        <v>63</v>
      </c>
      <c r="D19" s="197"/>
      <c r="E19" s="170">
        <v>2.8279131319999999</v>
      </c>
      <c r="F19" s="170">
        <v>1.0096008726000001</v>
      </c>
      <c r="G19" s="170">
        <v>6.258809727690001</v>
      </c>
      <c r="H19" s="170" t="s">
        <v>429</v>
      </c>
      <c r="I19" s="170">
        <v>0.77436137546000017</v>
      </c>
      <c r="J19" s="170">
        <v>0.83645176346000016</v>
      </c>
      <c r="K19" s="170">
        <v>0.88474428746000011</v>
      </c>
      <c r="L19" s="170">
        <v>5.7443829162400005E-2</v>
      </c>
      <c r="M19" s="170">
        <v>6.9519091910000004</v>
      </c>
      <c r="N19" s="170">
        <v>0.92470292985699998</v>
      </c>
      <c r="O19" s="170">
        <v>1.2437757912300002E-2</v>
      </c>
      <c r="P19" s="170">
        <v>6.3436293300000002E-2</v>
      </c>
      <c r="Q19" s="170">
        <v>2.9256729880000002E-2</v>
      </c>
      <c r="R19" s="170">
        <v>9.3513433191000001E-2</v>
      </c>
      <c r="S19" s="170">
        <v>0.12095550731820003</v>
      </c>
      <c r="T19" s="170">
        <v>8.9905431639E-2</v>
      </c>
      <c r="U19" s="170">
        <v>1.3457919066000005E-2</v>
      </c>
      <c r="V19" s="170">
        <v>1.4156763581100003</v>
      </c>
      <c r="W19" s="170">
        <v>1.4024900243640002</v>
      </c>
      <c r="X19" s="170">
        <v>0.32725110843999999</v>
      </c>
      <c r="Y19" s="170">
        <v>0.46618337510000007</v>
      </c>
      <c r="Z19" s="170">
        <v>0.18290692630000002</v>
      </c>
      <c r="AA19" s="170">
        <v>0.14654009256000003</v>
      </c>
      <c r="AB19" s="170">
        <v>1.1228815024000001</v>
      </c>
      <c r="AC19" s="173">
        <v>4.2773378400000001E-3</v>
      </c>
      <c r="AD19" s="170">
        <v>1.1728184400000001</v>
      </c>
      <c r="AE19" s="254"/>
      <c r="AF19" s="147">
        <v>825.70600000000002</v>
      </c>
      <c r="AG19" s="202">
        <v>6898.9320000000007</v>
      </c>
      <c r="AH19" s="147">
        <v>16362.307000000001</v>
      </c>
      <c r="AI19" s="147">
        <v>0</v>
      </c>
      <c r="AJ19" s="147" t="s">
        <v>430</v>
      </c>
      <c r="AK19" s="147" t="s">
        <v>430</v>
      </c>
      <c r="AL19" s="200" t="s">
        <v>49</v>
      </c>
    </row>
    <row r="20" spans="1:38" ht="34.799999999999997" thickBot="1" x14ac:dyDescent="0.3">
      <c r="A20" s="198" t="s">
        <v>53</v>
      </c>
      <c r="B20" s="198" t="s">
        <v>64</v>
      </c>
      <c r="C20" s="59" t="s">
        <v>65</v>
      </c>
      <c r="D20" s="197"/>
      <c r="E20" s="170">
        <v>0.26309325599999994</v>
      </c>
      <c r="F20" s="170">
        <v>4.7108050599999993E-2</v>
      </c>
      <c r="G20" s="170">
        <v>2.8769857159999999E-2</v>
      </c>
      <c r="H20" s="170" t="s">
        <v>429</v>
      </c>
      <c r="I20" s="173">
        <v>8.4059854400000012E-3</v>
      </c>
      <c r="J20" s="173">
        <v>8.5590484399999979E-3</v>
      </c>
      <c r="K20" s="173">
        <v>8.6780974399999992E-3</v>
      </c>
      <c r="L20" s="173">
        <v>3.1078359615999995E-3</v>
      </c>
      <c r="M20" s="173">
        <v>8.2368734999999998E-2</v>
      </c>
      <c r="N20" s="173">
        <v>2.3185908080000004E-3</v>
      </c>
      <c r="O20" s="178">
        <v>3.3713869200000008E-5</v>
      </c>
      <c r="P20" s="173">
        <v>1.0824485400000002E-3</v>
      </c>
      <c r="Q20" s="173">
        <v>2.4564063000000002E-4</v>
      </c>
      <c r="R20" s="173">
        <v>3.0411352399999997E-4</v>
      </c>
      <c r="S20" s="173">
        <v>3.5973328479999998E-4</v>
      </c>
      <c r="T20" s="173">
        <v>2.4525591199999998E-4</v>
      </c>
      <c r="U20" s="178">
        <v>1.5791329399999999E-4</v>
      </c>
      <c r="V20" s="173">
        <v>1.2246106039999999E-2</v>
      </c>
      <c r="W20" s="173">
        <v>3.907853696E-3</v>
      </c>
      <c r="X20" s="173">
        <v>2.4942769599999998E-3</v>
      </c>
      <c r="Y20" s="173">
        <v>9.8582264999999992E-3</v>
      </c>
      <c r="Z20" s="173">
        <v>2.7161023999999999E-3</v>
      </c>
      <c r="AA20" s="173">
        <v>2.5412648399999998E-3</v>
      </c>
      <c r="AB20" s="173">
        <v>1.7609870699999999E-2</v>
      </c>
      <c r="AC20" s="178">
        <v>1.0544339999999999E-5</v>
      </c>
      <c r="AD20" s="173">
        <v>2.8911900000000001E-3</v>
      </c>
      <c r="AE20" s="254"/>
      <c r="AF20" s="147">
        <v>262.26099999999997</v>
      </c>
      <c r="AG20" s="202">
        <v>17.007000000000001</v>
      </c>
      <c r="AH20" s="202">
        <v>1697.4479999999999</v>
      </c>
      <c r="AI20" s="147">
        <v>0</v>
      </c>
      <c r="AJ20" s="147" t="s">
        <v>430</v>
      </c>
      <c r="AK20" s="147" t="s">
        <v>430</v>
      </c>
      <c r="AL20" s="200" t="s">
        <v>49</v>
      </c>
    </row>
    <row r="21" spans="1:38" ht="34.799999999999997" thickBot="1" x14ac:dyDescent="0.3">
      <c r="A21" s="198" t="s">
        <v>53</v>
      </c>
      <c r="B21" s="198" t="s">
        <v>66</v>
      </c>
      <c r="C21" s="59" t="s">
        <v>67</v>
      </c>
      <c r="D21" s="197"/>
      <c r="E21" s="170">
        <v>2.2651003879999991</v>
      </c>
      <c r="F21" s="170">
        <v>0.40729189459999998</v>
      </c>
      <c r="G21" s="170">
        <v>1.32563052773</v>
      </c>
      <c r="H21" s="170" t="s">
        <v>429</v>
      </c>
      <c r="I21" s="170">
        <v>0.20263961481999998</v>
      </c>
      <c r="J21" s="170">
        <v>0.21463039282000002</v>
      </c>
      <c r="K21" s="170">
        <v>0.22395769682000002</v>
      </c>
      <c r="L21" s="170">
        <v>3.8135121776799993E-2</v>
      </c>
      <c r="M21" s="170">
        <v>1.69280845</v>
      </c>
      <c r="N21" s="170">
        <v>0.17883703656900002</v>
      </c>
      <c r="O21" s="170">
        <v>2.4253277291000001E-3</v>
      </c>
      <c r="P21" s="170">
        <v>1.6115088600000001E-2</v>
      </c>
      <c r="Q21" s="170">
        <v>6.3840754100000004E-3</v>
      </c>
      <c r="R21" s="170">
        <v>1.8628828546999997E-2</v>
      </c>
      <c r="S21" s="170">
        <v>2.39029020694E-2</v>
      </c>
      <c r="T21" s="170">
        <v>1.7467080702999998E-2</v>
      </c>
      <c r="U21" s="170">
        <v>3.2466601220000001E-3</v>
      </c>
      <c r="V21" s="170">
        <v>0.34779808587</v>
      </c>
      <c r="W21" s="170">
        <v>0.27455187638799999</v>
      </c>
      <c r="X21" s="170">
        <v>7.2517648980000002E-2</v>
      </c>
      <c r="Y21" s="170">
        <v>0.14516754540000001</v>
      </c>
      <c r="Z21" s="170">
        <v>4.6681180200000005E-2</v>
      </c>
      <c r="AA21" s="170">
        <v>3.9046732020000002E-2</v>
      </c>
      <c r="AB21" s="170">
        <v>0.30341310659999998</v>
      </c>
      <c r="AC21" s="173">
        <v>8.272057400000001E-4</v>
      </c>
      <c r="AD21" s="170">
        <v>0.22647860470000003</v>
      </c>
      <c r="AE21" s="254"/>
      <c r="AF21" s="147">
        <v>2554.6319999999996</v>
      </c>
      <c r="AG21" s="202">
        <v>1332.2270000000001</v>
      </c>
      <c r="AH21" s="202">
        <v>9784.8189999999995</v>
      </c>
      <c r="AI21" s="147">
        <v>0.245</v>
      </c>
      <c r="AJ21" s="147" t="s">
        <v>430</v>
      </c>
      <c r="AK21" s="147" t="s">
        <v>430</v>
      </c>
      <c r="AL21" s="200" t="s">
        <v>49</v>
      </c>
    </row>
    <row r="22" spans="1:38" ht="34.799999999999997" thickBot="1" x14ac:dyDescent="0.3">
      <c r="A22" s="198" t="s">
        <v>53</v>
      </c>
      <c r="B22" s="201" t="s">
        <v>68</v>
      </c>
      <c r="C22" s="59" t="s">
        <v>69</v>
      </c>
      <c r="D22" s="197"/>
      <c r="E22" s="170">
        <v>8.3382551759999988</v>
      </c>
      <c r="F22" s="170">
        <v>2.8876959339999999</v>
      </c>
      <c r="G22" s="170">
        <v>25.254675153589996</v>
      </c>
      <c r="H22" s="170" t="s">
        <v>429</v>
      </c>
      <c r="I22" s="170">
        <v>3.1118538700599996</v>
      </c>
      <c r="J22" s="170">
        <v>3.3619470850600002</v>
      </c>
      <c r="K22" s="170">
        <v>3.5564640300599999</v>
      </c>
      <c r="L22" s="170">
        <v>0.24889589912239998</v>
      </c>
      <c r="M22" s="170">
        <v>26.574157503999999</v>
      </c>
      <c r="N22" s="170">
        <v>3.7241538130270002</v>
      </c>
      <c r="O22" s="170">
        <v>5.0060381445299999E-2</v>
      </c>
      <c r="P22" s="170">
        <v>0.22703719460000002</v>
      </c>
      <c r="Q22" s="170">
        <v>0.11258263682999999</v>
      </c>
      <c r="R22" s="170">
        <v>0.37631368120099995</v>
      </c>
      <c r="S22" s="170">
        <v>0.48743396902020003</v>
      </c>
      <c r="T22" s="170">
        <v>0.36145232326900001</v>
      </c>
      <c r="U22" s="170">
        <v>5.1314615275999995E-2</v>
      </c>
      <c r="V22" s="170">
        <v>5.7130645502100004</v>
      </c>
      <c r="W22" s="170">
        <v>5.6487096224039997</v>
      </c>
      <c r="X22" s="170">
        <v>1.2831407828399997</v>
      </c>
      <c r="Y22" s="170">
        <v>1.7493804897999998</v>
      </c>
      <c r="Z22" s="170">
        <v>0.68121188489999995</v>
      </c>
      <c r="AA22" s="170">
        <v>0.53545019715999997</v>
      </c>
      <c r="AB22" s="170">
        <v>4.2491833546999995</v>
      </c>
      <c r="AC22" s="170">
        <v>1.7228643700000001E-2</v>
      </c>
      <c r="AD22" s="170">
        <v>4.7239829499999999</v>
      </c>
      <c r="AE22" s="254"/>
      <c r="AF22" s="202">
        <v>5037.9709999999995</v>
      </c>
      <c r="AG22" s="202">
        <v>27788.134999999998</v>
      </c>
      <c r="AH22" s="202">
        <v>12789.577000000001</v>
      </c>
      <c r="AI22" s="147">
        <v>0</v>
      </c>
      <c r="AJ22" s="147" t="s">
        <v>430</v>
      </c>
      <c r="AK22" s="147" t="s">
        <v>430</v>
      </c>
      <c r="AL22" s="200" t="s">
        <v>49</v>
      </c>
    </row>
    <row r="23" spans="1:38" ht="34.799999999999997" thickBot="1" x14ac:dyDescent="0.3">
      <c r="A23" s="198" t="s">
        <v>70</v>
      </c>
      <c r="B23" s="201" t="s">
        <v>380</v>
      </c>
      <c r="C23" s="59" t="s">
        <v>376</v>
      </c>
      <c r="D23" s="203"/>
      <c r="E23" s="170" t="s">
        <v>431</v>
      </c>
      <c r="F23" s="170" t="s">
        <v>431</v>
      </c>
      <c r="G23" s="170" t="s">
        <v>431</v>
      </c>
      <c r="H23" s="170" t="s">
        <v>429</v>
      </c>
      <c r="I23" s="170" t="s">
        <v>431</v>
      </c>
      <c r="J23" s="170" t="s">
        <v>431</v>
      </c>
      <c r="K23" s="170" t="s">
        <v>431</v>
      </c>
      <c r="L23" s="170" t="s">
        <v>431</v>
      </c>
      <c r="M23" s="170" t="s">
        <v>431</v>
      </c>
      <c r="N23" s="170" t="s">
        <v>431</v>
      </c>
      <c r="O23" s="170" t="s">
        <v>431</v>
      </c>
      <c r="P23" s="170" t="s">
        <v>431</v>
      </c>
      <c r="Q23" s="170" t="s">
        <v>431</v>
      </c>
      <c r="R23" s="170" t="s">
        <v>431</v>
      </c>
      <c r="S23" s="170" t="s">
        <v>431</v>
      </c>
      <c r="T23" s="170" t="s">
        <v>431</v>
      </c>
      <c r="U23" s="170" t="s">
        <v>431</v>
      </c>
      <c r="V23" s="170" t="s">
        <v>431</v>
      </c>
      <c r="W23" s="170" t="s">
        <v>431</v>
      </c>
      <c r="X23" s="170" t="s">
        <v>431</v>
      </c>
      <c r="Y23" s="170" t="s">
        <v>431</v>
      </c>
      <c r="Z23" s="170" t="s">
        <v>431</v>
      </c>
      <c r="AA23" s="170" t="s">
        <v>431</v>
      </c>
      <c r="AB23" s="170" t="s">
        <v>431</v>
      </c>
      <c r="AC23" s="170" t="s">
        <v>429</v>
      </c>
      <c r="AD23" s="170" t="s">
        <v>429</v>
      </c>
      <c r="AE23" s="254"/>
      <c r="AF23" s="147" t="s">
        <v>431</v>
      </c>
      <c r="AG23" s="147" t="s">
        <v>430</v>
      </c>
      <c r="AH23" s="147" t="s">
        <v>431</v>
      </c>
      <c r="AI23" s="147" t="s">
        <v>431</v>
      </c>
      <c r="AJ23" s="147" t="s">
        <v>430</v>
      </c>
      <c r="AK23" s="147" t="s">
        <v>430</v>
      </c>
      <c r="AL23" s="200" t="s">
        <v>49</v>
      </c>
    </row>
    <row r="24" spans="1:38" ht="34.799999999999997" thickBot="1" x14ac:dyDescent="0.3">
      <c r="A24" s="198" t="s">
        <v>53</v>
      </c>
      <c r="B24" s="201" t="s">
        <v>71</v>
      </c>
      <c r="C24" s="59" t="s">
        <v>72</v>
      </c>
      <c r="D24" s="197"/>
      <c r="E24" s="170" t="s">
        <v>429</v>
      </c>
      <c r="F24" s="170" t="s">
        <v>429</v>
      </c>
      <c r="G24" s="170" t="s">
        <v>429</v>
      </c>
      <c r="H24" s="170" t="s">
        <v>429</v>
      </c>
      <c r="I24" s="170" t="s">
        <v>429</v>
      </c>
      <c r="J24" s="170" t="s">
        <v>429</v>
      </c>
      <c r="K24" s="170" t="s">
        <v>429</v>
      </c>
      <c r="L24" s="170" t="s">
        <v>429</v>
      </c>
      <c r="M24" s="170" t="s">
        <v>429</v>
      </c>
      <c r="N24" s="170" t="s">
        <v>429</v>
      </c>
      <c r="O24" s="170" t="s">
        <v>429</v>
      </c>
      <c r="P24" s="170" t="s">
        <v>429</v>
      </c>
      <c r="Q24" s="170" t="s">
        <v>429</v>
      </c>
      <c r="R24" s="170" t="s">
        <v>429</v>
      </c>
      <c r="S24" s="170" t="s">
        <v>429</v>
      </c>
      <c r="T24" s="170" t="s">
        <v>429</v>
      </c>
      <c r="U24" s="170" t="s">
        <v>429</v>
      </c>
      <c r="V24" s="170" t="s">
        <v>429</v>
      </c>
      <c r="W24" s="170" t="s">
        <v>429</v>
      </c>
      <c r="X24" s="170" t="s">
        <v>429</v>
      </c>
      <c r="Y24" s="170" t="s">
        <v>429</v>
      </c>
      <c r="Z24" s="170" t="s">
        <v>429</v>
      </c>
      <c r="AA24" s="170" t="s">
        <v>429</v>
      </c>
      <c r="AB24" s="170" t="s">
        <v>429</v>
      </c>
      <c r="AC24" s="170" t="s">
        <v>429</v>
      </c>
      <c r="AD24" s="170" t="s">
        <v>429</v>
      </c>
      <c r="AE24" s="254"/>
      <c r="AF24" s="170" t="s">
        <v>429</v>
      </c>
      <c r="AG24" s="170" t="s">
        <v>429</v>
      </c>
      <c r="AH24" s="170" t="s">
        <v>429</v>
      </c>
      <c r="AI24" s="170" t="s">
        <v>429</v>
      </c>
      <c r="AJ24" s="170" t="s">
        <v>429</v>
      </c>
      <c r="AK24" s="170" t="s">
        <v>429</v>
      </c>
      <c r="AL24" s="200" t="s">
        <v>49</v>
      </c>
    </row>
    <row r="25" spans="1:38" ht="13.8" thickBot="1" x14ac:dyDescent="0.3">
      <c r="A25" s="198" t="s">
        <v>73</v>
      </c>
      <c r="B25" s="201" t="s">
        <v>74</v>
      </c>
      <c r="C25" s="59" t="s">
        <v>75</v>
      </c>
      <c r="D25" s="197"/>
      <c r="E25" s="170" t="s">
        <v>429</v>
      </c>
      <c r="F25" s="170" t="s">
        <v>429</v>
      </c>
      <c r="G25" s="170" t="s">
        <v>429</v>
      </c>
      <c r="H25" s="170" t="s">
        <v>429</v>
      </c>
      <c r="I25" s="170" t="s">
        <v>429</v>
      </c>
      <c r="J25" s="170" t="s">
        <v>429</v>
      </c>
      <c r="K25" s="170" t="s">
        <v>429</v>
      </c>
      <c r="L25" s="170" t="s">
        <v>429</v>
      </c>
      <c r="M25" s="170" t="s">
        <v>429</v>
      </c>
      <c r="N25" s="170" t="s">
        <v>429</v>
      </c>
      <c r="O25" s="170" t="s">
        <v>429</v>
      </c>
      <c r="P25" s="170" t="s">
        <v>429</v>
      </c>
      <c r="Q25" s="170" t="s">
        <v>429</v>
      </c>
      <c r="R25" s="170" t="s">
        <v>429</v>
      </c>
      <c r="S25" s="170" t="s">
        <v>429</v>
      </c>
      <c r="T25" s="170" t="s">
        <v>429</v>
      </c>
      <c r="U25" s="170" t="s">
        <v>429</v>
      </c>
      <c r="V25" s="170" t="s">
        <v>429</v>
      </c>
      <c r="W25" s="170" t="s">
        <v>429</v>
      </c>
      <c r="X25" s="170" t="s">
        <v>429</v>
      </c>
      <c r="Y25" s="170" t="s">
        <v>429</v>
      </c>
      <c r="Z25" s="170" t="s">
        <v>429</v>
      </c>
      <c r="AA25" s="170" t="s">
        <v>429</v>
      </c>
      <c r="AB25" s="170" t="s">
        <v>429</v>
      </c>
      <c r="AC25" s="170" t="s">
        <v>430</v>
      </c>
      <c r="AD25" s="170" t="s">
        <v>430</v>
      </c>
      <c r="AE25" s="254"/>
      <c r="AF25" s="170" t="s">
        <v>429</v>
      </c>
      <c r="AG25" s="147" t="s">
        <v>430</v>
      </c>
      <c r="AH25" s="147" t="s">
        <v>430</v>
      </c>
      <c r="AI25" s="147" t="s">
        <v>430</v>
      </c>
      <c r="AJ25" s="147" t="s">
        <v>430</v>
      </c>
      <c r="AK25" s="147" t="s">
        <v>430</v>
      </c>
      <c r="AL25" s="138" t="s">
        <v>49</v>
      </c>
    </row>
    <row r="26" spans="1:38" ht="15" thickBot="1" x14ac:dyDescent="0.3">
      <c r="A26" s="198" t="s">
        <v>73</v>
      </c>
      <c r="B26" s="198" t="s">
        <v>76</v>
      </c>
      <c r="C26" s="59" t="s">
        <v>77</v>
      </c>
      <c r="D26" s="197"/>
      <c r="E26" s="170">
        <v>6.2466955999999997E-2</v>
      </c>
      <c r="F26" s="170">
        <v>0.29671804099999999</v>
      </c>
      <c r="G26" s="170">
        <v>1.5616738999999999E-2</v>
      </c>
      <c r="H26" s="170" t="s">
        <v>429</v>
      </c>
      <c r="I26" s="170" t="s">
        <v>429</v>
      </c>
      <c r="J26" s="170" t="s">
        <v>429</v>
      </c>
      <c r="K26" s="170" t="s">
        <v>429</v>
      </c>
      <c r="L26" s="170" t="s">
        <v>429</v>
      </c>
      <c r="M26" s="170">
        <v>18.7400868</v>
      </c>
      <c r="N26" s="170" t="s">
        <v>429</v>
      </c>
      <c r="O26" s="170" t="s">
        <v>429</v>
      </c>
      <c r="P26" s="170" t="s">
        <v>429</v>
      </c>
      <c r="Q26" s="170" t="s">
        <v>429</v>
      </c>
      <c r="R26" s="170" t="s">
        <v>429</v>
      </c>
      <c r="S26" s="170" t="s">
        <v>429</v>
      </c>
      <c r="T26" s="170" t="s">
        <v>429</v>
      </c>
      <c r="U26" s="170" t="s">
        <v>429</v>
      </c>
      <c r="V26" s="170" t="s">
        <v>429</v>
      </c>
      <c r="W26" s="170" t="s">
        <v>429</v>
      </c>
      <c r="X26" s="170" t="s">
        <v>429</v>
      </c>
      <c r="Y26" s="170" t="s">
        <v>429</v>
      </c>
      <c r="Z26" s="170" t="s">
        <v>429</v>
      </c>
      <c r="AA26" s="170" t="s">
        <v>429</v>
      </c>
      <c r="AB26" s="170" t="s">
        <v>429</v>
      </c>
      <c r="AC26" s="170" t="s">
        <v>430</v>
      </c>
      <c r="AD26" s="170" t="s">
        <v>430</v>
      </c>
      <c r="AE26" s="254"/>
      <c r="AF26" s="202">
        <v>15616.739</v>
      </c>
      <c r="AG26" s="147" t="s">
        <v>430</v>
      </c>
      <c r="AH26" s="147" t="s">
        <v>430</v>
      </c>
      <c r="AI26" s="147" t="s">
        <v>430</v>
      </c>
      <c r="AJ26" s="147" t="s">
        <v>430</v>
      </c>
      <c r="AK26" s="147" t="s">
        <v>430</v>
      </c>
      <c r="AL26" s="138" t="s">
        <v>49</v>
      </c>
    </row>
    <row r="27" spans="1:38" ht="13.8" thickBot="1" x14ac:dyDescent="0.3">
      <c r="A27" s="198" t="s">
        <v>78</v>
      </c>
      <c r="B27" s="198" t="s">
        <v>79</v>
      </c>
      <c r="C27" s="59" t="s">
        <v>80</v>
      </c>
      <c r="D27" s="197"/>
      <c r="E27" s="174">
        <v>14.5181099480452</v>
      </c>
      <c r="F27" s="174">
        <v>14.079208919429462</v>
      </c>
      <c r="G27" s="173">
        <v>10.294163753732128</v>
      </c>
      <c r="H27" s="178">
        <v>0.63942647421623378</v>
      </c>
      <c r="I27" s="178">
        <v>0.2170790128244442</v>
      </c>
      <c r="J27" s="178">
        <v>0.2170790128244442</v>
      </c>
      <c r="K27" s="170" t="s">
        <v>429</v>
      </c>
      <c r="L27" s="170" t="s">
        <v>429</v>
      </c>
      <c r="M27" s="174">
        <v>145.83761545944643</v>
      </c>
      <c r="N27" s="179">
        <v>3.8166363774057903E-2</v>
      </c>
      <c r="O27" s="170" t="s">
        <v>429</v>
      </c>
      <c r="P27" s="170" t="s">
        <v>429</v>
      </c>
      <c r="Q27" s="170" t="s">
        <v>429</v>
      </c>
      <c r="R27" s="170" t="s">
        <v>429</v>
      </c>
      <c r="S27" s="170" t="s">
        <v>429</v>
      </c>
      <c r="T27" s="170" t="s">
        <v>429</v>
      </c>
      <c r="U27" s="170" t="s">
        <v>429</v>
      </c>
      <c r="V27" s="170" t="s">
        <v>429</v>
      </c>
      <c r="W27" s="170" t="s">
        <v>429</v>
      </c>
      <c r="X27" s="179">
        <v>6.0539176764411624E-3</v>
      </c>
      <c r="Y27" s="179">
        <v>7.9655071762498864E-3</v>
      </c>
      <c r="Z27" s="179">
        <v>3.9873112804214694E-3</v>
      </c>
      <c r="AA27" s="179">
        <v>8.6222577319823197E-3</v>
      </c>
      <c r="AB27" s="179">
        <v>2.6628993865094836E-2</v>
      </c>
      <c r="AC27" s="170" t="s">
        <v>429</v>
      </c>
      <c r="AD27" s="170" t="s">
        <v>429</v>
      </c>
      <c r="AE27" s="254"/>
      <c r="AF27" s="204">
        <v>41378.812005940868</v>
      </c>
      <c r="AG27" s="204">
        <v>5563.7614476359704</v>
      </c>
      <c r="AH27" s="204">
        <v>4075.2549348821135</v>
      </c>
      <c r="AI27" s="147" t="s">
        <v>430</v>
      </c>
      <c r="AJ27" s="147" t="s">
        <v>429</v>
      </c>
      <c r="AK27" s="147" t="s">
        <v>430</v>
      </c>
      <c r="AL27" s="138" t="s">
        <v>49</v>
      </c>
    </row>
    <row r="28" spans="1:38" ht="13.8" thickBot="1" x14ac:dyDescent="0.3">
      <c r="A28" s="198" t="s">
        <v>78</v>
      </c>
      <c r="B28" s="198" t="s">
        <v>81</v>
      </c>
      <c r="C28" s="59" t="s">
        <v>82</v>
      </c>
      <c r="D28" s="197"/>
      <c r="E28" s="174">
        <v>6.6721783614040051</v>
      </c>
      <c r="F28" s="174">
        <v>6.5491991889858285</v>
      </c>
      <c r="G28" s="170">
        <v>5.7564914569967289</v>
      </c>
      <c r="H28" s="174">
        <v>0.57136347555065781</v>
      </c>
      <c r="I28" s="174">
        <v>0.10128283701212243</v>
      </c>
      <c r="J28" s="174">
        <v>0.10128283701212243</v>
      </c>
      <c r="K28" s="170" t="s">
        <v>429</v>
      </c>
      <c r="L28" s="170" t="s">
        <v>429</v>
      </c>
      <c r="M28" s="174">
        <v>50.905308094873966</v>
      </c>
      <c r="N28" s="179">
        <v>2.1496634633453769E-2</v>
      </c>
      <c r="O28" s="170" t="s">
        <v>429</v>
      </c>
      <c r="P28" s="170" t="s">
        <v>429</v>
      </c>
      <c r="Q28" s="170" t="s">
        <v>429</v>
      </c>
      <c r="R28" s="170" t="s">
        <v>429</v>
      </c>
      <c r="S28" s="170" t="s">
        <v>429</v>
      </c>
      <c r="T28" s="170" t="s">
        <v>429</v>
      </c>
      <c r="U28" s="170" t="s">
        <v>429</v>
      </c>
      <c r="V28" s="170" t="s">
        <v>429</v>
      </c>
      <c r="W28" s="170" t="s">
        <v>429</v>
      </c>
      <c r="X28" s="179">
        <v>4.5714694361028161E-3</v>
      </c>
      <c r="Y28" s="179">
        <v>5.9188629869261185E-3</v>
      </c>
      <c r="Z28" s="179">
        <v>2.9933448767824992E-3</v>
      </c>
      <c r="AA28" s="179">
        <v>6.3685273159123298E-3</v>
      </c>
      <c r="AB28" s="173">
        <v>1.9852204615723762E-2</v>
      </c>
      <c r="AC28" s="170" t="s">
        <v>429</v>
      </c>
      <c r="AD28" s="170" t="s">
        <v>429</v>
      </c>
      <c r="AE28" s="254"/>
      <c r="AF28" s="204">
        <v>23014.167814891822</v>
      </c>
      <c r="AG28" s="147">
        <v>3315.4996162443135</v>
      </c>
      <c r="AH28" s="204">
        <v>3237.9787906352217</v>
      </c>
      <c r="AI28" s="147" t="s">
        <v>430</v>
      </c>
      <c r="AJ28" s="147" t="s">
        <v>429</v>
      </c>
      <c r="AK28" s="147" t="s">
        <v>430</v>
      </c>
      <c r="AL28" s="138" t="s">
        <v>49</v>
      </c>
    </row>
    <row r="29" spans="1:38" ht="23.4" thickBot="1" x14ac:dyDescent="0.3">
      <c r="A29" s="198" t="s">
        <v>78</v>
      </c>
      <c r="B29" s="198" t="s">
        <v>83</v>
      </c>
      <c r="C29" s="59" t="s">
        <v>84</v>
      </c>
      <c r="D29" s="197"/>
      <c r="E29" s="174">
        <v>49.045192205857852</v>
      </c>
      <c r="F29" s="174">
        <v>2.6331118144305892</v>
      </c>
      <c r="G29" s="170">
        <v>7.9141368528505458</v>
      </c>
      <c r="H29" s="174">
        <v>1.7147296514509514E-2</v>
      </c>
      <c r="I29" s="174">
        <v>1.2476189803967197</v>
      </c>
      <c r="J29" s="174">
        <v>1.3443117094858008</v>
      </c>
      <c r="K29" s="170" t="s">
        <v>429</v>
      </c>
      <c r="L29" s="170" t="s">
        <v>429</v>
      </c>
      <c r="M29" s="174">
        <v>12.203391824056178</v>
      </c>
      <c r="N29" s="179">
        <v>6.8589186058038057E-2</v>
      </c>
      <c r="O29" s="170" t="s">
        <v>429</v>
      </c>
      <c r="P29" s="170" t="s">
        <v>429</v>
      </c>
      <c r="Q29" s="170" t="s">
        <v>429</v>
      </c>
      <c r="R29" s="170" t="s">
        <v>429</v>
      </c>
      <c r="S29" s="170" t="s">
        <v>429</v>
      </c>
      <c r="T29" s="170" t="s">
        <v>429</v>
      </c>
      <c r="U29" s="170" t="s">
        <v>429</v>
      </c>
      <c r="V29" s="170" t="s">
        <v>429</v>
      </c>
      <c r="W29" s="170" t="s">
        <v>429</v>
      </c>
      <c r="X29" s="179">
        <v>6.7270163249229633E-3</v>
      </c>
      <c r="Y29" s="179">
        <v>4.0625902511299473E-2</v>
      </c>
      <c r="Z29" s="179">
        <v>4.5374384623009793E-2</v>
      </c>
      <c r="AA29" s="179">
        <v>1.0420280189586552E-2</v>
      </c>
      <c r="AB29" s="173">
        <v>0.10314758364881879</v>
      </c>
      <c r="AC29" s="170" t="s">
        <v>429</v>
      </c>
      <c r="AD29" s="170" t="s">
        <v>429</v>
      </c>
      <c r="AE29" s="254"/>
      <c r="AF29" s="204">
        <v>140204.45717916734</v>
      </c>
      <c r="AG29" s="147">
        <v>56322.273936119716</v>
      </c>
      <c r="AH29" s="204">
        <v>18183.219274482661</v>
      </c>
      <c r="AI29" s="147" t="s">
        <v>430</v>
      </c>
      <c r="AJ29" s="147" t="s">
        <v>429</v>
      </c>
      <c r="AK29" s="147" t="s">
        <v>430</v>
      </c>
      <c r="AL29" s="138" t="s">
        <v>49</v>
      </c>
    </row>
    <row r="30" spans="1:38" ht="13.8" thickBot="1" x14ac:dyDescent="0.3">
      <c r="A30" s="198" t="s">
        <v>78</v>
      </c>
      <c r="B30" s="198" t="s">
        <v>85</v>
      </c>
      <c r="C30" s="59" t="s">
        <v>86</v>
      </c>
      <c r="D30" s="197"/>
      <c r="E30" s="170" t="s">
        <v>429</v>
      </c>
      <c r="F30" s="170" t="s">
        <v>429</v>
      </c>
      <c r="G30" s="170" t="s">
        <v>429</v>
      </c>
      <c r="H30" s="170" t="s">
        <v>429</v>
      </c>
      <c r="I30" s="170" t="s">
        <v>429</v>
      </c>
      <c r="J30" s="170" t="s">
        <v>429</v>
      </c>
      <c r="K30" s="170" t="s">
        <v>429</v>
      </c>
      <c r="L30" s="170" t="s">
        <v>429</v>
      </c>
      <c r="M30" s="170" t="s">
        <v>429</v>
      </c>
      <c r="N30" s="170" t="s">
        <v>429</v>
      </c>
      <c r="O30" s="170" t="s">
        <v>429</v>
      </c>
      <c r="P30" s="170" t="s">
        <v>429</v>
      </c>
      <c r="Q30" s="170" t="s">
        <v>429</v>
      </c>
      <c r="R30" s="170" t="s">
        <v>429</v>
      </c>
      <c r="S30" s="170" t="s">
        <v>429</v>
      </c>
      <c r="T30" s="170" t="s">
        <v>429</v>
      </c>
      <c r="U30" s="170" t="s">
        <v>429</v>
      </c>
      <c r="V30" s="170" t="s">
        <v>429</v>
      </c>
      <c r="W30" s="170" t="s">
        <v>429</v>
      </c>
      <c r="X30" s="170" t="s">
        <v>429</v>
      </c>
      <c r="Y30" s="170" t="s">
        <v>429</v>
      </c>
      <c r="Z30" s="170" t="s">
        <v>429</v>
      </c>
      <c r="AA30" s="170" t="s">
        <v>429</v>
      </c>
      <c r="AB30" s="170" t="s">
        <v>429</v>
      </c>
      <c r="AC30" s="170" t="s">
        <v>429</v>
      </c>
      <c r="AD30" s="170" t="s">
        <v>429</v>
      </c>
      <c r="AE30" s="254"/>
      <c r="AF30" s="204" t="s">
        <v>429</v>
      </c>
      <c r="AG30" s="147" t="s">
        <v>430</v>
      </c>
      <c r="AH30" s="204" t="s">
        <v>430</v>
      </c>
      <c r="AI30" s="147" t="s">
        <v>430</v>
      </c>
      <c r="AJ30" s="147" t="s">
        <v>430</v>
      </c>
      <c r="AK30" s="147" t="s">
        <v>429</v>
      </c>
      <c r="AL30" s="200" t="s">
        <v>49</v>
      </c>
    </row>
    <row r="31" spans="1:38" ht="13.8" thickBot="1" x14ac:dyDescent="0.3">
      <c r="A31" s="198" t="s">
        <v>78</v>
      </c>
      <c r="B31" s="198" t="s">
        <v>87</v>
      </c>
      <c r="C31" s="59" t="s">
        <v>88</v>
      </c>
      <c r="D31" s="197"/>
      <c r="E31" s="170" t="s">
        <v>429</v>
      </c>
      <c r="F31" s="178">
        <v>8.7120224064000009</v>
      </c>
      <c r="G31" s="170" t="s">
        <v>429</v>
      </c>
      <c r="H31" s="170" t="s">
        <v>429</v>
      </c>
      <c r="I31" s="170" t="s">
        <v>429</v>
      </c>
      <c r="J31" s="170" t="s">
        <v>429</v>
      </c>
      <c r="K31" s="170" t="s">
        <v>429</v>
      </c>
      <c r="L31" s="170" t="s">
        <v>429</v>
      </c>
      <c r="M31" s="170" t="s">
        <v>429</v>
      </c>
      <c r="N31" s="170" t="s">
        <v>429</v>
      </c>
      <c r="O31" s="170" t="s">
        <v>429</v>
      </c>
      <c r="P31" s="170" t="s">
        <v>429</v>
      </c>
      <c r="Q31" s="170" t="s">
        <v>429</v>
      </c>
      <c r="R31" s="170" t="s">
        <v>429</v>
      </c>
      <c r="S31" s="170" t="s">
        <v>429</v>
      </c>
      <c r="T31" s="170" t="s">
        <v>429</v>
      </c>
      <c r="U31" s="170" t="s">
        <v>429</v>
      </c>
      <c r="V31" s="170" t="s">
        <v>429</v>
      </c>
      <c r="W31" s="170" t="s">
        <v>429</v>
      </c>
      <c r="X31" s="170" t="s">
        <v>429</v>
      </c>
      <c r="Y31" s="170" t="s">
        <v>429</v>
      </c>
      <c r="Z31" s="170" t="s">
        <v>429</v>
      </c>
      <c r="AA31" s="170" t="s">
        <v>429</v>
      </c>
      <c r="AB31" s="170" t="s">
        <v>429</v>
      </c>
      <c r="AC31" s="170" t="s">
        <v>429</v>
      </c>
      <c r="AD31" s="170" t="s">
        <v>429</v>
      </c>
      <c r="AE31" s="254"/>
      <c r="AF31" s="147">
        <v>3275187.6</v>
      </c>
      <c r="AG31" s="147">
        <v>377436</v>
      </c>
      <c r="AH31" s="147">
        <v>244595.36199999999</v>
      </c>
      <c r="AI31" s="147">
        <v>60</v>
      </c>
      <c r="AJ31" s="147">
        <v>90</v>
      </c>
      <c r="AK31" s="147">
        <v>215</v>
      </c>
      <c r="AL31" s="200" t="s">
        <v>49</v>
      </c>
    </row>
    <row r="32" spans="1:38" ht="23.4" thickBot="1" x14ac:dyDescent="0.3">
      <c r="A32" s="198" t="s">
        <v>78</v>
      </c>
      <c r="B32" s="198" t="s">
        <v>89</v>
      </c>
      <c r="C32" s="59" t="s">
        <v>90</v>
      </c>
      <c r="D32" s="197"/>
      <c r="E32" s="170" t="s">
        <v>429</v>
      </c>
      <c r="F32" s="170" t="s">
        <v>429</v>
      </c>
      <c r="G32" s="170" t="s">
        <v>429</v>
      </c>
      <c r="H32" s="170" t="s">
        <v>429</v>
      </c>
      <c r="I32" s="170">
        <v>5.1779959</v>
      </c>
      <c r="J32" s="170">
        <v>9.656762539999999</v>
      </c>
      <c r="K32" s="170">
        <v>12.724920579999999</v>
      </c>
      <c r="L32" s="170" t="s">
        <v>429</v>
      </c>
      <c r="M32" s="170" t="s">
        <v>429</v>
      </c>
      <c r="N32" s="170" t="s">
        <v>429</v>
      </c>
      <c r="O32" s="170" t="s">
        <v>429</v>
      </c>
      <c r="P32" s="170" t="s">
        <v>429</v>
      </c>
      <c r="Q32" s="170" t="s">
        <v>429</v>
      </c>
      <c r="R32" s="170" t="s">
        <v>429</v>
      </c>
      <c r="S32" s="170" t="s">
        <v>429</v>
      </c>
      <c r="T32" s="170" t="s">
        <v>429</v>
      </c>
      <c r="U32" s="170" t="s">
        <v>429</v>
      </c>
      <c r="V32" s="170" t="s">
        <v>429</v>
      </c>
      <c r="W32" s="170" t="s">
        <v>429</v>
      </c>
      <c r="X32" s="170" t="s">
        <v>429</v>
      </c>
      <c r="Y32" s="170" t="s">
        <v>429</v>
      </c>
      <c r="Z32" s="170" t="s">
        <v>429</v>
      </c>
      <c r="AA32" s="170" t="s">
        <v>429</v>
      </c>
      <c r="AB32" s="170" t="s">
        <v>429</v>
      </c>
      <c r="AC32" s="170" t="s">
        <v>429</v>
      </c>
      <c r="AD32" s="170" t="s">
        <v>429</v>
      </c>
      <c r="AE32" s="254"/>
      <c r="AF32" s="147">
        <v>3696600</v>
      </c>
      <c r="AG32" s="147">
        <v>426000</v>
      </c>
      <c r="AH32" s="147">
        <v>276067</v>
      </c>
      <c r="AI32" s="147">
        <v>9.1758643077422489E-3</v>
      </c>
      <c r="AJ32" s="147">
        <v>0.10021220657276995</v>
      </c>
      <c r="AK32" s="147">
        <v>0.50752607156958274</v>
      </c>
      <c r="AL32" s="138" t="s">
        <v>400</v>
      </c>
    </row>
    <row r="33" spans="1:38" ht="23.4" thickBot="1" x14ac:dyDescent="0.3">
      <c r="A33" s="198" t="s">
        <v>78</v>
      </c>
      <c r="B33" s="198" t="s">
        <v>91</v>
      </c>
      <c r="C33" s="59" t="s">
        <v>92</v>
      </c>
      <c r="D33" s="197"/>
      <c r="E33" s="170" t="s">
        <v>429</v>
      </c>
      <c r="F33" s="170" t="s">
        <v>429</v>
      </c>
      <c r="G33" s="170" t="s">
        <v>429</v>
      </c>
      <c r="H33" s="170" t="s">
        <v>429</v>
      </c>
      <c r="I33" s="170">
        <v>3.1863801900000004</v>
      </c>
      <c r="J33" s="170">
        <v>5.8987998499999996</v>
      </c>
      <c r="K33" s="170">
        <v>11.797599699999999</v>
      </c>
      <c r="L33" s="170" t="s">
        <v>429</v>
      </c>
      <c r="M33" s="170" t="s">
        <v>429</v>
      </c>
      <c r="N33" s="170" t="s">
        <v>429</v>
      </c>
      <c r="O33" s="170" t="s">
        <v>429</v>
      </c>
      <c r="P33" s="170" t="s">
        <v>429</v>
      </c>
      <c r="Q33" s="170" t="s">
        <v>429</v>
      </c>
      <c r="R33" s="170" t="s">
        <v>429</v>
      </c>
      <c r="S33" s="170" t="s">
        <v>429</v>
      </c>
      <c r="T33" s="170" t="s">
        <v>429</v>
      </c>
      <c r="U33" s="170" t="s">
        <v>429</v>
      </c>
      <c r="V33" s="170" t="s">
        <v>429</v>
      </c>
      <c r="W33" s="170" t="s">
        <v>429</v>
      </c>
      <c r="X33" s="170" t="s">
        <v>429</v>
      </c>
      <c r="Y33" s="170" t="s">
        <v>429</v>
      </c>
      <c r="Z33" s="170" t="s">
        <v>429</v>
      </c>
      <c r="AA33" s="170" t="s">
        <v>429</v>
      </c>
      <c r="AB33" s="170" t="s">
        <v>429</v>
      </c>
      <c r="AC33" s="170" t="s">
        <v>429</v>
      </c>
      <c r="AD33" s="170" t="s">
        <v>429</v>
      </c>
      <c r="AE33" s="254"/>
      <c r="AF33" s="147">
        <v>3696600</v>
      </c>
      <c r="AG33" s="147">
        <v>426000</v>
      </c>
      <c r="AH33" s="147">
        <v>276067</v>
      </c>
      <c r="AI33" s="147">
        <v>9.1758643077422489E-3</v>
      </c>
      <c r="AJ33" s="147">
        <v>0.10021220657276995</v>
      </c>
      <c r="AK33" s="147">
        <v>0.50752607156958274</v>
      </c>
      <c r="AL33" s="138" t="s">
        <v>400</v>
      </c>
    </row>
    <row r="34" spans="1:38" ht="13.8" thickBot="1" x14ac:dyDescent="0.3">
      <c r="A34" s="198" t="s">
        <v>70</v>
      </c>
      <c r="B34" s="198" t="s">
        <v>93</v>
      </c>
      <c r="C34" s="59" t="s">
        <v>94</v>
      </c>
      <c r="D34" s="197"/>
      <c r="E34" s="170">
        <v>41.333119999999994</v>
      </c>
      <c r="F34" s="170">
        <v>3.6679200000000001</v>
      </c>
      <c r="G34" s="170">
        <v>0.15775999999999998</v>
      </c>
      <c r="H34" s="170">
        <v>5.5215999999999998E-3</v>
      </c>
      <c r="I34" s="170">
        <v>1.0806559999999998</v>
      </c>
      <c r="J34" s="170">
        <v>1.1358719999999998</v>
      </c>
      <c r="K34" s="170">
        <v>1.1989759999999998</v>
      </c>
      <c r="L34" s="170">
        <v>0.51272000000000006</v>
      </c>
      <c r="M34" s="170">
        <v>8.4401600000000006</v>
      </c>
      <c r="N34" s="170" t="s">
        <v>429</v>
      </c>
      <c r="O34" s="170">
        <v>7.8879999999999992E-3</v>
      </c>
      <c r="P34" s="170" t="s">
        <v>429</v>
      </c>
      <c r="Q34" s="170" t="s">
        <v>429</v>
      </c>
      <c r="R34" s="170">
        <v>3.9439999999999996E-2</v>
      </c>
      <c r="S34" s="170">
        <v>1.3409599999999997</v>
      </c>
      <c r="T34" s="170">
        <v>5.5216000000000001E-2</v>
      </c>
      <c r="U34" s="173">
        <v>7.8879999999999992E-3</v>
      </c>
      <c r="V34" s="170">
        <v>0.78879999999999995</v>
      </c>
      <c r="W34" s="170" t="s">
        <v>429</v>
      </c>
      <c r="X34" s="170">
        <v>2.3663999999999998E-2</v>
      </c>
      <c r="Y34" s="170">
        <v>3.9439999999999996E-2</v>
      </c>
      <c r="Z34" s="170" t="s">
        <v>429</v>
      </c>
      <c r="AA34" s="170" t="s">
        <v>429</v>
      </c>
      <c r="AB34" s="170">
        <v>6.3103999999999993E-2</v>
      </c>
      <c r="AC34" s="170" t="s">
        <v>430</v>
      </c>
      <c r="AD34" s="170" t="s">
        <v>430</v>
      </c>
      <c r="AE34" s="254"/>
      <c r="AF34" s="356">
        <v>788.8</v>
      </c>
      <c r="AG34" s="252">
        <v>0</v>
      </c>
      <c r="AH34" s="252">
        <v>0</v>
      </c>
      <c r="AI34" s="252">
        <v>0</v>
      </c>
      <c r="AJ34" s="252" t="s">
        <v>430</v>
      </c>
      <c r="AK34" s="252">
        <v>33593.201000000001</v>
      </c>
      <c r="AL34" s="251" t="s">
        <v>49</v>
      </c>
    </row>
    <row r="35" spans="1:38" s="3" customFormat="1" ht="13.8" thickBot="1" x14ac:dyDescent="0.3">
      <c r="A35" s="198" t="s">
        <v>95</v>
      </c>
      <c r="B35" s="198" t="s">
        <v>96</v>
      </c>
      <c r="C35" s="59" t="s">
        <v>97</v>
      </c>
      <c r="D35" s="197"/>
      <c r="E35" s="147" t="s">
        <v>429</v>
      </c>
      <c r="F35" s="147" t="s">
        <v>429</v>
      </c>
      <c r="G35" s="147" t="s">
        <v>429</v>
      </c>
      <c r="H35" s="147" t="s">
        <v>429</v>
      </c>
      <c r="I35" s="147" t="s">
        <v>429</v>
      </c>
      <c r="J35" s="147" t="s">
        <v>429</v>
      </c>
      <c r="K35" s="147" t="s">
        <v>429</v>
      </c>
      <c r="L35" s="147" t="s">
        <v>429</v>
      </c>
      <c r="M35" s="147" t="s">
        <v>429</v>
      </c>
      <c r="N35" s="147" t="s">
        <v>429</v>
      </c>
      <c r="O35" s="147" t="s">
        <v>429</v>
      </c>
      <c r="P35" s="147" t="s">
        <v>429</v>
      </c>
      <c r="Q35" s="147" t="s">
        <v>429</v>
      </c>
      <c r="R35" s="147" t="s">
        <v>429</v>
      </c>
      <c r="S35" s="147" t="s">
        <v>429</v>
      </c>
      <c r="T35" s="147" t="s">
        <v>429</v>
      </c>
      <c r="U35" s="147" t="s">
        <v>429</v>
      </c>
      <c r="V35" s="147" t="s">
        <v>429</v>
      </c>
      <c r="W35" s="147" t="s">
        <v>429</v>
      </c>
      <c r="X35" s="170" t="s">
        <v>429</v>
      </c>
      <c r="Y35" s="170" t="s">
        <v>429</v>
      </c>
      <c r="Z35" s="170" t="s">
        <v>429</v>
      </c>
      <c r="AA35" s="170" t="s">
        <v>429</v>
      </c>
      <c r="AB35" s="170" t="s">
        <v>429</v>
      </c>
      <c r="AC35" s="147" t="s">
        <v>429</v>
      </c>
      <c r="AD35" s="147" t="s">
        <v>429</v>
      </c>
      <c r="AE35" s="376"/>
      <c r="AF35" s="147" t="s">
        <v>429</v>
      </c>
      <c r="AG35" s="147" t="s">
        <v>429</v>
      </c>
      <c r="AH35" s="147" t="s">
        <v>429</v>
      </c>
      <c r="AI35" s="147" t="s">
        <v>429</v>
      </c>
      <c r="AJ35" s="147" t="s">
        <v>429</v>
      </c>
      <c r="AK35" s="147" t="s">
        <v>429</v>
      </c>
      <c r="AL35" s="251" t="s">
        <v>49</v>
      </c>
    </row>
    <row r="36" spans="1:38" ht="13.8" thickBot="1" x14ac:dyDescent="0.3">
      <c r="A36" s="198" t="s">
        <v>95</v>
      </c>
      <c r="B36" s="198" t="s">
        <v>98</v>
      </c>
      <c r="C36" s="59" t="s">
        <v>99</v>
      </c>
      <c r="D36" s="197"/>
      <c r="E36" s="170">
        <v>0.57373400000000008</v>
      </c>
      <c r="F36" s="170">
        <v>1.4225000000000002E-2</v>
      </c>
      <c r="G36" s="170">
        <v>1.4378000000000002E-2</v>
      </c>
      <c r="H36" s="170" t="s">
        <v>429</v>
      </c>
      <c r="I36" s="173">
        <v>8.4532119999999999E-3</v>
      </c>
      <c r="J36" s="173">
        <v>8.453248E-3</v>
      </c>
      <c r="K36" s="173">
        <v>8.453248E-3</v>
      </c>
      <c r="L36" s="178">
        <v>8.0423737999999996E-4</v>
      </c>
      <c r="M36" s="173">
        <v>3.3095999999999993E-2</v>
      </c>
      <c r="N36" s="173">
        <v>1.0270000000000001E-3</v>
      </c>
      <c r="O36" s="173">
        <v>7.8999999999999996E-5</v>
      </c>
      <c r="P36" s="173">
        <v>2.3699999999999999E-4</v>
      </c>
      <c r="Q36" s="173">
        <v>3.1599999999999998E-4</v>
      </c>
      <c r="R36" s="173">
        <v>3.9500000000000001E-4</v>
      </c>
      <c r="S36" s="173">
        <v>6.9519999999999998E-3</v>
      </c>
      <c r="T36" s="173">
        <v>7.9000000000000008E-3</v>
      </c>
      <c r="U36" s="173">
        <v>7.9000000000000001E-4</v>
      </c>
      <c r="V36" s="173">
        <v>9.4800000000000006E-3</v>
      </c>
      <c r="W36" s="173">
        <v>1.0270000000000001E-3</v>
      </c>
      <c r="X36" s="170" t="s">
        <v>429</v>
      </c>
      <c r="Y36" s="170" t="s">
        <v>429</v>
      </c>
      <c r="Z36" s="170" t="s">
        <v>429</v>
      </c>
      <c r="AA36" s="170" t="s">
        <v>429</v>
      </c>
      <c r="AB36" s="170" t="s">
        <v>429</v>
      </c>
      <c r="AC36" s="173">
        <v>6.3199999999999997E-4</v>
      </c>
      <c r="AD36" s="173">
        <v>3.0020000000000001E-5</v>
      </c>
      <c r="AE36" s="376"/>
      <c r="AF36" s="170">
        <v>7.9</v>
      </c>
      <c r="AG36" s="147">
        <v>0</v>
      </c>
      <c r="AH36" s="147">
        <v>0.2</v>
      </c>
      <c r="AI36" s="147">
        <v>0</v>
      </c>
      <c r="AJ36" s="147" t="s">
        <v>430</v>
      </c>
      <c r="AK36" s="147">
        <v>337.7</v>
      </c>
      <c r="AL36" s="251" t="s">
        <v>49</v>
      </c>
    </row>
    <row r="37" spans="1:38" ht="13.8" thickBot="1" x14ac:dyDescent="0.3">
      <c r="A37" s="198" t="s">
        <v>70</v>
      </c>
      <c r="B37" s="198" t="s">
        <v>100</v>
      </c>
      <c r="C37" s="59" t="s">
        <v>386</v>
      </c>
      <c r="D37" s="197"/>
      <c r="E37" s="174">
        <v>0.21465509999999999</v>
      </c>
      <c r="F37" s="174">
        <v>5.9068899999999997E-3</v>
      </c>
      <c r="G37" s="174">
        <v>9.8054953700000003E-2</v>
      </c>
      <c r="H37" s="174" t="s">
        <v>429</v>
      </c>
      <c r="I37" s="174">
        <v>5.6671229999999996E-3</v>
      </c>
      <c r="J37" s="174">
        <v>6.8288330000000003E-3</v>
      </c>
      <c r="K37" s="174">
        <v>8.837213E-3</v>
      </c>
      <c r="L37" s="174">
        <v>2.59483345E-4</v>
      </c>
      <c r="M37" s="174">
        <v>8.4783489999999989E-2</v>
      </c>
      <c r="N37" s="174">
        <v>9.0101055000000002E-4</v>
      </c>
      <c r="O37" s="174">
        <v>2.0659101863450005</v>
      </c>
      <c r="P37" s="174">
        <v>1.7962290120429998</v>
      </c>
      <c r="Q37" s="174">
        <v>1.0353859999999999E-3</v>
      </c>
      <c r="R37" s="174">
        <v>5.0368925199999995E-4</v>
      </c>
      <c r="S37" s="174">
        <v>1.0456984252000001E-3</v>
      </c>
      <c r="T37" s="174">
        <v>5.0210569827E-2</v>
      </c>
      <c r="U37" s="174">
        <v>4.2910824E-4</v>
      </c>
      <c r="V37" s="174">
        <v>1.7290966550000002E-2</v>
      </c>
      <c r="W37" s="174">
        <v>1.5410999999999999E-3</v>
      </c>
      <c r="X37" s="174">
        <v>1.1747120000000001E-3</v>
      </c>
      <c r="Y37" s="174">
        <v>2.6481180000000001E-3</v>
      </c>
      <c r="Z37" s="174">
        <v>6.1719349999999999E-2</v>
      </c>
      <c r="AA37" s="174">
        <v>3.1246160000000002E-3</v>
      </c>
      <c r="AB37" s="174">
        <v>6.8666796000000002E-2</v>
      </c>
      <c r="AC37" s="174">
        <v>0</v>
      </c>
      <c r="AD37" s="174">
        <v>0</v>
      </c>
      <c r="AE37" s="254"/>
      <c r="AF37" s="253">
        <v>196.9</v>
      </c>
      <c r="AG37" s="253">
        <v>0</v>
      </c>
      <c r="AH37" s="253">
        <v>2097.6999999999998</v>
      </c>
      <c r="AI37" s="253">
        <v>0</v>
      </c>
      <c r="AJ37" s="253" t="s">
        <v>430</v>
      </c>
      <c r="AK37" s="253" t="s">
        <v>430</v>
      </c>
      <c r="AL37" s="200" t="s">
        <v>49</v>
      </c>
    </row>
    <row r="38" spans="1:38" ht="13.8" thickBot="1" x14ac:dyDescent="0.3">
      <c r="A38" s="198" t="s">
        <v>70</v>
      </c>
      <c r="B38" s="198" t="s">
        <v>101</v>
      </c>
      <c r="C38" s="59" t="s">
        <v>102</v>
      </c>
      <c r="D38" s="205"/>
      <c r="E38" s="147" t="s">
        <v>429</v>
      </c>
      <c r="F38" s="147" t="s">
        <v>429</v>
      </c>
      <c r="G38" s="147" t="s">
        <v>429</v>
      </c>
      <c r="H38" s="147" t="s">
        <v>429</v>
      </c>
      <c r="I38" s="147" t="s">
        <v>429</v>
      </c>
      <c r="J38" s="147" t="s">
        <v>429</v>
      </c>
      <c r="K38" s="147" t="s">
        <v>429</v>
      </c>
      <c r="L38" s="147" t="s">
        <v>429</v>
      </c>
      <c r="M38" s="147" t="s">
        <v>429</v>
      </c>
      <c r="N38" s="147" t="s">
        <v>429</v>
      </c>
      <c r="O38" s="147" t="s">
        <v>429</v>
      </c>
      <c r="P38" s="147" t="s">
        <v>429</v>
      </c>
      <c r="Q38" s="147" t="s">
        <v>429</v>
      </c>
      <c r="R38" s="147" t="s">
        <v>429</v>
      </c>
      <c r="S38" s="147" t="s">
        <v>429</v>
      </c>
      <c r="T38" s="147" t="s">
        <v>429</v>
      </c>
      <c r="U38" s="147" t="s">
        <v>429</v>
      </c>
      <c r="V38" s="147" t="s">
        <v>429</v>
      </c>
      <c r="W38" s="147" t="s">
        <v>429</v>
      </c>
      <c r="X38" s="147" t="s">
        <v>429</v>
      </c>
      <c r="Y38" s="147" t="s">
        <v>429</v>
      </c>
      <c r="Z38" s="147" t="s">
        <v>429</v>
      </c>
      <c r="AA38" s="147" t="s">
        <v>429</v>
      </c>
      <c r="AB38" s="147" t="s">
        <v>429</v>
      </c>
      <c r="AC38" s="147" t="s">
        <v>429</v>
      </c>
      <c r="AD38" s="147" t="s">
        <v>429</v>
      </c>
      <c r="AE38" s="254"/>
      <c r="AF38" s="147" t="s">
        <v>429</v>
      </c>
      <c r="AG38" s="147" t="s">
        <v>430</v>
      </c>
      <c r="AH38" s="147" t="s">
        <v>430</v>
      </c>
      <c r="AI38" s="147" t="s">
        <v>430</v>
      </c>
      <c r="AJ38" s="147" t="s">
        <v>430</v>
      </c>
      <c r="AK38" s="147" t="s">
        <v>429</v>
      </c>
      <c r="AL38" s="200" t="s">
        <v>49</v>
      </c>
    </row>
    <row r="39" spans="1:38" ht="23.4" thickBot="1" x14ac:dyDescent="0.3">
      <c r="A39" s="198" t="s">
        <v>103</v>
      </c>
      <c r="B39" s="198" t="s">
        <v>104</v>
      </c>
      <c r="C39" s="59" t="s">
        <v>377</v>
      </c>
      <c r="D39" s="197"/>
      <c r="E39" s="173">
        <v>26.841996621</v>
      </c>
      <c r="F39" s="173">
        <v>6.5403570110000002</v>
      </c>
      <c r="G39" s="173">
        <v>50.564555595989994</v>
      </c>
      <c r="H39" s="173">
        <v>8.6544849999999982E-3</v>
      </c>
      <c r="I39" s="173">
        <v>6.8543725156599997</v>
      </c>
      <c r="J39" s="173">
        <v>7.4968226746599989</v>
      </c>
      <c r="K39" s="173">
        <v>7.8802708096599998</v>
      </c>
      <c r="L39" s="173">
        <v>0.89518433070640002</v>
      </c>
      <c r="M39" s="173">
        <v>56.373456026999996</v>
      </c>
      <c r="N39" s="173">
        <v>7.7178256112669992</v>
      </c>
      <c r="O39" s="178">
        <v>0.10878742656730001</v>
      </c>
      <c r="P39" s="173">
        <v>0.4387599713</v>
      </c>
      <c r="Q39" s="173">
        <v>0.24614999050000003</v>
      </c>
      <c r="R39" s="173">
        <v>1.2449096858609998</v>
      </c>
      <c r="S39" s="173">
        <v>1.1068494721722</v>
      </c>
      <c r="T39" s="173">
        <v>6.9952645008609986</v>
      </c>
      <c r="U39" s="178">
        <v>0.10489112652600001</v>
      </c>
      <c r="V39" s="173">
        <v>11.95344191081</v>
      </c>
      <c r="W39" s="173">
        <v>11.41164102244</v>
      </c>
      <c r="X39" s="173">
        <v>2.5936864856400001</v>
      </c>
      <c r="Y39" s="173">
        <v>4.0489498212999999</v>
      </c>
      <c r="Z39" s="173">
        <v>1.4090520433</v>
      </c>
      <c r="AA39" s="173">
        <v>1.1145906827600001</v>
      </c>
      <c r="AB39" s="174">
        <v>6.6426363069400001</v>
      </c>
      <c r="AC39" s="178">
        <v>4.6049301559999999E-2</v>
      </c>
      <c r="AD39" s="178">
        <v>9.2790988175399995</v>
      </c>
      <c r="AE39" s="254"/>
      <c r="AF39" s="199">
        <v>50282.947999999989</v>
      </c>
      <c r="AG39" s="199">
        <v>54544.4</v>
      </c>
      <c r="AH39" s="199">
        <v>26999.296999999999</v>
      </c>
      <c r="AI39" s="199">
        <v>233.90499999999997</v>
      </c>
      <c r="AJ39" s="147" t="s">
        <v>430</v>
      </c>
      <c r="AK39" s="147" t="s">
        <v>430</v>
      </c>
      <c r="AL39" s="200" t="s">
        <v>49</v>
      </c>
    </row>
    <row r="40" spans="1:38" ht="13.8" thickBot="1" x14ac:dyDescent="0.3">
      <c r="A40" s="198" t="s">
        <v>70</v>
      </c>
      <c r="B40" s="198" t="s">
        <v>105</v>
      </c>
      <c r="C40" s="59" t="s">
        <v>378</v>
      </c>
      <c r="D40" s="197"/>
      <c r="E40" s="147" t="s">
        <v>431</v>
      </c>
      <c r="F40" s="147" t="s">
        <v>431</v>
      </c>
      <c r="G40" s="147" t="s">
        <v>431</v>
      </c>
      <c r="H40" s="147" t="s">
        <v>431</v>
      </c>
      <c r="I40" s="147" t="s">
        <v>431</v>
      </c>
      <c r="J40" s="147" t="s">
        <v>431</v>
      </c>
      <c r="K40" s="147" t="s">
        <v>431</v>
      </c>
      <c r="L40" s="147" t="s">
        <v>431</v>
      </c>
      <c r="M40" s="147" t="s">
        <v>431</v>
      </c>
      <c r="N40" s="147" t="s">
        <v>431</v>
      </c>
      <c r="O40" s="147" t="s">
        <v>431</v>
      </c>
      <c r="P40" s="170" t="s">
        <v>430</v>
      </c>
      <c r="Q40" s="170" t="s">
        <v>430</v>
      </c>
      <c r="R40" s="170" t="s">
        <v>430</v>
      </c>
      <c r="S40" s="147" t="s">
        <v>431</v>
      </c>
      <c r="T40" s="147" t="s">
        <v>431</v>
      </c>
      <c r="U40" s="147" t="s">
        <v>431</v>
      </c>
      <c r="V40" s="147" t="s">
        <v>431</v>
      </c>
      <c r="W40" s="170" t="s">
        <v>430</v>
      </c>
      <c r="X40" s="147" t="s">
        <v>431</v>
      </c>
      <c r="Y40" s="147" t="s">
        <v>431</v>
      </c>
      <c r="Z40" s="170" t="s">
        <v>430</v>
      </c>
      <c r="AA40" s="170" t="s">
        <v>430</v>
      </c>
      <c r="AB40" s="147" t="s">
        <v>431</v>
      </c>
      <c r="AC40" s="170" t="s">
        <v>430</v>
      </c>
      <c r="AD40" s="170" t="s">
        <v>430</v>
      </c>
      <c r="AE40" s="254"/>
      <c r="AF40" s="147" t="s">
        <v>431</v>
      </c>
      <c r="AG40" s="147" t="s">
        <v>431</v>
      </c>
      <c r="AH40" s="147" t="s">
        <v>431</v>
      </c>
      <c r="AI40" s="147" t="s">
        <v>431</v>
      </c>
      <c r="AJ40" s="147" t="s">
        <v>430</v>
      </c>
      <c r="AK40" s="147" t="s">
        <v>430</v>
      </c>
      <c r="AL40" s="200" t="s">
        <v>49</v>
      </c>
    </row>
    <row r="41" spans="1:38" ht="23.4" thickBot="1" x14ac:dyDescent="0.3">
      <c r="A41" s="198" t="s">
        <v>103</v>
      </c>
      <c r="B41" s="198" t="s">
        <v>106</v>
      </c>
      <c r="C41" s="59" t="s">
        <v>387</v>
      </c>
      <c r="D41" s="197"/>
      <c r="E41" s="170">
        <v>29.361748235999997</v>
      </c>
      <c r="F41" s="170">
        <v>72.404848611890003</v>
      </c>
      <c r="G41" s="170">
        <v>136.19272535149997</v>
      </c>
      <c r="H41" s="170">
        <v>4.8176254999999987E-2</v>
      </c>
      <c r="I41" s="170">
        <v>59.517133924899994</v>
      </c>
      <c r="J41" s="170">
        <v>60.409858124899991</v>
      </c>
      <c r="K41" s="170">
        <v>66.356564324899992</v>
      </c>
      <c r="L41" s="170">
        <v>3.8067702835764994</v>
      </c>
      <c r="M41" s="170">
        <v>691.52373019699996</v>
      </c>
      <c r="N41" s="170">
        <v>19.322249083304499</v>
      </c>
      <c r="O41" s="170">
        <v>0.22368067561974997</v>
      </c>
      <c r="P41" s="170">
        <v>0.78416208301999979</v>
      </c>
      <c r="Q41" s="170">
        <v>0.39816869841199992</v>
      </c>
      <c r="R41" s="170">
        <v>1.6726257732937995</v>
      </c>
      <c r="S41" s="170">
        <v>3.3188726662393795</v>
      </c>
      <c r="T41" s="170">
        <v>1.8878124560600495</v>
      </c>
      <c r="U41" s="170">
        <v>17.836489177666994</v>
      </c>
      <c r="V41" s="170">
        <v>32.736423460152501</v>
      </c>
      <c r="W41" s="170">
        <v>119.46585047539998</v>
      </c>
      <c r="X41" s="170">
        <v>37.021664427799998</v>
      </c>
      <c r="Y41" s="170">
        <v>50.589839909199988</v>
      </c>
      <c r="Z41" s="170">
        <v>21.879202794199994</v>
      </c>
      <c r="AA41" s="170">
        <v>21.9568824292</v>
      </c>
      <c r="AB41" s="174">
        <v>87.611504336999985</v>
      </c>
      <c r="AC41" s="170">
        <v>9.2398661999999979E-2</v>
      </c>
      <c r="AD41" s="170">
        <v>25.264782578299997</v>
      </c>
      <c r="AE41" s="254"/>
      <c r="AF41" s="199">
        <v>33872.431000000004</v>
      </c>
      <c r="AG41" s="197">
        <v>148616.34999999998</v>
      </c>
      <c r="AH41" s="147">
        <v>221252.755</v>
      </c>
      <c r="AI41" s="147">
        <v>51.305</v>
      </c>
      <c r="AJ41" s="147" t="s">
        <v>430</v>
      </c>
      <c r="AK41" s="147" t="s">
        <v>430</v>
      </c>
      <c r="AL41" s="200" t="s">
        <v>49</v>
      </c>
    </row>
    <row r="42" spans="1:38" ht="23.4" thickBot="1" x14ac:dyDescent="0.3">
      <c r="A42" s="198" t="s">
        <v>70</v>
      </c>
      <c r="B42" s="198" t="s">
        <v>107</v>
      </c>
      <c r="C42" s="59" t="s">
        <v>108</v>
      </c>
      <c r="D42" s="197"/>
      <c r="E42" s="170">
        <v>0</v>
      </c>
      <c r="F42" s="170">
        <v>0</v>
      </c>
      <c r="G42" s="170">
        <v>0</v>
      </c>
      <c r="H42" s="174">
        <v>0</v>
      </c>
      <c r="I42" s="174">
        <v>0</v>
      </c>
      <c r="J42" s="174">
        <v>0</v>
      </c>
      <c r="K42" s="174">
        <v>0</v>
      </c>
      <c r="L42" s="174">
        <v>0</v>
      </c>
      <c r="M42" s="170">
        <v>0</v>
      </c>
      <c r="N42" s="173">
        <v>0</v>
      </c>
      <c r="O42" s="173">
        <v>0</v>
      </c>
      <c r="P42" s="170" t="s">
        <v>430</v>
      </c>
      <c r="Q42" s="170" t="s">
        <v>430</v>
      </c>
      <c r="R42" s="174">
        <v>0</v>
      </c>
      <c r="S42" s="170">
        <v>0</v>
      </c>
      <c r="T42" s="170">
        <v>0</v>
      </c>
      <c r="U42" s="174">
        <v>0</v>
      </c>
      <c r="V42" s="170">
        <v>0</v>
      </c>
      <c r="W42" s="170" t="s">
        <v>430</v>
      </c>
      <c r="X42" s="174">
        <v>0</v>
      </c>
      <c r="Y42" s="174">
        <v>0</v>
      </c>
      <c r="Z42" s="170" t="s">
        <v>430</v>
      </c>
      <c r="AA42" s="170" t="s">
        <v>430</v>
      </c>
      <c r="AB42" s="174">
        <v>0</v>
      </c>
      <c r="AC42" s="170" t="s">
        <v>430</v>
      </c>
      <c r="AD42" s="170" t="s">
        <v>430</v>
      </c>
      <c r="AE42" s="254"/>
      <c r="AF42" s="147">
        <v>0</v>
      </c>
      <c r="AG42" s="147" t="s">
        <v>431</v>
      </c>
      <c r="AH42" s="147" t="s">
        <v>431</v>
      </c>
      <c r="AI42" s="147" t="s">
        <v>431</v>
      </c>
      <c r="AJ42" s="147" t="s">
        <v>430</v>
      </c>
      <c r="AK42" s="147" t="s">
        <v>430</v>
      </c>
      <c r="AL42" s="200" t="s">
        <v>49</v>
      </c>
    </row>
    <row r="43" spans="1:38" ht="23.4" thickBot="1" x14ac:dyDescent="0.3">
      <c r="A43" s="198" t="s">
        <v>103</v>
      </c>
      <c r="B43" s="198" t="s">
        <v>109</v>
      </c>
      <c r="C43" s="59" t="s">
        <v>110</v>
      </c>
      <c r="D43" s="197"/>
      <c r="E43" s="173">
        <v>8.7512708359999998</v>
      </c>
      <c r="F43" s="173">
        <v>1.0104866127999999</v>
      </c>
      <c r="G43" s="173">
        <v>6.0352332816000001</v>
      </c>
      <c r="H43" s="173">
        <v>1.032374E-3</v>
      </c>
      <c r="I43" s="173">
        <v>0.93114382639999993</v>
      </c>
      <c r="J43" s="173">
        <v>1.0454946344</v>
      </c>
      <c r="K43" s="173">
        <v>1.0764402904000001</v>
      </c>
      <c r="L43" s="173">
        <v>0.28286415996799996</v>
      </c>
      <c r="M43" s="173">
        <v>6.5658707339999998</v>
      </c>
      <c r="N43" s="173">
        <v>0.78873972148000004</v>
      </c>
      <c r="O43" s="178">
        <v>1.2010958012E-2</v>
      </c>
      <c r="P43" s="173">
        <v>3.7705482120000001E-2</v>
      </c>
      <c r="Q43" s="173">
        <v>3.0537275119999999E-2</v>
      </c>
      <c r="R43" s="173">
        <v>0.30911346983999999</v>
      </c>
      <c r="S43" s="173">
        <v>0.15178708156800003</v>
      </c>
      <c r="T43" s="173">
        <v>3.1710174148400001</v>
      </c>
      <c r="U43" s="178">
        <v>1.0699236839999999E-2</v>
      </c>
      <c r="V43" s="173">
        <v>1.3448652483999999</v>
      </c>
      <c r="W43" s="173">
        <v>1.0465853275999999</v>
      </c>
      <c r="X43" s="173">
        <v>0.25005915699999998</v>
      </c>
      <c r="Y43" s="173">
        <v>0.64719450739999995</v>
      </c>
      <c r="Z43" s="173">
        <v>0.15204246739999999</v>
      </c>
      <c r="AA43" s="173">
        <v>0.12409041739999999</v>
      </c>
      <c r="AB43" s="174">
        <v>0.89725366439999998</v>
      </c>
      <c r="AC43" s="178">
        <v>8.3433812400000012E-3</v>
      </c>
      <c r="AD43" s="178">
        <v>0.7500340352</v>
      </c>
      <c r="AE43" s="254"/>
      <c r="AF43" s="147">
        <v>24910.315999999999</v>
      </c>
      <c r="AG43" s="147">
        <v>4392.9059999999999</v>
      </c>
      <c r="AH43" s="147">
        <v>4948.68</v>
      </c>
      <c r="AI43" s="147">
        <v>27.902000000000001</v>
      </c>
      <c r="AJ43" s="147" t="s">
        <v>430</v>
      </c>
      <c r="AK43" s="147" t="s">
        <v>430</v>
      </c>
      <c r="AL43" s="200" t="s">
        <v>49</v>
      </c>
    </row>
    <row r="44" spans="1:38" ht="23.4" thickBot="1" x14ac:dyDescent="0.3">
      <c r="A44" s="198" t="s">
        <v>70</v>
      </c>
      <c r="B44" s="198" t="s">
        <v>111</v>
      </c>
      <c r="C44" s="59" t="s">
        <v>112</v>
      </c>
      <c r="D44" s="197"/>
      <c r="E44" s="170">
        <v>0.14608878034381359</v>
      </c>
      <c r="F44" s="170">
        <v>0.38781162386337931</v>
      </c>
      <c r="G44" s="170">
        <v>2.0526736032571814E-2</v>
      </c>
      <c r="H44" s="174">
        <v>8.2106944130287262E-4</v>
      </c>
      <c r="I44" s="174">
        <v>3.2226975571137749E-3</v>
      </c>
      <c r="J44" s="174">
        <v>3.2226975571137749E-3</v>
      </c>
      <c r="K44" s="174">
        <v>3.2226975571137749E-3</v>
      </c>
      <c r="L44" s="174">
        <v>1.6421388826057452E-3</v>
      </c>
      <c r="M44" s="170">
        <v>15.813140583940283</v>
      </c>
      <c r="N44" s="173">
        <v>7.6975260122144311E-5</v>
      </c>
      <c r="O44" s="173">
        <v>2.0526736032571815E-4</v>
      </c>
      <c r="P44" s="170" t="s">
        <v>430</v>
      </c>
      <c r="Q44" s="170" t="s">
        <v>430</v>
      </c>
      <c r="R44" s="174">
        <v>1.0263368016285909E-3</v>
      </c>
      <c r="S44" s="170">
        <v>3.4895451255372086E-2</v>
      </c>
      <c r="T44" s="170">
        <v>1.4368715222800271E-3</v>
      </c>
      <c r="U44" s="174">
        <v>2.0526736032571815E-4</v>
      </c>
      <c r="V44" s="170">
        <v>2.0526736032571814E-2</v>
      </c>
      <c r="W44" s="170" t="s">
        <v>430</v>
      </c>
      <c r="X44" s="174">
        <v>8.2106944130287262E-4</v>
      </c>
      <c r="Y44" s="174">
        <v>8.2106944130287262E-4</v>
      </c>
      <c r="Z44" s="170" t="s">
        <v>430</v>
      </c>
      <c r="AA44" s="170" t="s">
        <v>430</v>
      </c>
      <c r="AB44" s="174">
        <v>1.6421388826057452E-3</v>
      </c>
      <c r="AC44" s="170" t="s">
        <v>430</v>
      </c>
      <c r="AD44" s="170" t="s">
        <v>430</v>
      </c>
      <c r="AE44" s="254"/>
      <c r="AF44" s="147">
        <v>20526.736032571815</v>
      </c>
      <c r="AG44" s="147" t="s">
        <v>431</v>
      </c>
      <c r="AH44" s="147" t="s">
        <v>431</v>
      </c>
      <c r="AI44" s="147" t="s">
        <v>431</v>
      </c>
      <c r="AJ44" s="147">
        <v>907.48699999999997</v>
      </c>
      <c r="AK44" s="147" t="s">
        <v>430</v>
      </c>
      <c r="AL44" s="200" t="s">
        <v>976</v>
      </c>
    </row>
    <row r="45" spans="1:38" ht="23.4" thickBot="1" x14ac:dyDescent="0.3">
      <c r="A45" s="198" t="s">
        <v>70</v>
      </c>
      <c r="B45" s="198" t="s">
        <v>113</v>
      </c>
      <c r="C45" s="59" t="s">
        <v>114</v>
      </c>
      <c r="D45" s="197"/>
      <c r="E45" s="173">
        <v>3.6984399999999999E-3</v>
      </c>
      <c r="F45" s="173">
        <v>1.7710126E-3</v>
      </c>
      <c r="G45" s="173">
        <v>1.490897567E-2</v>
      </c>
      <c r="H45" s="173">
        <v>0</v>
      </c>
      <c r="I45" s="173">
        <v>1.9227667800000002E-3</v>
      </c>
      <c r="J45" s="173">
        <v>2.0824447800000001E-3</v>
      </c>
      <c r="K45" s="173">
        <v>2.2066387800000003E-3</v>
      </c>
      <c r="L45" s="173">
        <v>1.228979352E-4</v>
      </c>
      <c r="M45" s="173">
        <v>1.6764330999999997E-2</v>
      </c>
      <c r="N45" s="173">
        <v>2.3775215110000002E-3</v>
      </c>
      <c r="O45" s="178">
        <v>3.1943250900000004E-5</v>
      </c>
      <c r="P45" s="173">
        <v>1.410119E-4</v>
      </c>
      <c r="Q45" s="173">
        <v>7.1818100000000003E-5</v>
      </c>
      <c r="R45" s="173">
        <v>2.3962751300000003E-4</v>
      </c>
      <c r="S45" s="173">
        <v>3.1050710260000002E-4</v>
      </c>
      <c r="T45" s="173">
        <v>2.3075651300000002E-4</v>
      </c>
      <c r="U45" s="178">
        <v>3.2428658000000002E-5</v>
      </c>
      <c r="V45" s="173">
        <v>3.5546057300000003E-3</v>
      </c>
      <c r="W45" s="173">
        <v>3.6060465200000004E-3</v>
      </c>
      <c r="X45" s="173">
        <v>8.1168152000000006E-4</v>
      </c>
      <c r="Y45" s="173">
        <v>1.0696567E-3</v>
      </c>
      <c r="Z45" s="173">
        <v>4.2983650000000002E-4</v>
      </c>
      <c r="AA45" s="173">
        <v>3.3740808000000004E-4</v>
      </c>
      <c r="AB45" s="174">
        <v>1.8813382200000002E-3</v>
      </c>
      <c r="AC45" s="178">
        <v>1.1000040000000001E-5</v>
      </c>
      <c r="AD45" s="178">
        <v>3.0161400000000005E-3</v>
      </c>
      <c r="AE45" s="254"/>
      <c r="AF45" s="147">
        <v>0</v>
      </c>
      <c r="AG45" s="147">
        <v>17.742000000000001</v>
      </c>
      <c r="AH45" s="147">
        <v>8.5009999999999994</v>
      </c>
      <c r="AI45" s="147">
        <v>0</v>
      </c>
      <c r="AJ45" s="147" t="s">
        <v>430</v>
      </c>
      <c r="AK45" s="147" t="s">
        <v>430</v>
      </c>
      <c r="AL45" s="200" t="s">
        <v>49</v>
      </c>
    </row>
    <row r="46" spans="1:38" ht="23.4" thickBot="1" x14ac:dyDescent="0.3">
      <c r="A46" s="198" t="s">
        <v>103</v>
      </c>
      <c r="B46" s="198" t="s">
        <v>115</v>
      </c>
      <c r="C46" s="59" t="s">
        <v>116</v>
      </c>
      <c r="D46" s="197"/>
      <c r="E46" s="173">
        <v>4.3632711359999998</v>
      </c>
      <c r="F46" s="173">
        <v>0.28518112000000001</v>
      </c>
      <c r="G46" s="173">
        <v>1.3403512639999999</v>
      </c>
      <c r="H46" s="173">
        <v>0</v>
      </c>
      <c r="I46" s="173">
        <v>0.25666300799999997</v>
      </c>
      <c r="J46" s="173">
        <v>0.299440176</v>
      </c>
      <c r="K46" s="173">
        <v>0.299440176</v>
      </c>
      <c r="L46" s="173">
        <v>0.14373128448</v>
      </c>
      <c r="M46" s="173">
        <v>1.3260922079999999</v>
      </c>
      <c r="N46" s="173">
        <v>0.11407244799999999</v>
      </c>
      <c r="O46" s="178">
        <v>2.1388583999999997E-3</v>
      </c>
      <c r="P46" s="173">
        <v>1.4259056000000001E-3</v>
      </c>
      <c r="Q46" s="173">
        <v>7.1295279999999996E-3</v>
      </c>
      <c r="R46" s="173">
        <v>0.14259056000000001</v>
      </c>
      <c r="S46" s="173">
        <v>4.2777167999999997E-2</v>
      </c>
      <c r="T46" s="173">
        <v>1.7823819999999997</v>
      </c>
      <c r="U46" s="178">
        <v>1.4259056000000001E-3</v>
      </c>
      <c r="V46" s="173">
        <v>0.25666300799999997</v>
      </c>
      <c r="W46" s="173">
        <v>8.5554335999999995E-2</v>
      </c>
      <c r="X46" s="173">
        <v>2.7092206399999996E-2</v>
      </c>
      <c r="Y46" s="173">
        <v>0.21388583999999997</v>
      </c>
      <c r="Z46" s="173">
        <v>2.4240395199999997E-2</v>
      </c>
      <c r="AA46" s="173">
        <v>2.1388583999999999E-2</v>
      </c>
      <c r="AB46" s="174">
        <v>0.24097804639999995</v>
      </c>
      <c r="AC46" s="178">
        <v>3.1369923199999999E-3</v>
      </c>
      <c r="AD46" s="178">
        <v>1.8536772799999999E-3</v>
      </c>
      <c r="AE46" s="254"/>
      <c r="AF46" s="170">
        <v>14259.055999999999</v>
      </c>
      <c r="AG46" s="175">
        <v>0</v>
      </c>
      <c r="AH46" s="175">
        <v>0</v>
      </c>
      <c r="AI46" s="170">
        <v>0</v>
      </c>
      <c r="AJ46" s="147" t="s">
        <v>430</v>
      </c>
      <c r="AK46" s="147" t="s">
        <v>430</v>
      </c>
      <c r="AL46" s="200" t="s">
        <v>49</v>
      </c>
    </row>
    <row r="47" spans="1:38" ht="23.4" thickBot="1" x14ac:dyDescent="0.3">
      <c r="A47" s="198" t="s">
        <v>70</v>
      </c>
      <c r="B47" s="198" t="s">
        <v>117</v>
      </c>
      <c r="C47" s="59" t="s">
        <v>118</v>
      </c>
      <c r="D47" s="197"/>
      <c r="E47" s="170">
        <v>0</v>
      </c>
      <c r="F47" s="170">
        <v>0</v>
      </c>
      <c r="G47" s="170">
        <v>0</v>
      </c>
      <c r="H47" s="174">
        <v>0</v>
      </c>
      <c r="I47" s="174">
        <v>0</v>
      </c>
      <c r="J47" s="174">
        <v>0</v>
      </c>
      <c r="K47" s="174">
        <v>0</v>
      </c>
      <c r="L47" s="174">
        <v>0</v>
      </c>
      <c r="M47" s="170">
        <v>0</v>
      </c>
      <c r="N47" s="173">
        <v>0</v>
      </c>
      <c r="O47" s="173">
        <v>0</v>
      </c>
      <c r="P47" s="170" t="s">
        <v>430</v>
      </c>
      <c r="Q47" s="170" t="s">
        <v>430</v>
      </c>
      <c r="R47" s="170" t="s">
        <v>430</v>
      </c>
      <c r="S47" s="170">
        <v>0</v>
      </c>
      <c r="T47" s="170">
        <v>0</v>
      </c>
      <c r="U47" s="174">
        <v>0</v>
      </c>
      <c r="V47" s="170">
        <v>0</v>
      </c>
      <c r="W47" s="170" t="s">
        <v>430</v>
      </c>
      <c r="X47" s="174">
        <v>0</v>
      </c>
      <c r="Y47" s="174">
        <v>0</v>
      </c>
      <c r="Z47" s="170" t="s">
        <v>430</v>
      </c>
      <c r="AA47" s="170" t="s">
        <v>430</v>
      </c>
      <c r="AB47" s="174">
        <v>0</v>
      </c>
      <c r="AC47" s="170" t="s">
        <v>430</v>
      </c>
      <c r="AD47" s="170" t="s">
        <v>430</v>
      </c>
      <c r="AE47" s="254"/>
      <c r="AF47" s="170">
        <v>0</v>
      </c>
      <c r="AG47" s="170" t="s">
        <v>429</v>
      </c>
      <c r="AH47" s="170" t="s">
        <v>429</v>
      </c>
      <c r="AI47" s="147" t="s">
        <v>430</v>
      </c>
      <c r="AJ47" s="147" t="s">
        <v>430</v>
      </c>
      <c r="AK47" s="147" t="s">
        <v>430</v>
      </c>
      <c r="AL47" s="200" t="s">
        <v>49</v>
      </c>
    </row>
    <row r="48" spans="1:38" ht="23.4" thickBot="1" x14ac:dyDescent="0.3">
      <c r="A48" s="198" t="s">
        <v>119</v>
      </c>
      <c r="B48" s="198" t="s">
        <v>120</v>
      </c>
      <c r="C48" s="59" t="s">
        <v>121</v>
      </c>
      <c r="D48" s="197"/>
      <c r="E48" s="180" t="s">
        <v>430</v>
      </c>
      <c r="F48" s="170">
        <v>94.232799999999997</v>
      </c>
      <c r="G48" s="180" t="s">
        <v>430</v>
      </c>
      <c r="H48" s="180" t="s">
        <v>430</v>
      </c>
      <c r="I48" s="170">
        <v>0.58895500000000001</v>
      </c>
      <c r="J48" s="170">
        <v>4.947222</v>
      </c>
      <c r="K48" s="170">
        <v>10.483398999999999</v>
      </c>
      <c r="L48" s="180" t="s">
        <v>430</v>
      </c>
      <c r="M48" s="180" t="s">
        <v>430</v>
      </c>
      <c r="N48" s="180" t="s">
        <v>430</v>
      </c>
      <c r="O48" s="180" t="s">
        <v>430</v>
      </c>
      <c r="P48" s="180" t="s">
        <v>430</v>
      </c>
      <c r="Q48" s="180" t="s">
        <v>430</v>
      </c>
      <c r="R48" s="180" t="s">
        <v>430</v>
      </c>
      <c r="S48" s="180" t="s">
        <v>430</v>
      </c>
      <c r="T48" s="180" t="s">
        <v>430</v>
      </c>
      <c r="U48" s="180" t="s">
        <v>430</v>
      </c>
      <c r="V48" s="180" t="s">
        <v>430</v>
      </c>
      <c r="W48" s="180" t="s">
        <v>430</v>
      </c>
      <c r="X48" s="180" t="s">
        <v>430</v>
      </c>
      <c r="Y48" s="180" t="s">
        <v>430</v>
      </c>
      <c r="Z48" s="180" t="s">
        <v>430</v>
      </c>
      <c r="AA48" s="180" t="s">
        <v>430</v>
      </c>
      <c r="AB48" s="180" t="s">
        <v>430</v>
      </c>
      <c r="AC48" s="180" t="s">
        <v>430</v>
      </c>
      <c r="AD48" s="180" t="s">
        <v>430</v>
      </c>
      <c r="AE48" s="254"/>
      <c r="AF48" s="172" t="s">
        <v>430</v>
      </c>
      <c r="AG48" s="172" t="s">
        <v>430</v>
      </c>
      <c r="AH48" s="172" t="s">
        <v>430</v>
      </c>
      <c r="AI48" s="172" t="s">
        <v>430</v>
      </c>
      <c r="AJ48" s="172" t="s">
        <v>430</v>
      </c>
      <c r="AK48" s="197">
        <v>117.791</v>
      </c>
      <c r="AL48" s="200" t="s">
        <v>122</v>
      </c>
    </row>
    <row r="49" spans="1:40" ht="31.95" customHeight="1" thickBot="1" x14ac:dyDescent="0.3">
      <c r="A49" s="198" t="s">
        <v>119</v>
      </c>
      <c r="B49" s="198" t="s">
        <v>123</v>
      </c>
      <c r="C49" s="59" t="s">
        <v>124</v>
      </c>
      <c r="D49" s="197"/>
      <c r="E49" s="174">
        <v>2.1968999999999999E-3</v>
      </c>
      <c r="F49" s="174">
        <v>1.8795699999999999E-2</v>
      </c>
      <c r="G49" s="174">
        <v>1.9527999999999998E-3</v>
      </c>
      <c r="H49" s="174">
        <v>9.0316999999999984E-3</v>
      </c>
      <c r="I49" s="174">
        <v>0.158665</v>
      </c>
      <c r="J49" s="174">
        <v>0.35638599999999998</v>
      </c>
      <c r="K49" s="174">
        <v>0.84702699999999997</v>
      </c>
      <c r="L49" s="174">
        <v>7.7745850000000005E-2</v>
      </c>
      <c r="M49" s="174">
        <v>1.12286</v>
      </c>
      <c r="N49" s="174">
        <v>0.92757999999999996</v>
      </c>
      <c r="O49" s="174">
        <v>1.7086999999999998E-2</v>
      </c>
      <c r="P49" s="174">
        <v>2.9291999999999999E-2</v>
      </c>
      <c r="Q49" s="174">
        <v>3.1732999999999997E-2</v>
      </c>
      <c r="R49" s="174">
        <v>0.41497000000000001</v>
      </c>
      <c r="S49" s="174">
        <v>0.11716799999999999</v>
      </c>
      <c r="T49" s="174">
        <v>0.29291999999999996</v>
      </c>
      <c r="U49" s="174">
        <v>3.9056E-2</v>
      </c>
      <c r="V49" s="174">
        <v>0.53701999999999994</v>
      </c>
      <c r="W49" s="174">
        <v>7.3229999999999995</v>
      </c>
      <c r="X49" s="174">
        <v>0.39055999999999996</v>
      </c>
      <c r="Y49" s="174">
        <v>0.48819999999999997</v>
      </c>
      <c r="Z49" s="174">
        <v>0.24409999999999998</v>
      </c>
      <c r="AA49" s="174">
        <v>0.17086999999999999</v>
      </c>
      <c r="AB49" s="174">
        <v>0.87875999999999999</v>
      </c>
      <c r="AC49" s="170" t="s">
        <v>429</v>
      </c>
      <c r="AD49" s="170" t="s">
        <v>429</v>
      </c>
      <c r="AE49" s="254"/>
      <c r="AF49" s="172" t="s">
        <v>430</v>
      </c>
      <c r="AG49" s="172" t="s">
        <v>430</v>
      </c>
      <c r="AH49" s="172" t="s">
        <v>430</v>
      </c>
      <c r="AI49" s="172" t="s">
        <v>430</v>
      </c>
      <c r="AJ49" s="172" t="s">
        <v>430</v>
      </c>
      <c r="AK49" s="197">
        <v>2.4409999999999998</v>
      </c>
      <c r="AL49" s="200" t="s">
        <v>125</v>
      </c>
    </row>
    <row r="50" spans="1:40" ht="34.799999999999997" thickBot="1" x14ac:dyDescent="0.3">
      <c r="A50" s="198" t="s">
        <v>119</v>
      </c>
      <c r="B50" s="198" t="s">
        <v>126</v>
      </c>
      <c r="C50" s="59" t="s">
        <v>127</v>
      </c>
      <c r="D50" s="197"/>
      <c r="E50" s="170" t="s">
        <v>429</v>
      </c>
      <c r="F50" s="170" t="s">
        <v>429</v>
      </c>
      <c r="G50" s="170" t="s">
        <v>429</v>
      </c>
      <c r="H50" s="170" t="s">
        <v>429</v>
      </c>
      <c r="I50" s="170" t="s">
        <v>429</v>
      </c>
      <c r="J50" s="170" t="s">
        <v>429</v>
      </c>
      <c r="K50" s="170" t="s">
        <v>429</v>
      </c>
      <c r="L50" s="170" t="s">
        <v>429</v>
      </c>
      <c r="M50" s="170" t="s">
        <v>429</v>
      </c>
      <c r="N50" s="170" t="s">
        <v>429</v>
      </c>
      <c r="O50" s="170" t="s">
        <v>429</v>
      </c>
      <c r="P50" s="170" t="s">
        <v>429</v>
      </c>
      <c r="Q50" s="170" t="s">
        <v>429</v>
      </c>
      <c r="R50" s="170" t="s">
        <v>429</v>
      </c>
      <c r="S50" s="170" t="s">
        <v>429</v>
      </c>
      <c r="T50" s="170" t="s">
        <v>429</v>
      </c>
      <c r="U50" s="170" t="s">
        <v>429</v>
      </c>
      <c r="V50" s="170" t="s">
        <v>429</v>
      </c>
      <c r="W50" s="170" t="s">
        <v>429</v>
      </c>
      <c r="X50" s="170" t="s">
        <v>429</v>
      </c>
      <c r="Y50" s="170" t="s">
        <v>429</v>
      </c>
      <c r="Z50" s="170" t="s">
        <v>429</v>
      </c>
      <c r="AA50" s="170" t="s">
        <v>429</v>
      </c>
      <c r="AB50" s="170" t="s">
        <v>429</v>
      </c>
      <c r="AC50" s="170" t="s">
        <v>429</v>
      </c>
      <c r="AD50" s="170" t="s">
        <v>429</v>
      </c>
      <c r="AE50" s="254"/>
      <c r="AF50" s="172" t="s">
        <v>430</v>
      </c>
      <c r="AG50" s="172" t="s">
        <v>430</v>
      </c>
      <c r="AH50" s="172" t="s">
        <v>430</v>
      </c>
      <c r="AI50" s="172" t="s">
        <v>430</v>
      </c>
      <c r="AJ50" s="172" t="s">
        <v>430</v>
      </c>
      <c r="AK50" s="197" t="s">
        <v>429</v>
      </c>
      <c r="AL50" s="200" t="s">
        <v>399</v>
      </c>
    </row>
    <row r="51" spans="1:40" ht="23.4" thickBot="1" x14ac:dyDescent="0.3">
      <c r="A51" s="198" t="s">
        <v>119</v>
      </c>
      <c r="B51" s="201" t="s">
        <v>128</v>
      </c>
      <c r="C51" s="59" t="s">
        <v>129</v>
      </c>
      <c r="D51" s="197"/>
      <c r="E51" s="180" t="s">
        <v>430</v>
      </c>
      <c r="F51" s="170">
        <v>16.84</v>
      </c>
      <c r="G51" s="170" t="s">
        <v>429</v>
      </c>
      <c r="H51" s="180" t="s">
        <v>430</v>
      </c>
      <c r="I51" s="180" t="s">
        <v>430</v>
      </c>
      <c r="J51" s="180" t="s">
        <v>430</v>
      </c>
      <c r="K51" s="180" t="s">
        <v>430</v>
      </c>
      <c r="L51" s="180" t="s">
        <v>430</v>
      </c>
      <c r="M51" s="180" t="s">
        <v>430</v>
      </c>
      <c r="N51" s="180" t="s">
        <v>430</v>
      </c>
      <c r="O51" s="180" t="s">
        <v>430</v>
      </c>
      <c r="P51" s="180" t="s">
        <v>430</v>
      </c>
      <c r="Q51" s="180" t="s">
        <v>430</v>
      </c>
      <c r="R51" s="180" t="s">
        <v>430</v>
      </c>
      <c r="S51" s="180" t="s">
        <v>430</v>
      </c>
      <c r="T51" s="180" t="s">
        <v>430</v>
      </c>
      <c r="U51" s="180" t="s">
        <v>430</v>
      </c>
      <c r="V51" s="180" t="s">
        <v>430</v>
      </c>
      <c r="W51" s="170" t="s">
        <v>429</v>
      </c>
      <c r="X51" s="180" t="s">
        <v>430</v>
      </c>
      <c r="Y51" s="180" t="s">
        <v>430</v>
      </c>
      <c r="Z51" s="180" t="s">
        <v>430</v>
      </c>
      <c r="AA51" s="180" t="s">
        <v>430</v>
      </c>
      <c r="AB51" s="180" t="s">
        <v>430</v>
      </c>
      <c r="AC51" s="180" t="s">
        <v>430</v>
      </c>
      <c r="AD51" s="180" t="s">
        <v>430</v>
      </c>
      <c r="AE51" s="254"/>
      <c r="AF51" s="172" t="s">
        <v>430</v>
      </c>
      <c r="AG51" s="172" t="s">
        <v>430</v>
      </c>
      <c r="AH51" s="172" t="s">
        <v>430</v>
      </c>
      <c r="AI51" s="172" t="s">
        <v>430</v>
      </c>
      <c r="AJ51" s="172" t="s">
        <v>430</v>
      </c>
      <c r="AK51" s="197">
        <v>84.2</v>
      </c>
      <c r="AL51" s="200" t="s">
        <v>130</v>
      </c>
    </row>
    <row r="52" spans="1:40" ht="23.4" thickBot="1" x14ac:dyDescent="0.3">
      <c r="A52" s="198" t="s">
        <v>119</v>
      </c>
      <c r="B52" s="201" t="s">
        <v>131</v>
      </c>
      <c r="C52" s="59" t="s">
        <v>379</v>
      </c>
      <c r="D52" s="197"/>
      <c r="E52" s="180">
        <v>3.6047999999999996</v>
      </c>
      <c r="F52" s="180">
        <v>3.004</v>
      </c>
      <c r="G52" s="180">
        <v>9.3124000000000002</v>
      </c>
      <c r="H52" s="180">
        <v>1.6522000000000002E-2</v>
      </c>
      <c r="I52" s="180">
        <v>6.4586000000000005E-2</v>
      </c>
      <c r="J52" s="180">
        <v>0.148698</v>
      </c>
      <c r="K52" s="180">
        <v>0.24032000000000001</v>
      </c>
      <c r="L52" s="180" t="s">
        <v>430</v>
      </c>
      <c r="M52" s="180">
        <v>1.3517999999999999</v>
      </c>
      <c r="N52" s="180">
        <v>7.6602000000000003E-2</v>
      </c>
      <c r="O52" s="180">
        <v>7.6602000000000003E-2</v>
      </c>
      <c r="P52" s="180">
        <v>7.6602000000000003E-2</v>
      </c>
      <c r="Q52" s="180">
        <v>7.6602000000000003E-2</v>
      </c>
      <c r="R52" s="180">
        <v>7.6602000000000003E-2</v>
      </c>
      <c r="S52" s="180">
        <v>7.6602000000000003E-2</v>
      </c>
      <c r="T52" s="180">
        <v>7.6602000000000003E-2</v>
      </c>
      <c r="U52" s="180">
        <v>7.6602000000000003E-2</v>
      </c>
      <c r="V52" s="180">
        <v>7.6602000000000003E-2</v>
      </c>
      <c r="W52" s="180">
        <v>8.5613999999999996E-2</v>
      </c>
      <c r="X52" s="180" t="s">
        <v>430</v>
      </c>
      <c r="Y52" s="180" t="s">
        <v>430</v>
      </c>
      <c r="Z52" s="180" t="s">
        <v>430</v>
      </c>
      <c r="AA52" s="180" t="s">
        <v>430</v>
      </c>
      <c r="AB52" s="180" t="s">
        <v>430</v>
      </c>
      <c r="AC52" s="180" t="s">
        <v>430</v>
      </c>
      <c r="AD52" s="180" t="s">
        <v>430</v>
      </c>
      <c r="AE52" s="254"/>
      <c r="AF52" s="172" t="s">
        <v>430</v>
      </c>
      <c r="AG52" s="172" t="s">
        <v>430</v>
      </c>
      <c r="AH52" s="172" t="s">
        <v>430</v>
      </c>
      <c r="AI52" s="172" t="s">
        <v>430</v>
      </c>
      <c r="AJ52" s="172" t="s">
        <v>430</v>
      </c>
      <c r="AK52" s="197">
        <v>15.02</v>
      </c>
      <c r="AL52" s="200" t="s">
        <v>132</v>
      </c>
    </row>
    <row r="53" spans="1:40" ht="13.8" thickBot="1" x14ac:dyDescent="0.3">
      <c r="A53" s="198" t="s">
        <v>119</v>
      </c>
      <c r="B53" s="201" t="s">
        <v>133</v>
      </c>
      <c r="C53" s="59" t="s">
        <v>134</v>
      </c>
      <c r="D53" s="197"/>
      <c r="E53" s="180" t="s">
        <v>430</v>
      </c>
      <c r="F53" s="180">
        <v>28.42</v>
      </c>
      <c r="G53" s="170" t="s">
        <v>429</v>
      </c>
      <c r="H53" s="180" t="s">
        <v>430</v>
      </c>
      <c r="I53" s="180" t="s">
        <v>430</v>
      </c>
      <c r="J53" s="180" t="s">
        <v>430</v>
      </c>
      <c r="K53" s="180" t="s">
        <v>430</v>
      </c>
      <c r="L53" s="180" t="s">
        <v>430</v>
      </c>
      <c r="M53" s="180" t="s">
        <v>430</v>
      </c>
      <c r="N53" s="180" t="s">
        <v>430</v>
      </c>
      <c r="O53" s="180" t="s">
        <v>430</v>
      </c>
      <c r="P53" s="180" t="s">
        <v>430</v>
      </c>
      <c r="Q53" s="180" t="s">
        <v>430</v>
      </c>
      <c r="R53" s="180" t="s">
        <v>430</v>
      </c>
      <c r="S53" s="180" t="s">
        <v>430</v>
      </c>
      <c r="T53" s="180" t="s">
        <v>430</v>
      </c>
      <c r="U53" s="180" t="s">
        <v>430</v>
      </c>
      <c r="V53" s="180" t="s">
        <v>430</v>
      </c>
      <c r="W53" s="170" t="s">
        <v>429</v>
      </c>
      <c r="X53" s="180" t="s">
        <v>430</v>
      </c>
      <c r="Y53" s="180" t="s">
        <v>430</v>
      </c>
      <c r="Z53" s="180" t="s">
        <v>430</v>
      </c>
      <c r="AA53" s="180" t="s">
        <v>430</v>
      </c>
      <c r="AB53" s="180" t="s">
        <v>430</v>
      </c>
      <c r="AC53" s="180" t="s">
        <v>430</v>
      </c>
      <c r="AD53" s="180" t="s">
        <v>430</v>
      </c>
      <c r="AE53" s="254"/>
      <c r="AF53" s="172" t="s">
        <v>430</v>
      </c>
      <c r="AG53" s="172" t="s">
        <v>430</v>
      </c>
      <c r="AH53" s="172" t="s">
        <v>430</v>
      </c>
      <c r="AI53" s="172" t="s">
        <v>430</v>
      </c>
      <c r="AJ53" s="172" t="s">
        <v>430</v>
      </c>
      <c r="AK53" s="147">
        <v>14.21</v>
      </c>
      <c r="AL53" s="200" t="s">
        <v>135</v>
      </c>
    </row>
    <row r="54" spans="1:40" ht="46.2" thickBot="1" x14ac:dyDescent="0.3">
      <c r="A54" s="198" t="s">
        <v>119</v>
      </c>
      <c r="B54" s="201" t="s">
        <v>136</v>
      </c>
      <c r="C54" s="59" t="s">
        <v>137</v>
      </c>
      <c r="D54" s="197"/>
      <c r="E54" s="180" t="s">
        <v>430</v>
      </c>
      <c r="F54" s="170">
        <v>5.3645300000000002</v>
      </c>
      <c r="G54" s="170" t="s">
        <v>429</v>
      </c>
      <c r="H54" s="180" t="s">
        <v>430</v>
      </c>
      <c r="I54" s="180" t="s">
        <v>430</v>
      </c>
      <c r="J54" s="180" t="s">
        <v>430</v>
      </c>
      <c r="K54" s="180" t="s">
        <v>430</v>
      </c>
      <c r="L54" s="180" t="s">
        <v>430</v>
      </c>
      <c r="M54" s="180" t="s">
        <v>430</v>
      </c>
      <c r="N54" s="180" t="s">
        <v>430</v>
      </c>
      <c r="O54" s="180" t="s">
        <v>430</v>
      </c>
      <c r="P54" s="180" t="s">
        <v>430</v>
      </c>
      <c r="Q54" s="180" t="s">
        <v>430</v>
      </c>
      <c r="R54" s="180" t="s">
        <v>430</v>
      </c>
      <c r="S54" s="180" t="s">
        <v>430</v>
      </c>
      <c r="T54" s="180" t="s">
        <v>430</v>
      </c>
      <c r="U54" s="180" t="s">
        <v>430</v>
      </c>
      <c r="V54" s="180" t="s">
        <v>430</v>
      </c>
      <c r="W54" s="170" t="s">
        <v>429</v>
      </c>
      <c r="X54" s="180" t="s">
        <v>430</v>
      </c>
      <c r="Y54" s="180" t="s">
        <v>430</v>
      </c>
      <c r="Z54" s="180" t="s">
        <v>430</v>
      </c>
      <c r="AA54" s="180" t="s">
        <v>430</v>
      </c>
      <c r="AB54" s="180" t="s">
        <v>430</v>
      </c>
      <c r="AC54" s="180" t="s">
        <v>430</v>
      </c>
      <c r="AD54" s="180" t="s">
        <v>430</v>
      </c>
      <c r="AE54" s="254"/>
      <c r="AF54" s="172" t="s">
        <v>430</v>
      </c>
      <c r="AG54" s="172" t="s">
        <v>430</v>
      </c>
      <c r="AH54" s="172" t="s">
        <v>430</v>
      </c>
      <c r="AI54" s="172" t="s">
        <v>430</v>
      </c>
      <c r="AJ54" s="172">
        <v>53645.3</v>
      </c>
      <c r="AK54" s="197">
        <v>1985305.2624000004</v>
      </c>
      <c r="AL54" s="138" t="s">
        <v>405</v>
      </c>
      <c r="AN54" s="355"/>
    </row>
    <row r="55" spans="1:40" ht="23.4" thickBot="1" x14ac:dyDescent="0.3">
      <c r="A55" s="198" t="s">
        <v>119</v>
      </c>
      <c r="B55" s="201" t="s">
        <v>138</v>
      </c>
      <c r="C55" s="59" t="s">
        <v>139</v>
      </c>
      <c r="D55" s="197"/>
      <c r="E55" s="174">
        <v>3.8534579999999999E-2</v>
      </c>
      <c r="F55" s="174">
        <v>4.9544460000000005E-2</v>
      </c>
      <c r="G55" s="174">
        <v>3.5782110000000006E-4</v>
      </c>
      <c r="H55" s="174" t="s">
        <v>429</v>
      </c>
      <c r="I55" s="174">
        <v>7.1564220000000012E-2</v>
      </c>
      <c r="J55" s="174">
        <v>7.1564220000000012E-2</v>
      </c>
      <c r="K55" s="174">
        <v>7.1564220000000012E-2</v>
      </c>
      <c r="L55" s="174">
        <v>1.7175412800000001E-2</v>
      </c>
      <c r="M55" s="174">
        <v>0.17340561000000002</v>
      </c>
      <c r="N55" s="174">
        <v>1.3487103000000002E-3</v>
      </c>
      <c r="O55" s="174">
        <v>5.5049400000000016E-3</v>
      </c>
      <c r="P55" s="174">
        <v>1.2936609000000002E-3</v>
      </c>
      <c r="Q55" s="174">
        <v>1.0459386000000002E-3</v>
      </c>
      <c r="R55" s="173">
        <v>3.5782110000000006E-4</v>
      </c>
      <c r="S55" s="173">
        <v>4.4039520000000012E-4</v>
      </c>
      <c r="T55" s="173">
        <v>1.0459386000000003E-2</v>
      </c>
      <c r="U55" s="173">
        <v>1.1835621E-4</v>
      </c>
      <c r="V55" s="174">
        <v>0.14312844000000002</v>
      </c>
      <c r="W55" s="170" t="s">
        <v>429</v>
      </c>
      <c r="X55" s="170" t="s">
        <v>429</v>
      </c>
      <c r="Y55" s="170" t="s">
        <v>429</v>
      </c>
      <c r="Z55" s="170" t="s">
        <v>429</v>
      </c>
      <c r="AA55" s="170" t="s">
        <v>429</v>
      </c>
      <c r="AB55" s="170" t="s">
        <v>429</v>
      </c>
      <c r="AC55" s="180" t="s">
        <v>430</v>
      </c>
      <c r="AD55" s="180" t="s">
        <v>430</v>
      </c>
      <c r="AE55" s="254"/>
      <c r="AF55" s="172" t="s">
        <v>430</v>
      </c>
      <c r="AG55" s="172" t="s">
        <v>430</v>
      </c>
      <c r="AH55" s="172" t="s">
        <v>430</v>
      </c>
      <c r="AI55" s="172" t="s">
        <v>430</v>
      </c>
      <c r="AJ55" s="171">
        <v>27524.700000000004</v>
      </c>
      <c r="AK55" s="197">
        <v>1321.1856000000002</v>
      </c>
      <c r="AL55" s="138" t="s">
        <v>140</v>
      </c>
    </row>
    <row r="56" spans="1:40" ht="34.799999999999997" thickBot="1" x14ac:dyDescent="0.3">
      <c r="A56" s="201" t="s">
        <v>119</v>
      </c>
      <c r="B56" s="201" t="s">
        <v>141</v>
      </c>
      <c r="C56" s="59" t="s">
        <v>388</v>
      </c>
      <c r="D56" s="197"/>
      <c r="E56" s="171" t="s">
        <v>434</v>
      </c>
      <c r="F56" s="171" t="s">
        <v>434</v>
      </c>
      <c r="G56" s="171" t="s">
        <v>434</v>
      </c>
      <c r="H56" s="171" t="s">
        <v>434</v>
      </c>
      <c r="I56" s="171" t="s">
        <v>434</v>
      </c>
      <c r="J56" s="171" t="s">
        <v>434</v>
      </c>
      <c r="K56" s="171" t="s">
        <v>434</v>
      </c>
      <c r="L56" s="171" t="s">
        <v>434</v>
      </c>
      <c r="M56" s="171" t="s">
        <v>434</v>
      </c>
      <c r="N56" s="171" t="s">
        <v>434</v>
      </c>
      <c r="O56" s="171" t="s">
        <v>434</v>
      </c>
      <c r="P56" s="171" t="s">
        <v>434</v>
      </c>
      <c r="Q56" s="171" t="s">
        <v>434</v>
      </c>
      <c r="R56" s="171" t="s">
        <v>434</v>
      </c>
      <c r="S56" s="171" t="s">
        <v>434</v>
      </c>
      <c r="T56" s="171" t="s">
        <v>434</v>
      </c>
      <c r="U56" s="171" t="s">
        <v>434</v>
      </c>
      <c r="V56" s="171" t="s">
        <v>434</v>
      </c>
      <c r="W56" s="171" t="s">
        <v>434</v>
      </c>
      <c r="X56" s="171" t="s">
        <v>434</v>
      </c>
      <c r="Y56" s="171" t="s">
        <v>434</v>
      </c>
      <c r="Z56" s="171" t="s">
        <v>434</v>
      </c>
      <c r="AA56" s="171" t="s">
        <v>434</v>
      </c>
      <c r="AB56" s="171" t="s">
        <v>434</v>
      </c>
      <c r="AC56" s="171" t="s">
        <v>434</v>
      </c>
      <c r="AD56" s="171" t="s">
        <v>434</v>
      </c>
      <c r="AE56" s="254"/>
      <c r="AF56" s="172" t="s">
        <v>430</v>
      </c>
      <c r="AG56" s="172" t="s">
        <v>430</v>
      </c>
      <c r="AH56" s="172" t="s">
        <v>430</v>
      </c>
      <c r="AI56" s="172" t="s">
        <v>430</v>
      </c>
      <c r="AJ56" s="172" t="s">
        <v>430</v>
      </c>
      <c r="AK56" s="197" t="s">
        <v>434</v>
      </c>
      <c r="AL56" s="200" t="s">
        <v>399</v>
      </c>
    </row>
    <row r="57" spans="1:40" ht="23.4" thickBot="1" x14ac:dyDescent="0.3">
      <c r="A57" s="198" t="s">
        <v>53</v>
      </c>
      <c r="B57" s="201" t="s">
        <v>143</v>
      </c>
      <c r="C57" s="59" t="s">
        <v>144</v>
      </c>
      <c r="D57" s="197"/>
      <c r="E57" s="172" t="s">
        <v>429</v>
      </c>
      <c r="F57" s="172" t="s">
        <v>429</v>
      </c>
      <c r="G57" s="172" t="s">
        <v>429</v>
      </c>
      <c r="H57" s="172" t="s">
        <v>429</v>
      </c>
      <c r="I57" s="170">
        <v>1.1008789999999999</v>
      </c>
      <c r="J57" s="170">
        <v>1.9815821999999996</v>
      </c>
      <c r="K57" s="170">
        <v>2.2017579999999999</v>
      </c>
      <c r="L57" s="170">
        <v>3.3026369999999999E-2</v>
      </c>
      <c r="M57" s="172" t="s">
        <v>429</v>
      </c>
      <c r="N57" s="172" t="s">
        <v>429</v>
      </c>
      <c r="O57" s="172" t="s">
        <v>429</v>
      </c>
      <c r="P57" s="172" t="s">
        <v>429</v>
      </c>
      <c r="Q57" s="172" t="s">
        <v>429</v>
      </c>
      <c r="R57" s="172" t="s">
        <v>429</v>
      </c>
      <c r="S57" s="172" t="s">
        <v>429</v>
      </c>
      <c r="T57" s="172" t="s">
        <v>429</v>
      </c>
      <c r="U57" s="172" t="s">
        <v>429</v>
      </c>
      <c r="V57" s="172" t="s">
        <v>429</v>
      </c>
      <c r="W57" s="172" t="s">
        <v>429</v>
      </c>
      <c r="X57" s="172" t="s">
        <v>429</v>
      </c>
      <c r="Y57" s="172" t="s">
        <v>429</v>
      </c>
      <c r="Z57" s="172" t="s">
        <v>429</v>
      </c>
      <c r="AA57" s="172" t="s">
        <v>429</v>
      </c>
      <c r="AB57" s="172" t="s">
        <v>429</v>
      </c>
      <c r="AC57" s="172" t="s">
        <v>429</v>
      </c>
      <c r="AD57" s="172" t="s">
        <v>430</v>
      </c>
      <c r="AE57" s="254"/>
      <c r="AF57" s="172" t="s">
        <v>430</v>
      </c>
      <c r="AG57" s="172" t="s">
        <v>430</v>
      </c>
      <c r="AH57" s="172" t="s">
        <v>430</v>
      </c>
      <c r="AI57" s="172" t="s">
        <v>430</v>
      </c>
      <c r="AJ57" s="172" t="s">
        <v>430</v>
      </c>
      <c r="AK57" s="147">
        <v>8468.2999999999993</v>
      </c>
      <c r="AL57" s="200" t="s">
        <v>1058</v>
      </c>
    </row>
    <row r="58" spans="1:40" ht="13.8" thickBot="1" x14ac:dyDescent="0.3">
      <c r="A58" s="198" t="s">
        <v>53</v>
      </c>
      <c r="B58" s="201" t="s">
        <v>145</v>
      </c>
      <c r="C58" s="59" t="s">
        <v>146</v>
      </c>
      <c r="D58" s="197"/>
      <c r="E58" s="172" t="s">
        <v>429</v>
      </c>
      <c r="F58" s="172" t="s">
        <v>429</v>
      </c>
      <c r="G58" s="172" t="s">
        <v>429</v>
      </c>
      <c r="H58" s="171" t="s">
        <v>430</v>
      </c>
      <c r="I58" s="170">
        <v>0.66241770000000011</v>
      </c>
      <c r="J58" s="170">
        <v>3.3120885000000002</v>
      </c>
      <c r="K58" s="170">
        <v>8.5167990000000007</v>
      </c>
      <c r="L58" s="173">
        <v>3.0471214200000003E-3</v>
      </c>
      <c r="M58" s="172" t="s">
        <v>429</v>
      </c>
      <c r="N58" s="172" t="s">
        <v>429</v>
      </c>
      <c r="O58" s="172" t="s">
        <v>429</v>
      </c>
      <c r="P58" s="172" t="s">
        <v>429</v>
      </c>
      <c r="Q58" s="172" t="s">
        <v>430</v>
      </c>
      <c r="R58" s="172" t="s">
        <v>430</v>
      </c>
      <c r="S58" s="172" t="s">
        <v>430</v>
      </c>
      <c r="T58" s="172" t="s">
        <v>430</v>
      </c>
      <c r="U58" s="172" t="s">
        <v>430</v>
      </c>
      <c r="V58" s="172" t="s">
        <v>430</v>
      </c>
      <c r="W58" s="172" t="s">
        <v>430</v>
      </c>
      <c r="X58" s="172" t="s">
        <v>430</v>
      </c>
      <c r="Y58" s="172" t="s">
        <v>430</v>
      </c>
      <c r="Z58" s="172" t="s">
        <v>430</v>
      </c>
      <c r="AA58" s="172" t="s">
        <v>430</v>
      </c>
      <c r="AB58" s="172" t="s">
        <v>430</v>
      </c>
      <c r="AC58" s="172" t="s">
        <v>430</v>
      </c>
      <c r="AD58" s="172" t="s">
        <v>430</v>
      </c>
      <c r="AE58" s="254"/>
      <c r="AF58" s="172" t="s">
        <v>430</v>
      </c>
      <c r="AG58" s="172" t="s">
        <v>430</v>
      </c>
      <c r="AH58" s="172" t="s">
        <v>430</v>
      </c>
      <c r="AI58" s="172" t="s">
        <v>430</v>
      </c>
      <c r="AJ58" s="172" t="s">
        <v>430</v>
      </c>
      <c r="AK58" s="147">
        <v>946.31100000000004</v>
      </c>
      <c r="AL58" s="200" t="s">
        <v>1059</v>
      </c>
    </row>
    <row r="59" spans="1:40" ht="23.4" thickBot="1" x14ac:dyDescent="0.3">
      <c r="A59" s="198" t="s">
        <v>53</v>
      </c>
      <c r="B59" s="206" t="s">
        <v>147</v>
      </c>
      <c r="C59" s="59" t="s">
        <v>389</v>
      </c>
      <c r="D59" s="197"/>
      <c r="E59" s="172" t="s">
        <v>429</v>
      </c>
      <c r="F59" s="172" t="s">
        <v>429</v>
      </c>
      <c r="G59" s="172" t="s">
        <v>429</v>
      </c>
      <c r="H59" s="172" t="s">
        <v>429</v>
      </c>
      <c r="I59" s="174">
        <v>6.7986480000000002E-2</v>
      </c>
      <c r="J59" s="174">
        <v>7.6484789999999997E-2</v>
      </c>
      <c r="K59" s="174">
        <v>8.4983099999999992E-2</v>
      </c>
      <c r="L59" s="178">
        <v>4.2151617600000001E-5</v>
      </c>
      <c r="M59" s="172" t="s">
        <v>429</v>
      </c>
      <c r="N59" s="174">
        <v>0.48157089999999991</v>
      </c>
      <c r="O59" s="174">
        <v>3.6826009999999999E-2</v>
      </c>
      <c r="P59" s="173">
        <v>8.49831E-4</v>
      </c>
      <c r="Q59" s="174">
        <v>5.3822629999999996E-2</v>
      </c>
      <c r="R59" s="174">
        <v>6.5153710000000004E-2</v>
      </c>
      <c r="S59" s="174">
        <v>1.982939E-3</v>
      </c>
      <c r="T59" s="174">
        <v>0.13880572999999999</v>
      </c>
      <c r="U59" s="174">
        <v>0.22662160000000001</v>
      </c>
      <c r="V59" s="174">
        <v>0.10481248999999999</v>
      </c>
      <c r="W59" s="172" t="s">
        <v>429</v>
      </c>
      <c r="X59" s="172" t="s">
        <v>429</v>
      </c>
      <c r="Y59" s="172" t="s">
        <v>429</v>
      </c>
      <c r="Z59" s="172" t="s">
        <v>429</v>
      </c>
      <c r="AA59" s="172" t="s">
        <v>429</v>
      </c>
      <c r="AB59" s="172" t="s">
        <v>429</v>
      </c>
      <c r="AC59" s="172" t="s">
        <v>429</v>
      </c>
      <c r="AD59" s="172" t="s">
        <v>430</v>
      </c>
      <c r="AE59" s="254"/>
      <c r="AF59" s="172" t="s">
        <v>430</v>
      </c>
      <c r="AG59" s="172" t="s">
        <v>430</v>
      </c>
      <c r="AH59" s="172" t="s">
        <v>430</v>
      </c>
      <c r="AI59" s="172" t="s">
        <v>430</v>
      </c>
      <c r="AJ59" s="172" t="s">
        <v>430</v>
      </c>
      <c r="AK59" s="147">
        <v>283.27699999999999</v>
      </c>
      <c r="AL59" s="200" t="s">
        <v>1060</v>
      </c>
    </row>
    <row r="60" spans="1:40" ht="23.4" thickBot="1" x14ac:dyDescent="0.3">
      <c r="A60" s="198" t="s">
        <v>53</v>
      </c>
      <c r="B60" s="206" t="s">
        <v>148</v>
      </c>
      <c r="C60" s="59" t="s">
        <v>149</v>
      </c>
      <c r="D60" s="203"/>
      <c r="E60" s="172" t="s">
        <v>430</v>
      </c>
      <c r="F60" s="172" t="s">
        <v>430</v>
      </c>
      <c r="G60" s="172" t="s">
        <v>430</v>
      </c>
      <c r="H60" s="172" t="s">
        <v>430</v>
      </c>
      <c r="I60" s="174">
        <v>1.563688</v>
      </c>
      <c r="J60" s="174">
        <v>15.636879999999998</v>
      </c>
      <c r="K60" s="174">
        <v>32.837447999999995</v>
      </c>
      <c r="L60" s="172" t="s">
        <v>430</v>
      </c>
      <c r="M60" s="172" t="s">
        <v>430</v>
      </c>
      <c r="N60" s="172" t="s">
        <v>430</v>
      </c>
      <c r="O60" s="172" t="s">
        <v>430</v>
      </c>
      <c r="P60" s="172" t="s">
        <v>430</v>
      </c>
      <c r="Q60" s="172" t="s">
        <v>430</v>
      </c>
      <c r="R60" s="172" t="s">
        <v>430</v>
      </c>
      <c r="S60" s="172" t="s">
        <v>430</v>
      </c>
      <c r="T60" s="172" t="s">
        <v>430</v>
      </c>
      <c r="U60" s="172" t="s">
        <v>430</v>
      </c>
      <c r="V60" s="172" t="s">
        <v>430</v>
      </c>
      <c r="W60" s="172" t="s">
        <v>430</v>
      </c>
      <c r="X60" s="172" t="s">
        <v>430</v>
      </c>
      <c r="Y60" s="172" t="s">
        <v>430</v>
      </c>
      <c r="Z60" s="172" t="s">
        <v>430</v>
      </c>
      <c r="AA60" s="172" t="s">
        <v>430</v>
      </c>
      <c r="AB60" s="172" t="s">
        <v>430</v>
      </c>
      <c r="AC60" s="172" t="s">
        <v>430</v>
      </c>
      <c r="AD60" s="172" t="s">
        <v>430</v>
      </c>
      <c r="AE60" s="254"/>
      <c r="AF60" s="172" t="s">
        <v>430</v>
      </c>
      <c r="AG60" s="172" t="s">
        <v>430</v>
      </c>
      <c r="AH60" s="172" t="s">
        <v>430</v>
      </c>
      <c r="AI60" s="172" t="s">
        <v>430</v>
      </c>
      <c r="AJ60" s="172" t="s">
        <v>430</v>
      </c>
      <c r="AK60" s="207">
        <v>312737.59999999998</v>
      </c>
      <c r="AL60" s="200" t="s">
        <v>567</v>
      </c>
    </row>
    <row r="61" spans="1:40" ht="34.799999999999997" thickBot="1" x14ac:dyDescent="0.3">
      <c r="A61" s="198" t="s">
        <v>53</v>
      </c>
      <c r="B61" s="206" t="s">
        <v>150</v>
      </c>
      <c r="C61" s="59" t="s">
        <v>151</v>
      </c>
      <c r="D61" s="197"/>
      <c r="E61" s="172" t="s">
        <v>430</v>
      </c>
      <c r="F61" s="172" t="s">
        <v>430</v>
      </c>
      <c r="G61" s="172" t="s">
        <v>430</v>
      </c>
      <c r="H61" s="172" t="s">
        <v>430</v>
      </c>
      <c r="I61" s="170">
        <v>3.6442603220000001</v>
      </c>
      <c r="J61" s="170">
        <v>36.442603220000002</v>
      </c>
      <c r="K61" s="170">
        <v>121.8165956</v>
      </c>
      <c r="L61" s="172" t="s">
        <v>430</v>
      </c>
      <c r="M61" s="172" t="s">
        <v>430</v>
      </c>
      <c r="N61" s="172" t="s">
        <v>430</v>
      </c>
      <c r="O61" s="172" t="s">
        <v>430</v>
      </c>
      <c r="P61" s="172" t="s">
        <v>430</v>
      </c>
      <c r="Q61" s="172" t="s">
        <v>430</v>
      </c>
      <c r="R61" s="172" t="s">
        <v>430</v>
      </c>
      <c r="S61" s="172" t="s">
        <v>430</v>
      </c>
      <c r="T61" s="172" t="s">
        <v>430</v>
      </c>
      <c r="U61" s="172" t="s">
        <v>430</v>
      </c>
      <c r="V61" s="172" t="s">
        <v>430</v>
      </c>
      <c r="W61" s="172" t="s">
        <v>430</v>
      </c>
      <c r="X61" s="172" t="s">
        <v>430</v>
      </c>
      <c r="Y61" s="172" t="s">
        <v>430</v>
      </c>
      <c r="Z61" s="172" t="s">
        <v>430</v>
      </c>
      <c r="AA61" s="172" t="s">
        <v>430</v>
      </c>
      <c r="AB61" s="172" t="s">
        <v>430</v>
      </c>
      <c r="AC61" s="172" t="s">
        <v>430</v>
      </c>
      <c r="AD61" s="172" t="s">
        <v>430</v>
      </c>
      <c r="AE61" s="254"/>
      <c r="AF61" s="172" t="s">
        <v>430</v>
      </c>
      <c r="AG61" s="172" t="s">
        <v>430</v>
      </c>
      <c r="AH61" s="172" t="s">
        <v>430</v>
      </c>
      <c r="AI61" s="172" t="s">
        <v>430</v>
      </c>
      <c r="AJ61" s="172" t="s">
        <v>430</v>
      </c>
      <c r="AK61" s="377">
        <v>19030858</v>
      </c>
      <c r="AL61" s="200" t="s">
        <v>568</v>
      </c>
    </row>
    <row r="62" spans="1:40" ht="33" customHeight="1" thickBot="1" x14ac:dyDescent="0.3">
      <c r="A62" s="198" t="s">
        <v>53</v>
      </c>
      <c r="B62" s="206" t="s">
        <v>152</v>
      </c>
      <c r="C62" s="59" t="s">
        <v>153</v>
      </c>
      <c r="D62" s="197"/>
      <c r="E62" s="172" t="s">
        <v>430</v>
      </c>
      <c r="F62" s="172" t="s">
        <v>430</v>
      </c>
      <c r="G62" s="172" t="s">
        <v>430</v>
      </c>
      <c r="H62" s="172" t="s">
        <v>430</v>
      </c>
      <c r="I62" s="172" t="s">
        <v>429</v>
      </c>
      <c r="J62" s="172" t="s">
        <v>429</v>
      </c>
      <c r="K62" s="172" t="s">
        <v>429</v>
      </c>
      <c r="L62" s="172" t="s">
        <v>430</v>
      </c>
      <c r="M62" s="172" t="s">
        <v>430</v>
      </c>
      <c r="N62" s="172" t="s">
        <v>430</v>
      </c>
      <c r="O62" s="172" t="s">
        <v>430</v>
      </c>
      <c r="P62" s="172" t="s">
        <v>430</v>
      </c>
      <c r="Q62" s="172" t="s">
        <v>430</v>
      </c>
      <c r="R62" s="172" t="s">
        <v>430</v>
      </c>
      <c r="S62" s="172" t="s">
        <v>430</v>
      </c>
      <c r="T62" s="172" t="s">
        <v>430</v>
      </c>
      <c r="U62" s="172" t="s">
        <v>430</v>
      </c>
      <c r="V62" s="172" t="s">
        <v>430</v>
      </c>
      <c r="W62" s="172" t="s">
        <v>430</v>
      </c>
      <c r="X62" s="172" t="s">
        <v>430</v>
      </c>
      <c r="Y62" s="172" t="s">
        <v>430</v>
      </c>
      <c r="Z62" s="172" t="s">
        <v>430</v>
      </c>
      <c r="AA62" s="172" t="s">
        <v>430</v>
      </c>
      <c r="AB62" s="172" t="s">
        <v>430</v>
      </c>
      <c r="AC62" s="172" t="s">
        <v>430</v>
      </c>
      <c r="AD62" s="172" t="s">
        <v>430</v>
      </c>
      <c r="AE62" s="254"/>
      <c r="AF62" s="172" t="s">
        <v>430</v>
      </c>
      <c r="AG62" s="172" t="s">
        <v>430</v>
      </c>
      <c r="AH62" s="172" t="s">
        <v>430</v>
      </c>
      <c r="AI62" s="172" t="s">
        <v>430</v>
      </c>
      <c r="AJ62" s="172" t="s">
        <v>430</v>
      </c>
      <c r="AK62" s="172" t="s">
        <v>431</v>
      </c>
      <c r="AL62" s="200" t="s">
        <v>406</v>
      </c>
    </row>
    <row r="63" spans="1:40" ht="34.799999999999997" thickBot="1" x14ac:dyDescent="0.3">
      <c r="A63" s="198" t="s">
        <v>53</v>
      </c>
      <c r="B63" s="206" t="s">
        <v>154</v>
      </c>
      <c r="C63" s="59" t="s">
        <v>155</v>
      </c>
      <c r="D63" s="208"/>
      <c r="E63" s="172" t="s">
        <v>430</v>
      </c>
      <c r="F63" s="172" t="s">
        <v>430</v>
      </c>
      <c r="G63" s="172" t="s">
        <v>430</v>
      </c>
      <c r="H63" s="172" t="s">
        <v>430</v>
      </c>
      <c r="I63" s="172" t="s">
        <v>430</v>
      </c>
      <c r="J63" s="172" t="s">
        <v>430</v>
      </c>
      <c r="K63" s="172" t="s">
        <v>430</v>
      </c>
      <c r="L63" s="172" t="s">
        <v>430</v>
      </c>
      <c r="M63" s="172" t="s">
        <v>430</v>
      </c>
      <c r="N63" s="172" t="s">
        <v>430</v>
      </c>
      <c r="O63" s="172" t="s">
        <v>430</v>
      </c>
      <c r="P63" s="172" t="s">
        <v>430</v>
      </c>
      <c r="Q63" s="172" t="s">
        <v>430</v>
      </c>
      <c r="R63" s="172" t="s">
        <v>430</v>
      </c>
      <c r="S63" s="172" t="s">
        <v>430</v>
      </c>
      <c r="T63" s="172" t="s">
        <v>430</v>
      </c>
      <c r="U63" s="172" t="s">
        <v>430</v>
      </c>
      <c r="V63" s="172" t="s">
        <v>430</v>
      </c>
      <c r="W63" s="172" t="s">
        <v>430</v>
      </c>
      <c r="X63" s="172" t="s">
        <v>430</v>
      </c>
      <c r="Y63" s="172" t="s">
        <v>430</v>
      </c>
      <c r="Z63" s="172" t="s">
        <v>430</v>
      </c>
      <c r="AA63" s="172" t="s">
        <v>430</v>
      </c>
      <c r="AB63" s="172" t="s">
        <v>430</v>
      </c>
      <c r="AC63" s="172" t="s">
        <v>430</v>
      </c>
      <c r="AD63" s="172" t="s">
        <v>430</v>
      </c>
      <c r="AE63" s="254"/>
      <c r="AF63" s="172" t="s">
        <v>430</v>
      </c>
      <c r="AG63" s="172" t="s">
        <v>430</v>
      </c>
      <c r="AH63" s="172" t="s">
        <v>430</v>
      </c>
      <c r="AI63" s="172" t="s">
        <v>430</v>
      </c>
      <c r="AJ63" s="172" t="s">
        <v>430</v>
      </c>
      <c r="AK63" s="205" t="s">
        <v>430</v>
      </c>
      <c r="AL63" s="200" t="s">
        <v>399</v>
      </c>
    </row>
    <row r="64" spans="1:40" ht="23.4" thickBot="1" x14ac:dyDescent="0.3">
      <c r="A64" s="198" t="s">
        <v>53</v>
      </c>
      <c r="B64" s="206" t="s">
        <v>156</v>
      </c>
      <c r="C64" s="59" t="s">
        <v>157</v>
      </c>
      <c r="D64" s="197"/>
      <c r="E64" s="174">
        <v>0.250166</v>
      </c>
      <c r="F64" s="172" t="s">
        <v>429</v>
      </c>
      <c r="G64" s="172" t="s">
        <v>429</v>
      </c>
      <c r="H64" s="174">
        <v>2.5016600000000002E-3</v>
      </c>
      <c r="I64" s="172" t="s">
        <v>429</v>
      </c>
      <c r="J64" s="172" t="s">
        <v>430</v>
      </c>
      <c r="K64" s="172" t="s">
        <v>430</v>
      </c>
      <c r="L64" s="172" t="s">
        <v>430</v>
      </c>
      <c r="M64" s="174">
        <v>2.50166E-2</v>
      </c>
      <c r="N64" s="172" t="s">
        <v>430</v>
      </c>
      <c r="O64" s="172" t="s">
        <v>430</v>
      </c>
      <c r="P64" s="172" t="s">
        <v>430</v>
      </c>
      <c r="Q64" s="172" t="s">
        <v>430</v>
      </c>
      <c r="R64" s="172" t="s">
        <v>430</v>
      </c>
      <c r="S64" s="172" t="s">
        <v>430</v>
      </c>
      <c r="T64" s="172" t="s">
        <v>430</v>
      </c>
      <c r="U64" s="172" t="s">
        <v>430</v>
      </c>
      <c r="V64" s="172" t="s">
        <v>430</v>
      </c>
      <c r="W64" s="172" t="s">
        <v>430</v>
      </c>
      <c r="X64" s="172" t="s">
        <v>430</v>
      </c>
      <c r="Y64" s="172" t="s">
        <v>430</v>
      </c>
      <c r="Z64" s="172" t="s">
        <v>430</v>
      </c>
      <c r="AA64" s="172" t="s">
        <v>430</v>
      </c>
      <c r="AB64" s="172" t="s">
        <v>430</v>
      </c>
      <c r="AC64" s="172" t="s">
        <v>430</v>
      </c>
      <c r="AD64" s="172" t="s">
        <v>430</v>
      </c>
      <c r="AE64" s="254"/>
      <c r="AF64" s="172" t="s">
        <v>430</v>
      </c>
      <c r="AG64" s="172" t="s">
        <v>430</v>
      </c>
      <c r="AH64" s="172" t="s">
        <v>430</v>
      </c>
      <c r="AI64" s="172" t="s">
        <v>430</v>
      </c>
      <c r="AJ64" s="172" t="s">
        <v>430</v>
      </c>
      <c r="AK64" s="147">
        <v>250.166</v>
      </c>
      <c r="AL64" s="138" t="s">
        <v>1096</v>
      </c>
    </row>
    <row r="65" spans="1:38" ht="23.4" thickBot="1" x14ac:dyDescent="0.3">
      <c r="A65" s="198" t="s">
        <v>53</v>
      </c>
      <c r="B65" s="201" t="s">
        <v>158</v>
      </c>
      <c r="C65" s="59" t="s">
        <v>159</v>
      </c>
      <c r="D65" s="197"/>
      <c r="E65" s="174">
        <v>3.3234057000000004</v>
      </c>
      <c r="F65" s="172" t="s">
        <v>430</v>
      </c>
      <c r="G65" s="172" t="s">
        <v>430</v>
      </c>
      <c r="H65" s="172" t="s">
        <v>429</v>
      </c>
      <c r="I65" s="172" t="s">
        <v>429</v>
      </c>
      <c r="J65" s="172" t="s">
        <v>430</v>
      </c>
      <c r="K65" s="172" t="s">
        <v>430</v>
      </c>
      <c r="L65" s="172" t="s">
        <v>430</v>
      </c>
      <c r="M65" s="172" t="s">
        <v>430</v>
      </c>
      <c r="N65" s="172" t="s">
        <v>430</v>
      </c>
      <c r="O65" s="172" t="s">
        <v>430</v>
      </c>
      <c r="P65" s="172" t="s">
        <v>430</v>
      </c>
      <c r="Q65" s="172" t="s">
        <v>430</v>
      </c>
      <c r="R65" s="172" t="s">
        <v>430</v>
      </c>
      <c r="S65" s="172" t="s">
        <v>430</v>
      </c>
      <c r="T65" s="172" t="s">
        <v>430</v>
      </c>
      <c r="U65" s="172" t="s">
        <v>430</v>
      </c>
      <c r="V65" s="172" t="s">
        <v>430</v>
      </c>
      <c r="W65" s="172" t="s">
        <v>430</v>
      </c>
      <c r="X65" s="172" t="s">
        <v>430</v>
      </c>
      <c r="Y65" s="172" t="s">
        <v>430</v>
      </c>
      <c r="Z65" s="172" t="s">
        <v>430</v>
      </c>
      <c r="AA65" s="172" t="s">
        <v>430</v>
      </c>
      <c r="AB65" s="172" t="s">
        <v>430</v>
      </c>
      <c r="AC65" s="172" t="s">
        <v>430</v>
      </c>
      <c r="AD65" s="172" t="s">
        <v>430</v>
      </c>
      <c r="AE65" s="254"/>
      <c r="AF65" s="172" t="s">
        <v>430</v>
      </c>
      <c r="AG65" s="172" t="s">
        <v>430</v>
      </c>
      <c r="AH65" s="172" t="s">
        <v>430</v>
      </c>
      <c r="AI65" s="172" t="s">
        <v>430</v>
      </c>
      <c r="AJ65" s="172" t="s">
        <v>430</v>
      </c>
      <c r="AK65" s="147">
        <v>332.34057000000001</v>
      </c>
      <c r="AL65" s="138" t="s">
        <v>1097</v>
      </c>
    </row>
    <row r="66" spans="1:38" ht="23.4" thickBot="1" x14ac:dyDescent="0.3">
      <c r="A66" s="198" t="s">
        <v>53</v>
      </c>
      <c r="B66" s="201" t="s">
        <v>160</v>
      </c>
      <c r="C66" s="59" t="s">
        <v>161</v>
      </c>
      <c r="D66" s="197"/>
      <c r="E66" s="172" t="s">
        <v>434</v>
      </c>
      <c r="F66" s="172" t="s">
        <v>430</v>
      </c>
      <c r="G66" s="172" t="s">
        <v>430</v>
      </c>
      <c r="H66" s="172" t="s">
        <v>430</v>
      </c>
      <c r="I66" s="172" t="s">
        <v>429</v>
      </c>
      <c r="J66" s="172" t="s">
        <v>430</v>
      </c>
      <c r="K66" s="172" t="s">
        <v>430</v>
      </c>
      <c r="L66" s="172" t="s">
        <v>430</v>
      </c>
      <c r="M66" s="172" t="s">
        <v>434</v>
      </c>
      <c r="N66" s="172" t="s">
        <v>430</v>
      </c>
      <c r="O66" s="172" t="s">
        <v>430</v>
      </c>
      <c r="P66" s="172" t="s">
        <v>430</v>
      </c>
      <c r="Q66" s="172" t="s">
        <v>430</v>
      </c>
      <c r="R66" s="172" t="s">
        <v>430</v>
      </c>
      <c r="S66" s="172" t="s">
        <v>430</v>
      </c>
      <c r="T66" s="172" t="s">
        <v>430</v>
      </c>
      <c r="U66" s="172" t="s">
        <v>430</v>
      </c>
      <c r="V66" s="172" t="s">
        <v>430</v>
      </c>
      <c r="W66" s="172" t="s">
        <v>430</v>
      </c>
      <c r="X66" s="172" t="s">
        <v>430</v>
      </c>
      <c r="Y66" s="172" t="s">
        <v>430</v>
      </c>
      <c r="Z66" s="172" t="s">
        <v>430</v>
      </c>
      <c r="AA66" s="172" t="s">
        <v>430</v>
      </c>
      <c r="AB66" s="172" t="s">
        <v>430</v>
      </c>
      <c r="AC66" s="172" t="s">
        <v>430</v>
      </c>
      <c r="AD66" s="172" t="s">
        <v>430</v>
      </c>
      <c r="AE66" s="254"/>
      <c r="AF66" s="172" t="s">
        <v>430</v>
      </c>
      <c r="AG66" s="172" t="s">
        <v>430</v>
      </c>
      <c r="AH66" s="172" t="s">
        <v>430</v>
      </c>
      <c r="AI66" s="172" t="s">
        <v>430</v>
      </c>
      <c r="AJ66" s="172" t="s">
        <v>430</v>
      </c>
      <c r="AK66" s="147" t="s">
        <v>434</v>
      </c>
      <c r="AL66" s="200" t="s">
        <v>162</v>
      </c>
    </row>
    <row r="67" spans="1:38" ht="23.4" thickBot="1" x14ac:dyDescent="0.3">
      <c r="A67" s="198" t="s">
        <v>53</v>
      </c>
      <c r="B67" s="201" t="s">
        <v>163</v>
      </c>
      <c r="C67" s="59" t="s">
        <v>164</v>
      </c>
      <c r="D67" s="197"/>
      <c r="E67" s="172" t="s">
        <v>429</v>
      </c>
      <c r="F67" s="172" t="s">
        <v>429</v>
      </c>
      <c r="G67" s="172" t="s">
        <v>429</v>
      </c>
      <c r="H67" s="172" t="s">
        <v>430</v>
      </c>
      <c r="I67" s="172" t="s">
        <v>429</v>
      </c>
      <c r="J67" s="172" t="s">
        <v>429</v>
      </c>
      <c r="K67" s="174">
        <v>2.7085999999999998E-3</v>
      </c>
      <c r="L67" s="172" t="s">
        <v>429</v>
      </c>
      <c r="M67" s="172" t="s">
        <v>429</v>
      </c>
      <c r="N67" s="172" t="s">
        <v>429</v>
      </c>
      <c r="O67" s="172" t="s">
        <v>429</v>
      </c>
      <c r="P67" s="172" t="s">
        <v>429</v>
      </c>
      <c r="Q67" s="172" t="s">
        <v>429</v>
      </c>
      <c r="R67" s="172" t="s">
        <v>429</v>
      </c>
      <c r="S67" s="172" t="s">
        <v>429</v>
      </c>
      <c r="T67" s="172" t="s">
        <v>429</v>
      </c>
      <c r="U67" s="172" t="s">
        <v>429</v>
      </c>
      <c r="V67" s="172" t="s">
        <v>429</v>
      </c>
      <c r="W67" s="172" t="s">
        <v>429</v>
      </c>
      <c r="X67" s="172" t="s">
        <v>429</v>
      </c>
      <c r="Y67" s="172" t="s">
        <v>429</v>
      </c>
      <c r="Z67" s="172" t="s">
        <v>429</v>
      </c>
      <c r="AA67" s="172" t="s">
        <v>429</v>
      </c>
      <c r="AB67" s="172" t="s">
        <v>429</v>
      </c>
      <c r="AC67" s="172" t="s">
        <v>429</v>
      </c>
      <c r="AD67" s="172" t="s">
        <v>430</v>
      </c>
      <c r="AE67" s="254"/>
      <c r="AF67" s="172" t="s">
        <v>430</v>
      </c>
      <c r="AG67" s="172" t="s">
        <v>430</v>
      </c>
      <c r="AH67" s="172" t="s">
        <v>430</v>
      </c>
      <c r="AI67" s="172" t="s">
        <v>430</v>
      </c>
      <c r="AJ67" s="172" t="s">
        <v>430</v>
      </c>
      <c r="AK67" s="147">
        <v>27.085999999999999</v>
      </c>
      <c r="AL67" s="200" t="s">
        <v>1069</v>
      </c>
    </row>
    <row r="68" spans="1:38" ht="23.4" thickBot="1" x14ac:dyDescent="0.3">
      <c r="A68" s="198" t="s">
        <v>53</v>
      </c>
      <c r="B68" s="201" t="s">
        <v>165</v>
      </c>
      <c r="C68" s="59" t="s">
        <v>166</v>
      </c>
      <c r="D68" s="197"/>
      <c r="E68" s="172" t="s">
        <v>429</v>
      </c>
      <c r="F68" s="172" t="s">
        <v>429</v>
      </c>
      <c r="G68" s="172" t="s">
        <v>429</v>
      </c>
      <c r="H68" s="172" t="s">
        <v>429</v>
      </c>
      <c r="I68" s="172" t="s">
        <v>429</v>
      </c>
      <c r="J68" s="172" t="s">
        <v>429</v>
      </c>
      <c r="K68" s="172" t="s">
        <v>429</v>
      </c>
      <c r="L68" s="172" t="s">
        <v>429</v>
      </c>
      <c r="M68" s="172" t="s">
        <v>429</v>
      </c>
      <c r="N68" s="172" t="s">
        <v>429</v>
      </c>
      <c r="O68" s="172" t="s">
        <v>429</v>
      </c>
      <c r="P68" s="172" t="s">
        <v>429</v>
      </c>
      <c r="Q68" s="172" t="s">
        <v>429</v>
      </c>
      <c r="R68" s="172" t="s">
        <v>429</v>
      </c>
      <c r="S68" s="172" t="s">
        <v>429</v>
      </c>
      <c r="T68" s="172" t="s">
        <v>429</v>
      </c>
      <c r="U68" s="172" t="s">
        <v>429</v>
      </c>
      <c r="V68" s="172" t="s">
        <v>429</v>
      </c>
      <c r="W68" s="172" t="s">
        <v>429</v>
      </c>
      <c r="X68" s="172" t="s">
        <v>429</v>
      </c>
      <c r="Y68" s="172" t="s">
        <v>429</v>
      </c>
      <c r="Z68" s="172" t="s">
        <v>429</v>
      </c>
      <c r="AA68" s="172" t="s">
        <v>429</v>
      </c>
      <c r="AB68" s="172" t="s">
        <v>429</v>
      </c>
      <c r="AC68" s="172" t="s">
        <v>429</v>
      </c>
      <c r="AD68" s="172" t="s">
        <v>429</v>
      </c>
      <c r="AE68" s="254"/>
      <c r="AF68" s="172" t="s">
        <v>430</v>
      </c>
      <c r="AG68" s="172" t="s">
        <v>430</v>
      </c>
      <c r="AH68" s="172" t="s">
        <v>430</v>
      </c>
      <c r="AI68" s="172" t="s">
        <v>430</v>
      </c>
      <c r="AJ68" s="172" t="s">
        <v>430</v>
      </c>
      <c r="AK68" s="147" t="s">
        <v>434</v>
      </c>
      <c r="AL68" s="200" t="s">
        <v>167</v>
      </c>
    </row>
    <row r="69" spans="1:38" ht="23.4" thickBot="1" x14ac:dyDescent="0.3">
      <c r="A69" s="198" t="s">
        <v>53</v>
      </c>
      <c r="B69" s="201" t="s">
        <v>168</v>
      </c>
      <c r="C69" s="59" t="s">
        <v>169</v>
      </c>
      <c r="D69" s="205"/>
      <c r="E69" s="172" t="s">
        <v>430</v>
      </c>
      <c r="F69" s="172" t="s">
        <v>430</v>
      </c>
      <c r="G69" s="172" t="s">
        <v>430</v>
      </c>
      <c r="H69" s="174">
        <v>2.8791000000000001E-2</v>
      </c>
      <c r="I69" s="172" t="s">
        <v>429</v>
      </c>
      <c r="J69" s="172" t="s">
        <v>429</v>
      </c>
      <c r="K69" s="174">
        <v>3.199E-3</v>
      </c>
      <c r="L69" s="172" t="s">
        <v>429</v>
      </c>
      <c r="M69" s="174">
        <v>0.28790999999999994</v>
      </c>
      <c r="N69" s="172" t="s">
        <v>430</v>
      </c>
      <c r="O69" s="172" t="s">
        <v>430</v>
      </c>
      <c r="P69" s="172" t="s">
        <v>430</v>
      </c>
      <c r="Q69" s="172" t="s">
        <v>430</v>
      </c>
      <c r="R69" s="172" t="s">
        <v>430</v>
      </c>
      <c r="S69" s="172" t="s">
        <v>430</v>
      </c>
      <c r="T69" s="172" t="s">
        <v>430</v>
      </c>
      <c r="U69" s="172" t="s">
        <v>430</v>
      </c>
      <c r="V69" s="172" t="s">
        <v>430</v>
      </c>
      <c r="W69" s="172" t="s">
        <v>430</v>
      </c>
      <c r="X69" s="172" t="s">
        <v>430</v>
      </c>
      <c r="Y69" s="172" t="s">
        <v>430</v>
      </c>
      <c r="Z69" s="172" t="s">
        <v>430</v>
      </c>
      <c r="AA69" s="172" t="s">
        <v>430</v>
      </c>
      <c r="AB69" s="172" t="s">
        <v>430</v>
      </c>
      <c r="AC69" s="172" t="s">
        <v>430</v>
      </c>
      <c r="AD69" s="172" t="s">
        <v>430</v>
      </c>
      <c r="AE69" s="254"/>
      <c r="AF69" s="172" t="s">
        <v>430</v>
      </c>
      <c r="AG69" s="172" t="s">
        <v>430</v>
      </c>
      <c r="AH69" s="172" t="s">
        <v>430</v>
      </c>
      <c r="AI69" s="172" t="s">
        <v>430</v>
      </c>
      <c r="AJ69" s="172" t="s">
        <v>430</v>
      </c>
      <c r="AK69" s="147">
        <v>31.99</v>
      </c>
      <c r="AL69" s="200" t="s">
        <v>170</v>
      </c>
    </row>
    <row r="70" spans="1:38" ht="34.799999999999997" thickBot="1" x14ac:dyDescent="0.3">
      <c r="A70" s="198" t="s">
        <v>53</v>
      </c>
      <c r="B70" s="201" t="s">
        <v>171</v>
      </c>
      <c r="C70" s="59" t="s">
        <v>372</v>
      </c>
      <c r="D70" s="205"/>
      <c r="E70" s="172" t="s">
        <v>429</v>
      </c>
      <c r="F70" s="174">
        <v>18.251367999999999</v>
      </c>
      <c r="G70" s="172" t="s">
        <v>429</v>
      </c>
      <c r="H70" s="172" t="s">
        <v>429</v>
      </c>
      <c r="I70" s="172" t="s">
        <v>429</v>
      </c>
      <c r="J70" s="172" t="s">
        <v>429</v>
      </c>
      <c r="K70" s="174">
        <v>114.07104999999999</v>
      </c>
      <c r="L70" s="172" t="s">
        <v>429</v>
      </c>
      <c r="M70" s="172" t="s">
        <v>429</v>
      </c>
      <c r="N70" s="172" t="s">
        <v>429</v>
      </c>
      <c r="O70" s="172" t="s">
        <v>429</v>
      </c>
      <c r="P70" s="172" t="s">
        <v>429</v>
      </c>
      <c r="Q70" s="172" t="s">
        <v>429</v>
      </c>
      <c r="R70" s="172" t="s">
        <v>429</v>
      </c>
      <c r="S70" s="172" t="s">
        <v>429</v>
      </c>
      <c r="T70" s="172" t="s">
        <v>429</v>
      </c>
      <c r="U70" s="172" t="s">
        <v>429</v>
      </c>
      <c r="V70" s="172" t="s">
        <v>429</v>
      </c>
      <c r="W70" s="172" t="s">
        <v>429</v>
      </c>
      <c r="X70" s="172" t="s">
        <v>429</v>
      </c>
      <c r="Y70" s="172" t="s">
        <v>429</v>
      </c>
      <c r="Z70" s="172" t="s">
        <v>429</v>
      </c>
      <c r="AA70" s="172" t="s">
        <v>429</v>
      </c>
      <c r="AB70" s="172" t="s">
        <v>429</v>
      </c>
      <c r="AC70" s="172" t="s">
        <v>429</v>
      </c>
      <c r="AD70" s="172" t="s">
        <v>429</v>
      </c>
      <c r="AE70" s="254"/>
      <c r="AF70" s="172" t="s">
        <v>430</v>
      </c>
      <c r="AG70" s="172" t="s">
        <v>430</v>
      </c>
      <c r="AH70" s="172" t="s">
        <v>430</v>
      </c>
      <c r="AI70" s="172" t="s">
        <v>430</v>
      </c>
      <c r="AJ70" s="172" t="s">
        <v>430</v>
      </c>
      <c r="AK70" s="147">
        <v>2281.4209999999998</v>
      </c>
      <c r="AL70" s="200" t="s">
        <v>399</v>
      </c>
    </row>
    <row r="71" spans="1:38" ht="34.799999999999997" thickBot="1" x14ac:dyDescent="0.3">
      <c r="A71" s="198" t="s">
        <v>53</v>
      </c>
      <c r="B71" s="201" t="s">
        <v>172</v>
      </c>
      <c r="C71" s="59" t="s">
        <v>173</v>
      </c>
      <c r="D71" s="205"/>
      <c r="E71" s="172" t="s">
        <v>429</v>
      </c>
      <c r="F71" s="172" t="s">
        <v>431</v>
      </c>
      <c r="G71" s="172" t="s">
        <v>429</v>
      </c>
      <c r="H71" s="172" t="s">
        <v>429</v>
      </c>
      <c r="I71" s="172" t="s">
        <v>429</v>
      </c>
      <c r="J71" s="172" t="s">
        <v>429</v>
      </c>
      <c r="K71" s="172" t="s">
        <v>431</v>
      </c>
      <c r="L71" s="172" t="s">
        <v>429</v>
      </c>
      <c r="M71" s="172" t="s">
        <v>429</v>
      </c>
      <c r="N71" s="172" t="s">
        <v>429</v>
      </c>
      <c r="O71" s="172" t="s">
        <v>429</v>
      </c>
      <c r="P71" s="172" t="s">
        <v>429</v>
      </c>
      <c r="Q71" s="172" t="s">
        <v>429</v>
      </c>
      <c r="R71" s="172" t="s">
        <v>429</v>
      </c>
      <c r="S71" s="172" t="s">
        <v>429</v>
      </c>
      <c r="T71" s="172" t="s">
        <v>429</v>
      </c>
      <c r="U71" s="172" t="s">
        <v>429</v>
      </c>
      <c r="V71" s="172" t="s">
        <v>429</v>
      </c>
      <c r="W71" s="172" t="s">
        <v>429</v>
      </c>
      <c r="X71" s="172" t="s">
        <v>429</v>
      </c>
      <c r="Y71" s="172" t="s">
        <v>429</v>
      </c>
      <c r="Z71" s="172" t="s">
        <v>429</v>
      </c>
      <c r="AA71" s="172" t="s">
        <v>429</v>
      </c>
      <c r="AB71" s="172" t="s">
        <v>429</v>
      </c>
      <c r="AC71" s="172" t="s">
        <v>429</v>
      </c>
      <c r="AD71" s="172" t="s">
        <v>429</v>
      </c>
      <c r="AE71" s="254"/>
      <c r="AF71" s="172" t="s">
        <v>430</v>
      </c>
      <c r="AG71" s="172" t="s">
        <v>430</v>
      </c>
      <c r="AH71" s="172" t="s">
        <v>430</v>
      </c>
      <c r="AI71" s="172" t="s">
        <v>430</v>
      </c>
      <c r="AJ71" s="172" t="s">
        <v>430</v>
      </c>
      <c r="AK71" s="147" t="s">
        <v>431</v>
      </c>
      <c r="AL71" s="200" t="s">
        <v>399</v>
      </c>
    </row>
    <row r="72" spans="1:38" s="136" customFormat="1" ht="13.8" thickBot="1" x14ac:dyDescent="0.3">
      <c r="A72" s="201" t="s">
        <v>53</v>
      </c>
      <c r="B72" s="201" t="s">
        <v>174</v>
      </c>
      <c r="C72" s="59" t="s">
        <v>175</v>
      </c>
      <c r="D72" s="197"/>
      <c r="E72" s="170" t="s">
        <v>429</v>
      </c>
      <c r="F72" s="170">
        <v>0.99308429999999992</v>
      </c>
      <c r="G72" s="170" t="s">
        <v>429</v>
      </c>
      <c r="H72" s="170" t="s">
        <v>429</v>
      </c>
      <c r="I72" s="170">
        <v>0.92687867999999995</v>
      </c>
      <c r="J72" s="170">
        <v>1.1917011599999998</v>
      </c>
      <c r="K72" s="170">
        <v>1.9861685999999998</v>
      </c>
      <c r="L72" s="170">
        <v>3.3367632479999998E-3</v>
      </c>
      <c r="M72" s="170" t="s">
        <v>429</v>
      </c>
      <c r="N72" s="170">
        <v>30.454585199999997</v>
      </c>
      <c r="O72" s="170">
        <v>0.13241123999999999</v>
      </c>
      <c r="P72" s="170">
        <v>0.66205619999999998</v>
      </c>
      <c r="Q72" s="170">
        <v>2.6482247999999999</v>
      </c>
      <c r="R72" s="170">
        <v>29.792528999999998</v>
      </c>
      <c r="S72" s="170">
        <v>0.46343934000000003</v>
      </c>
      <c r="T72" s="170">
        <v>0.92687868000000007</v>
      </c>
      <c r="U72" s="170">
        <v>0.13241123999999999</v>
      </c>
      <c r="V72" s="170">
        <v>26.482247999999998</v>
      </c>
      <c r="W72" s="170">
        <v>19.861686000000002</v>
      </c>
      <c r="X72" s="170" t="s">
        <v>429</v>
      </c>
      <c r="Y72" s="170" t="s">
        <v>429</v>
      </c>
      <c r="Z72" s="170" t="s">
        <v>429</v>
      </c>
      <c r="AA72" s="170" t="s">
        <v>429</v>
      </c>
      <c r="AB72" s="170">
        <v>3.1778697600000001</v>
      </c>
      <c r="AC72" s="170">
        <v>0.19861686000000001</v>
      </c>
      <c r="AD72" s="170">
        <v>16.551404999999999</v>
      </c>
      <c r="AE72" s="254"/>
      <c r="AF72" s="170" t="s">
        <v>430</v>
      </c>
      <c r="AG72" s="170" t="s">
        <v>430</v>
      </c>
      <c r="AH72" s="170" t="s">
        <v>430</v>
      </c>
      <c r="AI72" s="170" t="s">
        <v>430</v>
      </c>
      <c r="AJ72" s="170" t="s">
        <v>430</v>
      </c>
      <c r="AK72" s="147">
        <v>6620.5619999999999</v>
      </c>
      <c r="AL72" s="200" t="s">
        <v>1045</v>
      </c>
    </row>
    <row r="73" spans="1:38" ht="23.4" thickBot="1" x14ac:dyDescent="0.3">
      <c r="A73" s="198" t="s">
        <v>53</v>
      </c>
      <c r="B73" s="201" t="s">
        <v>176</v>
      </c>
      <c r="C73" s="59" t="s">
        <v>177</v>
      </c>
      <c r="D73" s="197"/>
      <c r="E73" s="170" t="s">
        <v>429</v>
      </c>
      <c r="F73" s="170" t="s">
        <v>429</v>
      </c>
      <c r="G73" s="170" t="s">
        <v>429</v>
      </c>
      <c r="H73" s="170" t="s">
        <v>429</v>
      </c>
      <c r="I73" s="170">
        <v>1.2728604000000001</v>
      </c>
      <c r="J73" s="170">
        <v>1.8032189000000001</v>
      </c>
      <c r="K73" s="170">
        <v>2.1214339999999998</v>
      </c>
      <c r="L73" s="170">
        <v>0.12728604000000002</v>
      </c>
      <c r="M73" s="170" t="s">
        <v>429</v>
      </c>
      <c r="N73" s="170" t="s">
        <v>429</v>
      </c>
      <c r="O73" s="170" t="s">
        <v>429</v>
      </c>
      <c r="P73" s="170" t="s">
        <v>429</v>
      </c>
      <c r="Q73" s="170" t="s">
        <v>429</v>
      </c>
      <c r="R73" s="170" t="s">
        <v>429</v>
      </c>
      <c r="S73" s="170" t="s">
        <v>429</v>
      </c>
      <c r="T73" s="170" t="s">
        <v>429</v>
      </c>
      <c r="U73" s="170" t="s">
        <v>429</v>
      </c>
      <c r="V73" s="170" t="s">
        <v>429</v>
      </c>
      <c r="W73" s="170" t="s">
        <v>429</v>
      </c>
      <c r="X73" s="170" t="s">
        <v>429</v>
      </c>
      <c r="Y73" s="170" t="s">
        <v>429</v>
      </c>
      <c r="Z73" s="170" t="s">
        <v>429</v>
      </c>
      <c r="AA73" s="170" t="s">
        <v>429</v>
      </c>
      <c r="AB73" s="170" t="s">
        <v>429</v>
      </c>
      <c r="AC73" s="170" t="s">
        <v>430</v>
      </c>
      <c r="AD73" s="170" t="s">
        <v>430</v>
      </c>
      <c r="AE73" s="254"/>
      <c r="AF73" s="170" t="s">
        <v>430</v>
      </c>
      <c r="AG73" s="170" t="s">
        <v>430</v>
      </c>
      <c r="AH73" s="170" t="s">
        <v>430</v>
      </c>
      <c r="AI73" s="170" t="s">
        <v>430</v>
      </c>
      <c r="AJ73" s="170" t="s">
        <v>430</v>
      </c>
      <c r="AK73" s="147">
        <v>2121.4340000000002</v>
      </c>
      <c r="AL73" s="200" t="s">
        <v>1046</v>
      </c>
    </row>
    <row r="74" spans="1:38" ht="23.4" thickBot="1" x14ac:dyDescent="0.3">
      <c r="A74" s="198" t="s">
        <v>53</v>
      </c>
      <c r="B74" s="201" t="s">
        <v>178</v>
      </c>
      <c r="C74" s="59" t="s">
        <v>179</v>
      </c>
      <c r="D74" s="197"/>
      <c r="E74" s="181">
        <v>1.59968</v>
      </c>
      <c r="F74" s="170" t="s">
        <v>429</v>
      </c>
      <c r="G74" s="181">
        <v>7.1985600000000005</v>
      </c>
      <c r="H74" s="170" t="s">
        <v>429</v>
      </c>
      <c r="I74" s="181">
        <v>0.95980799999999999</v>
      </c>
      <c r="J74" s="181">
        <v>1.1197760000000001</v>
      </c>
      <c r="K74" s="181">
        <v>1.4397119999999999</v>
      </c>
      <c r="L74" s="170">
        <v>2.2075583999999999E-2</v>
      </c>
      <c r="M74" s="181">
        <v>191.9616</v>
      </c>
      <c r="N74" s="170" t="s">
        <v>429</v>
      </c>
      <c r="O74" s="170" t="s">
        <v>429</v>
      </c>
      <c r="P74" s="170" t="s">
        <v>429</v>
      </c>
      <c r="Q74" s="170" t="s">
        <v>429</v>
      </c>
      <c r="R74" s="170" t="s">
        <v>429</v>
      </c>
      <c r="S74" s="170" t="s">
        <v>429</v>
      </c>
      <c r="T74" s="170" t="s">
        <v>429</v>
      </c>
      <c r="U74" s="170" t="s">
        <v>429</v>
      </c>
      <c r="V74" s="170" t="s">
        <v>429</v>
      </c>
      <c r="W74" s="170" t="s">
        <v>429</v>
      </c>
      <c r="X74" s="181">
        <v>14.397120000000001</v>
      </c>
      <c r="Y74" s="181">
        <v>14.397120000000001</v>
      </c>
      <c r="Z74" s="181">
        <v>14.397120000000001</v>
      </c>
      <c r="AA74" s="181">
        <v>1.7596480000000001</v>
      </c>
      <c r="AB74" s="181">
        <v>44.951008000000002</v>
      </c>
      <c r="AC74" s="170" t="s">
        <v>429</v>
      </c>
      <c r="AD74" s="170" t="s">
        <v>430</v>
      </c>
      <c r="AE74" s="254"/>
      <c r="AF74" s="170" t="s">
        <v>430</v>
      </c>
      <c r="AG74" s="170" t="s">
        <v>430</v>
      </c>
      <c r="AH74" s="170" t="s">
        <v>430</v>
      </c>
      <c r="AI74" s="170" t="s">
        <v>430</v>
      </c>
      <c r="AJ74" s="170" t="s">
        <v>430</v>
      </c>
      <c r="AK74" s="147">
        <v>1599.68</v>
      </c>
      <c r="AL74" s="200" t="s">
        <v>1047</v>
      </c>
    </row>
    <row r="75" spans="1:38" ht="23.4" thickBot="1" x14ac:dyDescent="0.3">
      <c r="A75" s="198" t="s">
        <v>53</v>
      </c>
      <c r="B75" s="201" t="s">
        <v>180</v>
      </c>
      <c r="C75" s="59" t="s">
        <v>181</v>
      </c>
      <c r="D75" s="205"/>
      <c r="E75" s="170" t="s">
        <v>429</v>
      </c>
      <c r="F75" s="170" t="s">
        <v>429</v>
      </c>
      <c r="G75" s="181" t="s">
        <v>434</v>
      </c>
      <c r="H75" s="170" t="s">
        <v>429</v>
      </c>
      <c r="I75" s="170" t="s">
        <v>429</v>
      </c>
      <c r="J75" s="170" t="s">
        <v>429</v>
      </c>
      <c r="K75" s="181" t="s">
        <v>434</v>
      </c>
      <c r="L75" s="170" t="s">
        <v>429</v>
      </c>
      <c r="M75" s="170" t="s">
        <v>429</v>
      </c>
      <c r="N75" s="170" t="s">
        <v>429</v>
      </c>
      <c r="O75" s="170" t="s">
        <v>429</v>
      </c>
      <c r="P75" s="170" t="s">
        <v>429</v>
      </c>
      <c r="Q75" s="170" t="s">
        <v>429</v>
      </c>
      <c r="R75" s="170" t="s">
        <v>429</v>
      </c>
      <c r="S75" s="170" t="s">
        <v>429</v>
      </c>
      <c r="T75" s="170" t="s">
        <v>429</v>
      </c>
      <c r="U75" s="170" t="s">
        <v>429</v>
      </c>
      <c r="V75" s="170" t="s">
        <v>429</v>
      </c>
      <c r="W75" s="170" t="s">
        <v>429</v>
      </c>
      <c r="X75" s="170" t="s">
        <v>429</v>
      </c>
      <c r="Y75" s="170" t="s">
        <v>429</v>
      </c>
      <c r="Z75" s="170" t="s">
        <v>429</v>
      </c>
      <c r="AA75" s="170" t="s">
        <v>429</v>
      </c>
      <c r="AB75" s="170" t="s">
        <v>429</v>
      </c>
      <c r="AC75" s="170" t="s">
        <v>429</v>
      </c>
      <c r="AD75" s="170" t="s">
        <v>429</v>
      </c>
      <c r="AE75" s="254"/>
      <c r="AF75" s="170" t="s">
        <v>430</v>
      </c>
      <c r="AG75" s="170" t="s">
        <v>430</v>
      </c>
      <c r="AH75" s="170" t="s">
        <v>430</v>
      </c>
      <c r="AI75" s="170" t="s">
        <v>430</v>
      </c>
      <c r="AJ75" s="170" t="s">
        <v>430</v>
      </c>
      <c r="AK75" s="147" t="s">
        <v>434</v>
      </c>
      <c r="AL75" s="200" t="s">
        <v>182</v>
      </c>
    </row>
    <row r="76" spans="1:38" ht="13.8" thickBot="1" x14ac:dyDescent="0.3">
      <c r="A76" s="198" t="s">
        <v>53</v>
      </c>
      <c r="B76" s="201" t="s">
        <v>183</v>
      </c>
      <c r="C76" s="59" t="s">
        <v>184</v>
      </c>
      <c r="D76" s="197"/>
      <c r="E76" s="170" t="s">
        <v>429</v>
      </c>
      <c r="F76" s="170" t="s">
        <v>429</v>
      </c>
      <c r="G76" s="181">
        <v>0.222999</v>
      </c>
      <c r="H76" s="170" t="s">
        <v>429</v>
      </c>
      <c r="I76" s="182">
        <v>2.7194999999999997E-4</v>
      </c>
      <c r="J76" s="182">
        <v>5.4389999999999994E-4</v>
      </c>
      <c r="K76" s="182">
        <v>6.526800000000001E-4</v>
      </c>
      <c r="L76" s="170" t="s">
        <v>429</v>
      </c>
      <c r="M76" s="170" t="s">
        <v>429</v>
      </c>
      <c r="N76" s="180">
        <v>0.19580400000000001</v>
      </c>
      <c r="O76" s="180">
        <v>1.0878000000000001E-2</v>
      </c>
      <c r="P76" s="180">
        <v>1.0878000000000001E-2</v>
      </c>
      <c r="Q76" s="180">
        <v>1.0878000000000001E-2</v>
      </c>
      <c r="R76" s="170" t="s">
        <v>429</v>
      </c>
      <c r="S76" s="170" t="s">
        <v>429</v>
      </c>
      <c r="T76" s="170" t="s">
        <v>429</v>
      </c>
      <c r="U76" s="170" t="s">
        <v>429</v>
      </c>
      <c r="V76" s="181">
        <v>6.5268000000000007E-2</v>
      </c>
      <c r="W76" s="181">
        <v>0.48951</v>
      </c>
      <c r="X76" s="170" t="s">
        <v>429</v>
      </c>
      <c r="Y76" s="170" t="s">
        <v>429</v>
      </c>
      <c r="Z76" s="170" t="s">
        <v>429</v>
      </c>
      <c r="AA76" s="170" t="s">
        <v>429</v>
      </c>
      <c r="AB76" s="170" t="s">
        <v>429</v>
      </c>
      <c r="AC76" s="170" t="s">
        <v>429</v>
      </c>
      <c r="AD76" s="181">
        <v>0.21756</v>
      </c>
      <c r="AE76" s="254"/>
      <c r="AF76" s="170" t="s">
        <v>430</v>
      </c>
      <c r="AG76" s="170" t="s">
        <v>430</v>
      </c>
      <c r="AH76" s="170" t="s">
        <v>430</v>
      </c>
      <c r="AI76" s="170" t="s">
        <v>430</v>
      </c>
      <c r="AJ76" s="170" t="s">
        <v>430</v>
      </c>
      <c r="AK76" s="147">
        <v>108.78</v>
      </c>
      <c r="AL76" s="200" t="s">
        <v>1048</v>
      </c>
    </row>
    <row r="77" spans="1:38" ht="13.8" thickBot="1" x14ac:dyDescent="0.3">
      <c r="A77" s="198" t="s">
        <v>53</v>
      </c>
      <c r="B77" s="201" t="s">
        <v>185</v>
      </c>
      <c r="C77" s="59" t="s">
        <v>186</v>
      </c>
      <c r="D77" s="197"/>
      <c r="E77" s="170" t="s">
        <v>429</v>
      </c>
      <c r="F77" s="170" t="s">
        <v>429</v>
      </c>
      <c r="G77" s="170">
        <v>0.35937000000000002</v>
      </c>
      <c r="H77" s="170" t="s">
        <v>429</v>
      </c>
      <c r="I77" s="174">
        <v>3.1943999999999996E-3</v>
      </c>
      <c r="J77" s="174">
        <v>3.4605999999999999E-3</v>
      </c>
      <c r="K77" s="174">
        <v>3.993E-3</v>
      </c>
      <c r="L77" s="170" t="s">
        <v>429</v>
      </c>
      <c r="M77" s="170" t="s">
        <v>429</v>
      </c>
      <c r="N77" s="174">
        <v>5.3240000000000003E-2</v>
      </c>
      <c r="O77" s="174">
        <v>1.0647999999999999E-2</v>
      </c>
      <c r="P77" s="174">
        <v>1.0647999999999999E-2</v>
      </c>
      <c r="Q77" s="174">
        <v>7.986E-3</v>
      </c>
      <c r="R77" s="170" t="s">
        <v>429</v>
      </c>
      <c r="S77" s="170" t="s">
        <v>429</v>
      </c>
      <c r="T77" s="170" t="s">
        <v>429</v>
      </c>
      <c r="U77" s="170" t="s">
        <v>429</v>
      </c>
      <c r="V77" s="174">
        <v>1.331</v>
      </c>
      <c r="W77" s="174">
        <v>1.331</v>
      </c>
      <c r="X77" s="170" t="s">
        <v>429</v>
      </c>
      <c r="Y77" s="170" t="s">
        <v>429</v>
      </c>
      <c r="Z77" s="170" t="s">
        <v>429</v>
      </c>
      <c r="AA77" s="170" t="s">
        <v>429</v>
      </c>
      <c r="AB77" s="170" t="s">
        <v>429</v>
      </c>
      <c r="AC77" s="170" t="s">
        <v>429</v>
      </c>
      <c r="AD77" s="174">
        <v>0.53239999999999998</v>
      </c>
      <c r="AE77" s="254"/>
      <c r="AF77" s="170" t="s">
        <v>430</v>
      </c>
      <c r="AG77" s="170" t="s">
        <v>430</v>
      </c>
      <c r="AH77" s="170" t="s">
        <v>430</v>
      </c>
      <c r="AI77" s="170" t="s">
        <v>430</v>
      </c>
      <c r="AJ77" s="170" t="s">
        <v>430</v>
      </c>
      <c r="AK77" s="147">
        <v>266.2</v>
      </c>
      <c r="AL77" s="200" t="s">
        <v>1049</v>
      </c>
    </row>
    <row r="78" spans="1:38" ht="23.4" thickBot="1" x14ac:dyDescent="0.3">
      <c r="A78" s="198" t="s">
        <v>53</v>
      </c>
      <c r="B78" s="201" t="s">
        <v>187</v>
      </c>
      <c r="C78" s="59" t="s">
        <v>188</v>
      </c>
      <c r="D78" s="197"/>
      <c r="E78" s="170" t="s">
        <v>429</v>
      </c>
      <c r="F78" s="170" t="s">
        <v>429</v>
      </c>
      <c r="G78" s="181">
        <v>1.3559699999999999</v>
      </c>
      <c r="H78" s="170" t="s">
        <v>429</v>
      </c>
      <c r="I78" s="181">
        <v>8.5878100000000013E-2</v>
      </c>
      <c r="J78" s="181">
        <v>0.1129975</v>
      </c>
      <c r="K78" s="181">
        <v>0.14463679999999998</v>
      </c>
      <c r="L78" s="173">
        <v>8.5878100000000014E-5</v>
      </c>
      <c r="M78" s="170" t="s">
        <v>429</v>
      </c>
      <c r="N78" s="181">
        <v>8.5878099999999993</v>
      </c>
      <c r="O78" s="181">
        <v>4.9718900000000001</v>
      </c>
      <c r="P78" s="181">
        <v>1.039577E-2</v>
      </c>
      <c r="Q78" s="181">
        <v>1.80796</v>
      </c>
      <c r="R78" s="181">
        <v>7.23184</v>
      </c>
      <c r="S78" s="181">
        <v>14.46368</v>
      </c>
      <c r="T78" s="181">
        <v>6.3278600000000003</v>
      </c>
      <c r="U78" s="170" t="s">
        <v>429</v>
      </c>
      <c r="V78" s="170" t="s">
        <v>429</v>
      </c>
      <c r="W78" s="181">
        <v>2.2599499999999999</v>
      </c>
      <c r="X78" s="170" t="s">
        <v>429</v>
      </c>
      <c r="Y78" s="170" t="s">
        <v>429</v>
      </c>
      <c r="Z78" s="170" t="s">
        <v>429</v>
      </c>
      <c r="AA78" s="170" t="s">
        <v>429</v>
      </c>
      <c r="AB78" s="170" t="s">
        <v>429</v>
      </c>
      <c r="AC78" s="170" t="s">
        <v>429</v>
      </c>
      <c r="AD78" s="181">
        <v>0.40679100000000001</v>
      </c>
      <c r="AE78" s="254"/>
      <c r="AF78" s="170" t="s">
        <v>430</v>
      </c>
      <c r="AG78" s="170" t="s">
        <v>430</v>
      </c>
      <c r="AH78" s="170" t="s">
        <v>430</v>
      </c>
      <c r="AI78" s="170" t="s">
        <v>430</v>
      </c>
      <c r="AJ78" s="170" t="s">
        <v>430</v>
      </c>
      <c r="AK78" s="147">
        <v>451.99</v>
      </c>
      <c r="AL78" s="200" t="s">
        <v>1050</v>
      </c>
    </row>
    <row r="79" spans="1:38" ht="23.4" thickBot="1" x14ac:dyDescent="0.3">
      <c r="A79" s="198" t="s">
        <v>53</v>
      </c>
      <c r="B79" s="201" t="s">
        <v>189</v>
      </c>
      <c r="C79" s="59" t="s">
        <v>190</v>
      </c>
      <c r="D79" s="197"/>
      <c r="E79" s="170" t="s">
        <v>429</v>
      </c>
      <c r="F79" s="170" t="s">
        <v>429</v>
      </c>
      <c r="G79" s="170" t="s">
        <v>434</v>
      </c>
      <c r="H79" s="170" t="s">
        <v>429</v>
      </c>
      <c r="I79" s="170" t="s">
        <v>429</v>
      </c>
      <c r="J79" s="170" t="s">
        <v>429</v>
      </c>
      <c r="K79" s="170" t="s">
        <v>434</v>
      </c>
      <c r="L79" s="170" t="s">
        <v>429</v>
      </c>
      <c r="M79" s="170" t="s">
        <v>429</v>
      </c>
      <c r="N79" s="170" t="s">
        <v>429</v>
      </c>
      <c r="O79" s="170" t="s">
        <v>429</v>
      </c>
      <c r="P79" s="170" t="s">
        <v>429</v>
      </c>
      <c r="Q79" s="170" t="s">
        <v>429</v>
      </c>
      <c r="R79" s="170" t="s">
        <v>429</v>
      </c>
      <c r="S79" s="170" t="s">
        <v>429</v>
      </c>
      <c r="T79" s="170" t="s">
        <v>434</v>
      </c>
      <c r="U79" s="170" t="s">
        <v>429</v>
      </c>
      <c r="V79" s="170" t="s">
        <v>429</v>
      </c>
      <c r="W79" s="170" t="s">
        <v>429</v>
      </c>
      <c r="X79" s="170" t="s">
        <v>429</v>
      </c>
      <c r="Y79" s="170" t="s">
        <v>429</v>
      </c>
      <c r="Z79" s="170" t="s">
        <v>429</v>
      </c>
      <c r="AA79" s="170" t="s">
        <v>429</v>
      </c>
      <c r="AB79" s="170" t="s">
        <v>429</v>
      </c>
      <c r="AC79" s="170" t="s">
        <v>434</v>
      </c>
      <c r="AD79" s="170" t="s">
        <v>429</v>
      </c>
      <c r="AE79" s="254"/>
      <c r="AF79" s="170" t="s">
        <v>430</v>
      </c>
      <c r="AG79" s="170" t="s">
        <v>430</v>
      </c>
      <c r="AH79" s="170" t="s">
        <v>430</v>
      </c>
      <c r="AI79" s="170" t="s">
        <v>430</v>
      </c>
      <c r="AJ79" s="170" t="s">
        <v>430</v>
      </c>
      <c r="AK79" s="147" t="s">
        <v>434</v>
      </c>
      <c r="AL79" s="200" t="s">
        <v>191</v>
      </c>
    </row>
    <row r="80" spans="1:38" ht="34.799999999999997" thickBot="1" x14ac:dyDescent="0.3">
      <c r="A80" s="198" t="s">
        <v>53</v>
      </c>
      <c r="B80" s="201" t="s">
        <v>192</v>
      </c>
      <c r="C80" s="59" t="s">
        <v>193</v>
      </c>
      <c r="D80" s="197"/>
      <c r="E80" s="170" t="s">
        <v>429</v>
      </c>
      <c r="F80" s="170" t="s">
        <v>429</v>
      </c>
      <c r="G80" s="181">
        <v>1.0886199999999999</v>
      </c>
      <c r="H80" s="170" t="s">
        <v>429</v>
      </c>
      <c r="I80" s="170" t="s">
        <v>429</v>
      </c>
      <c r="J80" s="170" t="s">
        <v>429</v>
      </c>
      <c r="K80" s="181">
        <v>0.66991999999999996</v>
      </c>
      <c r="L80" s="170" t="s">
        <v>429</v>
      </c>
      <c r="M80" s="170" t="s">
        <v>429</v>
      </c>
      <c r="N80" s="170" t="s">
        <v>429</v>
      </c>
      <c r="O80" s="170" t="s">
        <v>429</v>
      </c>
      <c r="P80" s="170" t="s">
        <v>429</v>
      </c>
      <c r="Q80" s="170" t="s">
        <v>429</v>
      </c>
      <c r="R80" s="170" t="s">
        <v>429</v>
      </c>
      <c r="S80" s="170" t="s">
        <v>429</v>
      </c>
      <c r="T80" s="170" t="s">
        <v>429</v>
      </c>
      <c r="U80" s="170" t="s">
        <v>429</v>
      </c>
      <c r="V80" s="170" t="s">
        <v>429</v>
      </c>
      <c r="W80" s="170" t="s">
        <v>429</v>
      </c>
      <c r="X80" s="170" t="s">
        <v>429</v>
      </c>
      <c r="Y80" s="170" t="s">
        <v>429</v>
      </c>
      <c r="Z80" s="170" t="s">
        <v>429</v>
      </c>
      <c r="AA80" s="170" t="s">
        <v>429</v>
      </c>
      <c r="AB80" s="170" t="s">
        <v>429</v>
      </c>
      <c r="AC80" s="170" t="s">
        <v>429</v>
      </c>
      <c r="AD80" s="170" t="s">
        <v>429</v>
      </c>
      <c r="AE80" s="254"/>
      <c r="AF80" s="170" t="s">
        <v>430</v>
      </c>
      <c r="AG80" s="170" t="s">
        <v>430</v>
      </c>
      <c r="AH80" s="170" t="s">
        <v>430</v>
      </c>
      <c r="AI80" s="170" t="s">
        <v>430</v>
      </c>
      <c r="AJ80" s="170" t="s">
        <v>430</v>
      </c>
      <c r="AK80" s="147">
        <v>41.87</v>
      </c>
      <c r="AL80" s="200" t="s">
        <v>399</v>
      </c>
    </row>
    <row r="81" spans="1:38" ht="34.799999999999997" thickBot="1" x14ac:dyDescent="0.3">
      <c r="A81" s="198" t="s">
        <v>53</v>
      </c>
      <c r="B81" s="201" t="s">
        <v>194</v>
      </c>
      <c r="C81" s="59" t="s">
        <v>195</v>
      </c>
      <c r="D81" s="197"/>
      <c r="E81" s="170" t="s">
        <v>430</v>
      </c>
      <c r="F81" s="170" t="s">
        <v>430</v>
      </c>
      <c r="G81" s="170" t="s">
        <v>430</v>
      </c>
      <c r="H81" s="170" t="s">
        <v>430</v>
      </c>
      <c r="I81" s="170" t="s">
        <v>430</v>
      </c>
      <c r="J81" s="170" t="s">
        <v>430</v>
      </c>
      <c r="K81" s="170" t="s">
        <v>430</v>
      </c>
      <c r="L81" s="170" t="s">
        <v>430</v>
      </c>
      <c r="M81" s="170" t="s">
        <v>430</v>
      </c>
      <c r="N81" s="170" t="s">
        <v>430</v>
      </c>
      <c r="O81" s="170" t="s">
        <v>430</v>
      </c>
      <c r="P81" s="170" t="s">
        <v>430</v>
      </c>
      <c r="Q81" s="170" t="s">
        <v>430</v>
      </c>
      <c r="R81" s="170" t="s">
        <v>430</v>
      </c>
      <c r="S81" s="170" t="s">
        <v>430</v>
      </c>
      <c r="T81" s="170" t="s">
        <v>430</v>
      </c>
      <c r="U81" s="170" t="s">
        <v>430</v>
      </c>
      <c r="V81" s="170" t="s">
        <v>430</v>
      </c>
      <c r="W81" s="170" t="s">
        <v>430</v>
      </c>
      <c r="X81" s="170" t="s">
        <v>430</v>
      </c>
      <c r="Y81" s="170" t="s">
        <v>430</v>
      </c>
      <c r="Z81" s="170" t="s">
        <v>430</v>
      </c>
      <c r="AA81" s="170" t="s">
        <v>430</v>
      </c>
      <c r="AB81" s="170" t="s">
        <v>430</v>
      </c>
      <c r="AC81" s="170" t="s">
        <v>430</v>
      </c>
      <c r="AD81" s="170" t="s">
        <v>430</v>
      </c>
      <c r="AE81" s="254"/>
      <c r="AF81" s="170" t="s">
        <v>430</v>
      </c>
      <c r="AG81" s="170" t="s">
        <v>430</v>
      </c>
      <c r="AH81" s="170" t="s">
        <v>430</v>
      </c>
      <c r="AI81" s="170" t="s">
        <v>430</v>
      </c>
      <c r="AJ81" s="170" t="s">
        <v>430</v>
      </c>
      <c r="AK81" s="147" t="s">
        <v>431</v>
      </c>
      <c r="AL81" s="200" t="s">
        <v>572</v>
      </c>
    </row>
    <row r="82" spans="1:38" ht="23.4" thickBot="1" x14ac:dyDescent="0.3">
      <c r="A82" s="198" t="s">
        <v>196</v>
      </c>
      <c r="B82" s="201" t="s">
        <v>197</v>
      </c>
      <c r="C82" s="62" t="s">
        <v>198</v>
      </c>
      <c r="D82" s="197"/>
      <c r="E82" s="170" t="s">
        <v>430</v>
      </c>
      <c r="F82" s="170">
        <v>23.720168399999999</v>
      </c>
      <c r="G82" s="170" t="s">
        <v>430</v>
      </c>
      <c r="H82" s="170" t="s">
        <v>430</v>
      </c>
      <c r="I82" s="170" t="s">
        <v>429</v>
      </c>
      <c r="J82" s="170" t="s">
        <v>430</v>
      </c>
      <c r="K82" s="170" t="s">
        <v>430</v>
      </c>
      <c r="L82" s="170" t="s">
        <v>430</v>
      </c>
      <c r="M82" s="170" t="s">
        <v>430</v>
      </c>
      <c r="N82" s="170" t="s">
        <v>430</v>
      </c>
      <c r="O82" s="170" t="s">
        <v>430</v>
      </c>
      <c r="P82" s="170" t="s">
        <v>430</v>
      </c>
      <c r="Q82" s="170" t="s">
        <v>430</v>
      </c>
      <c r="R82" s="170" t="s">
        <v>430</v>
      </c>
      <c r="S82" s="170" t="s">
        <v>430</v>
      </c>
      <c r="T82" s="170" t="s">
        <v>430</v>
      </c>
      <c r="U82" s="170" t="s">
        <v>430</v>
      </c>
      <c r="V82" s="170" t="s">
        <v>430</v>
      </c>
      <c r="W82" s="170" t="s">
        <v>430</v>
      </c>
      <c r="X82" s="170" t="s">
        <v>430</v>
      </c>
      <c r="Y82" s="170" t="s">
        <v>430</v>
      </c>
      <c r="Z82" s="170" t="s">
        <v>430</v>
      </c>
      <c r="AA82" s="170" t="s">
        <v>430</v>
      </c>
      <c r="AB82" s="170" t="s">
        <v>430</v>
      </c>
      <c r="AC82" s="170" t="s">
        <v>430</v>
      </c>
      <c r="AD82" s="170" t="s">
        <v>430</v>
      </c>
      <c r="AE82" s="254"/>
      <c r="AF82" s="170" t="s">
        <v>430</v>
      </c>
      <c r="AG82" s="170" t="s">
        <v>430</v>
      </c>
      <c r="AH82" s="170" t="s">
        <v>430</v>
      </c>
      <c r="AI82" s="170" t="s">
        <v>430</v>
      </c>
      <c r="AJ82" s="170" t="s">
        <v>430</v>
      </c>
      <c r="AK82" s="197">
        <v>19766807</v>
      </c>
      <c r="AL82" s="200" t="s">
        <v>1066</v>
      </c>
    </row>
    <row r="83" spans="1:38" ht="34.799999999999997" thickBot="1" x14ac:dyDescent="0.3">
      <c r="A83" s="198" t="s">
        <v>53</v>
      </c>
      <c r="B83" s="209" t="s">
        <v>199</v>
      </c>
      <c r="C83" s="62" t="s">
        <v>200</v>
      </c>
      <c r="D83" s="197"/>
      <c r="E83" s="171" t="s">
        <v>429</v>
      </c>
      <c r="F83" s="173">
        <v>4.8563999999999998E-5</v>
      </c>
      <c r="G83" s="171" t="s">
        <v>429</v>
      </c>
      <c r="H83" s="170" t="s">
        <v>430</v>
      </c>
      <c r="I83" s="173">
        <v>1.2141000000000001E-3</v>
      </c>
      <c r="J83" s="173">
        <v>9.1057499999999993E-3</v>
      </c>
      <c r="K83" s="173">
        <v>4.2493499999999997E-2</v>
      </c>
      <c r="L83" s="173">
        <v>6.9203700000000003E-5</v>
      </c>
      <c r="M83" s="171" t="s">
        <v>429</v>
      </c>
      <c r="N83" s="170" t="s">
        <v>430</v>
      </c>
      <c r="O83" s="170" t="s">
        <v>430</v>
      </c>
      <c r="P83" s="170" t="s">
        <v>430</v>
      </c>
      <c r="Q83" s="170" t="s">
        <v>430</v>
      </c>
      <c r="R83" s="170" t="s">
        <v>430</v>
      </c>
      <c r="S83" s="170" t="s">
        <v>430</v>
      </c>
      <c r="T83" s="170" t="s">
        <v>430</v>
      </c>
      <c r="U83" s="170" t="s">
        <v>430</v>
      </c>
      <c r="V83" s="170" t="s">
        <v>430</v>
      </c>
      <c r="W83" s="171" t="s">
        <v>429</v>
      </c>
      <c r="X83" s="171" t="s">
        <v>429</v>
      </c>
      <c r="Y83" s="171" t="s">
        <v>429</v>
      </c>
      <c r="Z83" s="171" t="s">
        <v>429</v>
      </c>
      <c r="AA83" s="171" t="s">
        <v>429</v>
      </c>
      <c r="AB83" s="171" t="s">
        <v>429</v>
      </c>
      <c r="AC83" s="171" t="s">
        <v>429</v>
      </c>
      <c r="AD83" s="170" t="s">
        <v>430</v>
      </c>
      <c r="AE83" s="254"/>
      <c r="AF83" s="170" t="s">
        <v>430</v>
      </c>
      <c r="AG83" s="170" t="s">
        <v>430</v>
      </c>
      <c r="AH83" s="170" t="s">
        <v>430</v>
      </c>
      <c r="AI83" s="170" t="s">
        <v>430</v>
      </c>
      <c r="AJ83" s="170" t="s">
        <v>430</v>
      </c>
      <c r="AK83" s="170">
        <v>2023500</v>
      </c>
      <c r="AL83" s="138" t="s">
        <v>399</v>
      </c>
    </row>
    <row r="84" spans="1:38" ht="34.799999999999997" thickBot="1" x14ac:dyDescent="0.3">
      <c r="A84" s="198" t="s">
        <v>53</v>
      </c>
      <c r="B84" s="209" t="s">
        <v>201</v>
      </c>
      <c r="C84" s="62" t="s">
        <v>202</v>
      </c>
      <c r="D84" s="197"/>
      <c r="E84" s="171" t="s">
        <v>429</v>
      </c>
      <c r="F84" s="173">
        <v>2.6642421E-4</v>
      </c>
      <c r="G84" s="170" t="s">
        <v>430</v>
      </c>
      <c r="H84" s="170" t="s">
        <v>430</v>
      </c>
      <c r="I84" s="173">
        <v>1.6395335999999999E-4</v>
      </c>
      <c r="J84" s="173">
        <v>8.1976680000000004E-4</v>
      </c>
      <c r="K84" s="173">
        <v>3.2790672000000002E-3</v>
      </c>
      <c r="L84" s="178">
        <v>2.1313936800000001E-8</v>
      </c>
      <c r="M84" s="178">
        <v>1.9469461499999999E-5</v>
      </c>
      <c r="N84" s="171" t="s">
        <v>429</v>
      </c>
      <c r="O84" s="171" t="s">
        <v>429</v>
      </c>
      <c r="P84" s="171" t="s">
        <v>429</v>
      </c>
      <c r="Q84" s="170" t="s">
        <v>430</v>
      </c>
      <c r="R84" s="170" t="s">
        <v>430</v>
      </c>
      <c r="S84" s="170" t="s">
        <v>430</v>
      </c>
      <c r="T84" s="170" t="s">
        <v>430</v>
      </c>
      <c r="U84" s="170" t="s">
        <v>430</v>
      </c>
      <c r="V84" s="170" t="s">
        <v>430</v>
      </c>
      <c r="W84" s="171" t="s">
        <v>429</v>
      </c>
      <c r="X84" s="171" t="s">
        <v>429</v>
      </c>
      <c r="Y84" s="171" t="s">
        <v>429</v>
      </c>
      <c r="Z84" s="171" t="s">
        <v>429</v>
      </c>
      <c r="AA84" s="171" t="s">
        <v>429</v>
      </c>
      <c r="AB84" s="171" t="s">
        <v>429</v>
      </c>
      <c r="AC84" s="171" t="s">
        <v>429</v>
      </c>
      <c r="AD84" s="170" t="s">
        <v>430</v>
      </c>
      <c r="AE84" s="254"/>
      <c r="AF84" s="170" t="s">
        <v>430</v>
      </c>
      <c r="AG84" s="170" t="s">
        <v>430</v>
      </c>
      <c r="AH84" s="170" t="s">
        <v>430</v>
      </c>
      <c r="AI84" s="170" t="s">
        <v>430</v>
      </c>
      <c r="AJ84" s="170" t="s">
        <v>430</v>
      </c>
      <c r="AK84" s="170">
        <v>1366278</v>
      </c>
      <c r="AL84" s="138" t="s">
        <v>399</v>
      </c>
    </row>
    <row r="85" spans="1:38" ht="13.8" thickBot="1" x14ac:dyDescent="0.3">
      <c r="A85" s="198" t="s">
        <v>196</v>
      </c>
      <c r="B85" s="185" t="s">
        <v>203</v>
      </c>
      <c r="C85" s="62" t="s">
        <v>390</v>
      </c>
      <c r="D85" s="197"/>
      <c r="E85" s="170" t="s">
        <v>430</v>
      </c>
      <c r="F85" s="170">
        <v>25.821600000000004</v>
      </c>
      <c r="G85" s="170" t="s">
        <v>430</v>
      </c>
      <c r="H85" s="170" t="s">
        <v>430</v>
      </c>
      <c r="I85" s="170" t="s">
        <v>430</v>
      </c>
      <c r="J85" s="170" t="s">
        <v>430</v>
      </c>
      <c r="K85" s="170" t="s">
        <v>430</v>
      </c>
      <c r="L85" s="170" t="s">
        <v>430</v>
      </c>
      <c r="M85" s="170" t="s">
        <v>430</v>
      </c>
      <c r="N85" s="170" t="s">
        <v>430</v>
      </c>
      <c r="O85" s="170" t="s">
        <v>430</v>
      </c>
      <c r="P85" s="170" t="s">
        <v>430</v>
      </c>
      <c r="Q85" s="170" t="s">
        <v>430</v>
      </c>
      <c r="R85" s="170" t="s">
        <v>430</v>
      </c>
      <c r="S85" s="170" t="s">
        <v>430</v>
      </c>
      <c r="T85" s="170" t="s">
        <v>430</v>
      </c>
      <c r="U85" s="170" t="s">
        <v>430</v>
      </c>
      <c r="V85" s="170" t="s">
        <v>430</v>
      </c>
      <c r="W85" s="170" t="s">
        <v>430</v>
      </c>
      <c r="X85" s="170" t="s">
        <v>430</v>
      </c>
      <c r="Y85" s="170" t="s">
        <v>430</v>
      </c>
      <c r="Z85" s="170" t="s">
        <v>430</v>
      </c>
      <c r="AA85" s="170" t="s">
        <v>430</v>
      </c>
      <c r="AB85" s="170" t="s">
        <v>430</v>
      </c>
      <c r="AC85" s="170" t="s">
        <v>430</v>
      </c>
      <c r="AD85" s="170" t="s">
        <v>430</v>
      </c>
      <c r="AE85" s="254"/>
      <c r="AF85" s="170" t="s">
        <v>430</v>
      </c>
      <c r="AG85" s="170" t="s">
        <v>430</v>
      </c>
      <c r="AH85" s="170" t="s">
        <v>430</v>
      </c>
      <c r="AI85" s="170" t="s">
        <v>430</v>
      </c>
      <c r="AJ85" s="170" t="s">
        <v>430</v>
      </c>
      <c r="AK85" s="197">
        <v>129.108</v>
      </c>
      <c r="AL85" s="138" t="s">
        <v>204</v>
      </c>
    </row>
    <row r="86" spans="1:38" ht="13.8" thickBot="1" x14ac:dyDescent="0.3">
      <c r="A86" s="198" t="s">
        <v>196</v>
      </c>
      <c r="B86" s="185" t="s">
        <v>205</v>
      </c>
      <c r="C86" s="62" t="s">
        <v>206</v>
      </c>
      <c r="D86" s="197"/>
      <c r="E86" s="170" t="s">
        <v>430</v>
      </c>
      <c r="F86" s="170">
        <v>64.676000000000002</v>
      </c>
      <c r="G86" s="170" t="s">
        <v>430</v>
      </c>
      <c r="H86" s="170" t="s">
        <v>430</v>
      </c>
      <c r="I86" s="170" t="s">
        <v>429</v>
      </c>
      <c r="J86" s="170" t="s">
        <v>430</v>
      </c>
      <c r="K86" s="170" t="s">
        <v>430</v>
      </c>
      <c r="L86" s="170" t="s">
        <v>430</v>
      </c>
      <c r="M86" s="170" t="s">
        <v>430</v>
      </c>
      <c r="N86" s="170" t="s">
        <v>430</v>
      </c>
      <c r="O86" s="170" t="s">
        <v>430</v>
      </c>
      <c r="P86" s="170" t="s">
        <v>430</v>
      </c>
      <c r="Q86" s="170" t="s">
        <v>430</v>
      </c>
      <c r="R86" s="170" t="s">
        <v>430</v>
      </c>
      <c r="S86" s="170" t="s">
        <v>430</v>
      </c>
      <c r="T86" s="170" t="s">
        <v>430</v>
      </c>
      <c r="U86" s="170" t="s">
        <v>430</v>
      </c>
      <c r="V86" s="170" t="s">
        <v>430</v>
      </c>
      <c r="W86" s="170" t="s">
        <v>430</v>
      </c>
      <c r="X86" s="170" t="s">
        <v>430</v>
      </c>
      <c r="Y86" s="170" t="s">
        <v>430</v>
      </c>
      <c r="Z86" s="170" t="s">
        <v>430</v>
      </c>
      <c r="AA86" s="170" t="s">
        <v>430</v>
      </c>
      <c r="AB86" s="170" t="s">
        <v>430</v>
      </c>
      <c r="AC86" s="170" t="s">
        <v>430</v>
      </c>
      <c r="AD86" s="170" t="s">
        <v>430</v>
      </c>
      <c r="AE86" s="254"/>
      <c r="AF86" s="170" t="s">
        <v>430</v>
      </c>
      <c r="AG86" s="170" t="s">
        <v>430</v>
      </c>
      <c r="AH86" s="170" t="s">
        <v>430</v>
      </c>
      <c r="AI86" s="170" t="s">
        <v>430</v>
      </c>
      <c r="AJ86" s="170" t="s">
        <v>430</v>
      </c>
      <c r="AK86" s="197">
        <v>140.6</v>
      </c>
      <c r="AL86" s="200" t="s">
        <v>207</v>
      </c>
    </row>
    <row r="87" spans="1:38" ht="13.8" thickBot="1" x14ac:dyDescent="0.3">
      <c r="A87" s="198" t="s">
        <v>196</v>
      </c>
      <c r="B87" s="185" t="s">
        <v>208</v>
      </c>
      <c r="C87" s="62" t="s">
        <v>209</v>
      </c>
      <c r="D87" s="197"/>
      <c r="E87" s="170" t="s">
        <v>430</v>
      </c>
      <c r="F87" s="170">
        <v>0.237201684</v>
      </c>
      <c r="G87" s="170" t="s">
        <v>430</v>
      </c>
      <c r="H87" s="170" t="s">
        <v>430</v>
      </c>
      <c r="I87" s="170" t="s">
        <v>429</v>
      </c>
      <c r="J87" s="170" t="s">
        <v>430</v>
      </c>
      <c r="K87" s="170" t="s">
        <v>430</v>
      </c>
      <c r="L87" s="170" t="s">
        <v>430</v>
      </c>
      <c r="M87" s="170" t="s">
        <v>430</v>
      </c>
      <c r="N87" s="170" t="s">
        <v>430</v>
      </c>
      <c r="O87" s="170" t="s">
        <v>430</v>
      </c>
      <c r="P87" s="170" t="s">
        <v>430</v>
      </c>
      <c r="Q87" s="170" t="s">
        <v>430</v>
      </c>
      <c r="R87" s="170" t="s">
        <v>430</v>
      </c>
      <c r="S87" s="170" t="s">
        <v>430</v>
      </c>
      <c r="T87" s="170" t="s">
        <v>430</v>
      </c>
      <c r="U87" s="170" t="s">
        <v>430</v>
      </c>
      <c r="V87" s="170" t="s">
        <v>430</v>
      </c>
      <c r="W87" s="170" t="s">
        <v>430</v>
      </c>
      <c r="X87" s="170" t="s">
        <v>430</v>
      </c>
      <c r="Y87" s="170" t="s">
        <v>430</v>
      </c>
      <c r="Z87" s="170" t="s">
        <v>430</v>
      </c>
      <c r="AA87" s="170" t="s">
        <v>430</v>
      </c>
      <c r="AB87" s="170" t="s">
        <v>430</v>
      </c>
      <c r="AC87" s="170" t="s">
        <v>430</v>
      </c>
      <c r="AD87" s="170" t="s">
        <v>430</v>
      </c>
      <c r="AE87" s="254"/>
      <c r="AF87" s="170" t="s">
        <v>430</v>
      </c>
      <c r="AG87" s="170" t="s">
        <v>430</v>
      </c>
      <c r="AH87" s="170" t="s">
        <v>430</v>
      </c>
      <c r="AI87" s="170" t="s">
        <v>430</v>
      </c>
      <c r="AJ87" s="170" t="s">
        <v>430</v>
      </c>
      <c r="AK87" s="197">
        <v>19766807</v>
      </c>
      <c r="AL87" s="200" t="s">
        <v>1066</v>
      </c>
    </row>
    <row r="88" spans="1:38" ht="13.8" thickBot="1" x14ac:dyDescent="0.3">
      <c r="A88" s="198" t="s">
        <v>196</v>
      </c>
      <c r="B88" s="185" t="s">
        <v>210</v>
      </c>
      <c r="C88" s="62" t="s">
        <v>211</v>
      </c>
      <c r="D88" s="197"/>
      <c r="E88" s="171" t="s">
        <v>429</v>
      </c>
      <c r="F88" s="171">
        <v>0.92415000000000003</v>
      </c>
      <c r="G88" s="171" t="s">
        <v>429</v>
      </c>
      <c r="H88" s="171" t="s">
        <v>429</v>
      </c>
      <c r="I88" s="171" t="s">
        <v>429</v>
      </c>
      <c r="J88" s="171" t="s">
        <v>429</v>
      </c>
      <c r="K88" s="171" t="s">
        <v>429</v>
      </c>
      <c r="L88" s="171" t="s">
        <v>429</v>
      </c>
      <c r="M88" s="171" t="s">
        <v>429</v>
      </c>
      <c r="N88" s="171" t="s">
        <v>429</v>
      </c>
      <c r="O88" s="171" t="s">
        <v>429</v>
      </c>
      <c r="P88" s="171" t="s">
        <v>429</v>
      </c>
      <c r="Q88" s="171" t="s">
        <v>429</v>
      </c>
      <c r="R88" s="171" t="s">
        <v>429</v>
      </c>
      <c r="S88" s="171" t="s">
        <v>429</v>
      </c>
      <c r="T88" s="171" t="s">
        <v>429</v>
      </c>
      <c r="U88" s="171" t="s">
        <v>429</v>
      </c>
      <c r="V88" s="171" t="s">
        <v>429</v>
      </c>
      <c r="W88" s="171" t="s">
        <v>429</v>
      </c>
      <c r="X88" s="171" t="s">
        <v>429</v>
      </c>
      <c r="Y88" s="171" t="s">
        <v>429</v>
      </c>
      <c r="Z88" s="171" t="s">
        <v>429</v>
      </c>
      <c r="AA88" s="171" t="s">
        <v>429</v>
      </c>
      <c r="AB88" s="171" t="s">
        <v>429</v>
      </c>
      <c r="AC88" s="171" t="s">
        <v>429</v>
      </c>
      <c r="AD88" s="171" t="s">
        <v>429</v>
      </c>
      <c r="AE88" s="254"/>
      <c r="AF88" s="170" t="s">
        <v>430</v>
      </c>
      <c r="AG88" s="170" t="s">
        <v>430</v>
      </c>
      <c r="AH88" s="170" t="s">
        <v>430</v>
      </c>
      <c r="AI88" s="170" t="s">
        <v>430</v>
      </c>
      <c r="AJ88" s="170" t="s">
        <v>430</v>
      </c>
      <c r="AK88" s="197">
        <v>92415</v>
      </c>
      <c r="AL88" s="200" t="s">
        <v>976</v>
      </c>
    </row>
    <row r="89" spans="1:38" ht="34.799999999999997" thickBot="1" x14ac:dyDescent="0.3">
      <c r="A89" s="198" t="s">
        <v>196</v>
      </c>
      <c r="B89" s="185" t="s">
        <v>212</v>
      </c>
      <c r="C89" s="62" t="s">
        <v>213</v>
      </c>
      <c r="D89" s="197"/>
      <c r="E89" s="170" t="s">
        <v>430</v>
      </c>
      <c r="F89" s="170">
        <v>25.31165</v>
      </c>
      <c r="G89" s="170" t="s">
        <v>430</v>
      </c>
      <c r="H89" s="170" t="s">
        <v>430</v>
      </c>
      <c r="I89" s="171" t="s">
        <v>429</v>
      </c>
      <c r="J89" s="170" t="s">
        <v>430</v>
      </c>
      <c r="K89" s="170" t="s">
        <v>430</v>
      </c>
      <c r="L89" s="171" t="s">
        <v>429</v>
      </c>
      <c r="M89" s="170" t="s">
        <v>430</v>
      </c>
      <c r="N89" s="170" t="s">
        <v>430</v>
      </c>
      <c r="O89" s="170" t="s">
        <v>430</v>
      </c>
      <c r="P89" s="170" t="s">
        <v>430</v>
      </c>
      <c r="Q89" s="170" t="s">
        <v>430</v>
      </c>
      <c r="R89" s="170" t="s">
        <v>430</v>
      </c>
      <c r="S89" s="170" t="s">
        <v>430</v>
      </c>
      <c r="T89" s="170" t="s">
        <v>430</v>
      </c>
      <c r="U89" s="170" t="s">
        <v>430</v>
      </c>
      <c r="V89" s="170" t="s">
        <v>430</v>
      </c>
      <c r="W89" s="170" t="s">
        <v>430</v>
      </c>
      <c r="X89" s="170" t="s">
        <v>430</v>
      </c>
      <c r="Y89" s="170" t="s">
        <v>430</v>
      </c>
      <c r="Z89" s="170" t="s">
        <v>430</v>
      </c>
      <c r="AA89" s="170" t="s">
        <v>430</v>
      </c>
      <c r="AB89" s="170" t="s">
        <v>430</v>
      </c>
      <c r="AC89" s="170" t="s">
        <v>430</v>
      </c>
      <c r="AD89" s="170" t="s">
        <v>430</v>
      </c>
      <c r="AE89" s="254"/>
      <c r="AF89" s="170" t="s">
        <v>430</v>
      </c>
      <c r="AG89" s="170" t="s">
        <v>430</v>
      </c>
      <c r="AH89" s="170" t="s">
        <v>430</v>
      </c>
      <c r="AI89" s="170" t="s">
        <v>430</v>
      </c>
      <c r="AJ89" s="170" t="s">
        <v>430</v>
      </c>
      <c r="AK89" s="197">
        <v>50623.3</v>
      </c>
      <c r="AL89" s="200" t="s">
        <v>399</v>
      </c>
    </row>
    <row r="90" spans="1:38" s="4" customFormat="1" ht="37.049999999999997" customHeight="1" thickBot="1" x14ac:dyDescent="0.3">
      <c r="A90" s="198" t="s">
        <v>196</v>
      </c>
      <c r="B90" s="185" t="s">
        <v>214</v>
      </c>
      <c r="C90" s="62" t="s">
        <v>215</v>
      </c>
      <c r="D90" s="197"/>
      <c r="E90" s="170">
        <v>3.1703040000000002E-2</v>
      </c>
      <c r="F90" s="170">
        <v>2.5609820320000001</v>
      </c>
      <c r="G90" s="170" t="s">
        <v>429</v>
      </c>
      <c r="H90" s="170">
        <v>7.3093120000000011E-2</v>
      </c>
      <c r="I90" s="170">
        <v>0.47554559999999996</v>
      </c>
      <c r="J90" s="170">
        <v>0.47554559999999996</v>
      </c>
      <c r="K90" s="170">
        <v>0.47554559999999996</v>
      </c>
      <c r="L90" s="173">
        <v>2.1399551999999999E-3</v>
      </c>
      <c r="M90" s="170">
        <v>0.97046527999999999</v>
      </c>
      <c r="N90" s="170" t="s">
        <v>429</v>
      </c>
      <c r="O90" s="170">
        <v>9.5109119999999991E-2</v>
      </c>
      <c r="P90" s="170" t="s">
        <v>429</v>
      </c>
      <c r="Q90" s="170" t="s">
        <v>429</v>
      </c>
      <c r="R90" s="170" t="s">
        <v>429</v>
      </c>
      <c r="S90" s="170">
        <v>9.5109119999999991E-2</v>
      </c>
      <c r="T90" s="170">
        <v>4.7554559999999996E-2</v>
      </c>
      <c r="U90" s="170" t="s">
        <v>429</v>
      </c>
      <c r="V90" s="170">
        <v>4.7554559999999996E-2</v>
      </c>
      <c r="W90" s="173">
        <v>1.7612800000000001E-3</v>
      </c>
      <c r="X90" s="173">
        <v>1.9550207999999999E-3</v>
      </c>
      <c r="Y90" s="173">
        <v>7.9257599999999991E-4</v>
      </c>
      <c r="Z90" s="173">
        <v>7.9257599999999991E-4</v>
      </c>
      <c r="AA90" s="173">
        <v>7.9257599999999991E-4</v>
      </c>
      <c r="AB90" s="173">
        <v>4.3327487999999994E-3</v>
      </c>
      <c r="AC90" s="170" t="s">
        <v>429</v>
      </c>
      <c r="AD90" s="170" t="s">
        <v>429</v>
      </c>
      <c r="AE90" s="254"/>
      <c r="AF90" s="170" t="s">
        <v>430</v>
      </c>
      <c r="AG90" s="170" t="s">
        <v>430</v>
      </c>
      <c r="AH90" s="170" t="s">
        <v>430</v>
      </c>
      <c r="AI90" s="170" t="s">
        <v>430</v>
      </c>
      <c r="AJ90" s="170">
        <v>17612.8</v>
      </c>
      <c r="AK90" s="197">
        <v>84499</v>
      </c>
      <c r="AL90" s="200" t="s">
        <v>976</v>
      </c>
    </row>
    <row r="91" spans="1:38" ht="34.799999999999997" thickBot="1" x14ac:dyDescent="0.3">
      <c r="A91" s="198" t="s">
        <v>196</v>
      </c>
      <c r="B91" s="201" t="s">
        <v>391</v>
      </c>
      <c r="C91" s="59" t="s">
        <v>216</v>
      </c>
      <c r="D91" s="197"/>
      <c r="E91" s="170" t="s">
        <v>429</v>
      </c>
      <c r="F91" s="170" t="s">
        <v>429</v>
      </c>
      <c r="G91" s="170" t="s">
        <v>429</v>
      </c>
      <c r="H91" s="170" t="s">
        <v>429</v>
      </c>
      <c r="I91" s="170" t="s">
        <v>429</v>
      </c>
      <c r="J91" s="170" t="s">
        <v>429</v>
      </c>
      <c r="K91" s="170" t="s">
        <v>429</v>
      </c>
      <c r="L91" s="170" t="s">
        <v>429</v>
      </c>
      <c r="M91" s="170" t="s">
        <v>429</v>
      </c>
      <c r="N91" s="170" t="s">
        <v>429</v>
      </c>
      <c r="O91" s="170" t="s">
        <v>429</v>
      </c>
      <c r="P91" s="170" t="s">
        <v>429</v>
      </c>
      <c r="Q91" s="170" t="s">
        <v>429</v>
      </c>
      <c r="R91" s="170" t="s">
        <v>429</v>
      </c>
      <c r="S91" s="170" t="s">
        <v>429</v>
      </c>
      <c r="T91" s="170" t="s">
        <v>429</v>
      </c>
      <c r="U91" s="170" t="s">
        <v>429</v>
      </c>
      <c r="V91" s="170" t="s">
        <v>429</v>
      </c>
      <c r="W91" s="170" t="s">
        <v>429</v>
      </c>
      <c r="X91" s="170" t="s">
        <v>429</v>
      </c>
      <c r="Y91" s="170" t="s">
        <v>429</v>
      </c>
      <c r="Z91" s="170" t="s">
        <v>429</v>
      </c>
      <c r="AA91" s="170" t="s">
        <v>429</v>
      </c>
      <c r="AB91" s="170" t="s">
        <v>429</v>
      </c>
      <c r="AC91" s="170" t="s">
        <v>429</v>
      </c>
      <c r="AD91" s="170" t="s">
        <v>429</v>
      </c>
      <c r="AE91" s="254"/>
      <c r="AF91" s="170" t="s">
        <v>430</v>
      </c>
      <c r="AG91" s="170" t="s">
        <v>430</v>
      </c>
      <c r="AH91" s="170" t="s">
        <v>430</v>
      </c>
      <c r="AI91" s="170" t="s">
        <v>430</v>
      </c>
      <c r="AJ91" s="170" t="s">
        <v>430</v>
      </c>
      <c r="AK91" s="197" t="s">
        <v>429</v>
      </c>
      <c r="AL91" s="200" t="s">
        <v>399</v>
      </c>
    </row>
    <row r="92" spans="1:38" ht="23.4" thickBot="1" x14ac:dyDescent="0.3">
      <c r="A92" s="198" t="s">
        <v>53</v>
      </c>
      <c r="B92" s="201" t="s">
        <v>217</v>
      </c>
      <c r="C92" s="59" t="s">
        <v>218</v>
      </c>
      <c r="D92" s="205"/>
      <c r="E92" s="170">
        <v>0.10172400000000001</v>
      </c>
      <c r="F92" s="170">
        <v>0.20344800000000002</v>
      </c>
      <c r="G92" s="170">
        <v>0.20344800000000002</v>
      </c>
      <c r="H92" s="170" t="s">
        <v>429</v>
      </c>
      <c r="I92" s="170">
        <v>6.1034399999999996E-2</v>
      </c>
      <c r="J92" s="170">
        <v>8.1379200000000013E-2</v>
      </c>
      <c r="K92" s="170">
        <v>0.10172400000000001</v>
      </c>
      <c r="L92" s="174">
        <v>1.5868943999999999E-3</v>
      </c>
      <c r="M92" s="170">
        <v>0.55948199999999992</v>
      </c>
      <c r="N92" s="170" t="s">
        <v>430</v>
      </c>
      <c r="O92" s="170" t="s">
        <v>430</v>
      </c>
      <c r="P92" s="170" t="s">
        <v>430</v>
      </c>
      <c r="Q92" s="170" t="s">
        <v>430</v>
      </c>
      <c r="R92" s="170" t="s">
        <v>430</v>
      </c>
      <c r="S92" s="170" t="s">
        <v>430</v>
      </c>
      <c r="T92" s="170" t="s">
        <v>430</v>
      </c>
      <c r="U92" s="170" t="s">
        <v>430</v>
      </c>
      <c r="V92" s="170" t="s">
        <v>430</v>
      </c>
      <c r="W92" s="170" t="s">
        <v>430</v>
      </c>
      <c r="X92" s="170" t="s">
        <v>429</v>
      </c>
      <c r="Y92" s="170" t="s">
        <v>429</v>
      </c>
      <c r="Z92" s="170" t="s">
        <v>429</v>
      </c>
      <c r="AA92" s="170" t="s">
        <v>429</v>
      </c>
      <c r="AB92" s="170" t="s">
        <v>429</v>
      </c>
      <c r="AC92" s="170" t="s">
        <v>429</v>
      </c>
      <c r="AD92" s="170" t="s">
        <v>430</v>
      </c>
      <c r="AE92" s="254"/>
      <c r="AF92" s="170" t="s">
        <v>430</v>
      </c>
      <c r="AG92" s="170" t="s">
        <v>430</v>
      </c>
      <c r="AH92" s="170" t="s">
        <v>430</v>
      </c>
      <c r="AI92" s="170" t="s">
        <v>430</v>
      </c>
      <c r="AJ92" s="170" t="s">
        <v>430</v>
      </c>
      <c r="AK92" s="197">
        <v>101.724</v>
      </c>
      <c r="AL92" s="200" t="s">
        <v>219</v>
      </c>
    </row>
    <row r="93" spans="1:38" ht="34.799999999999997" thickBot="1" x14ac:dyDescent="0.3">
      <c r="A93" s="198" t="s">
        <v>53</v>
      </c>
      <c r="B93" s="201" t="s">
        <v>220</v>
      </c>
      <c r="C93" s="59" t="s">
        <v>392</v>
      </c>
      <c r="D93" s="205"/>
      <c r="E93" s="170" t="s">
        <v>430</v>
      </c>
      <c r="F93" s="170">
        <v>15.908239999999999</v>
      </c>
      <c r="G93" s="170" t="s">
        <v>430</v>
      </c>
      <c r="H93" s="170" t="s">
        <v>430</v>
      </c>
      <c r="I93" s="170" t="s">
        <v>429</v>
      </c>
      <c r="J93" s="170" t="s">
        <v>429</v>
      </c>
      <c r="K93" s="170" t="s">
        <v>429</v>
      </c>
      <c r="L93" s="170" t="s">
        <v>429</v>
      </c>
      <c r="M93" s="170" t="s">
        <v>430</v>
      </c>
      <c r="N93" s="170" t="s">
        <v>430</v>
      </c>
      <c r="O93" s="170" t="s">
        <v>430</v>
      </c>
      <c r="P93" s="170" t="s">
        <v>430</v>
      </c>
      <c r="Q93" s="170" t="s">
        <v>430</v>
      </c>
      <c r="R93" s="170" t="s">
        <v>430</v>
      </c>
      <c r="S93" s="170" t="s">
        <v>430</v>
      </c>
      <c r="T93" s="170" t="s">
        <v>430</v>
      </c>
      <c r="U93" s="170" t="s">
        <v>430</v>
      </c>
      <c r="V93" s="170" t="s">
        <v>430</v>
      </c>
      <c r="W93" s="170" t="s">
        <v>430</v>
      </c>
      <c r="X93" s="170" t="s">
        <v>430</v>
      </c>
      <c r="Y93" s="170" t="s">
        <v>430</v>
      </c>
      <c r="Z93" s="170" t="s">
        <v>430</v>
      </c>
      <c r="AA93" s="170" t="s">
        <v>430</v>
      </c>
      <c r="AB93" s="170" t="s">
        <v>430</v>
      </c>
      <c r="AC93" s="170" t="s">
        <v>430</v>
      </c>
      <c r="AD93" s="170" t="s">
        <v>430</v>
      </c>
      <c r="AE93" s="254"/>
      <c r="AF93" s="170" t="s">
        <v>430</v>
      </c>
      <c r="AG93" s="170" t="s">
        <v>430</v>
      </c>
      <c r="AH93" s="170" t="s">
        <v>430</v>
      </c>
      <c r="AI93" s="170" t="s">
        <v>430</v>
      </c>
      <c r="AJ93" s="170" t="s">
        <v>430</v>
      </c>
      <c r="AK93" s="197">
        <v>7954.12</v>
      </c>
      <c r="AL93" s="200" t="s">
        <v>221</v>
      </c>
    </row>
    <row r="94" spans="1:38" ht="34.799999999999997" thickBot="1" x14ac:dyDescent="0.3">
      <c r="A94" s="198" t="s">
        <v>53</v>
      </c>
      <c r="B94" s="210" t="s">
        <v>393</v>
      </c>
      <c r="C94" s="59" t="s">
        <v>222</v>
      </c>
      <c r="D94" s="197"/>
      <c r="E94" s="170" t="s">
        <v>430</v>
      </c>
      <c r="F94" s="170" t="s">
        <v>429</v>
      </c>
      <c r="G94" s="170" t="s">
        <v>430</v>
      </c>
      <c r="H94" s="170" t="s">
        <v>430</v>
      </c>
      <c r="I94" s="170" t="s">
        <v>429</v>
      </c>
      <c r="J94" s="170" t="s">
        <v>429</v>
      </c>
      <c r="K94" s="170" t="s">
        <v>429</v>
      </c>
      <c r="L94" s="170" t="s">
        <v>429</v>
      </c>
      <c r="M94" s="170" t="s">
        <v>430</v>
      </c>
      <c r="N94" s="170" t="s">
        <v>430</v>
      </c>
      <c r="O94" s="170" t="s">
        <v>430</v>
      </c>
      <c r="P94" s="170" t="s">
        <v>430</v>
      </c>
      <c r="Q94" s="170" t="s">
        <v>430</v>
      </c>
      <c r="R94" s="170" t="s">
        <v>430</v>
      </c>
      <c r="S94" s="170" t="s">
        <v>430</v>
      </c>
      <c r="T94" s="170" t="s">
        <v>430</v>
      </c>
      <c r="U94" s="170" t="s">
        <v>430</v>
      </c>
      <c r="V94" s="170" t="s">
        <v>430</v>
      </c>
      <c r="W94" s="170" t="s">
        <v>430</v>
      </c>
      <c r="X94" s="170" t="s">
        <v>430</v>
      </c>
      <c r="Y94" s="170" t="s">
        <v>430</v>
      </c>
      <c r="Z94" s="170" t="s">
        <v>430</v>
      </c>
      <c r="AA94" s="170" t="s">
        <v>430</v>
      </c>
      <c r="AB94" s="170" t="s">
        <v>430</v>
      </c>
      <c r="AC94" s="170" t="s">
        <v>430</v>
      </c>
      <c r="AD94" s="170" t="s">
        <v>430</v>
      </c>
      <c r="AE94" s="254"/>
      <c r="AF94" s="170" t="s">
        <v>430</v>
      </c>
      <c r="AG94" s="170" t="s">
        <v>430</v>
      </c>
      <c r="AH94" s="170" t="s">
        <v>430</v>
      </c>
      <c r="AI94" s="170" t="s">
        <v>430</v>
      </c>
      <c r="AJ94" s="170" t="s">
        <v>430</v>
      </c>
      <c r="AK94" s="197" t="s">
        <v>429</v>
      </c>
      <c r="AL94" s="200" t="s">
        <v>399</v>
      </c>
    </row>
    <row r="95" spans="1:38" ht="34.799999999999997" thickBot="1" x14ac:dyDescent="0.3">
      <c r="A95" s="198" t="s">
        <v>53</v>
      </c>
      <c r="B95" s="210" t="s">
        <v>223</v>
      </c>
      <c r="C95" s="59" t="s">
        <v>224</v>
      </c>
      <c r="D95" s="205"/>
      <c r="E95" s="170" t="s">
        <v>429</v>
      </c>
      <c r="F95" s="170" t="s">
        <v>429</v>
      </c>
      <c r="G95" s="170" t="s">
        <v>429</v>
      </c>
      <c r="H95" s="170" t="s">
        <v>429</v>
      </c>
      <c r="I95" s="170" t="s">
        <v>429</v>
      </c>
      <c r="J95" s="170" t="s">
        <v>429</v>
      </c>
      <c r="K95" s="170">
        <v>0.1176</v>
      </c>
      <c r="L95" s="170" t="s">
        <v>984</v>
      </c>
      <c r="M95" s="170" t="s">
        <v>984</v>
      </c>
      <c r="N95" s="170" t="s">
        <v>430</v>
      </c>
      <c r="O95" s="170" t="s">
        <v>430</v>
      </c>
      <c r="P95" s="170" t="s">
        <v>430</v>
      </c>
      <c r="Q95" s="170" t="s">
        <v>430</v>
      </c>
      <c r="R95" s="170" t="s">
        <v>430</v>
      </c>
      <c r="S95" s="170" t="s">
        <v>430</v>
      </c>
      <c r="T95" s="170" t="s">
        <v>430</v>
      </c>
      <c r="U95" s="170" t="s">
        <v>430</v>
      </c>
      <c r="V95" s="170" t="s">
        <v>430</v>
      </c>
      <c r="W95" s="170" t="s">
        <v>430</v>
      </c>
      <c r="X95" s="170" t="s">
        <v>430</v>
      </c>
      <c r="Y95" s="170" t="s">
        <v>430</v>
      </c>
      <c r="Z95" s="170" t="s">
        <v>430</v>
      </c>
      <c r="AA95" s="170" t="s">
        <v>430</v>
      </c>
      <c r="AB95" s="170" t="s">
        <v>430</v>
      </c>
      <c r="AC95" s="170" t="s">
        <v>430</v>
      </c>
      <c r="AD95" s="170" t="s">
        <v>430</v>
      </c>
      <c r="AE95" s="254"/>
      <c r="AF95" s="170" t="s">
        <v>430</v>
      </c>
      <c r="AG95" s="170" t="s">
        <v>430</v>
      </c>
      <c r="AH95" s="170" t="s">
        <v>430</v>
      </c>
      <c r="AI95" s="170" t="s">
        <v>430</v>
      </c>
      <c r="AJ95" s="170" t="s">
        <v>430</v>
      </c>
      <c r="AK95" s="197">
        <v>117.6</v>
      </c>
      <c r="AL95" s="138" t="s">
        <v>399</v>
      </c>
    </row>
    <row r="96" spans="1:38" ht="34.799999999999997" thickBot="1" x14ac:dyDescent="0.3">
      <c r="A96" s="198" t="s">
        <v>53</v>
      </c>
      <c r="B96" s="201" t="s">
        <v>225</v>
      </c>
      <c r="C96" s="59" t="s">
        <v>226</v>
      </c>
      <c r="D96" s="205"/>
      <c r="E96" s="170" t="s">
        <v>984</v>
      </c>
      <c r="F96" s="170" t="s">
        <v>984</v>
      </c>
      <c r="G96" s="170" t="s">
        <v>984</v>
      </c>
      <c r="H96" s="170" t="s">
        <v>984</v>
      </c>
      <c r="I96" s="170" t="s">
        <v>984</v>
      </c>
      <c r="J96" s="170" t="s">
        <v>984</v>
      </c>
      <c r="K96" s="170" t="s">
        <v>984</v>
      </c>
      <c r="L96" s="170" t="s">
        <v>984</v>
      </c>
      <c r="M96" s="170" t="s">
        <v>984</v>
      </c>
      <c r="N96" s="170" t="s">
        <v>430</v>
      </c>
      <c r="O96" s="170" t="s">
        <v>430</v>
      </c>
      <c r="P96" s="170" t="s">
        <v>430</v>
      </c>
      <c r="Q96" s="170" t="s">
        <v>430</v>
      </c>
      <c r="R96" s="170" t="s">
        <v>430</v>
      </c>
      <c r="S96" s="170" t="s">
        <v>430</v>
      </c>
      <c r="T96" s="170" t="s">
        <v>430</v>
      </c>
      <c r="U96" s="170" t="s">
        <v>430</v>
      </c>
      <c r="V96" s="170" t="s">
        <v>430</v>
      </c>
      <c r="W96" s="170" t="s">
        <v>430</v>
      </c>
      <c r="X96" s="170" t="s">
        <v>430</v>
      </c>
      <c r="Y96" s="170" t="s">
        <v>430</v>
      </c>
      <c r="Z96" s="170" t="s">
        <v>430</v>
      </c>
      <c r="AA96" s="170" t="s">
        <v>430</v>
      </c>
      <c r="AB96" s="170" t="s">
        <v>430</v>
      </c>
      <c r="AC96" s="171" t="s">
        <v>429</v>
      </c>
      <c r="AD96" s="171" t="s">
        <v>429</v>
      </c>
      <c r="AE96" s="254"/>
      <c r="AF96" s="170" t="s">
        <v>430</v>
      </c>
      <c r="AG96" s="170" t="s">
        <v>430</v>
      </c>
      <c r="AH96" s="170" t="s">
        <v>430</v>
      </c>
      <c r="AI96" s="170" t="s">
        <v>430</v>
      </c>
      <c r="AJ96" s="170" t="s">
        <v>430</v>
      </c>
      <c r="AK96" s="197" t="s">
        <v>429</v>
      </c>
      <c r="AL96" s="200" t="s">
        <v>399</v>
      </c>
    </row>
    <row r="97" spans="1:38" ht="34.799999999999997" thickBot="1" x14ac:dyDescent="0.3">
      <c r="A97" s="198" t="s">
        <v>53</v>
      </c>
      <c r="B97" s="201" t="s">
        <v>227</v>
      </c>
      <c r="C97" s="59" t="s">
        <v>228</v>
      </c>
      <c r="D97" s="205"/>
      <c r="E97" s="170" t="s">
        <v>430</v>
      </c>
      <c r="F97" s="170" t="s">
        <v>430</v>
      </c>
      <c r="G97" s="170" t="s">
        <v>430</v>
      </c>
      <c r="H97" s="170" t="s">
        <v>430</v>
      </c>
      <c r="I97" s="170" t="s">
        <v>430</v>
      </c>
      <c r="J97" s="170" t="s">
        <v>430</v>
      </c>
      <c r="K97" s="170" t="s">
        <v>430</v>
      </c>
      <c r="L97" s="170" t="s">
        <v>430</v>
      </c>
      <c r="M97" s="170" t="s">
        <v>430</v>
      </c>
      <c r="N97" s="170" t="s">
        <v>429</v>
      </c>
      <c r="O97" s="170" t="s">
        <v>429</v>
      </c>
      <c r="P97" s="170">
        <v>0.19766807</v>
      </c>
      <c r="Q97" s="170" t="s">
        <v>429</v>
      </c>
      <c r="R97" s="170" t="s">
        <v>429</v>
      </c>
      <c r="S97" s="170" t="s">
        <v>429</v>
      </c>
      <c r="T97" s="170" t="s">
        <v>429</v>
      </c>
      <c r="U97" s="170" t="s">
        <v>429</v>
      </c>
      <c r="V97" s="170" t="s">
        <v>429</v>
      </c>
      <c r="W97" s="170" t="s">
        <v>430</v>
      </c>
      <c r="X97" s="170" t="s">
        <v>430</v>
      </c>
      <c r="Y97" s="170" t="s">
        <v>430</v>
      </c>
      <c r="Z97" s="170" t="s">
        <v>430</v>
      </c>
      <c r="AA97" s="170" t="s">
        <v>430</v>
      </c>
      <c r="AB97" s="170" t="s">
        <v>430</v>
      </c>
      <c r="AC97" s="171" t="s">
        <v>429</v>
      </c>
      <c r="AD97" s="170">
        <v>1.9766807000000002</v>
      </c>
      <c r="AE97" s="254"/>
      <c r="AF97" s="170" t="s">
        <v>430</v>
      </c>
      <c r="AG97" s="170" t="s">
        <v>430</v>
      </c>
      <c r="AH97" s="170" t="s">
        <v>430</v>
      </c>
      <c r="AI97" s="170" t="s">
        <v>430</v>
      </c>
      <c r="AJ97" s="170" t="s">
        <v>430</v>
      </c>
      <c r="AK97" s="197">
        <v>19766807</v>
      </c>
      <c r="AL97" s="200" t="s">
        <v>1066</v>
      </c>
    </row>
    <row r="98" spans="1:38" ht="34.799999999999997" thickBot="1" x14ac:dyDescent="0.3">
      <c r="A98" s="198" t="s">
        <v>53</v>
      </c>
      <c r="B98" s="201" t="s">
        <v>229</v>
      </c>
      <c r="C98" s="59" t="s">
        <v>230</v>
      </c>
      <c r="D98" s="205"/>
      <c r="E98" s="170" t="s">
        <v>984</v>
      </c>
      <c r="F98" s="170" t="s">
        <v>984</v>
      </c>
      <c r="G98" s="170" t="s">
        <v>984</v>
      </c>
      <c r="H98" s="170" t="s">
        <v>984</v>
      </c>
      <c r="I98" s="170" t="s">
        <v>984</v>
      </c>
      <c r="J98" s="170" t="s">
        <v>984</v>
      </c>
      <c r="K98" s="170" t="s">
        <v>984</v>
      </c>
      <c r="L98" s="170" t="s">
        <v>984</v>
      </c>
      <c r="M98" s="170" t="s">
        <v>984</v>
      </c>
      <c r="N98" s="170" t="s">
        <v>984</v>
      </c>
      <c r="O98" s="170" t="s">
        <v>984</v>
      </c>
      <c r="P98" s="170" t="s">
        <v>984</v>
      </c>
      <c r="Q98" s="170" t="s">
        <v>984</v>
      </c>
      <c r="R98" s="170" t="s">
        <v>984</v>
      </c>
      <c r="S98" s="170" t="s">
        <v>984</v>
      </c>
      <c r="T98" s="170" t="s">
        <v>984</v>
      </c>
      <c r="U98" s="170" t="s">
        <v>984</v>
      </c>
      <c r="V98" s="170" t="s">
        <v>984</v>
      </c>
      <c r="W98" s="170" t="s">
        <v>984</v>
      </c>
      <c r="X98" s="170" t="s">
        <v>984</v>
      </c>
      <c r="Y98" s="170" t="s">
        <v>984</v>
      </c>
      <c r="Z98" s="170" t="s">
        <v>984</v>
      </c>
      <c r="AA98" s="170" t="s">
        <v>984</v>
      </c>
      <c r="AB98" s="170" t="s">
        <v>984</v>
      </c>
      <c r="AC98" s="170" t="s">
        <v>984</v>
      </c>
      <c r="AD98" s="170" t="s">
        <v>984</v>
      </c>
      <c r="AE98" s="254"/>
      <c r="AF98" s="170" t="s">
        <v>430</v>
      </c>
      <c r="AG98" s="170" t="s">
        <v>430</v>
      </c>
      <c r="AH98" s="170" t="s">
        <v>430</v>
      </c>
      <c r="AI98" s="170" t="s">
        <v>430</v>
      </c>
      <c r="AJ98" s="170" t="s">
        <v>430</v>
      </c>
      <c r="AK98" s="197" t="s">
        <v>429</v>
      </c>
      <c r="AL98" s="200" t="s">
        <v>399</v>
      </c>
    </row>
    <row r="99" spans="1:38" ht="23.4" thickBot="1" x14ac:dyDescent="0.3">
      <c r="A99" s="198" t="s">
        <v>231</v>
      </c>
      <c r="B99" s="201" t="s">
        <v>232</v>
      </c>
      <c r="C99" s="59" t="s">
        <v>394</v>
      </c>
      <c r="D99" s="205"/>
      <c r="E99" s="180">
        <v>2.2507925000000002E-2</v>
      </c>
      <c r="F99" s="180">
        <v>80.744930145000012</v>
      </c>
      <c r="G99" s="172" t="s">
        <v>430</v>
      </c>
      <c r="H99" s="175">
        <v>99.034869999999998</v>
      </c>
      <c r="I99" s="175">
        <v>1.84564985</v>
      </c>
      <c r="J99" s="175">
        <v>2.8359985500000002</v>
      </c>
      <c r="K99" s="175">
        <v>6.2121872999999992</v>
      </c>
      <c r="L99" s="172" t="s">
        <v>430</v>
      </c>
      <c r="M99" s="172" t="s">
        <v>430</v>
      </c>
      <c r="N99" s="172" t="s">
        <v>430</v>
      </c>
      <c r="O99" s="172" t="s">
        <v>430</v>
      </c>
      <c r="P99" s="172" t="s">
        <v>430</v>
      </c>
      <c r="Q99" s="172" t="s">
        <v>430</v>
      </c>
      <c r="R99" s="172" t="s">
        <v>430</v>
      </c>
      <c r="S99" s="172" t="s">
        <v>430</v>
      </c>
      <c r="T99" s="172" t="s">
        <v>430</v>
      </c>
      <c r="U99" s="172" t="s">
        <v>430</v>
      </c>
      <c r="V99" s="172" t="s">
        <v>430</v>
      </c>
      <c r="W99" s="172" t="s">
        <v>430</v>
      </c>
      <c r="X99" s="172" t="s">
        <v>430</v>
      </c>
      <c r="Y99" s="172" t="s">
        <v>430</v>
      </c>
      <c r="Z99" s="172" t="s">
        <v>430</v>
      </c>
      <c r="AA99" s="172" t="s">
        <v>430</v>
      </c>
      <c r="AB99" s="172" t="s">
        <v>430</v>
      </c>
      <c r="AC99" s="172" t="s">
        <v>430</v>
      </c>
      <c r="AD99" s="172" t="s">
        <v>430</v>
      </c>
      <c r="AE99" s="254"/>
      <c r="AF99" s="172" t="s">
        <v>430</v>
      </c>
      <c r="AG99" s="172" t="s">
        <v>430</v>
      </c>
      <c r="AH99" s="172" t="s">
        <v>430</v>
      </c>
      <c r="AI99" s="172" t="s">
        <v>430</v>
      </c>
      <c r="AJ99" s="172" t="s">
        <v>430</v>
      </c>
      <c r="AK99" s="211">
        <v>4501.585</v>
      </c>
      <c r="AL99" s="200" t="s">
        <v>233</v>
      </c>
    </row>
    <row r="100" spans="1:38" ht="23.4" thickBot="1" x14ac:dyDescent="0.3">
      <c r="A100" s="198" t="s">
        <v>231</v>
      </c>
      <c r="B100" s="201" t="s">
        <v>234</v>
      </c>
      <c r="C100" s="59" t="s">
        <v>395</v>
      </c>
      <c r="D100" s="205"/>
      <c r="E100" s="180">
        <v>5.8401690000000001E-3</v>
      </c>
      <c r="F100" s="180">
        <v>34.659456291999994</v>
      </c>
      <c r="G100" s="172" t="s">
        <v>430</v>
      </c>
      <c r="H100" s="175">
        <v>30.758223399999999</v>
      </c>
      <c r="I100" s="175">
        <v>0.70082027999999996</v>
      </c>
      <c r="J100" s="175">
        <v>1.05123042</v>
      </c>
      <c r="K100" s="175">
        <v>2.2971331400000001</v>
      </c>
      <c r="L100" s="172" t="s">
        <v>430</v>
      </c>
      <c r="M100" s="172" t="s">
        <v>430</v>
      </c>
      <c r="N100" s="172" t="s">
        <v>430</v>
      </c>
      <c r="O100" s="172" t="s">
        <v>430</v>
      </c>
      <c r="P100" s="172" t="s">
        <v>430</v>
      </c>
      <c r="Q100" s="172" t="s">
        <v>430</v>
      </c>
      <c r="R100" s="172" t="s">
        <v>430</v>
      </c>
      <c r="S100" s="172" t="s">
        <v>430</v>
      </c>
      <c r="T100" s="172" t="s">
        <v>430</v>
      </c>
      <c r="U100" s="172" t="s">
        <v>430</v>
      </c>
      <c r="V100" s="172" t="s">
        <v>430</v>
      </c>
      <c r="W100" s="172" t="s">
        <v>430</v>
      </c>
      <c r="X100" s="172" t="s">
        <v>430</v>
      </c>
      <c r="Y100" s="172" t="s">
        <v>430</v>
      </c>
      <c r="Z100" s="172" t="s">
        <v>430</v>
      </c>
      <c r="AA100" s="172" t="s">
        <v>430</v>
      </c>
      <c r="AB100" s="172" t="s">
        <v>430</v>
      </c>
      <c r="AC100" s="172" t="s">
        <v>430</v>
      </c>
      <c r="AD100" s="172" t="s">
        <v>430</v>
      </c>
      <c r="AE100" s="254"/>
      <c r="AF100" s="172" t="s">
        <v>430</v>
      </c>
      <c r="AG100" s="172" t="s">
        <v>430</v>
      </c>
      <c r="AH100" s="172" t="s">
        <v>430</v>
      </c>
      <c r="AI100" s="172" t="s">
        <v>430</v>
      </c>
      <c r="AJ100" s="172" t="s">
        <v>430</v>
      </c>
      <c r="AK100" s="211">
        <v>3893.4459999999999</v>
      </c>
      <c r="AL100" s="200" t="s">
        <v>233</v>
      </c>
    </row>
    <row r="101" spans="1:38" s="136" customFormat="1" ht="23.4" thickBot="1" x14ac:dyDescent="0.3">
      <c r="A101" s="201" t="s">
        <v>231</v>
      </c>
      <c r="B101" s="201" t="s">
        <v>235</v>
      </c>
      <c r="C101" s="59" t="s">
        <v>236</v>
      </c>
      <c r="D101" s="205"/>
      <c r="E101" s="180">
        <v>0.11408405399999999</v>
      </c>
      <c r="F101" s="180">
        <v>3.2133675210000003</v>
      </c>
      <c r="G101" s="172" t="s">
        <v>430</v>
      </c>
      <c r="H101" s="175">
        <v>7.6056035999999994</v>
      </c>
      <c r="I101" s="175">
        <v>0.38028017999999997</v>
      </c>
      <c r="J101" s="175">
        <v>1.1408405399999999</v>
      </c>
      <c r="K101" s="175">
        <v>2.66196126</v>
      </c>
      <c r="L101" s="172" t="s">
        <v>430</v>
      </c>
      <c r="M101" s="172" t="s">
        <v>430</v>
      </c>
      <c r="N101" s="172" t="s">
        <v>430</v>
      </c>
      <c r="O101" s="172" t="s">
        <v>430</v>
      </c>
      <c r="P101" s="172" t="s">
        <v>430</v>
      </c>
      <c r="Q101" s="172" t="s">
        <v>430</v>
      </c>
      <c r="R101" s="172" t="s">
        <v>430</v>
      </c>
      <c r="S101" s="172" t="s">
        <v>430</v>
      </c>
      <c r="T101" s="172" t="s">
        <v>430</v>
      </c>
      <c r="U101" s="172" t="s">
        <v>430</v>
      </c>
      <c r="V101" s="172" t="s">
        <v>430</v>
      </c>
      <c r="W101" s="172" t="s">
        <v>430</v>
      </c>
      <c r="X101" s="172" t="s">
        <v>430</v>
      </c>
      <c r="Y101" s="172" t="s">
        <v>430</v>
      </c>
      <c r="Z101" s="172" t="s">
        <v>430</v>
      </c>
      <c r="AA101" s="172" t="s">
        <v>430</v>
      </c>
      <c r="AB101" s="172" t="s">
        <v>430</v>
      </c>
      <c r="AC101" s="172" t="s">
        <v>430</v>
      </c>
      <c r="AD101" s="172" t="s">
        <v>430</v>
      </c>
      <c r="AE101" s="254"/>
      <c r="AF101" s="172" t="s">
        <v>430</v>
      </c>
      <c r="AG101" s="172" t="s">
        <v>430</v>
      </c>
      <c r="AH101" s="172" t="s">
        <v>430</v>
      </c>
      <c r="AI101" s="172" t="s">
        <v>430</v>
      </c>
      <c r="AJ101" s="172" t="s">
        <v>430</v>
      </c>
      <c r="AK101" s="211">
        <v>19014.008999999998</v>
      </c>
      <c r="AL101" s="200" t="s">
        <v>233</v>
      </c>
    </row>
    <row r="102" spans="1:38" ht="23.4" thickBot="1" x14ac:dyDescent="0.3">
      <c r="A102" s="198" t="s">
        <v>231</v>
      </c>
      <c r="B102" s="201" t="s">
        <v>237</v>
      </c>
      <c r="C102" s="59" t="s">
        <v>373</v>
      </c>
      <c r="D102" s="205"/>
      <c r="E102" s="180">
        <v>1.4130400000000002E-3</v>
      </c>
      <c r="F102" s="180">
        <v>0.38929252000000003</v>
      </c>
      <c r="G102" s="172" t="s">
        <v>430</v>
      </c>
      <c r="H102" s="175">
        <v>2.6141240000000003</v>
      </c>
      <c r="I102" s="180">
        <v>4.2391199999999999E-3</v>
      </c>
      <c r="J102" s="180">
        <v>9.8912800000000009E-2</v>
      </c>
      <c r="K102" s="180">
        <v>0.74184600000000001</v>
      </c>
      <c r="L102" s="172" t="s">
        <v>430</v>
      </c>
      <c r="M102" s="172" t="s">
        <v>430</v>
      </c>
      <c r="N102" s="172" t="s">
        <v>430</v>
      </c>
      <c r="O102" s="172" t="s">
        <v>430</v>
      </c>
      <c r="P102" s="172" t="s">
        <v>430</v>
      </c>
      <c r="Q102" s="172" t="s">
        <v>430</v>
      </c>
      <c r="R102" s="172" t="s">
        <v>430</v>
      </c>
      <c r="S102" s="172" t="s">
        <v>430</v>
      </c>
      <c r="T102" s="172" t="s">
        <v>430</v>
      </c>
      <c r="U102" s="172" t="s">
        <v>430</v>
      </c>
      <c r="V102" s="172" t="s">
        <v>430</v>
      </c>
      <c r="W102" s="172" t="s">
        <v>430</v>
      </c>
      <c r="X102" s="172" t="s">
        <v>430</v>
      </c>
      <c r="Y102" s="172" t="s">
        <v>430</v>
      </c>
      <c r="Z102" s="172" t="s">
        <v>430</v>
      </c>
      <c r="AA102" s="172" t="s">
        <v>430</v>
      </c>
      <c r="AB102" s="172" t="s">
        <v>430</v>
      </c>
      <c r="AC102" s="172" t="s">
        <v>430</v>
      </c>
      <c r="AD102" s="172" t="s">
        <v>430</v>
      </c>
      <c r="AE102" s="254"/>
      <c r="AF102" s="172" t="s">
        <v>430</v>
      </c>
      <c r="AG102" s="172" t="s">
        <v>430</v>
      </c>
      <c r="AH102" s="172" t="s">
        <v>430</v>
      </c>
      <c r="AI102" s="172" t="s">
        <v>430</v>
      </c>
      <c r="AJ102" s="172" t="s">
        <v>430</v>
      </c>
      <c r="AK102" s="211">
        <v>706.52</v>
      </c>
      <c r="AL102" s="200" t="s">
        <v>233</v>
      </c>
    </row>
    <row r="103" spans="1:38" ht="23.4" thickBot="1" x14ac:dyDescent="0.3">
      <c r="A103" s="198" t="s">
        <v>231</v>
      </c>
      <c r="B103" s="198" t="s">
        <v>238</v>
      </c>
      <c r="C103" s="59" t="s">
        <v>239</v>
      </c>
      <c r="D103" s="205"/>
      <c r="E103" s="174" t="s">
        <v>429</v>
      </c>
      <c r="F103" s="174" t="s">
        <v>429</v>
      </c>
      <c r="G103" s="172" t="s">
        <v>430</v>
      </c>
      <c r="H103" s="174" t="s">
        <v>429</v>
      </c>
      <c r="I103" s="174" t="s">
        <v>429</v>
      </c>
      <c r="J103" s="174" t="s">
        <v>429</v>
      </c>
      <c r="K103" s="174" t="s">
        <v>429</v>
      </c>
      <c r="L103" s="172" t="s">
        <v>430</v>
      </c>
      <c r="M103" s="172" t="s">
        <v>430</v>
      </c>
      <c r="N103" s="172" t="s">
        <v>430</v>
      </c>
      <c r="O103" s="172" t="s">
        <v>430</v>
      </c>
      <c r="P103" s="172" t="s">
        <v>430</v>
      </c>
      <c r="Q103" s="172" t="s">
        <v>430</v>
      </c>
      <c r="R103" s="172" t="s">
        <v>430</v>
      </c>
      <c r="S103" s="172" t="s">
        <v>430</v>
      </c>
      <c r="T103" s="172" t="s">
        <v>430</v>
      </c>
      <c r="U103" s="172" t="s">
        <v>430</v>
      </c>
      <c r="V103" s="172" t="s">
        <v>430</v>
      </c>
      <c r="W103" s="172" t="s">
        <v>430</v>
      </c>
      <c r="X103" s="172" t="s">
        <v>430</v>
      </c>
      <c r="Y103" s="172" t="s">
        <v>430</v>
      </c>
      <c r="Z103" s="172" t="s">
        <v>430</v>
      </c>
      <c r="AA103" s="172" t="s">
        <v>430</v>
      </c>
      <c r="AB103" s="172" t="s">
        <v>430</v>
      </c>
      <c r="AC103" s="172" t="s">
        <v>430</v>
      </c>
      <c r="AD103" s="172" t="s">
        <v>430</v>
      </c>
      <c r="AE103" s="254"/>
      <c r="AF103" s="172" t="s">
        <v>430</v>
      </c>
      <c r="AG103" s="172" t="s">
        <v>430</v>
      </c>
      <c r="AH103" s="172" t="s">
        <v>430</v>
      </c>
      <c r="AI103" s="172" t="s">
        <v>430</v>
      </c>
      <c r="AJ103" s="172" t="s">
        <v>430</v>
      </c>
      <c r="AK103" s="211" t="s">
        <v>429</v>
      </c>
      <c r="AL103" s="200" t="s">
        <v>233</v>
      </c>
    </row>
    <row r="104" spans="1:38" s="136" customFormat="1" ht="23.4" thickBot="1" x14ac:dyDescent="0.3">
      <c r="A104" s="201" t="s">
        <v>231</v>
      </c>
      <c r="B104" s="201" t="s">
        <v>240</v>
      </c>
      <c r="C104" s="59" t="s">
        <v>241</v>
      </c>
      <c r="D104" s="205"/>
      <c r="E104" s="180">
        <v>1.3576056E-2</v>
      </c>
      <c r="F104" s="180">
        <v>1.226370392</v>
      </c>
      <c r="G104" s="172" t="s">
        <v>430</v>
      </c>
      <c r="H104" s="175">
        <v>0.90507040000000005</v>
      </c>
      <c r="I104" s="175">
        <v>4.5253519999999998E-2</v>
      </c>
      <c r="J104" s="175">
        <v>0.13576056</v>
      </c>
      <c r="K104" s="175">
        <v>0.31677464000000005</v>
      </c>
      <c r="L104" s="172" t="s">
        <v>430</v>
      </c>
      <c r="M104" s="172" t="s">
        <v>430</v>
      </c>
      <c r="N104" s="172" t="s">
        <v>430</v>
      </c>
      <c r="O104" s="172" t="s">
        <v>430</v>
      </c>
      <c r="P104" s="172" t="s">
        <v>430</v>
      </c>
      <c r="Q104" s="172" t="s">
        <v>430</v>
      </c>
      <c r="R104" s="172" t="s">
        <v>430</v>
      </c>
      <c r="S104" s="172" t="s">
        <v>430</v>
      </c>
      <c r="T104" s="172" t="s">
        <v>430</v>
      </c>
      <c r="U104" s="172" t="s">
        <v>430</v>
      </c>
      <c r="V104" s="172" t="s">
        <v>430</v>
      </c>
      <c r="W104" s="172" t="s">
        <v>430</v>
      </c>
      <c r="X104" s="172" t="s">
        <v>430</v>
      </c>
      <c r="Y104" s="172" t="s">
        <v>430</v>
      </c>
      <c r="Z104" s="172" t="s">
        <v>430</v>
      </c>
      <c r="AA104" s="172" t="s">
        <v>430</v>
      </c>
      <c r="AB104" s="172" t="s">
        <v>430</v>
      </c>
      <c r="AC104" s="172" t="s">
        <v>430</v>
      </c>
      <c r="AD104" s="172" t="s">
        <v>430</v>
      </c>
      <c r="AE104" s="254"/>
      <c r="AF104" s="172" t="s">
        <v>430</v>
      </c>
      <c r="AG104" s="172" t="s">
        <v>430</v>
      </c>
      <c r="AH104" s="172" t="s">
        <v>430</v>
      </c>
      <c r="AI104" s="172" t="s">
        <v>430</v>
      </c>
      <c r="AJ104" s="172" t="s">
        <v>430</v>
      </c>
      <c r="AK104" s="211">
        <v>2262.6759999999999</v>
      </c>
      <c r="AL104" s="200" t="s">
        <v>233</v>
      </c>
    </row>
    <row r="105" spans="1:38" ht="23.4" thickBot="1" x14ac:dyDescent="0.3">
      <c r="A105" s="198" t="s">
        <v>231</v>
      </c>
      <c r="B105" s="198" t="s">
        <v>242</v>
      </c>
      <c r="C105" s="59" t="s">
        <v>243</v>
      </c>
      <c r="D105" s="205"/>
      <c r="E105" s="180">
        <v>0.4699335</v>
      </c>
      <c r="F105" s="180">
        <v>16.071725700000002</v>
      </c>
      <c r="G105" s="172" t="s">
        <v>430</v>
      </c>
      <c r="H105" s="175">
        <v>26.316275999999998</v>
      </c>
      <c r="I105" s="175">
        <v>0.52632551999999999</v>
      </c>
      <c r="J105" s="175">
        <v>0.82708295999999992</v>
      </c>
      <c r="K105" s="175">
        <v>1.8045446399999998</v>
      </c>
      <c r="L105" s="172" t="s">
        <v>430</v>
      </c>
      <c r="M105" s="172" t="s">
        <v>430</v>
      </c>
      <c r="N105" s="172" t="s">
        <v>430</v>
      </c>
      <c r="O105" s="172" t="s">
        <v>430</v>
      </c>
      <c r="P105" s="172" t="s">
        <v>430</v>
      </c>
      <c r="Q105" s="172" t="s">
        <v>430</v>
      </c>
      <c r="R105" s="172" t="s">
        <v>430</v>
      </c>
      <c r="S105" s="172" t="s">
        <v>430</v>
      </c>
      <c r="T105" s="172" t="s">
        <v>430</v>
      </c>
      <c r="U105" s="172" t="s">
        <v>430</v>
      </c>
      <c r="V105" s="172" t="s">
        <v>430</v>
      </c>
      <c r="W105" s="172" t="s">
        <v>430</v>
      </c>
      <c r="X105" s="172" t="s">
        <v>430</v>
      </c>
      <c r="Y105" s="172" t="s">
        <v>430</v>
      </c>
      <c r="Z105" s="172" t="s">
        <v>430</v>
      </c>
      <c r="AA105" s="172" t="s">
        <v>430</v>
      </c>
      <c r="AB105" s="172" t="s">
        <v>430</v>
      </c>
      <c r="AC105" s="172" t="s">
        <v>430</v>
      </c>
      <c r="AD105" s="172" t="s">
        <v>430</v>
      </c>
      <c r="AE105" s="254"/>
      <c r="AF105" s="172" t="s">
        <v>430</v>
      </c>
      <c r="AG105" s="172" t="s">
        <v>430</v>
      </c>
      <c r="AH105" s="172" t="s">
        <v>430</v>
      </c>
      <c r="AI105" s="172" t="s">
        <v>430</v>
      </c>
      <c r="AJ105" s="172" t="s">
        <v>430</v>
      </c>
      <c r="AK105" s="211">
        <v>3759.4679999999998</v>
      </c>
      <c r="AL105" s="200" t="s">
        <v>233</v>
      </c>
    </row>
    <row r="106" spans="1:38" ht="23.4" thickBot="1" x14ac:dyDescent="0.3">
      <c r="A106" s="198" t="s">
        <v>231</v>
      </c>
      <c r="B106" s="198" t="s">
        <v>244</v>
      </c>
      <c r="C106" s="59" t="s">
        <v>245</v>
      </c>
      <c r="D106" s="205"/>
      <c r="E106" s="174" t="s">
        <v>429</v>
      </c>
      <c r="F106" s="174" t="s">
        <v>429</v>
      </c>
      <c r="G106" s="172" t="s">
        <v>430</v>
      </c>
      <c r="H106" s="174" t="s">
        <v>429</v>
      </c>
      <c r="I106" s="174" t="s">
        <v>429</v>
      </c>
      <c r="J106" s="174" t="s">
        <v>429</v>
      </c>
      <c r="K106" s="174" t="s">
        <v>429</v>
      </c>
      <c r="L106" s="172" t="s">
        <v>430</v>
      </c>
      <c r="M106" s="172" t="s">
        <v>430</v>
      </c>
      <c r="N106" s="172" t="s">
        <v>430</v>
      </c>
      <c r="O106" s="172" t="s">
        <v>430</v>
      </c>
      <c r="P106" s="172" t="s">
        <v>430</v>
      </c>
      <c r="Q106" s="172" t="s">
        <v>430</v>
      </c>
      <c r="R106" s="172" t="s">
        <v>430</v>
      </c>
      <c r="S106" s="172" t="s">
        <v>430</v>
      </c>
      <c r="T106" s="172" t="s">
        <v>430</v>
      </c>
      <c r="U106" s="172" t="s">
        <v>430</v>
      </c>
      <c r="V106" s="172" t="s">
        <v>430</v>
      </c>
      <c r="W106" s="172" t="s">
        <v>430</v>
      </c>
      <c r="X106" s="172" t="s">
        <v>430</v>
      </c>
      <c r="Y106" s="172" t="s">
        <v>430</v>
      </c>
      <c r="Z106" s="172" t="s">
        <v>430</v>
      </c>
      <c r="AA106" s="172" t="s">
        <v>430</v>
      </c>
      <c r="AB106" s="172" t="s">
        <v>430</v>
      </c>
      <c r="AC106" s="172" t="s">
        <v>430</v>
      </c>
      <c r="AD106" s="172" t="s">
        <v>430</v>
      </c>
      <c r="AE106" s="254"/>
      <c r="AF106" s="172" t="s">
        <v>430</v>
      </c>
      <c r="AG106" s="172" t="s">
        <v>430</v>
      </c>
      <c r="AH106" s="172" t="s">
        <v>430</v>
      </c>
      <c r="AI106" s="172" t="s">
        <v>430</v>
      </c>
      <c r="AJ106" s="172" t="s">
        <v>430</v>
      </c>
      <c r="AK106" s="211" t="s">
        <v>429</v>
      </c>
      <c r="AL106" s="200" t="s">
        <v>233</v>
      </c>
    </row>
    <row r="107" spans="1:38" ht="23.4" thickBot="1" x14ac:dyDescent="0.3">
      <c r="A107" s="198" t="s">
        <v>231</v>
      </c>
      <c r="B107" s="198" t="s">
        <v>246</v>
      </c>
      <c r="C107" s="59" t="s">
        <v>366</v>
      </c>
      <c r="D107" s="205"/>
      <c r="E107" s="180">
        <v>0.69388612999999999</v>
      </c>
      <c r="F107" s="180">
        <v>8.1779436749999999</v>
      </c>
      <c r="G107" s="172" t="s">
        <v>430</v>
      </c>
      <c r="H107" s="175">
        <v>7.9301272000000003</v>
      </c>
      <c r="I107" s="175">
        <v>0.14868988499999999</v>
      </c>
      <c r="J107" s="175">
        <v>1.9825318000000001</v>
      </c>
      <c r="K107" s="175">
        <v>9.4170260500000005</v>
      </c>
      <c r="L107" s="172" t="s">
        <v>430</v>
      </c>
      <c r="M107" s="172" t="s">
        <v>430</v>
      </c>
      <c r="N107" s="172" t="s">
        <v>430</v>
      </c>
      <c r="O107" s="172" t="s">
        <v>430</v>
      </c>
      <c r="P107" s="172" t="s">
        <v>430</v>
      </c>
      <c r="Q107" s="172" t="s">
        <v>430</v>
      </c>
      <c r="R107" s="172" t="s">
        <v>430</v>
      </c>
      <c r="S107" s="172" t="s">
        <v>430</v>
      </c>
      <c r="T107" s="172" t="s">
        <v>430</v>
      </c>
      <c r="U107" s="172" t="s">
        <v>430</v>
      </c>
      <c r="V107" s="172" t="s">
        <v>430</v>
      </c>
      <c r="W107" s="172" t="s">
        <v>430</v>
      </c>
      <c r="X107" s="172" t="s">
        <v>430</v>
      </c>
      <c r="Y107" s="172" t="s">
        <v>430</v>
      </c>
      <c r="Z107" s="172" t="s">
        <v>430</v>
      </c>
      <c r="AA107" s="172" t="s">
        <v>430</v>
      </c>
      <c r="AB107" s="172" t="s">
        <v>430</v>
      </c>
      <c r="AC107" s="172" t="s">
        <v>430</v>
      </c>
      <c r="AD107" s="172" t="s">
        <v>430</v>
      </c>
      <c r="AE107" s="254"/>
      <c r="AF107" s="172" t="s">
        <v>430</v>
      </c>
      <c r="AG107" s="172" t="s">
        <v>430</v>
      </c>
      <c r="AH107" s="172" t="s">
        <v>430</v>
      </c>
      <c r="AI107" s="172" t="s">
        <v>430</v>
      </c>
      <c r="AJ107" s="172" t="s">
        <v>430</v>
      </c>
      <c r="AK107" s="211">
        <v>49563.294999999998</v>
      </c>
      <c r="AL107" s="200" t="s">
        <v>233</v>
      </c>
    </row>
    <row r="108" spans="1:38" ht="23.4" thickBot="1" x14ac:dyDescent="0.3">
      <c r="A108" s="198" t="s">
        <v>231</v>
      </c>
      <c r="B108" s="198" t="s">
        <v>247</v>
      </c>
      <c r="C108" s="59" t="s">
        <v>367</v>
      </c>
      <c r="D108" s="205"/>
      <c r="E108" s="174" t="s">
        <v>431</v>
      </c>
      <c r="F108" s="174" t="s">
        <v>431</v>
      </c>
      <c r="G108" s="172" t="s">
        <v>430</v>
      </c>
      <c r="H108" s="174" t="s">
        <v>431</v>
      </c>
      <c r="I108" s="174" t="s">
        <v>431</v>
      </c>
      <c r="J108" s="174" t="s">
        <v>431</v>
      </c>
      <c r="K108" s="174" t="s">
        <v>431</v>
      </c>
      <c r="L108" s="172" t="s">
        <v>430</v>
      </c>
      <c r="M108" s="172" t="s">
        <v>430</v>
      </c>
      <c r="N108" s="172" t="s">
        <v>430</v>
      </c>
      <c r="O108" s="172" t="s">
        <v>430</v>
      </c>
      <c r="P108" s="172" t="s">
        <v>430</v>
      </c>
      <c r="Q108" s="172" t="s">
        <v>430</v>
      </c>
      <c r="R108" s="172" t="s">
        <v>430</v>
      </c>
      <c r="S108" s="172" t="s">
        <v>430</v>
      </c>
      <c r="T108" s="172" t="s">
        <v>430</v>
      </c>
      <c r="U108" s="172" t="s">
        <v>430</v>
      </c>
      <c r="V108" s="172" t="s">
        <v>430</v>
      </c>
      <c r="W108" s="172" t="s">
        <v>430</v>
      </c>
      <c r="X108" s="172" t="s">
        <v>430</v>
      </c>
      <c r="Y108" s="172" t="s">
        <v>430</v>
      </c>
      <c r="Z108" s="172" t="s">
        <v>430</v>
      </c>
      <c r="AA108" s="172" t="s">
        <v>430</v>
      </c>
      <c r="AB108" s="172" t="s">
        <v>430</v>
      </c>
      <c r="AC108" s="172" t="s">
        <v>430</v>
      </c>
      <c r="AD108" s="172" t="s">
        <v>430</v>
      </c>
      <c r="AE108" s="254"/>
      <c r="AF108" s="172" t="s">
        <v>430</v>
      </c>
      <c r="AG108" s="172" t="s">
        <v>430</v>
      </c>
      <c r="AH108" s="172" t="s">
        <v>430</v>
      </c>
      <c r="AI108" s="172" t="s">
        <v>430</v>
      </c>
      <c r="AJ108" s="172" t="s">
        <v>430</v>
      </c>
      <c r="AK108" s="171" t="s">
        <v>431</v>
      </c>
      <c r="AL108" s="200" t="s">
        <v>233</v>
      </c>
    </row>
    <row r="109" spans="1:38" ht="23.4" thickBot="1" x14ac:dyDescent="0.3">
      <c r="A109" s="198" t="s">
        <v>231</v>
      </c>
      <c r="B109" s="198" t="s">
        <v>248</v>
      </c>
      <c r="C109" s="59" t="s">
        <v>368</v>
      </c>
      <c r="D109" s="205"/>
      <c r="E109" s="174" t="s">
        <v>431</v>
      </c>
      <c r="F109" s="174" t="s">
        <v>431</v>
      </c>
      <c r="G109" s="172" t="s">
        <v>430</v>
      </c>
      <c r="H109" s="174" t="s">
        <v>431</v>
      </c>
      <c r="I109" s="174" t="s">
        <v>431</v>
      </c>
      <c r="J109" s="174" t="s">
        <v>431</v>
      </c>
      <c r="K109" s="174" t="s">
        <v>431</v>
      </c>
      <c r="L109" s="172" t="s">
        <v>430</v>
      </c>
      <c r="M109" s="172" t="s">
        <v>430</v>
      </c>
      <c r="N109" s="172" t="s">
        <v>430</v>
      </c>
      <c r="O109" s="172" t="s">
        <v>430</v>
      </c>
      <c r="P109" s="172" t="s">
        <v>430</v>
      </c>
      <c r="Q109" s="172" t="s">
        <v>430</v>
      </c>
      <c r="R109" s="172" t="s">
        <v>430</v>
      </c>
      <c r="S109" s="172" t="s">
        <v>430</v>
      </c>
      <c r="T109" s="172" t="s">
        <v>430</v>
      </c>
      <c r="U109" s="172" t="s">
        <v>430</v>
      </c>
      <c r="V109" s="172" t="s">
        <v>430</v>
      </c>
      <c r="W109" s="172" t="s">
        <v>430</v>
      </c>
      <c r="X109" s="172" t="s">
        <v>430</v>
      </c>
      <c r="Y109" s="172" t="s">
        <v>430</v>
      </c>
      <c r="Z109" s="172" t="s">
        <v>430</v>
      </c>
      <c r="AA109" s="172" t="s">
        <v>430</v>
      </c>
      <c r="AB109" s="172" t="s">
        <v>430</v>
      </c>
      <c r="AC109" s="172" t="s">
        <v>430</v>
      </c>
      <c r="AD109" s="172" t="s">
        <v>430</v>
      </c>
      <c r="AE109" s="254"/>
      <c r="AF109" s="172" t="s">
        <v>430</v>
      </c>
      <c r="AG109" s="172" t="s">
        <v>430</v>
      </c>
      <c r="AH109" s="172" t="s">
        <v>430</v>
      </c>
      <c r="AI109" s="172" t="s">
        <v>430</v>
      </c>
      <c r="AJ109" s="172" t="s">
        <v>430</v>
      </c>
      <c r="AK109" s="171" t="s">
        <v>431</v>
      </c>
      <c r="AL109" s="200" t="s">
        <v>233</v>
      </c>
    </row>
    <row r="110" spans="1:38" ht="23.4" thickBot="1" x14ac:dyDescent="0.3">
      <c r="A110" s="198" t="s">
        <v>231</v>
      </c>
      <c r="B110" s="198" t="s">
        <v>249</v>
      </c>
      <c r="C110" s="59" t="s">
        <v>369</v>
      </c>
      <c r="D110" s="205"/>
      <c r="E110" s="174" t="s">
        <v>431</v>
      </c>
      <c r="F110" s="174" t="s">
        <v>431</v>
      </c>
      <c r="G110" s="172" t="s">
        <v>430</v>
      </c>
      <c r="H110" s="174" t="s">
        <v>431</v>
      </c>
      <c r="I110" s="174" t="s">
        <v>431</v>
      </c>
      <c r="J110" s="174" t="s">
        <v>431</v>
      </c>
      <c r="K110" s="174" t="s">
        <v>431</v>
      </c>
      <c r="L110" s="172" t="s">
        <v>430</v>
      </c>
      <c r="M110" s="172" t="s">
        <v>430</v>
      </c>
      <c r="N110" s="172" t="s">
        <v>430</v>
      </c>
      <c r="O110" s="172" t="s">
        <v>430</v>
      </c>
      <c r="P110" s="172" t="s">
        <v>430</v>
      </c>
      <c r="Q110" s="172" t="s">
        <v>430</v>
      </c>
      <c r="R110" s="172" t="s">
        <v>430</v>
      </c>
      <c r="S110" s="172" t="s">
        <v>430</v>
      </c>
      <c r="T110" s="172" t="s">
        <v>430</v>
      </c>
      <c r="U110" s="172" t="s">
        <v>430</v>
      </c>
      <c r="V110" s="172" t="s">
        <v>430</v>
      </c>
      <c r="W110" s="172" t="s">
        <v>430</v>
      </c>
      <c r="X110" s="172" t="s">
        <v>430</v>
      </c>
      <c r="Y110" s="172" t="s">
        <v>430</v>
      </c>
      <c r="Z110" s="172" t="s">
        <v>430</v>
      </c>
      <c r="AA110" s="172" t="s">
        <v>430</v>
      </c>
      <c r="AB110" s="172" t="s">
        <v>430</v>
      </c>
      <c r="AC110" s="172" t="s">
        <v>430</v>
      </c>
      <c r="AD110" s="172" t="s">
        <v>430</v>
      </c>
      <c r="AE110" s="254"/>
      <c r="AF110" s="172" t="s">
        <v>430</v>
      </c>
      <c r="AG110" s="172" t="s">
        <v>430</v>
      </c>
      <c r="AH110" s="172" t="s">
        <v>430</v>
      </c>
      <c r="AI110" s="172" t="s">
        <v>430</v>
      </c>
      <c r="AJ110" s="172" t="s">
        <v>430</v>
      </c>
      <c r="AK110" s="171" t="s">
        <v>431</v>
      </c>
      <c r="AL110" s="200" t="s">
        <v>233</v>
      </c>
    </row>
    <row r="111" spans="1:38" ht="34.799999999999997" thickBot="1" x14ac:dyDescent="0.3">
      <c r="A111" s="198" t="s">
        <v>231</v>
      </c>
      <c r="B111" s="198" t="s">
        <v>250</v>
      </c>
      <c r="C111" s="59" t="s">
        <v>363</v>
      </c>
      <c r="D111" s="205"/>
      <c r="E111" s="183">
        <v>1.2729750000000002E-4</v>
      </c>
      <c r="F111" s="180">
        <v>6.8995245000000011E-2</v>
      </c>
      <c r="G111" s="172" t="s">
        <v>430</v>
      </c>
      <c r="H111" s="175">
        <v>2.6732475</v>
      </c>
      <c r="I111" s="175" t="s">
        <v>429</v>
      </c>
      <c r="J111" s="175" t="s">
        <v>429</v>
      </c>
      <c r="K111" s="175" t="s">
        <v>429</v>
      </c>
      <c r="L111" s="172" t="s">
        <v>430</v>
      </c>
      <c r="M111" s="172" t="s">
        <v>430</v>
      </c>
      <c r="N111" s="172" t="s">
        <v>430</v>
      </c>
      <c r="O111" s="172" t="s">
        <v>430</v>
      </c>
      <c r="P111" s="172" t="s">
        <v>430</v>
      </c>
      <c r="Q111" s="172" t="s">
        <v>430</v>
      </c>
      <c r="R111" s="172" t="s">
        <v>430</v>
      </c>
      <c r="S111" s="172" t="s">
        <v>430</v>
      </c>
      <c r="T111" s="172" t="s">
        <v>430</v>
      </c>
      <c r="U111" s="172" t="s">
        <v>430</v>
      </c>
      <c r="V111" s="172" t="s">
        <v>430</v>
      </c>
      <c r="W111" s="172" t="s">
        <v>430</v>
      </c>
      <c r="X111" s="172" t="s">
        <v>430</v>
      </c>
      <c r="Y111" s="172" t="s">
        <v>430</v>
      </c>
      <c r="Z111" s="172" t="s">
        <v>430</v>
      </c>
      <c r="AA111" s="172" t="s">
        <v>430</v>
      </c>
      <c r="AB111" s="172" t="s">
        <v>430</v>
      </c>
      <c r="AC111" s="172" t="s">
        <v>430</v>
      </c>
      <c r="AD111" s="172" t="s">
        <v>430</v>
      </c>
      <c r="AE111" s="254"/>
      <c r="AF111" s="172" t="s">
        <v>430</v>
      </c>
      <c r="AG111" s="172" t="s">
        <v>430</v>
      </c>
      <c r="AH111" s="172" t="s">
        <v>430</v>
      </c>
      <c r="AI111" s="172" t="s">
        <v>430</v>
      </c>
      <c r="AJ111" s="172" t="s">
        <v>430</v>
      </c>
      <c r="AK111" s="211">
        <v>254.595</v>
      </c>
      <c r="AL111" s="200" t="s">
        <v>971</v>
      </c>
    </row>
    <row r="112" spans="1:38" ht="34.799999999999997" thickBot="1" x14ac:dyDescent="0.3">
      <c r="A112" s="198" t="s">
        <v>251</v>
      </c>
      <c r="B112" s="198" t="s">
        <v>252</v>
      </c>
      <c r="C112" s="59" t="s">
        <v>253</v>
      </c>
      <c r="D112" s="197"/>
      <c r="E112" s="375">
        <v>0.82868195999999994</v>
      </c>
      <c r="F112" s="172" t="s">
        <v>429</v>
      </c>
      <c r="G112" s="172" t="s">
        <v>430</v>
      </c>
      <c r="H112" s="375">
        <v>1.0358524500000001</v>
      </c>
      <c r="I112" s="172" t="s">
        <v>429</v>
      </c>
      <c r="J112" s="172" t="s">
        <v>429</v>
      </c>
      <c r="K112" s="172" t="s">
        <v>430</v>
      </c>
      <c r="L112" s="172" t="s">
        <v>430</v>
      </c>
      <c r="M112" s="172" t="s">
        <v>430</v>
      </c>
      <c r="N112" s="172" t="s">
        <v>430</v>
      </c>
      <c r="O112" s="172" t="s">
        <v>430</v>
      </c>
      <c r="P112" s="172" t="s">
        <v>430</v>
      </c>
      <c r="Q112" s="172" t="s">
        <v>430</v>
      </c>
      <c r="R112" s="172" t="s">
        <v>430</v>
      </c>
      <c r="S112" s="172" t="s">
        <v>430</v>
      </c>
      <c r="T112" s="172" t="s">
        <v>430</v>
      </c>
      <c r="U112" s="172" t="s">
        <v>430</v>
      </c>
      <c r="V112" s="172" t="s">
        <v>430</v>
      </c>
      <c r="W112" s="172" t="s">
        <v>430</v>
      </c>
      <c r="X112" s="172" t="s">
        <v>430</v>
      </c>
      <c r="Y112" s="172" t="s">
        <v>430</v>
      </c>
      <c r="Z112" s="172" t="s">
        <v>430</v>
      </c>
      <c r="AA112" s="172" t="s">
        <v>430</v>
      </c>
      <c r="AB112" s="172" t="s">
        <v>430</v>
      </c>
      <c r="AC112" s="172" t="s">
        <v>430</v>
      </c>
      <c r="AD112" s="172" t="s">
        <v>430</v>
      </c>
      <c r="AE112" s="254"/>
      <c r="AF112" s="172" t="s">
        <v>430</v>
      </c>
      <c r="AG112" s="172" t="s">
        <v>430</v>
      </c>
      <c r="AH112" s="172" t="s">
        <v>430</v>
      </c>
      <c r="AI112" s="172" t="s">
        <v>430</v>
      </c>
      <c r="AJ112" s="172" t="s">
        <v>430</v>
      </c>
      <c r="AK112" s="359">
        <v>20717049</v>
      </c>
      <c r="AL112" s="138" t="s">
        <v>399</v>
      </c>
    </row>
    <row r="113" spans="1:38" ht="34.799999999999997" thickBot="1" x14ac:dyDescent="0.3">
      <c r="A113" s="198" t="s">
        <v>251</v>
      </c>
      <c r="B113" s="212" t="s">
        <v>254</v>
      </c>
      <c r="C113" s="61" t="s">
        <v>255</v>
      </c>
      <c r="D113" s="197"/>
      <c r="E113" s="184">
        <v>0.15509999999999999</v>
      </c>
      <c r="F113" s="172" t="s">
        <v>429</v>
      </c>
      <c r="G113" s="172" t="s">
        <v>430</v>
      </c>
      <c r="H113" s="175">
        <v>115.54558444999998</v>
      </c>
      <c r="I113" s="172" t="s">
        <v>429</v>
      </c>
      <c r="J113" s="172" t="s">
        <v>429</v>
      </c>
      <c r="K113" s="172" t="s">
        <v>430</v>
      </c>
      <c r="L113" s="172" t="s">
        <v>430</v>
      </c>
      <c r="M113" s="172" t="s">
        <v>430</v>
      </c>
      <c r="N113" s="172" t="s">
        <v>430</v>
      </c>
      <c r="O113" s="172" t="s">
        <v>430</v>
      </c>
      <c r="P113" s="172" t="s">
        <v>430</v>
      </c>
      <c r="Q113" s="172" t="s">
        <v>430</v>
      </c>
      <c r="R113" s="172" t="s">
        <v>430</v>
      </c>
      <c r="S113" s="172" t="s">
        <v>430</v>
      </c>
      <c r="T113" s="172" t="s">
        <v>430</v>
      </c>
      <c r="U113" s="172" t="s">
        <v>430</v>
      </c>
      <c r="V113" s="172" t="s">
        <v>430</v>
      </c>
      <c r="W113" s="172" t="s">
        <v>430</v>
      </c>
      <c r="X113" s="172" t="s">
        <v>430</v>
      </c>
      <c r="Y113" s="172" t="s">
        <v>430</v>
      </c>
      <c r="Z113" s="172" t="s">
        <v>430</v>
      </c>
      <c r="AA113" s="172" t="s">
        <v>430</v>
      </c>
      <c r="AB113" s="172" t="s">
        <v>430</v>
      </c>
      <c r="AC113" s="172" t="s">
        <v>430</v>
      </c>
      <c r="AD113" s="172" t="s">
        <v>430</v>
      </c>
      <c r="AE113" s="254"/>
      <c r="AF113" s="172" t="s">
        <v>430</v>
      </c>
      <c r="AG113" s="172" t="s">
        <v>430</v>
      </c>
      <c r="AH113" s="172" t="s">
        <v>430</v>
      </c>
      <c r="AI113" s="172" t="s">
        <v>430</v>
      </c>
      <c r="AJ113" s="172" t="s">
        <v>430</v>
      </c>
      <c r="AK113" s="359">
        <v>258.5</v>
      </c>
      <c r="AL113" s="138" t="s">
        <v>399</v>
      </c>
    </row>
    <row r="114" spans="1:38" ht="34.799999999999997" thickBot="1" x14ac:dyDescent="0.3">
      <c r="A114" s="198" t="s">
        <v>251</v>
      </c>
      <c r="B114" s="212" t="s">
        <v>256</v>
      </c>
      <c r="C114" s="61" t="s">
        <v>374</v>
      </c>
      <c r="D114" s="197"/>
      <c r="E114" s="174" t="s">
        <v>429</v>
      </c>
      <c r="F114" s="172" t="s">
        <v>429</v>
      </c>
      <c r="G114" s="172" t="s">
        <v>430</v>
      </c>
      <c r="H114" s="174" t="s">
        <v>429</v>
      </c>
      <c r="I114" s="172" t="s">
        <v>429</v>
      </c>
      <c r="J114" s="172" t="s">
        <v>429</v>
      </c>
      <c r="K114" s="172" t="s">
        <v>430</v>
      </c>
      <c r="L114" s="172" t="s">
        <v>430</v>
      </c>
      <c r="M114" s="172" t="s">
        <v>430</v>
      </c>
      <c r="N114" s="172" t="s">
        <v>430</v>
      </c>
      <c r="O114" s="172" t="s">
        <v>430</v>
      </c>
      <c r="P114" s="172" t="s">
        <v>430</v>
      </c>
      <c r="Q114" s="172" t="s">
        <v>430</v>
      </c>
      <c r="R114" s="172" t="s">
        <v>430</v>
      </c>
      <c r="S114" s="172" t="s">
        <v>430</v>
      </c>
      <c r="T114" s="172" t="s">
        <v>430</v>
      </c>
      <c r="U114" s="172" t="s">
        <v>430</v>
      </c>
      <c r="V114" s="172" t="s">
        <v>430</v>
      </c>
      <c r="W114" s="172" t="s">
        <v>430</v>
      </c>
      <c r="X114" s="172" t="s">
        <v>430</v>
      </c>
      <c r="Y114" s="172" t="s">
        <v>430</v>
      </c>
      <c r="Z114" s="172" t="s">
        <v>430</v>
      </c>
      <c r="AA114" s="172" t="s">
        <v>430</v>
      </c>
      <c r="AB114" s="172" t="s">
        <v>430</v>
      </c>
      <c r="AC114" s="172" t="s">
        <v>430</v>
      </c>
      <c r="AD114" s="172" t="s">
        <v>430</v>
      </c>
      <c r="AE114" s="254"/>
      <c r="AF114" s="172" t="s">
        <v>430</v>
      </c>
      <c r="AG114" s="172" t="s">
        <v>430</v>
      </c>
      <c r="AH114" s="172" t="s">
        <v>430</v>
      </c>
      <c r="AI114" s="172" t="s">
        <v>430</v>
      </c>
      <c r="AJ114" s="172" t="s">
        <v>430</v>
      </c>
      <c r="AK114" s="213" t="s">
        <v>429</v>
      </c>
      <c r="AL114" s="138" t="s">
        <v>399</v>
      </c>
    </row>
    <row r="115" spans="1:38" ht="34.799999999999997" thickBot="1" x14ac:dyDescent="0.3">
      <c r="A115" s="198" t="s">
        <v>251</v>
      </c>
      <c r="B115" s="212" t="s">
        <v>257</v>
      </c>
      <c r="C115" s="61" t="s">
        <v>258</v>
      </c>
      <c r="D115" s="197"/>
      <c r="E115" s="184" t="s">
        <v>431</v>
      </c>
      <c r="F115" s="172" t="s">
        <v>429</v>
      </c>
      <c r="G115" s="172" t="s">
        <v>430</v>
      </c>
      <c r="H115" s="184" t="s">
        <v>431</v>
      </c>
      <c r="I115" s="172" t="s">
        <v>429</v>
      </c>
      <c r="J115" s="172" t="s">
        <v>429</v>
      </c>
      <c r="K115" s="172" t="s">
        <v>430</v>
      </c>
      <c r="L115" s="172" t="s">
        <v>430</v>
      </c>
      <c r="M115" s="172" t="s">
        <v>430</v>
      </c>
      <c r="N115" s="172" t="s">
        <v>430</v>
      </c>
      <c r="O115" s="172" t="s">
        <v>430</v>
      </c>
      <c r="P115" s="172" t="s">
        <v>430</v>
      </c>
      <c r="Q115" s="172" t="s">
        <v>430</v>
      </c>
      <c r="R115" s="172" t="s">
        <v>430</v>
      </c>
      <c r="S115" s="172" t="s">
        <v>430</v>
      </c>
      <c r="T115" s="172" t="s">
        <v>430</v>
      </c>
      <c r="U115" s="172" t="s">
        <v>430</v>
      </c>
      <c r="V115" s="172" t="s">
        <v>430</v>
      </c>
      <c r="W115" s="172" t="s">
        <v>430</v>
      </c>
      <c r="X115" s="172" t="s">
        <v>430</v>
      </c>
      <c r="Y115" s="172" t="s">
        <v>430</v>
      </c>
      <c r="Z115" s="172" t="s">
        <v>430</v>
      </c>
      <c r="AA115" s="172" t="s">
        <v>430</v>
      </c>
      <c r="AB115" s="172" t="s">
        <v>430</v>
      </c>
      <c r="AC115" s="172" t="s">
        <v>430</v>
      </c>
      <c r="AD115" s="172" t="s">
        <v>430</v>
      </c>
      <c r="AE115" s="254"/>
      <c r="AF115" s="172" t="s">
        <v>430</v>
      </c>
      <c r="AG115" s="172" t="s">
        <v>430</v>
      </c>
      <c r="AH115" s="172" t="s">
        <v>430</v>
      </c>
      <c r="AI115" s="172" t="s">
        <v>430</v>
      </c>
      <c r="AJ115" s="172" t="s">
        <v>430</v>
      </c>
      <c r="AK115" s="171" t="s">
        <v>431</v>
      </c>
      <c r="AL115" s="138" t="s">
        <v>399</v>
      </c>
    </row>
    <row r="116" spans="1:38" ht="34.799999999999997" thickBot="1" x14ac:dyDescent="0.3">
      <c r="A116" s="198" t="s">
        <v>251</v>
      </c>
      <c r="B116" s="198" t="s">
        <v>259</v>
      </c>
      <c r="C116" s="59" t="s">
        <v>396</v>
      </c>
      <c r="D116" s="197"/>
      <c r="E116" s="184">
        <v>0.62606900149999989</v>
      </c>
      <c r="F116" s="172" t="s">
        <v>430</v>
      </c>
      <c r="G116" s="172" t="s">
        <v>430</v>
      </c>
      <c r="H116" s="175">
        <v>70.093918799999997</v>
      </c>
      <c r="I116" s="172" t="s">
        <v>430</v>
      </c>
      <c r="J116" s="172" t="s">
        <v>430</v>
      </c>
      <c r="K116" s="172" t="s">
        <v>430</v>
      </c>
      <c r="L116" s="172" t="s">
        <v>430</v>
      </c>
      <c r="M116" s="172" t="s">
        <v>430</v>
      </c>
      <c r="N116" s="172" t="s">
        <v>430</v>
      </c>
      <c r="O116" s="172" t="s">
        <v>430</v>
      </c>
      <c r="P116" s="172" t="s">
        <v>430</v>
      </c>
      <c r="Q116" s="172" t="s">
        <v>430</v>
      </c>
      <c r="R116" s="172" t="s">
        <v>430</v>
      </c>
      <c r="S116" s="172" t="s">
        <v>430</v>
      </c>
      <c r="T116" s="172" t="s">
        <v>430</v>
      </c>
      <c r="U116" s="172" t="s">
        <v>430</v>
      </c>
      <c r="V116" s="172" t="s">
        <v>430</v>
      </c>
      <c r="W116" s="172" t="s">
        <v>430</v>
      </c>
      <c r="X116" s="172" t="s">
        <v>430</v>
      </c>
      <c r="Y116" s="172" t="s">
        <v>430</v>
      </c>
      <c r="Z116" s="172" t="s">
        <v>430</v>
      </c>
      <c r="AA116" s="172" t="s">
        <v>430</v>
      </c>
      <c r="AB116" s="172" t="s">
        <v>430</v>
      </c>
      <c r="AC116" s="172" t="s">
        <v>430</v>
      </c>
      <c r="AD116" s="172" t="s">
        <v>430</v>
      </c>
      <c r="AE116" s="254"/>
      <c r="AF116" s="172" t="s">
        <v>430</v>
      </c>
      <c r="AG116" s="172" t="s">
        <v>430</v>
      </c>
      <c r="AH116" s="172" t="s">
        <v>430</v>
      </c>
      <c r="AI116" s="172" t="s">
        <v>430</v>
      </c>
      <c r="AJ116" s="172" t="s">
        <v>430</v>
      </c>
      <c r="AK116" s="213"/>
      <c r="AL116" s="138" t="s">
        <v>399</v>
      </c>
    </row>
    <row r="117" spans="1:38" ht="13.8" thickBot="1" x14ac:dyDescent="0.3">
      <c r="A117" s="198" t="s">
        <v>251</v>
      </c>
      <c r="B117" s="198" t="s">
        <v>260</v>
      </c>
      <c r="C117" s="59" t="s">
        <v>261</v>
      </c>
      <c r="D117" s="197"/>
      <c r="E117" s="172" t="s">
        <v>430</v>
      </c>
      <c r="F117" s="172" t="s">
        <v>430</v>
      </c>
      <c r="G117" s="172" t="s">
        <v>430</v>
      </c>
      <c r="H117" s="172" t="s">
        <v>430</v>
      </c>
      <c r="I117" s="172" t="s">
        <v>430</v>
      </c>
      <c r="J117" s="172" t="s">
        <v>430</v>
      </c>
      <c r="K117" s="172" t="s">
        <v>430</v>
      </c>
      <c r="L117" s="172" t="s">
        <v>430</v>
      </c>
      <c r="M117" s="172" t="s">
        <v>430</v>
      </c>
      <c r="N117" s="172" t="s">
        <v>430</v>
      </c>
      <c r="O117" s="172" t="s">
        <v>430</v>
      </c>
      <c r="P117" s="172" t="s">
        <v>430</v>
      </c>
      <c r="Q117" s="172" t="s">
        <v>430</v>
      </c>
      <c r="R117" s="172" t="s">
        <v>430</v>
      </c>
      <c r="S117" s="172" t="s">
        <v>430</v>
      </c>
      <c r="T117" s="172" t="s">
        <v>430</v>
      </c>
      <c r="U117" s="172" t="s">
        <v>430</v>
      </c>
      <c r="V117" s="172" t="s">
        <v>430</v>
      </c>
      <c r="W117" s="172" t="s">
        <v>430</v>
      </c>
      <c r="X117" s="172" t="s">
        <v>430</v>
      </c>
      <c r="Y117" s="172" t="s">
        <v>430</v>
      </c>
      <c r="Z117" s="172" t="s">
        <v>430</v>
      </c>
      <c r="AA117" s="172" t="s">
        <v>430</v>
      </c>
      <c r="AB117" s="172" t="s">
        <v>430</v>
      </c>
      <c r="AC117" s="172" t="s">
        <v>430</v>
      </c>
      <c r="AD117" s="172" t="s">
        <v>430</v>
      </c>
      <c r="AE117" s="254"/>
      <c r="AF117" s="172" t="s">
        <v>430</v>
      </c>
      <c r="AG117" s="172" t="s">
        <v>430</v>
      </c>
      <c r="AH117" s="172" t="s">
        <v>430</v>
      </c>
      <c r="AI117" s="172" t="s">
        <v>430</v>
      </c>
      <c r="AJ117" s="172" t="s">
        <v>430</v>
      </c>
      <c r="AK117" s="213" t="s">
        <v>1103</v>
      </c>
      <c r="AL117" s="200" t="s">
        <v>450</v>
      </c>
    </row>
    <row r="118" spans="1:38" ht="23.4" thickBot="1" x14ac:dyDescent="0.3">
      <c r="A118" s="198" t="s">
        <v>251</v>
      </c>
      <c r="B118" s="198" t="s">
        <v>262</v>
      </c>
      <c r="C118" s="59" t="s">
        <v>397</v>
      </c>
      <c r="D118" s="197"/>
      <c r="E118" s="172" t="s">
        <v>430</v>
      </c>
      <c r="F118" s="172" t="s">
        <v>430</v>
      </c>
      <c r="G118" s="172" t="s">
        <v>430</v>
      </c>
      <c r="H118" s="172" t="s">
        <v>430</v>
      </c>
      <c r="I118" s="172" t="s">
        <v>430</v>
      </c>
      <c r="J118" s="172" t="s">
        <v>430</v>
      </c>
      <c r="K118" s="172" t="s">
        <v>430</v>
      </c>
      <c r="L118" s="172" t="s">
        <v>430</v>
      </c>
      <c r="M118" s="172" t="s">
        <v>430</v>
      </c>
      <c r="N118" s="172" t="s">
        <v>430</v>
      </c>
      <c r="O118" s="172" t="s">
        <v>430</v>
      </c>
      <c r="P118" s="172" t="s">
        <v>430</v>
      </c>
      <c r="Q118" s="172" t="s">
        <v>430</v>
      </c>
      <c r="R118" s="172" t="s">
        <v>430</v>
      </c>
      <c r="S118" s="172" t="s">
        <v>430</v>
      </c>
      <c r="T118" s="172" t="s">
        <v>430</v>
      </c>
      <c r="U118" s="172" t="s">
        <v>430</v>
      </c>
      <c r="V118" s="172" t="s">
        <v>430</v>
      </c>
      <c r="W118" s="172" t="s">
        <v>430</v>
      </c>
      <c r="X118" s="172" t="s">
        <v>430</v>
      </c>
      <c r="Y118" s="172" t="s">
        <v>430</v>
      </c>
      <c r="Z118" s="172" t="s">
        <v>430</v>
      </c>
      <c r="AA118" s="172" t="s">
        <v>430</v>
      </c>
      <c r="AB118" s="172" t="s">
        <v>430</v>
      </c>
      <c r="AC118" s="172" t="s">
        <v>430</v>
      </c>
      <c r="AD118" s="172" t="s">
        <v>430</v>
      </c>
      <c r="AE118" s="254"/>
      <c r="AF118" s="172" t="s">
        <v>430</v>
      </c>
      <c r="AG118" s="172" t="s">
        <v>430</v>
      </c>
      <c r="AH118" s="172" t="s">
        <v>430</v>
      </c>
      <c r="AI118" s="172" t="s">
        <v>430</v>
      </c>
      <c r="AJ118" s="172" t="s">
        <v>430</v>
      </c>
      <c r="AK118" s="213" t="s">
        <v>1104</v>
      </c>
      <c r="AL118" s="200" t="s">
        <v>450</v>
      </c>
    </row>
    <row r="119" spans="1:38" ht="34.799999999999997" thickBot="1" x14ac:dyDescent="0.3">
      <c r="A119" s="198" t="s">
        <v>251</v>
      </c>
      <c r="B119" s="198" t="s">
        <v>263</v>
      </c>
      <c r="C119" s="59" t="s">
        <v>264</v>
      </c>
      <c r="D119" s="197"/>
      <c r="E119" s="172" t="s">
        <v>430</v>
      </c>
      <c r="F119" s="172" t="s">
        <v>430</v>
      </c>
      <c r="G119" s="172" t="s">
        <v>430</v>
      </c>
      <c r="H119" s="172" t="s">
        <v>430</v>
      </c>
      <c r="I119" s="174">
        <v>1.3897259999999998</v>
      </c>
      <c r="J119" s="174">
        <v>36.132875999999996</v>
      </c>
      <c r="K119" s="174">
        <v>36.132875999999996</v>
      </c>
      <c r="L119" s="172" t="s">
        <v>430</v>
      </c>
      <c r="M119" s="172" t="s">
        <v>430</v>
      </c>
      <c r="N119" s="172" t="s">
        <v>430</v>
      </c>
      <c r="O119" s="172" t="s">
        <v>430</v>
      </c>
      <c r="P119" s="172" t="s">
        <v>430</v>
      </c>
      <c r="Q119" s="172" t="s">
        <v>430</v>
      </c>
      <c r="R119" s="172" t="s">
        <v>430</v>
      </c>
      <c r="S119" s="172" t="s">
        <v>430</v>
      </c>
      <c r="T119" s="172" t="s">
        <v>430</v>
      </c>
      <c r="U119" s="172" t="s">
        <v>430</v>
      </c>
      <c r="V119" s="172" t="s">
        <v>430</v>
      </c>
      <c r="W119" s="172" t="s">
        <v>430</v>
      </c>
      <c r="X119" s="172" t="s">
        <v>430</v>
      </c>
      <c r="Y119" s="172" t="s">
        <v>430</v>
      </c>
      <c r="Z119" s="172" t="s">
        <v>430</v>
      </c>
      <c r="AA119" s="172" t="s">
        <v>430</v>
      </c>
      <c r="AB119" s="172" t="s">
        <v>430</v>
      </c>
      <c r="AC119" s="172" t="s">
        <v>430</v>
      </c>
      <c r="AD119" s="172" t="s">
        <v>430</v>
      </c>
      <c r="AE119" s="254"/>
      <c r="AF119" s="172" t="s">
        <v>430</v>
      </c>
      <c r="AG119" s="172" t="s">
        <v>430</v>
      </c>
      <c r="AH119" s="172" t="s">
        <v>430</v>
      </c>
      <c r="AI119" s="172" t="s">
        <v>430</v>
      </c>
      <c r="AJ119" s="172" t="s">
        <v>430</v>
      </c>
      <c r="AK119" s="211">
        <v>23162.1</v>
      </c>
      <c r="AL119" s="214" t="s">
        <v>450</v>
      </c>
    </row>
    <row r="120" spans="1:38" ht="23.4" thickBot="1" x14ac:dyDescent="0.3">
      <c r="A120" s="198" t="s">
        <v>251</v>
      </c>
      <c r="B120" s="198" t="s">
        <v>265</v>
      </c>
      <c r="C120" s="59" t="s">
        <v>266</v>
      </c>
      <c r="D120" s="197"/>
      <c r="E120" s="172" t="s">
        <v>430</v>
      </c>
      <c r="F120" s="172" t="s">
        <v>430</v>
      </c>
      <c r="G120" s="172" t="s">
        <v>430</v>
      </c>
      <c r="H120" s="172" t="s">
        <v>430</v>
      </c>
      <c r="I120" s="172" t="s">
        <v>430</v>
      </c>
      <c r="J120" s="172" t="s">
        <v>430</v>
      </c>
      <c r="K120" s="172" t="s">
        <v>430</v>
      </c>
      <c r="L120" s="172" t="s">
        <v>430</v>
      </c>
      <c r="M120" s="172" t="s">
        <v>430</v>
      </c>
      <c r="N120" s="172" t="s">
        <v>430</v>
      </c>
      <c r="O120" s="172" t="s">
        <v>430</v>
      </c>
      <c r="P120" s="172" t="s">
        <v>430</v>
      </c>
      <c r="Q120" s="172" t="s">
        <v>430</v>
      </c>
      <c r="R120" s="172" t="s">
        <v>430</v>
      </c>
      <c r="S120" s="172" t="s">
        <v>430</v>
      </c>
      <c r="T120" s="172" t="s">
        <v>430</v>
      </c>
      <c r="U120" s="172" t="s">
        <v>430</v>
      </c>
      <c r="V120" s="172" t="s">
        <v>430</v>
      </c>
      <c r="W120" s="172" t="s">
        <v>430</v>
      </c>
      <c r="X120" s="172" t="s">
        <v>430</v>
      </c>
      <c r="Y120" s="172" t="s">
        <v>430</v>
      </c>
      <c r="Z120" s="172" t="s">
        <v>430</v>
      </c>
      <c r="AA120" s="172" t="s">
        <v>430</v>
      </c>
      <c r="AB120" s="172" t="s">
        <v>430</v>
      </c>
      <c r="AC120" s="172" t="s">
        <v>430</v>
      </c>
      <c r="AD120" s="172" t="s">
        <v>430</v>
      </c>
      <c r="AE120" s="254"/>
      <c r="AF120" s="172" t="s">
        <v>430</v>
      </c>
      <c r="AG120" s="172" t="s">
        <v>430</v>
      </c>
      <c r="AH120" s="172" t="s">
        <v>430</v>
      </c>
      <c r="AI120" s="172" t="s">
        <v>430</v>
      </c>
      <c r="AJ120" s="172" t="s">
        <v>430</v>
      </c>
      <c r="AK120" s="213" t="s">
        <v>1105</v>
      </c>
      <c r="AL120" s="200" t="s">
        <v>1022</v>
      </c>
    </row>
    <row r="121" spans="1:38" ht="13.8" thickBot="1" x14ac:dyDescent="0.3">
      <c r="A121" s="198" t="s">
        <v>251</v>
      </c>
      <c r="B121" s="198" t="s">
        <v>267</v>
      </c>
      <c r="C121" s="59" t="s">
        <v>268</v>
      </c>
      <c r="D121" s="197"/>
      <c r="E121" s="172" t="s">
        <v>430</v>
      </c>
      <c r="F121" s="174">
        <v>19.919405999999999</v>
      </c>
      <c r="G121" s="172" t="s">
        <v>430</v>
      </c>
      <c r="H121" s="172" t="s">
        <v>430</v>
      </c>
      <c r="I121" s="172" t="s">
        <v>430</v>
      </c>
      <c r="J121" s="172" t="s">
        <v>430</v>
      </c>
      <c r="K121" s="172" t="s">
        <v>430</v>
      </c>
      <c r="L121" s="172" t="s">
        <v>430</v>
      </c>
      <c r="M121" s="172" t="s">
        <v>430</v>
      </c>
      <c r="N121" s="172" t="s">
        <v>430</v>
      </c>
      <c r="O121" s="172" t="s">
        <v>430</v>
      </c>
      <c r="P121" s="172" t="s">
        <v>430</v>
      </c>
      <c r="Q121" s="172" t="s">
        <v>430</v>
      </c>
      <c r="R121" s="172" t="s">
        <v>430</v>
      </c>
      <c r="S121" s="172" t="s">
        <v>430</v>
      </c>
      <c r="T121" s="172" t="s">
        <v>430</v>
      </c>
      <c r="U121" s="172" t="s">
        <v>430</v>
      </c>
      <c r="V121" s="172" t="s">
        <v>430</v>
      </c>
      <c r="W121" s="172" t="s">
        <v>430</v>
      </c>
      <c r="X121" s="172" t="s">
        <v>430</v>
      </c>
      <c r="Y121" s="172" t="s">
        <v>430</v>
      </c>
      <c r="Z121" s="172" t="s">
        <v>430</v>
      </c>
      <c r="AA121" s="172" t="s">
        <v>430</v>
      </c>
      <c r="AB121" s="172" t="s">
        <v>430</v>
      </c>
      <c r="AC121" s="172" t="s">
        <v>430</v>
      </c>
      <c r="AD121" s="172" t="s">
        <v>430</v>
      </c>
      <c r="AE121" s="254"/>
      <c r="AF121" s="172" t="s">
        <v>430</v>
      </c>
      <c r="AG121" s="172" t="s">
        <v>430</v>
      </c>
      <c r="AH121" s="172" t="s">
        <v>430</v>
      </c>
      <c r="AI121" s="172" t="s">
        <v>430</v>
      </c>
      <c r="AJ121" s="172" t="s">
        <v>430</v>
      </c>
      <c r="AK121" s="211">
        <v>23162.1</v>
      </c>
      <c r="AL121" s="200" t="s">
        <v>974</v>
      </c>
    </row>
    <row r="122" spans="1:38" ht="34.799999999999997" thickBot="1" x14ac:dyDescent="0.3">
      <c r="A122" s="198" t="s">
        <v>251</v>
      </c>
      <c r="B122" s="212" t="s">
        <v>270</v>
      </c>
      <c r="C122" s="61" t="s">
        <v>271</v>
      </c>
      <c r="D122" s="197"/>
      <c r="E122" s="172" t="s">
        <v>430</v>
      </c>
      <c r="F122" s="172" t="s">
        <v>430</v>
      </c>
      <c r="G122" s="172" t="s">
        <v>430</v>
      </c>
      <c r="H122" s="172" t="s">
        <v>430</v>
      </c>
      <c r="I122" s="172" t="s">
        <v>430</v>
      </c>
      <c r="J122" s="172" t="s">
        <v>430</v>
      </c>
      <c r="K122" s="172" t="s">
        <v>430</v>
      </c>
      <c r="L122" s="172" t="s">
        <v>430</v>
      </c>
      <c r="M122" s="172" t="s">
        <v>430</v>
      </c>
      <c r="N122" s="172" t="s">
        <v>430</v>
      </c>
      <c r="O122" s="172" t="s">
        <v>430</v>
      </c>
      <c r="P122" s="172" t="s">
        <v>430</v>
      </c>
      <c r="Q122" s="172" t="s">
        <v>430</v>
      </c>
      <c r="R122" s="172" t="s">
        <v>430</v>
      </c>
      <c r="S122" s="172" t="s">
        <v>430</v>
      </c>
      <c r="T122" s="172" t="s">
        <v>430</v>
      </c>
      <c r="U122" s="172" t="s">
        <v>430</v>
      </c>
      <c r="V122" s="172" t="s">
        <v>430</v>
      </c>
      <c r="W122" s="172" t="s">
        <v>430</v>
      </c>
      <c r="X122" s="172" t="s">
        <v>430</v>
      </c>
      <c r="Y122" s="172" t="s">
        <v>430</v>
      </c>
      <c r="Z122" s="172" t="s">
        <v>430</v>
      </c>
      <c r="AA122" s="172" t="s">
        <v>430</v>
      </c>
      <c r="AB122" s="172" t="s">
        <v>430</v>
      </c>
      <c r="AC122" s="174">
        <v>21.086136</v>
      </c>
      <c r="AD122" s="172" t="s">
        <v>430</v>
      </c>
      <c r="AE122" s="254"/>
      <c r="AF122" s="172" t="s">
        <v>430</v>
      </c>
      <c r="AG122" s="172" t="s">
        <v>430</v>
      </c>
      <c r="AH122" s="172" t="s">
        <v>430</v>
      </c>
      <c r="AI122" s="172" t="s">
        <v>430</v>
      </c>
      <c r="AJ122" s="172" t="s">
        <v>430</v>
      </c>
      <c r="AK122" s="213" t="s">
        <v>1112</v>
      </c>
      <c r="AL122" s="200" t="s">
        <v>399</v>
      </c>
    </row>
    <row r="123" spans="1:38" ht="13.8" thickBot="1" x14ac:dyDescent="0.3">
      <c r="A123" s="198" t="s">
        <v>251</v>
      </c>
      <c r="B123" s="198" t="s">
        <v>272</v>
      </c>
      <c r="C123" s="59" t="s">
        <v>273</v>
      </c>
      <c r="D123" s="197"/>
      <c r="E123" s="174" t="s">
        <v>431</v>
      </c>
      <c r="F123" s="174" t="s">
        <v>431</v>
      </c>
      <c r="G123" s="174" t="s">
        <v>431</v>
      </c>
      <c r="H123" s="174" t="s">
        <v>431</v>
      </c>
      <c r="I123" s="174" t="s">
        <v>431</v>
      </c>
      <c r="J123" s="174" t="s">
        <v>431</v>
      </c>
      <c r="K123" s="174" t="s">
        <v>431</v>
      </c>
      <c r="L123" s="174" t="s">
        <v>431</v>
      </c>
      <c r="M123" s="174" t="s">
        <v>431</v>
      </c>
      <c r="N123" s="174" t="s">
        <v>431</v>
      </c>
      <c r="O123" s="174" t="s">
        <v>431</v>
      </c>
      <c r="P123" s="174" t="s">
        <v>431</v>
      </c>
      <c r="Q123" s="174" t="s">
        <v>431</v>
      </c>
      <c r="R123" s="174" t="s">
        <v>431</v>
      </c>
      <c r="S123" s="174" t="s">
        <v>431</v>
      </c>
      <c r="T123" s="174" t="s">
        <v>431</v>
      </c>
      <c r="U123" s="174" t="s">
        <v>431</v>
      </c>
      <c r="V123" s="174" t="s">
        <v>431</v>
      </c>
      <c r="W123" s="174" t="s">
        <v>430</v>
      </c>
      <c r="X123" s="174" t="s">
        <v>431</v>
      </c>
      <c r="Y123" s="174" t="s">
        <v>431</v>
      </c>
      <c r="Z123" s="174" t="s">
        <v>431</v>
      </c>
      <c r="AA123" s="174" t="s">
        <v>431</v>
      </c>
      <c r="AB123" s="174" t="s">
        <v>431</v>
      </c>
      <c r="AC123" s="174" t="s">
        <v>430</v>
      </c>
      <c r="AD123" s="174" t="s">
        <v>430</v>
      </c>
      <c r="AE123" s="254"/>
      <c r="AF123" s="197" t="s">
        <v>430</v>
      </c>
      <c r="AG123" s="197" t="s">
        <v>430</v>
      </c>
      <c r="AH123" s="197" t="s">
        <v>430</v>
      </c>
      <c r="AI123" s="197" t="s">
        <v>430</v>
      </c>
      <c r="AJ123" s="197" t="s">
        <v>430</v>
      </c>
      <c r="AK123" s="213" t="s">
        <v>431</v>
      </c>
      <c r="AL123" s="200" t="s">
        <v>404</v>
      </c>
    </row>
    <row r="124" spans="1:38" ht="34.799999999999997" thickBot="1" x14ac:dyDescent="0.3">
      <c r="A124" s="198" t="s">
        <v>251</v>
      </c>
      <c r="B124" s="215" t="s">
        <v>274</v>
      </c>
      <c r="C124" s="59" t="s">
        <v>275</v>
      </c>
      <c r="D124" s="197"/>
      <c r="E124" s="174" t="s">
        <v>430</v>
      </c>
      <c r="F124" s="174" t="s">
        <v>430</v>
      </c>
      <c r="G124" s="174" t="s">
        <v>430</v>
      </c>
      <c r="H124" s="174">
        <v>24.390687600000003</v>
      </c>
      <c r="I124" s="174" t="s">
        <v>430</v>
      </c>
      <c r="J124" s="174" t="s">
        <v>430</v>
      </c>
      <c r="K124" s="174" t="s">
        <v>430</v>
      </c>
      <c r="L124" s="174" t="s">
        <v>430</v>
      </c>
      <c r="M124" s="174" t="s">
        <v>430</v>
      </c>
      <c r="N124" s="174" t="s">
        <v>430</v>
      </c>
      <c r="O124" s="174" t="s">
        <v>430</v>
      </c>
      <c r="P124" s="174" t="s">
        <v>430</v>
      </c>
      <c r="Q124" s="174" t="s">
        <v>430</v>
      </c>
      <c r="R124" s="174" t="s">
        <v>430</v>
      </c>
      <c r="S124" s="174" t="s">
        <v>430</v>
      </c>
      <c r="T124" s="174" t="s">
        <v>430</v>
      </c>
      <c r="U124" s="174" t="s">
        <v>430</v>
      </c>
      <c r="V124" s="174" t="s">
        <v>430</v>
      </c>
      <c r="W124" s="174" t="s">
        <v>430</v>
      </c>
      <c r="X124" s="174" t="s">
        <v>430</v>
      </c>
      <c r="Y124" s="174" t="s">
        <v>430</v>
      </c>
      <c r="Z124" s="174" t="s">
        <v>430</v>
      </c>
      <c r="AA124" s="174" t="s">
        <v>430</v>
      </c>
      <c r="AB124" s="174" t="s">
        <v>430</v>
      </c>
      <c r="AC124" s="174" t="s">
        <v>430</v>
      </c>
      <c r="AD124" s="174" t="s">
        <v>430</v>
      </c>
      <c r="AE124" s="254"/>
      <c r="AF124" s="172" t="s">
        <v>430</v>
      </c>
      <c r="AG124" s="172" t="s">
        <v>430</v>
      </c>
      <c r="AH124" s="172" t="s">
        <v>430</v>
      </c>
      <c r="AI124" s="172" t="s">
        <v>430</v>
      </c>
      <c r="AJ124" s="172" t="s">
        <v>430</v>
      </c>
      <c r="AK124" s="213" t="s">
        <v>1113</v>
      </c>
      <c r="AL124" s="200" t="s">
        <v>399</v>
      </c>
    </row>
    <row r="125" spans="1:38" ht="23.4" thickBot="1" x14ac:dyDescent="0.3">
      <c r="A125" s="198" t="s">
        <v>276</v>
      </c>
      <c r="B125" s="198" t="s">
        <v>277</v>
      </c>
      <c r="C125" s="59" t="s">
        <v>278</v>
      </c>
      <c r="D125" s="197"/>
      <c r="E125" s="174" t="s">
        <v>430</v>
      </c>
      <c r="F125" s="174">
        <v>4.7921640000000005</v>
      </c>
      <c r="G125" s="174" t="s">
        <v>430</v>
      </c>
      <c r="H125" s="174" t="s">
        <v>429</v>
      </c>
      <c r="I125" s="173">
        <v>6.7274610000000003E-4</v>
      </c>
      <c r="J125" s="173">
        <v>1.0137270000000001E-4</v>
      </c>
      <c r="K125" s="173">
        <v>1.4222897E-3</v>
      </c>
      <c r="L125" s="174" t="s">
        <v>430</v>
      </c>
      <c r="M125" s="174" t="s">
        <v>429</v>
      </c>
      <c r="N125" s="174" t="s">
        <v>430</v>
      </c>
      <c r="O125" s="174" t="s">
        <v>430</v>
      </c>
      <c r="P125" s="174" t="s">
        <v>429</v>
      </c>
      <c r="Q125" s="174" t="s">
        <v>430</v>
      </c>
      <c r="R125" s="174" t="s">
        <v>430</v>
      </c>
      <c r="S125" s="174" t="s">
        <v>430</v>
      </c>
      <c r="T125" s="174" t="s">
        <v>430</v>
      </c>
      <c r="U125" s="174" t="s">
        <v>430</v>
      </c>
      <c r="V125" s="174" t="s">
        <v>430</v>
      </c>
      <c r="W125" s="174" t="s">
        <v>430</v>
      </c>
      <c r="X125" s="174" t="s">
        <v>430</v>
      </c>
      <c r="Y125" s="174" t="s">
        <v>430</v>
      </c>
      <c r="Z125" s="174" t="s">
        <v>430</v>
      </c>
      <c r="AA125" s="174" t="s">
        <v>430</v>
      </c>
      <c r="AB125" s="174" t="s">
        <v>430</v>
      </c>
      <c r="AC125" s="174" t="s">
        <v>430</v>
      </c>
      <c r="AD125" s="174" t="s">
        <v>430</v>
      </c>
      <c r="AE125" s="254"/>
      <c r="AF125" s="174" t="s">
        <v>430</v>
      </c>
      <c r="AG125" s="174" t="s">
        <v>430</v>
      </c>
      <c r="AH125" s="174" t="s">
        <v>430</v>
      </c>
      <c r="AI125" s="174" t="s">
        <v>430</v>
      </c>
      <c r="AJ125" s="174" t="s">
        <v>430</v>
      </c>
      <c r="AK125" s="197">
        <v>3071.9</v>
      </c>
      <c r="AL125" s="138" t="s">
        <v>408</v>
      </c>
    </row>
    <row r="126" spans="1:38" ht="25.5" customHeight="1" thickBot="1" x14ac:dyDescent="0.3">
      <c r="A126" s="198" t="s">
        <v>276</v>
      </c>
      <c r="B126" s="198" t="s">
        <v>279</v>
      </c>
      <c r="C126" s="59" t="s">
        <v>280</v>
      </c>
      <c r="D126" s="197"/>
      <c r="E126" s="174" t="s">
        <v>429</v>
      </c>
      <c r="F126" s="174" t="s">
        <v>429</v>
      </c>
      <c r="G126" s="174" t="s">
        <v>429</v>
      </c>
      <c r="H126" s="174">
        <v>0.40322880000000005</v>
      </c>
      <c r="I126" s="174" t="s">
        <v>429</v>
      </c>
      <c r="J126" s="174" t="s">
        <v>429</v>
      </c>
      <c r="K126" s="174" t="s">
        <v>429</v>
      </c>
      <c r="L126" s="174" t="s">
        <v>429</v>
      </c>
      <c r="M126" s="174" t="s">
        <v>429</v>
      </c>
      <c r="N126" s="174" t="s">
        <v>430</v>
      </c>
      <c r="O126" s="174" t="s">
        <v>430</v>
      </c>
      <c r="P126" s="174" t="s">
        <v>430</v>
      </c>
      <c r="Q126" s="174" t="s">
        <v>430</v>
      </c>
      <c r="R126" s="174" t="s">
        <v>430</v>
      </c>
      <c r="S126" s="174" t="s">
        <v>430</v>
      </c>
      <c r="T126" s="174" t="s">
        <v>430</v>
      </c>
      <c r="U126" s="174" t="s">
        <v>430</v>
      </c>
      <c r="V126" s="174" t="s">
        <v>430</v>
      </c>
      <c r="W126" s="174" t="s">
        <v>430</v>
      </c>
      <c r="X126" s="174" t="s">
        <v>430</v>
      </c>
      <c r="Y126" s="174" t="s">
        <v>430</v>
      </c>
      <c r="Z126" s="174" t="s">
        <v>430</v>
      </c>
      <c r="AA126" s="174" t="s">
        <v>430</v>
      </c>
      <c r="AB126" s="174" t="s">
        <v>430</v>
      </c>
      <c r="AC126" s="174" t="s">
        <v>430</v>
      </c>
      <c r="AD126" s="174" t="s">
        <v>430</v>
      </c>
      <c r="AE126" s="254"/>
      <c r="AF126" s="174" t="s">
        <v>430</v>
      </c>
      <c r="AG126" s="174" t="s">
        <v>430</v>
      </c>
      <c r="AH126" s="174" t="s">
        <v>430</v>
      </c>
      <c r="AI126" s="174" t="s">
        <v>430</v>
      </c>
      <c r="AJ126" s="174" t="s">
        <v>430</v>
      </c>
      <c r="AK126" s="172" t="s">
        <v>1114</v>
      </c>
      <c r="AL126" s="138" t="s">
        <v>407</v>
      </c>
    </row>
    <row r="127" spans="1:38" ht="23.4" thickBot="1" x14ac:dyDescent="0.3">
      <c r="A127" s="198" t="s">
        <v>276</v>
      </c>
      <c r="B127" s="198" t="s">
        <v>281</v>
      </c>
      <c r="C127" s="59" t="s">
        <v>282</v>
      </c>
      <c r="D127" s="197"/>
      <c r="E127" s="174" t="s">
        <v>429</v>
      </c>
      <c r="F127" s="174" t="s">
        <v>429</v>
      </c>
      <c r="G127" s="174" t="s">
        <v>429</v>
      </c>
      <c r="H127" s="174" t="s">
        <v>429</v>
      </c>
      <c r="I127" s="174" t="s">
        <v>429</v>
      </c>
      <c r="J127" s="174" t="s">
        <v>429</v>
      </c>
      <c r="K127" s="174" t="s">
        <v>429</v>
      </c>
      <c r="L127" s="174" t="s">
        <v>429</v>
      </c>
      <c r="M127" s="174" t="s">
        <v>429</v>
      </c>
      <c r="N127" s="174" t="s">
        <v>430</v>
      </c>
      <c r="O127" s="174" t="s">
        <v>430</v>
      </c>
      <c r="P127" s="174" t="s">
        <v>430</v>
      </c>
      <c r="Q127" s="174" t="s">
        <v>430</v>
      </c>
      <c r="R127" s="174" t="s">
        <v>430</v>
      </c>
      <c r="S127" s="174" t="s">
        <v>430</v>
      </c>
      <c r="T127" s="174" t="s">
        <v>430</v>
      </c>
      <c r="U127" s="174" t="s">
        <v>430</v>
      </c>
      <c r="V127" s="174" t="s">
        <v>430</v>
      </c>
      <c r="W127" s="174" t="s">
        <v>430</v>
      </c>
      <c r="X127" s="174" t="s">
        <v>430</v>
      </c>
      <c r="Y127" s="174" t="s">
        <v>430</v>
      </c>
      <c r="Z127" s="174" t="s">
        <v>430</v>
      </c>
      <c r="AA127" s="174" t="s">
        <v>430</v>
      </c>
      <c r="AB127" s="174" t="s">
        <v>430</v>
      </c>
      <c r="AC127" s="174" t="s">
        <v>430</v>
      </c>
      <c r="AD127" s="174" t="s">
        <v>430</v>
      </c>
      <c r="AE127" s="254"/>
      <c r="AF127" s="174" t="s">
        <v>430</v>
      </c>
      <c r="AG127" s="174" t="s">
        <v>430</v>
      </c>
      <c r="AH127" s="174" t="s">
        <v>430</v>
      </c>
      <c r="AI127" s="174" t="s">
        <v>430</v>
      </c>
      <c r="AJ127" s="174" t="s">
        <v>430</v>
      </c>
      <c r="AK127" s="174" t="s">
        <v>429</v>
      </c>
      <c r="AL127" s="138" t="s">
        <v>409</v>
      </c>
    </row>
    <row r="128" spans="1:38" ht="23.4" thickBot="1" x14ac:dyDescent="0.3">
      <c r="A128" s="198" t="s">
        <v>276</v>
      </c>
      <c r="B128" s="201" t="s">
        <v>283</v>
      </c>
      <c r="C128" s="59" t="s">
        <v>284</v>
      </c>
      <c r="D128" s="197"/>
      <c r="E128" s="174">
        <v>8.3537999999999998E-3</v>
      </c>
      <c r="F128" s="174">
        <v>4.6020000000000003E-5</v>
      </c>
      <c r="G128" s="174">
        <v>6.7860000000000001E-4</v>
      </c>
      <c r="H128" s="174">
        <v>2.34E-5</v>
      </c>
      <c r="I128" s="174">
        <v>2.34E-5</v>
      </c>
      <c r="J128" s="174">
        <v>2.34E-5</v>
      </c>
      <c r="K128" s="174">
        <v>2.34E-5</v>
      </c>
      <c r="L128" s="174">
        <v>8.1900000000000001E-7</v>
      </c>
      <c r="M128" s="174">
        <v>3.1980000000000002E-4</v>
      </c>
      <c r="N128" s="174">
        <v>4.5239999999999999E-4</v>
      </c>
      <c r="O128" s="174">
        <v>3.5879999999999995E-5</v>
      </c>
      <c r="P128" s="174">
        <v>1.4664000000000002E-4</v>
      </c>
      <c r="Q128" s="174">
        <v>4.8359999999999998E-5</v>
      </c>
      <c r="R128" s="174">
        <v>1.2791999999999998E-4</v>
      </c>
      <c r="S128" s="174">
        <v>1.0685999999999999E-4</v>
      </c>
      <c r="T128" s="174">
        <v>1.6848000000000001E-4</v>
      </c>
      <c r="U128" s="174">
        <v>9.125999999999999E-5</v>
      </c>
      <c r="V128" s="174">
        <v>1.9109999999999998E-4</v>
      </c>
      <c r="W128" s="174">
        <v>4.0949999999999998E-4</v>
      </c>
      <c r="X128" s="174">
        <v>6.5519999999999994E-8</v>
      </c>
      <c r="Y128" s="174">
        <v>1.3961999999999997E-4</v>
      </c>
      <c r="Z128" s="174">
        <v>7.4099999999999999E-5</v>
      </c>
      <c r="AA128" s="174">
        <v>9.0479999999999988E-5</v>
      </c>
      <c r="AB128" s="174">
        <v>3.0426551999999994E-4</v>
      </c>
      <c r="AC128" s="174">
        <v>3.5256000000000003E-4</v>
      </c>
      <c r="AD128" s="174">
        <v>2.652E-5</v>
      </c>
      <c r="AE128" s="254"/>
      <c r="AF128" s="174" t="s">
        <v>430</v>
      </c>
      <c r="AG128" s="174" t="s">
        <v>430</v>
      </c>
      <c r="AH128" s="174" t="s">
        <v>430</v>
      </c>
      <c r="AI128" s="174" t="s">
        <v>430</v>
      </c>
      <c r="AJ128" s="174" t="s">
        <v>430</v>
      </c>
      <c r="AK128" s="197">
        <v>7.8</v>
      </c>
      <c r="AL128" s="138" t="s">
        <v>288</v>
      </c>
    </row>
    <row r="129" spans="1:38" ht="23.4" thickBot="1" x14ac:dyDescent="0.3">
      <c r="A129" s="198" t="s">
        <v>276</v>
      </c>
      <c r="B129" s="201" t="s">
        <v>286</v>
      </c>
      <c r="C129" s="62" t="s">
        <v>287</v>
      </c>
      <c r="D129" s="174"/>
      <c r="E129" s="174">
        <v>3.4973999999999995E-3</v>
      </c>
      <c r="F129" s="174">
        <v>2.9747999999999997E-2</v>
      </c>
      <c r="G129" s="174">
        <v>1.8893999999999996E-4</v>
      </c>
      <c r="H129" s="174" t="s">
        <v>429</v>
      </c>
      <c r="I129" s="174">
        <v>1.0049999999999999E-4</v>
      </c>
      <c r="J129" s="174">
        <v>2.8139999999999998E-5</v>
      </c>
      <c r="K129" s="174">
        <v>4.0200000000000001E-5</v>
      </c>
      <c r="L129" s="174">
        <v>3.5174999999999998E-6</v>
      </c>
      <c r="M129" s="174">
        <v>2.8140000000000001E-4</v>
      </c>
      <c r="N129" s="174">
        <v>5.2259999999999996E-6</v>
      </c>
      <c r="O129" s="174">
        <v>4.0199999999999997E-7</v>
      </c>
      <c r="P129" s="174">
        <v>2.2511999999999999E-7</v>
      </c>
      <c r="Q129" s="174">
        <v>6.4319999999999983E-8</v>
      </c>
      <c r="R129" s="174" t="s">
        <v>429</v>
      </c>
      <c r="S129" s="174" t="s">
        <v>429</v>
      </c>
      <c r="T129" s="174">
        <v>5.6279999999999993E-7</v>
      </c>
      <c r="U129" s="174" t="s">
        <v>429</v>
      </c>
      <c r="V129" s="174" t="s">
        <v>429</v>
      </c>
      <c r="W129" s="170">
        <v>1.4069999999999998</v>
      </c>
      <c r="X129" s="174" t="s">
        <v>429</v>
      </c>
      <c r="Y129" s="174" t="s">
        <v>429</v>
      </c>
      <c r="Z129" s="174" t="s">
        <v>429</v>
      </c>
      <c r="AA129" s="174" t="s">
        <v>429</v>
      </c>
      <c r="AB129" s="174">
        <v>8.0400000000000003E-5</v>
      </c>
      <c r="AC129" s="174">
        <v>8.0399999999999985E-3</v>
      </c>
      <c r="AD129" s="174" t="s">
        <v>430</v>
      </c>
      <c r="AE129" s="254"/>
      <c r="AF129" s="174" t="s">
        <v>430</v>
      </c>
      <c r="AG129" s="174" t="s">
        <v>430</v>
      </c>
      <c r="AH129" s="174" t="s">
        <v>430</v>
      </c>
      <c r="AI129" s="174" t="s">
        <v>430</v>
      </c>
      <c r="AJ129" s="174" t="s">
        <v>430</v>
      </c>
      <c r="AK129" s="172" t="s">
        <v>1123</v>
      </c>
      <c r="AL129" s="138" t="s">
        <v>288</v>
      </c>
    </row>
    <row r="130" spans="1:38" ht="23.4" thickBot="1" x14ac:dyDescent="0.3">
      <c r="A130" s="198" t="s">
        <v>276</v>
      </c>
      <c r="B130" s="201" t="s">
        <v>289</v>
      </c>
      <c r="C130" s="185" t="s">
        <v>290</v>
      </c>
      <c r="D130" s="197"/>
      <c r="E130" s="174">
        <v>0.56817525000000002</v>
      </c>
      <c r="F130" s="174">
        <v>4.8327550000000006</v>
      </c>
      <c r="G130" s="174">
        <v>3.0694525000000004E-2</v>
      </c>
      <c r="H130" s="174" t="s">
        <v>429</v>
      </c>
      <c r="I130" s="174">
        <v>1.6326875000000001E-2</v>
      </c>
      <c r="J130" s="174">
        <v>4.5715249999999999E-3</v>
      </c>
      <c r="K130" s="174">
        <v>6.5307500000000001E-3</v>
      </c>
      <c r="L130" s="174">
        <v>5.7144062499999999E-4</v>
      </c>
      <c r="M130" s="174">
        <v>4.5715250000000006E-2</v>
      </c>
      <c r="N130" s="174">
        <v>8.4899750000000005E-4</v>
      </c>
      <c r="O130" s="174">
        <v>6.5307500000000011E-5</v>
      </c>
      <c r="P130" s="174">
        <v>3.6572200000000002E-5</v>
      </c>
      <c r="Q130" s="174">
        <v>1.0449200000000002E-5</v>
      </c>
      <c r="R130" s="174" t="s">
        <v>429</v>
      </c>
      <c r="S130" s="174" t="s">
        <v>429</v>
      </c>
      <c r="T130" s="174">
        <v>9.1430500000000005E-5</v>
      </c>
      <c r="U130" s="174" t="s">
        <v>429</v>
      </c>
      <c r="V130" s="174" t="s">
        <v>429</v>
      </c>
      <c r="W130" s="170">
        <v>228.57625000000002</v>
      </c>
      <c r="X130" s="174" t="s">
        <v>429</v>
      </c>
      <c r="Y130" s="174" t="s">
        <v>429</v>
      </c>
      <c r="Z130" s="174" t="s">
        <v>429</v>
      </c>
      <c r="AA130" s="174" t="s">
        <v>429</v>
      </c>
      <c r="AB130" s="174">
        <v>1.30615E-2</v>
      </c>
      <c r="AC130" s="174">
        <v>1.3061500000000001</v>
      </c>
      <c r="AD130" s="174" t="s">
        <v>430</v>
      </c>
      <c r="AE130" s="254"/>
      <c r="AF130" s="174" t="s">
        <v>430</v>
      </c>
      <c r="AG130" s="174" t="s">
        <v>430</v>
      </c>
      <c r="AH130" s="174" t="s">
        <v>430</v>
      </c>
      <c r="AI130" s="174" t="s">
        <v>430</v>
      </c>
      <c r="AJ130" s="174" t="s">
        <v>430</v>
      </c>
      <c r="AK130" s="172" t="s">
        <v>1124</v>
      </c>
      <c r="AL130" s="138" t="s">
        <v>288</v>
      </c>
    </row>
    <row r="131" spans="1:38" ht="23.4" thickBot="1" x14ac:dyDescent="0.3">
      <c r="A131" s="198" t="s">
        <v>276</v>
      </c>
      <c r="B131" s="201" t="s">
        <v>291</v>
      </c>
      <c r="C131" s="62" t="s">
        <v>292</v>
      </c>
      <c r="D131" s="197"/>
      <c r="E131" s="174">
        <v>8.8181999999999996E-2</v>
      </c>
      <c r="F131" s="174">
        <v>2.6838000000000001E-2</v>
      </c>
      <c r="G131" s="174">
        <v>2.0703600000000003E-2</v>
      </c>
      <c r="H131" s="174" t="s">
        <v>429</v>
      </c>
      <c r="I131" s="174" t="s">
        <v>429</v>
      </c>
      <c r="J131" s="174" t="s">
        <v>429</v>
      </c>
      <c r="K131" s="174">
        <v>0.65178000000000014</v>
      </c>
      <c r="L131" s="174">
        <v>1.4990940000000001E-2</v>
      </c>
      <c r="M131" s="174">
        <v>7.2846000000000013E-3</v>
      </c>
      <c r="N131" s="174">
        <v>2.3770800000000003</v>
      </c>
      <c r="O131" s="174">
        <v>0.30672000000000005</v>
      </c>
      <c r="P131" s="174">
        <v>1.6486200000000002</v>
      </c>
      <c r="Q131" s="174">
        <v>7.6680000000000012E-3</v>
      </c>
      <c r="R131" s="174">
        <v>7.6680000000000012E-2</v>
      </c>
      <c r="S131" s="174">
        <v>3.75732</v>
      </c>
      <c r="T131" s="174">
        <v>7.6680000000000012E-2</v>
      </c>
      <c r="U131" s="174" t="s">
        <v>429</v>
      </c>
      <c r="V131" s="174" t="s">
        <v>429</v>
      </c>
      <c r="W131" s="170">
        <v>1.5336000000000001</v>
      </c>
      <c r="X131" s="174" t="s">
        <v>429</v>
      </c>
      <c r="Y131" s="174" t="s">
        <v>429</v>
      </c>
      <c r="Z131" s="174" t="s">
        <v>429</v>
      </c>
      <c r="AA131" s="174" t="s">
        <v>429</v>
      </c>
      <c r="AB131" s="174">
        <v>1.5336E-3</v>
      </c>
      <c r="AC131" s="174">
        <v>3.8340000000000005</v>
      </c>
      <c r="AD131" s="174">
        <v>0.76680000000000004</v>
      </c>
      <c r="AE131" s="254"/>
      <c r="AF131" s="174" t="s">
        <v>430</v>
      </c>
      <c r="AG131" s="174" t="s">
        <v>430</v>
      </c>
      <c r="AH131" s="174" t="s">
        <v>430</v>
      </c>
      <c r="AI131" s="174" t="s">
        <v>430</v>
      </c>
      <c r="AJ131" s="174" t="s">
        <v>430</v>
      </c>
      <c r="AK131" s="174">
        <v>38.340000000000003</v>
      </c>
      <c r="AL131" s="138" t="s">
        <v>288</v>
      </c>
    </row>
    <row r="132" spans="1:38" ht="23.4" thickBot="1" x14ac:dyDescent="0.3">
      <c r="A132" s="198" t="s">
        <v>276</v>
      </c>
      <c r="B132" s="201" t="s">
        <v>293</v>
      </c>
      <c r="C132" s="62" t="s">
        <v>294</v>
      </c>
      <c r="D132" s="197"/>
      <c r="E132" s="174" t="s">
        <v>434</v>
      </c>
      <c r="F132" s="174" t="s">
        <v>434</v>
      </c>
      <c r="G132" s="174" t="s">
        <v>434</v>
      </c>
      <c r="H132" s="174" t="s">
        <v>429</v>
      </c>
      <c r="I132" s="174" t="s">
        <v>434</v>
      </c>
      <c r="J132" s="174" t="s">
        <v>434</v>
      </c>
      <c r="K132" s="174" t="s">
        <v>434</v>
      </c>
      <c r="L132" s="174" t="s">
        <v>434</v>
      </c>
      <c r="M132" s="174" t="s">
        <v>434</v>
      </c>
      <c r="N132" s="174" t="s">
        <v>434</v>
      </c>
      <c r="O132" s="174" t="s">
        <v>434</v>
      </c>
      <c r="P132" s="174" t="s">
        <v>434</v>
      </c>
      <c r="Q132" s="174" t="s">
        <v>434</v>
      </c>
      <c r="R132" s="174" t="s">
        <v>434</v>
      </c>
      <c r="S132" s="174" t="s">
        <v>434</v>
      </c>
      <c r="T132" s="174" t="s">
        <v>434</v>
      </c>
      <c r="U132" s="174" t="s">
        <v>434</v>
      </c>
      <c r="V132" s="174" t="s">
        <v>434</v>
      </c>
      <c r="W132" s="174" t="s">
        <v>434</v>
      </c>
      <c r="X132" s="174" t="s">
        <v>429</v>
      </c>
      <c r="Y132" s="174" t="s">
        <v>429</v>
      </c>
      <c r="Z132" s="174" t="s">
        <v>429</v>
      </c>
      <c r="AA132" s="174" t="s">
        <v>429</v>
      </c>
      <c r="AB132" s="174" t="s">
        <v>429</v>
      </c>
      <c r="AC132" s="174" t="s">
        <v>434</v>
      </c>
      <c r="AD132" s="174" t="s">
        <v>430</v>
      </c>
      <c r="AE132" s="254"/>
      <c r="AF132" s="174" t="s">
        <v>430</v>
      </c>
      <c r="AG132" s="174" t="s">
        <v>430</v>
      </c>
      <c r="AH132" s="174" t="s">
        <v>430</v>
      </c>
      <c r="AI132" s="174" t="s">
        <v>430</v>
      </c>
      <c r="AJ132" s="174" t="s">
        <v>430</v>
      </c>
      <c r="AK132" s="174" t="s">
        <v>434</v>
      </c>
      <c r="AL132" s="138" t="s">
        <v>401</v>
      </c>
    </row>
    <row r="133" spans="1:38" ht="13.8" thickBot="1" x14ac:dyDescent="0.3">
      <c r="A133" s="198" t="s">
        <v>276</v>
      </c>
      <c r="B133" s="201" t="s">
        <v>295</v>
      </c>
      <c r="C133" s="62" t="s">
        <v>296</v>
      </c>
      <c r="D133" s="174"/>
      <c r="E133" s="174" t="s">
        <v>434</v>
      </c>
      <c r="F133" s="174" t="s">
        <v>434</v>
      </c>
      <c r="G133" s="174" t="s">
        <v>434</v>
      </c>
      <c r="H133" s="174" t="s">
        <v>467</v>
      </c>
      <c r="I133" s="174" t="s">
        <v>434</v>
      </c>
      <c r="J133" s="174" t="s">
        <v>434</v>
      </c>
      <c r="K133" s="174" t="s">
        <v>434</v>
      </c>
      <c r="L133" s="174" t="s">
        <v>434</v>
      </c>
      <c r="M133" s="174" t="s">
        <v>984</v>
      </c>
      <c r="N133" s="174" t="s">
        <v>434</v>
      </c>
      <c r="O133" s="174" t="s">
        <v>434</v>
      </c>
      <c r="P133" s="174" t="s">
        <v>434</v>
      </c>
      <c r="Q133" s="174" t="s">
        <v>434</v>
      </c>
      <c r="R133" s="174" t="s">
        <v>434</v>
      </c>
      <c r="S133" s="174" t="s">
        <v>434</v>
      </c>
      <c r="T133" s="174" t="s">
        <v>434</v>
      </c>
      <c r="U133" s="174" t="s">
        <v>434</v>
      </c>
      <c r="V133" s="174" t="s">
        <v>434</v>
      </c>
      <c r="W133" s="174" t="s">
        <v>434</v>
      </c>
      <c r="X133" s="174" t="s">
        <v>434</v>
      </c>
      <c r="Y133" s="174" t="s">
        <v>434</v>
      </c>
      <c r="Z133" s="174" t="s">
        <v>434</v>
      </c>
      <c r="AA133" s="174" t="s">
        <v>434</v>
      </c>
      <c r="AB133" s="174" t="s">
        <v>434</v>
      </c>
      <c r="AC133" s="174" t="s">
        <v>434</v>
      </c>
      <c r="AD133" s="174" t="s">
        <v>434</v>
      </c>
      <c r="AE133" s="254"/>
      <c r="AF133" s="174" t="s">
        <v>430</v>
      </c>
      <c r="AG133" s="174" t="s">
        <v>430</v>
      </c>
      <c r="AH133" s="174" t="s">
        <v>430</v>
      </c>
      <c r="AI133" s="174" t="s">
        <v>430</v>
      </c>
      <c r="AJ133" s="174" t="s">
        <v>430</v>
      </c>
      <c r="AK133" s="174" t="s">
        <v>985</v>
      </c>
      <c r="AL133" s="138" t="s">
        <v>402</v>
      </c>
    </row>
    <row r="134" spans="1:38" ht="34.799999999999997" thickBot="1" x14ac:dyDescent="0.3">
      <c r="A134" s="198" t="s">
        <v>276</v>
      </c>
      <c r="B134" s="201" t="s">
        <v>297</v>
      </c>
      <c r="C134" s="59" t="s">
        <v>298</v>
      </c>
      <c r="D134" s="197"/>
      <c r="E134" s="174" t="s">
        <v>429</v>
      </c>
      <c r="F134" s="174" t="s">
        <v>429</v>
      </c>
      <c r="G134" s="174" t="s">
        <v>429</v>
      </c>
      <c r="H134" s="174" t="s">
        <v>429</v>
      </c>
      <c r="I134" s="174" t="s">
        <v>429</v>
      </c>
      <c r="J134" s="174" t="s">
        <v>429</v>
      </c>
      <c r="K134" s="174" t="s">
        <v>429</v>
      </c>
      <c r="L134" s="174" t="s">
        <v>429</v>
      </c>
      <c r="M134" s="174" t="s">
        <v>429</v>
      </c>
      <c r="N134" s="174" t="s">
        <v>429</v>
      </c>
      <c r="O134" s="174" t="s">
        <v>429</v>
      </c>
      <c r="P134" s="174" t="s">
        <v>429</v>
      </c>
      <c r="Q134" s="174" t="s">
        <v>429</v>
      </c>
      <c r="R134" s="174" t="s">
        <v>429</v>
      </c>
      <c r="S134" s="174" t="s">
        <v>429</v>
      </c>
      <c r="T134" s="174" t="s">
        <v>429</v>
      </c>
      <c r="U134" s="174" t="s">
        <v>429</v>
      </c>
      <c r="V134" s="174" t="s">
        <v>429</v>
      </c>
      <c r="W134" s="174" t="s">
        <v>429</v>
      </c>
      <c r="X134" s="174" t="s">
        <v>429</v>
      </c>
      <c r="Y134" s="174" t="s">
        <v>429</v>
      </c>
      <c r="Z134" s="174" t="s">
        <v>429</v>
      </c>
      <c r="AA134" s="174" t="s">
        <v>429</v>
      </c>
      <c r="AB134" s="174" t="s">
        <v>429</v>
      </c>
      <c r="AC134" s="174" t="s">
        <v>429</v>
      </c>
      <c r="AD134" s="174" t="s">
        <v>430</v>
      </c>
      <c r="AE134" s="254"/>
      <c r="AF134" s="174" t="s">
        <v>430</v>
      </c>
      <c r="AG134" s="174" t="s">
        <v>430</v>
      </c>
      <c r="AH134" s="174" t="s">
        <v>430</v>
      </c>
      <c r="AI134" s="174" t="s">
        <v>430</v>
      </c>
      <c r="AJ134" s="174" t="s">
        <v>430</v>
      </c>
      <c r="AK134" s="174" t="s">
        <v>429</v>
      </c>
      <c r="AL134" s="138" t="s">
        <v>399</v>
      </c>
    </row>
    <row r="135" spans="1:38" ht="34.799999999999997" thickBot="1" x14ac:dyDescent="0.3">
      <c r="A135" s="198" t="s">
        <v>276</v>
      </c>
      <c r="B135" s="198" t="s">
        <v>299</v>
      </c>
      <c r="C135" s="59" t="s">
        <v>300</v>
      </c>
      <c r="D135" s="197"/>
      <c r="E135" s="174" t="s">
        <v>429</v>
      </c>
      <c r="F135" s="174" t="s">
        <v>429</v>
      </c>
      <c r="G135" s="174" t="s">
        <v>429</v>
      </c>
      <c r="H135" s="174" t="s">
        <v>429</v>
      </c>
      <c r="I135" s="174" t="s">
        <v>429</v>
      </c>
      <c r="J135" s="174" t="s">
        <v>429</v>
      </c>
      <c r="K135" s="174" t="s">
        <v>429</v>
      </c>
      <c r="L135" s="174" t="s">
        <v>429</v>
      </c>
      <c r="M135" s="174" t="s">
        <v>429</v>
      </c>
      <c r="N135" s="174" t="s">
        <v>429</v>
      </c>
      <c r="O135" s="174" t="s">
        <v>429</v>
      </c>
      <c r="P135" s="174" t="s">
        <v>429</v>
      </c>
      <c r="Q135" s="174" t="s">
        <v>429</v>
      </c>
      <c r="R135" s="174" t="s">
        <v>429</v>
      </c>
      <c r="S135" s="174" t="s">
        <v>429</v>
      </c>
      <c r="T135" s="174" t="s">
        <v>429</v>
      </c>
      <c r="U135" s="174" t="s">
        <v>429</v>
      </c>
      <c r="V135" s="174" t="s">
        <v>429</v>
      </c>
      <c r="W135" s="174" t="s">
        <v>429</v>
      </c>
      <c r="X135" s="174" t="s">
        <v>429</v>
      </c>
      <c r="Y135" s="174" t="s">
        <v>429</v>
      </c>
      <c r="Z135" s="174" t="s">
        <v>429</v>
      </c>
      <c r="AA135" s="174" t="s">
        <v>429</v>
      </c>
      <c r="AB135" s="174" t="s">
        <v>429</v>
      </c>
      <c r="AC135" s="174" t="s">
        <v>429</v>
      </c>
      <c r="AD135" s="174" t="s">
        <v>430</v>
      </c>
      <c r="AE135" s="254"/>
      <c r="AF135" s="174" t="s">
        <v>430</v>
      </c>
      <c r="AG135" s="174" t="s">
        <v>430</v>
      </c>
      <c r="AH135" s="174" t="s">
        <v>430</v>
      </c>
      <c r="AI135" s="174" t="s">
        <v>430</v>
      </c>
      <c r="AJ135" s="174" t="s">
        <v>430</v>
      </c>
      <c r="AK135" s="174" t="s">
        <v>429</v>
      </c>
      <c r="AL135" s="138" t="s">
        <v>399</v>
      </c>
    </row>
    <row r="136" spans="1:38" ht="23.4" thickBot="1" x14ac:dyDescent="0.3">
      <c r="A136" s="198" t="s">
        <v>276</v>
      </c>
      <c r="B136" s="198" t="s">
        <v>301</v>
      </c>
      <c r="C136" s="59" t="s">
        <v>302</v>
      </c>
      <c r="D136" s="197"/>
      <c r="E136" s="171" t="s">
        <v>430</v>
      </c>
      <c r="F136" s="173">
        <v>9.3294000000000016E-3</v>
      </c>
      <c r="G136" s="171" t="s">
        <v>430</v>
      </c>
      <c r="H136" s="171" t="s">
        <v>429</v>
      </c>
      <c r="I136" s="171" t="s">
        <v>429</v>
      </c>
      <c r="J136" s="171" t="s">
        <v>429</v>
      </c>
      <c r="K136" s="171" t="s">
        <v>429</v>
      </c>
      <c r="L136" s="171" t="s">
        <v>429</v>
      </c>
      <c r="M136" s="171" t="s">
        <v>430</v>
      </c>
      <c r="N136" s="171" t="s">
        <v>429</v>
      </c>
      <c r="O136" s="171" t="s">
        <v>429</v>
      </c>
      <c r="P136" s="171" t="s">
        <v>429</v>
      </c>
      <c r="Q136" s="171" t="s">
        <v>429</v>
      </c>
      <c r="R136" s="171" t="s">
        <v>429</v>
      </c>
      <c r="S136" s="171" t="s">
        <v>429</v>
      </c>
      <c r="T136" s="171" t="s">
        <v>429</v>
      </c>
      <c r="U136" s="171" t="s">
        <v>429</v>
      </c>
      <c r="V136" s="171" t="s">
        <v>429</v>
      </c>
      <c r="W136" s="171" t="s">
        <v>430</v>
      </c>
      <c r="X136" s="171" t="s">
        <v>430</v>
      </c>
      <c r="Y136" s="171" t="s">
        <v>430</v>
      </c>
      <c r="Z136" s="171" t="s">
        <v>430</v>
      </c>
      <c r="AA136" s="171" t="s">
        <v>430</v>
      </c>
      <c r="AB136" s="171" t="s">
        <v>430</v>
      </c>
      <c r="AC136" s="171" t="s">
        <v>430</v>
      </c>
      <c r="AD136" s="171" t="s">
        <v>430</v>
      </c>
      <c r="AE136" s="254"/>
      <c r="AF136" s="174" t="s">
        <v>430</v>
      </c>
      <c r="AG136" s="174" t="s">
        <v>430</v>
      </c>
      <c r="AH136" s="174" t="s">
        <v>430</v>
      </c>
      <c r="AI136" s="174" t="s">
        <v>430</v>
      </c>
      <c r="AJ136" s="172" t="s">
        <v>1115</v>
      </c>
      <c r="AK136" s="172"/>
      <c r="AL136" s="138" t="s">
        <v>403</v>
      </c>
    </row>
    <row r="137" spans="1:38" ht="23.4" thickBot="1" x14ac:dyDescent="0.3">
      <c r="A137" s="198" t="s">
        <v>276</v>
      </c>
      <c r="B137" s="198" t="s">
        <v>303</v>
      </c>
      <c r="C137" s="59" t="s">
        <v>304</v>
      </c>
      <c r="D137" s="197"/>
      <c r="E137" s="171" t="s">
        <v>430</v>
      </c>
      <c r="F137" s="171" t="s">
        <v>431</v>
      </c>
      <c r="G137" s="171" t="s">
        <v>430</v>
      </c>
      <c r="H137" s="171" t="s">
        <v>429</v>
      </c>
      <c r="I137" s="171" t="s">
        <v>429</v>
      </c>
      <c r="J137" s="171" t="s">
        <v>429</v>
      </c>
      <c r="K137" s="171" t="s">
        <v>429</v>
      </c>
      <c r="L137" s="171" t="s">
        <v>429</v>
      </c>
      <c r="M137" s="171" t="s">
        <v>430</v>
      </c>
      <c r="N137" s="171" t="s">
        <v>429</v>
      </c>
      <c r="O137" s="171" t="s">
        <v>429</v>
      </c>
      <c r="P137" s="171" t="s">
        <v>429</v>
      </c>
      <c r="Q137" s="171" t="s">
        <v>429</v>
      </c>
      <c r="R137" s="171" t="s">
        <v>429</v>
      </c>
      <c r="S137" s="171" t="s">
        <v>429</v>
      </c>
      <c r="T137" s="171" t="s">
        <v>429</v>
      </c>
      <c r="U137" s="171" t="s">
        <v>429</v>
      </c>
      <c r="V137" s="171" t="s">
        <v>429</v>
      </c>
      <c r="W137" s="171" t="s">
        <v>430</v>
      </c>
      <c r="X137" s="171" t="s">
        <v>430</v>
      </c>
      <c r="Y137" s="171" t="s">
        <v>430</v>
      </c>
      <c r="Z137" s="171" t="s">
        <v>430</v>
      </c>
      <c r="AA137" s="171" t="s">
        <v>430</v>
      </c>
      <c r="AB137" s="171" t="s">
        <v>430</v>
      </c>
      <c r="AC137" s="171" t="s">
        <v>430</v>
      </c>
      <c r="AD137" s="171" t="s">
        <v>430</v>
      </c>
      <c r="AE137" s="254"/>
      <c r="AF137" s="174" t="s">
        <v>430</v>
      </c>
      <c r="AG137" s="174" t="s">
        <v>430</v>
      </c>
      <c r="AH137" s="174" t="s">
        <v>430</v>
      </c>
      <c r="AI137" s="174" t="s">
        <v>430</v>
      </c>
      <c r="AJ137" s="174" t="s">
        <v>430</v>
      </c>
      <c r="AK137" s="171" t="s">
        <v>431</v>
      </c>
      <c r="AL137" s="138" t="s">
        <v>403</v>
      </c>
    </row>
    <row r="138" spans="1:38" ht="23.4" thickBot="1" x14ac:dyDescent="0.3">
      <c r="A138" s="201" t="s">
        <v>276</v>
      </c>
      <c r="B138" s="201" t="s">
        <v>305</v>
      </c>
      <c r="C138" s="59" t="s">
        <v>306</v>
      </c>
      <c r="D138" s="197"/>
      <c r="E138" s="171" t="s">
        <v>430</v>
      </c>
      <c r="F138" s="171" t="s">
        <v>429</v>
      </c>
      <c r="G138" s="171" t="s">
        <v>430</v>
      </c>
      <c r="H138" s="171" t="s">
        <v>430</v>
      </c>
      <c r="I138" s="171" t="s">
        <v>429</v>
      </c>
      <c r="J138" s="171" t="s">
        <v>429</v>
      </c>
      <c r="K138" s="171" t="s">
        <v>429</v>
      </c>
      <c r="L138" s="171" t="s">
        <v>429</v>
      </c>
      <c r="M138" s="171" t="s">
        <v>430</v>
      </c>
      <c r="N138" s="171" t="s">
        <v>429</v>
      </c>
      <c r="O138" s="171" t="s">
        <v>429</v>
      </c>
      <c r="P138" s="171" t="s">
        <v>429</v>
      </c>
      <c r="Q138" s="171" t="s">
        <v>429</v>
      </c>
      <c r="R138" s="171" t="s">
        <v>429</v>
      </c>
      <c r="S138" s="171" t="s">
        <v>429</v>
      </c>
      <c r="T138" s="171" t="s">
        <v>429</v>
      </c>
      <c r="U138" s="171" t="s">
        <v>429</v>
      </c>
      <c r="V138" s="171" t="s">
        <v>429</v>
      </c>
      <c r="W138" s="171" t="s">
        <v>430</v>
      </c>
      <c r="X138" s="171" t="s">
        <v>430</v>
      </c>
      <c r="Y138" s="171" t="s">
        <v>430</v>
      </c>
      <c r="Z138" s="171" t="s">
        <v>430</v>
      </c>
      <c r="AA138" s="171" t="s">
        <v>430</v>
      </c>
      <c r="AB138" s="171" t="s">
        <v>430</v>
      </c>
      <c r="AC138" s="171" t="s">
        <v>430</v>
      </c>
      <c r="AD138" s="171" t="s">
        <v>430</v>
      </c>
      <c r="AE138" s="254"/>
      <c r="AF138" s="174" t="s">
        <v>430</v>
      </c>
      <c r="AG138" s="174" t="s">
        <v>430</v>
      </c>
      <c r="AH138" s="174" t="s">
        <v>430</v>
      </c>
      <c r="AI138" s="174" t="s">
        <v>430</v>
      </c>
      <c r="AJ138" s="174" t="s">
        <v>430</v>
      </c>
      <c r="AK138" s="172" t="s">
        <v>430</v>
      </c>
      <c r="AL138" s="138" t="s">
        <v>403</v>
      </c>
    </row>
    <row r="139" spans="1:38" ht="34.799999999999997" thickBot="1" x14ac:dyDescent="0.3">
      <c r="A139" s="201" t="s">
        <v>276</v>
      </c>
      <c r="B139" s="201" t="s">
        <v>307</v>
      </c>
      <c r="C139" s="59" t="s">
        <v>364</v>
      </c>
      <c r="D139" s="197"/>
      <c r="E139" s="171" t="s">
        <v>429</v>
      </c>
      <c r="F139" s="171" t="s">
        <v>429</v>
      </c>
      <c r="G139" s="171" t="s">
        <v>429</v>
      </c>
      <c r="H139" s="171" t="s">
        <v>429</v>
      </c>
      <c r="I139" s="171" t="s">
        <v>429</v>
      </c>
      <c r="J139" s="171" t="s">
        <v>429</v>
      </c>
      <c r="K139" s="171" t="s">
        <v>429</v>
      </c>
      <c r="L139" s="171" t="s">
        <v>429</v>
      </c>
      <c r="M139" s="171" t="s">
        <v>429</v>
      </c>
      <c r="N139" s="171" t="s">
        <v>429</v>
      </c>
      <c r="O139" s="171" t="s">
        <v>429</v>
      </c>
      <c r="P139" s="171" t="s">
        <v>429</v>
      </c>
      <c r="Q139" s="171" t="s">
        <v>429</v>
      </c>
      <c r="R139" s="171" t="s">
        <v>429</v>
      </c>
      <c r="S139" s="171" t="s">
        <v>429</v>
      </c>
      <c r="T139" s="171" t="s">
        <v>429</v>
      </c>
      <c r="U139" s="171" t="s">
        <v>429</v>
      </c>
      <c r="V139" s="171" t="s">
        <v>429</v>
      </c>
      <c r="W139" s="171" t="s">
        <v>429</v>
      </c>
      <c r="X139" s="171" t="s">
        <v>429</v>
      </c>
      <c r="Y139" s="171" t="s">
        <v>429</v>
      </c>
      <c r="Z139" s="171" t="s">
        <v>429</v>
      </c>
      <c r="AA139" s="171" t="s">
        <v>429</v>
      </c>
      <c r="AB139" s="171" t="s">
        <v>429</v>
      </c>
      <c r="AC139" s="171" t="s">
        <v>429</v>
      </c>
      <c r="AD139" s="171" t="s">
        <v>429</v>
      </c>
      <c r="AE139" s="254"/>
      <c r="AF139" s="174" t="s">
        <v>430</v>
      </c>
      <c r="AG139" s="174" t="s">
        <v>430</v>
      </c>
      <c r="AH139" s="174" t="s">
        <v>430</v>
      </c>
      <c r="AI139" s="174" t="s">
        <v>430</v>
      </c>
      <c r="AJ139" s="174" t="s">
        <v>430</v>
      </c>
      <c r="AK139" s="197" t="s">
        <v>429</v>
      </c>
      <c r="AL139" s="138" t="s">
        <v>399</v>
      </c>
    </row>
    <row r="140" spans="1:38" ht="34.799999999999997" thickBot="1" x14ac:dyDescent="0.3">
      <c r="A140" s="198" t="s">
        <v>309</v>
      </c>
      <c r="B140" s="201" t="s">
        <v>310</v>
      </c>
      <c r="C140" s="59" t="s">
        <v>365</v>
      </c>
      <c r="D140" s="197"/>
      <c r="E140" s="171" t="s">
        <v>429</v>
      </c>
      <c r="F140" s="171" t="s">
        <v>429</v>
      </c>
      <c r="G140" s="171" t="s">
        <v>429</v>
      </c>
      <c r="H140" s="171" t="s">
        <v>429</v>
      </c>
      <c r="I140" s="171" t="s">
        <v>429</v>
      </c>
      <c r="J140" s="171" t="s">
        <v>429</v>
      </c>
      <c r="K140" s="171" t="s">
        <v>429</v>
      </c>
      <c r="L140" s="171" t="s">
        <v>429</v>
      </c>
      <c r="M140" s="171" t="s">
        <v>429</v>
      </c>
      <c r="N140" s="171" t="s">
        <v>429</v>
      </c>
      <c r="O140" s="171" t="s">
        <v>429</v>
      </c>
      <c r="P140" s="171" t="s">
        <v>429</v>
      </c>
      <c r="Q140" s="171" t="s">
        <v>429</v>
      </c>
      <c r="R140" s="171" t="s">
        <v>429</v>
      </c>
      <c r="S140" s="171" t="s">
        <v>429</v>
      </c>
      <c r="T140" s="171" t="s">
        <v>429</v>
      </c>
      <c r="U140" s="171" t="s">
        <v>429</v>
      </c>
      <c r="V140" s="171" t="s">
        <v>429</v>
      </c>
      <c r="W140" s="171" t="s">
        <v>429</v>
      </c>
      <c r="X140" s="171" t="s">
        <v>429</v>
      </c>
      <c r="Y140" s="171" t="s">
        <v>429</v>
      </c>
      <c r="Z140" s="171" t="s">
        <v>429</v>
      </c>
      <c r="AA140" s="171" t="s">
        <v>429</v>
      </c>
      <c r="AB140" s="171" t="s">
        <v>429</v>
      </c>
      <c r="AC140" s="171" t="s">
        <v>429</v>
      </c>
      <c r="AD140" s="171" t="s">
        <v>429</v>
      </c>
      <c r="AE140" s="254"/>
      <c r="AF140" s="174" t="s">
        <v>430</v>
      </c>
      <c r="AG140" s="174" t="s">
        <v>430</v>
      </c>
      <c r="AH140" s="174" t="s">
        <v>430</v>
      </c>
      <c r="AI140" s="174" t="s">
        <v>430</v>
      </c>
      <c r="AJ140" s="174" t="s">
        <v>430</v>
      </c>
      <c r="AK140" s="197" t="s">
        <v>429</v>
      </c>
      <c r="AL140" s="138" t="s">
        <v>399</v>
      </c>
    </row>
    <row r="141" spans="1:38" s="5" customFormat="1" ht="36.6" thickBot="1" x14ac:dyDescent="0.3">
      <c r="A141" s="216"/>
      <c r="B141" s="217" t="s">
        <v>311</v>
      </c>
      <c r="C141" s="69" t="s">
        <v>375</v>
      </c>
      <c r="D141" s="216" t="s">
        <v>142</v>
      </c>
      <c r="E141" s="218">
        <f>SUM(E14:E140)</f>
        <v>485.88201403765095</v>
      </c>
      <c r="F141" s="218">
        <f t="shared" ref="F141:AD141" si="0">SUM(F14:F140)</f>
        <v>636.23782204150928</v>
      </c>
      <c r="G141" s="218">
        <f t="shared" si="0"/>
        <v>1174.650188081597</v>
      </c>
      <c r="H141" s="218">
        <f t="shared" si="0"/>
        <v>390.72892010972259</v>
      </c>
      <c r="I141" s="218">
        <f t="shared" si="0"/>
        <v>122.5420622633804</v>
      </c>
      <c r="J141" s="218">
        <f t="shared" si="0"/>
        <v>234.68849691270944</v>
      </c>
      <c r="K141" s="218">
        <f t="shared" si="0"/>
        <v>499.96715623218694</v>
      </c>
      <c r="L141" s="218">
        <f t="shared" si="0"/>
        <v>7.5017603392966521</v>
      </c>
      <c r="M141" s="218">
        <f t="shared" si="0"/>
        <v>1385.0752665889786</v>
      </c>
      <c r="N141" s="218">
        <f t="shared" si="0"/>
        <v>102.61782593010467</v>
      </c>
      <c r="O141" s="218">
        <f t="shared" si="0"/>
        <v>9.5716581490322259</v>
      </c>
      <c r="P141" s="218">
        <f t="shared" si="0"/>
        <v>11.223166825980002</v>
      </c>
      <c r="Q141" s="218">
        <f t="shared" si="0"/>
        <v>13.873451474333999</v>
      </c>
      <c r="R141" s="218">
        <f>SUM(R14:R140)</f>
        <v>48.517801397737266</v>
      </c>
      <c r="S141" s="218">
        <f t="shared" si="0"/>
        <v>37.804691224329233</v>
      </c>
      <c r="T141" s="218">
        <f t="shared" si="0"/>
        <v>35.001673721120923</v>
      </c>
      <c r="U141" s="218">
        <f t="shared" si="0"/>
        <v>40.92855826391613</v>
      </c>
      <c r="V141" s="218">
        <f t="shared" si="0"/>
        <v>134.06996154845854</v>
      </c>
      <c r="W141" s="218">
        <f t="shared" si="0"/>
        <v>439.71470802043598</v>
      </c>
      <c r="X141" s="218">
        <f t="shared" si="0"/>
        <v>63.128898236292763</v>
      </c>
      <c r="Y141" s="218">
        <f t="shared" si="0"/>
        <v>115.74282543070777</v>
      </c>
      <c r="Z141" s="218">
        <f t="shared" si="0"/>
        <v>81.633863289904212</v>
      </c>
      <c r="AA141" s="218">
        <f t="shared" si="0"/>
        <v>30.060531945816283</v>
      </c>
      <c r="AB141" s="218">
        <f t="shared" si="0"/>
        <v>246.661437104681</v>
      </c>
      <c r="AC141" s="218">
        <f t="shared" si="0"/>
        <v>32.952165742360002</v>
      </c>
      <c r="AD141" s="218">
        <f t="shared" si="0"/>
        <v>86.258530181720005</v>
      </c>
      <c r="AE141" s="219"/>
      <c r="AF141" s="218"/>
      <c r="AG141" s="218"/>
      <c r="AH141" s="218"/>
      <c r="AI141" s="218"/>
      <c r="AJ141" s="218"/>
      <c r="AK141" s="218"/>
      <c r="AL141" s="220"/>
    </row>
    <row r="142" spans="1:38" ht="15" thickBot="1" x14ac:dyDescent="0.35">
      <c r="A142" s="215"/>
      <c r="B142" s="198"/>
      <c r="C142" s="71"/>
      <c r="D142" s="177"/>
      <c r="E142" s="221"/>
      <c r="F142" s="221"/>
      <c r="G142" s="221"/>
      <c r="H142" s="221"/>
      <c r="I142" s="221"/>
      <c r="J142" s="221"/>
      <c r="K142" s="221"/>
      <c r="L142" s="221"/>
      <c r="M142" s="221"/>
      <c r="N142" s="221"/>
      <c r="O142" s="192"/>
      <c r="P142" s="192"/>
      <c r="Q142" s="192"/>
      <c r="R142" s="192"/>
      <c r="S142" s="192"/>
      <c r="T142" s="192"/>
      <c r="U142" s="192"/>
      <c r="V142" s="192"/>
      <c r="W142" s="192"/>
      <c r="X142" s="192"/>
      <c r="Y142" s="192"/>
      <c r="Z142" s="192"/>
      <c r="AA142" s="192"/>
      <c r="AB142" s="192"/>
      <c r="AC142" s="192"/>
      <c r="AD142" s="192"/>
      <c r="AE142" s="192"/>
      <c r="AF142" s="191"/>
      <c r="AG142" s="191"/>
      <c r="AH142" s="191"/>
      <c r="AI142" s="191"/>
      <c r="AJ142" s="191"/>
      <c r="AK142" s="191"/>
      <c r="AL142" s="198"/>
    </row>
    <row r="143" spans="1:38" ht="23.4" thickBot="1" x14ac:dyDescent="0.3">
      <c r="A143" s="222"/>
      <c r="B143" s="223" t="s">
        <v>334</v>
      </c>
      <c r="C143" s="74" t="s">
        <v>341</v>
      </c>
      <c r="D143" s="224" t="s">
        <v>269</v>
      </c>
      <c r="E143" s="255">
        <f>E27</f>
        <v>14.5181099480452</v>
      </c>
      <c r="F143" s="255">
        <f t="shared" ref="F143:AD149" si="1">F27</f>
        <v>14.079208919429462</v>
      </c>
      <c r="G143" s="255">
        <f t="shared" si="1"/>
        <v>10.294163753732128</v>
      </c>
      <c r="H143" s="255">
        <f t="shared" si="1"/>
        <v>0.63942647421623378</v>
      </c>
      <c r="I143" s="256">
        <f t="shared" si="1"/>
        <v>0.2170790128244442</v>
      </c>
      <c r="J143" s="256">
        <f t="shared" si="1"/>
        <v>0.2170790128244442</v>
      </c>
      <c r="K143" s="255" t="str">
        <f t="shared" si="1"/>
        <v>NE</v>
      </c>
      <c r="L143" s="255" t="str">
        <f t="shared" si="1"/>
        <v>NE</v>
      </c>
      <c r="M143" s="255">
        <f t="shared" si="1"/>
        <v>145.83761545944643</v>
      </c>
      <c r="N143" s="256">
        <f t="shared" si="1"/>
        <v>3.8166363774057903E-2</v>
      </c>
      <c r="O143" s="255" t="str">
        <f t="shared" si="1"/>
        <v>NE</v>
      </c>
      <c r="P143" s="255" t="str">
        <f t="shared" si="1"/>
        <v>NE</v>
      </c>
      <c r="Q143" s="255" t="str">
        <f t="shared" si="1"/>
        <v>NE</v>
      </c>
      <c r="R143" s="255" t="str">
        <f t="shared" si="1"/>
        <v>NE</v>
      </c>
      <c r="S143" s="255" t="str">
        <f t="shared" si="1"/>
        <v>NE</v>
      </c>
      <c r="T143" s="255" t="str">
        <f t="shared" si="1"/>
        <v>NE</v>
      </c>
      <c r="U143" s="255" t="str">
        <f t="shared" si="1"/>
        <v>NE</v>
      </c>
      <c r="V143" s="255" t="str">
        <f t="shared" si="1"/>
        <v>NE</v>
      </c>
      <c r="W143" s="255" t="str">
        <f t="shared" si="1"/>
        <v>NE</v>
      </c>
      <c r="X143" s="256">
        <f t="shared" si="1"/>
        <v>6.0539176764411624E-3</v>
      </c>
      <c r="Y143" s="256">
        <f t="shared" si="1"/>
        <v>7.9655071762498864E-3</v>
      </c>
      <c r="Z143" s="256">
        <f t="shared" si="1"/>
        <v>3.9873112804214694E-3</v>
      </c>
      <c r="AA143" s="256">
        <f t="shared" si="1"/>
        <v>8.6222577319823197E-3</v>
      </c>
      <c r="AB143" s="256">
        <f t="shared" si="1"/>
        <v>2.6628993865094836E-2</v>
      </c>
      <c r="AC143" s="255" t="str">
        <f t="shared" si="1"/>
        <v>NE</v>
      </c>
      <c r="AD143" s="255" t="str">
        <f t="shared" si="1"/>
        <v>NE</v>
      </c>
      <c r="AE143" s="226"/>
      <c r="AF143" s="225" t="s">
        <v>429</v>
      </c>
      <c r="AG143" s="225" t="s">
        <v>429</v>
      </c>
      <c r="AH143" s="225" t="s">
        <v>429</v>
      </c>
      <c r="AI143" s="225" t="s">
        <v>429</v>
      </c>
      <c r="AJ143" s="225" t="s">
        <v>429</v>
      </c>
      <c r="AK143" s="225" t="s">
        <v>429</v>
      </c>
      <c r="AL143" s="223" t="s">
        <v>49</v>
      </c>
    </row>
    <row r="144" spans="1:38" ht="23.4" thickBot="1" x14ac:dyDescent="0.3">
      <c r="A144" s="222"/>
      <c r="B144" s="223" t="s">
        <v>335</v>
      </c>
      <c r="C144" s="74" t="s">
        <v>342</v>
      </c>
      <c r="D144" s="224" t="s">
        <v>269</v>
      </c>
      <c r="E144" s="255">
        <f t="shared" ref="E144:T149" si="2">E28</f>
        <v>6.6721783614040051</v>
      </c>
      <c r="F144" s="255">
        <f t="shared" si="2"/>
        <v>6.5491991889858285</v>
      </c>
      <c r="G144" s="255">
        <f t="shared" si="2"/>
        <v>5.7564914569967289</v>
      </c>
      <c r="H144" s="255">
        <f t="shared" si="2"/>
        <v>0.57136347555065781</v>
      </c>
      <c r="I144" s="256">
        <f t="shared" si="2"/>
        <v>0.10128283701212243</v>
      </c>
      <c r="J144" s="256">
        <f t="shared" si="2"/>
        <v>0.10128283701212243</v>
      </c>
      <c r="K144" s="255" t="str">
        <f t="shared" si="2"/>
        <v>NE</v>
      </c>
      <c r="L144" s="255" t="str">
        <f t="shared" si="2"/>
        <v>NE</v>
      </c>
      <c r="M144" s="255">
        <f t="shared" si="2"/>
        <v>50.905308094873966</v>
      </c>
      <c r="N144" s="256">
        <f t="shared" si="2"/>
        <v>2.1496634633453769E-2</v>
      </c>
      <c r="O144" s="255" t="str">
        <f t="shared" si="2"/>
        <v>NE</v>
      </c>
      <c r="P144" s="255" t="str">
        <f t="shared" si="2"/>
        <v>NE</v>
      </c>
      <c r="Q144" s="255" t="str">
        <f t="shared" si="2"/>
        <v>NE</v>
      </c>
      <c r="R144" s="255" t="str">
        <f t="shared" si="2"/>
        <v>NE</v>
      </c>
      <c r="S144" s="255" t="str">
        <f t="shared" si="2"/>
        <v>NE</v>
      </c>
      <c r="T144" s="255" t="str">
        <f t="shared" si="2"/>
        <v>NE</v>
      </c>
      <c r="U144" s="255" t="str">
        <f t="shared" si="1"/>
        <v>NE</v>
      </c>
      <c r="V144" s="255" t="str">
        <f t="shared" si="1"/>
        <v>NE</v>
      </c>
      <c r="W144" s="255" t="str">
        <f t="shared" si="1"/>
        <v>NE</v>
      </c>
      <c r="X144" s="256">
        <f t="shared" si="1"/>
        <v>4.5714694361028161E-3</v>
      </c>
      <c r="Y144" s="256">
        <f t="shared" si="1"/>
        <v>5.9188629869261185E-3</v>
      </c>
      <c r="Z144" s="256">
        <f t="shared" si="1"/>
        <v>2.9933448767824992E-3</v>
      </c>
      <c r="AA144" s="256">
        <f t="shared" si="1"/>
        <v>6.3685273159123298E-3</v>
      </c>
      <c r="AB144" s="256">
        <f t="shared" si="1"/>
        <v>1.9852204615723762E-2</v>
      </c>
      <c r="AC144" s="255" t="str">
        <f t="shared" si="1"/>
        <v>NE</v>
      </c>
      <c r="AD144" s="255" t="str">
        <f t="shared" si="1"/>
        <v>NE</v>
      </c>
      <c r="AE144" s="226"/>
      <c r="AF144" s="225" t="s">
        <v>429</v>
      </c>
      <c r="AG144" s="225" t="s">
        <v>429</v>
      </c>
      <c r="AH144" s="225" t="s">
        <v>429</v>
      </c>
      <c r="AI144" s="225" t="s">
        <v>429</v>
      </c>
      <c r="AJ144" s="225" t="s">
        <v>429</v>
      </c>
      <c r="AK144" s="225" t="s">
        <v>429</v>
      </c>
      <c r="AL144" s="223" t="s">
        <v>49</v>
      </c>
    </row>
    <row r="145" spans="1:38" ht="23.4" thickBot="1" x14ac:dyDescent="0.3">
      <c r="A145" s="222"/>
      <c r="B145" s="223" t="s">
        <v>336</v>
      </c>
      <c r="C145" s="74" t="s">
        <v>343</v>
      </c>
      <c r="D145" s="224" t="s">
        <v>269</v>
      </c>
      <c r="E145" s="255">
        <f t="shared" si="2"/>
        <v>49.045192205857852</v>
      </c>
      <c r="F145" s="255">
        <f t="shared" si="1"/>
        <v>2.6331118144305892</v>
      </c>
      <c r="G145" s="255">
        <f t="shared" si="1"/>
        <v>7.9141368528505458</v>
      </c>
      <c r="H145" s="255">
        <f t="shared" si="1"/>
        <v>1.7147296514509514E-2</v>
      </c>
      <c r="I145" s="256">
        <f t="shared" si="1"/>
        <v>1.2476189803967197</v>
      </c>
      <c r="J145" s="256">
        <f t="shared" si="1"/>
        <v>1.3443117094858008</v>
      </c>
      <c r="K145" s="255" t="str">
        <f t="shared" si="1"/>
        <v>NE</v>
      </c>
      <c r="L145" s="255" t="str">
        <f t="shared" si="1"/>
        <v>NE</v>
      </c>
      <c r="M145" s="255">
        <f t="shared" si="1"/>
        <v>12.203391824056178</v>
      </c>
      <c r="N145" s="256">
        <f t="shared" si="1"/>
        <v>6.8589186058038057E-2</v>
      </c>
      <c r="O145" s="255" t="str">
        <f t="shared" si="1"/>
        <v>NE</v>
      </c>
      <c r="P145" s="255" t="str">
        <f t="shared" si="1"/>
        <v>NE</v>
      </c>
      <c r="Q145" s="255" t="str">
        <f t="shared" si="1"/>
        <v>NE</v>
      </c>
      <c r="R145" s="255" t="str">
        <f t="shared" si="1"/>
        <v>NE</v>
      </c>
      <c r="S145" s="255" t="str">
        <f t="shared" si="1"/>
        <v>NE</v>
      </c>
      <c r="T145" s="255" t="str">
        <f t="shared" si="1"/>
        <v>NE</v>
      </c>
      <c r="U145" s="255" t="str">
        <f t="shared" si="1"/>
        <v>NE</v>
      </c>
      <c r="V145" s="255" t="str">
        <f t="shared" si="1"/>
        <v>NE</v>
      </c>
      <c r="W145" s="255" t="str">
        <f t="shared" si="1"/>
        <v>NE</v>
      </c>
      <c r="X145" s="256">
        <f t="shared" si="1"/>
        <v>6.7270163249229633E-3</v>
      </c>
      <c r="Y145" s="256">
        <f t="shared" si="1"/>
        <v>4.0625902511299473E-2</v>
      </c>
      <c r="Z145" s="256">
        <f t="shared" si="1"/>
        <v>4.5374384623009793E-2</v>
      </c>
      <c r="AA145" s="256">
        <f t="shared" si="1"/>
        <v>1.0420280189586552E-2</v>
      </c>
      <c r="AB145" s="256">
        <f t="shared" si="1"/>
        <v>0.10314758364881879</v>
      </c>
      <c r="AC145" s="255" t="str">
        <f t="shared" si="1"/>
        <v>NE</v>
      </c>
      <c r="AD145" s="255" t="str">
        <f t="shared" si="1"/>
        <v>NE</v>
      </c>
      <c r="AE145" s="226"/>
      <c r="AF145" s="225" t="s">
        <v>429</v>
      </c>
      <c r="AG145" s="225" t="s">
        <v>429</v>
      </c>
      <c r="AH145" s="225" t="s">
        <v>429</v>
      </c>
      <c r="AI145" s="225" t="s">
        <v>429</v>
      </c>
      <c r="AJ145" s="225" t="s">
        <v>429</v>
      </c>
      <c r="AK145" s="225" t="s">
        <v>429</v>
      </c>
      <c r="AL145" s="223" t="s">
        <v>49</v>
      </c>
    </row>
    <row r="146" spans="1:38" ht="23.4" thickBot="1" x14ac:dyDescent="0.3">
      <c r="A146" s="222"/>
      <c r="B146" s="223" t="s">
        <v>337</v>
      </c>
      <c r="C146" s="74" t="s">
        <v>344</v>
      </c>
      <c r="D146" s="224" t="s">
        <v>269</v>
      </c>
      <c r="E146" s="225" t="str">
        <f t="shared" si="2"/>
        <v>NE</v>
      </c>
      <c r="F146" s="225" t="str">
        <f t="shared" si="1"/>
        <v>NE</v>
      </c>
      <c r="G146" s="225" t="str">
        <f t="shared" si="1"/>
        <v>NE</v>
      </c>
      <c r="H146" s="225" t="str">
        <f t="shared" si="1"/>
        <v>NE</v>
      </c>
      <c r="I146" s="225" t="str">
        <f t="shared" si="1"/>
        <v>NE</v>
      </c>
      <c r="J146" s="225" t="str">
        <f t="shared" si="1"/>
        <v>NE</v>
      </c>
      <c r="K146" s="225" t="str">
        <f t="shared" si="1"/>
        <v>NE</v>
      </c>
      <c r="L146" s="225" t="str">
        <f t="shared" si="1"/>
        <v>NE</v>
      </c>
      <c r="M146" s="225" t="str">
        <f t="shared" si="1"/>
        <v>NE</v>
      </c>
      <c r="N146" s="225" t="str">
        <f t="shared" si="1"/>
        <v>NE</v>
      </c>
      <c r="O146" s="225" t="str">
        <f t="shared" si="1"/>
        <v>NE</v>
      </c>
      <c r="P146" s="225" t="str">
        <f t="shared" si="1"/>
        <v>NE</v>
      </c>
      <c r="Q146" s="225" t="str">
        <f t="shared" si="1"/>
        <v>NE</v>
      </c>
      <c r="R146" s="225" t="str">
        <f t="shared" si="1"/>
        <v>NE</v>
      </c>
      <c r="S146" s="225" t="str">
        <f t="shared" si="1"/>
        <v>NE</v>
      </c>
      <c r="T146" s="225" t="str">
        <f t="shared" si="1"/>
        <v>NE</v>
      </c>
      <c r="U146" s="225" t="str">
        <f t="shared" si="1"/>
        <v>NE</v>
      </c>
      <c r="V146" s="225" t="str">
        <f t="shared" si="1"/>
        <v>NE</v>
      </c>
      <c r="W146" s="225" t="str">
        <f t="shared" si="1"/>
        <v>NE</v>
      </c>
      <c r="X146" s="225" t="str">
        <f t="shared" si="1"/>
        <v>NE</v>
      </c>
      <c r="Y146" s="225" t="str">
        <f t="shared" si="1"/>
        <v>NE</v>
      </c>
      <c r="Z146" s="225" t="str">
        <f t="shared" si="1"/>
        <v>NE</v>
      </c>
      <c r="AA146" s="225" t="str">
        <f t="shared" si="1"/>
        <v>NE</v>
      </c>
      <c r="AB146" s="225" t="str">
        <f t="shared" si="1"/>
        <v>NE</v>
      </c>
      <c r="AC146" s="225" t="str">
        <f t="shared" si="1"/>
        <v>NE</v>
      </c>
      <c r="AD146" s="225" t="str">
        <f t="shared" si="1"/>
        <v>NE</v>
      </c>
      <c r="AE146" s="226"/>
      <c r="AF146" s="225" t="s">
        <v>429</v>
      </c>
      <c r="AG146" s="225" t="s">
        <v>429</v>
      </c>
      <c r="AH146" s="225" t="s">
        <v>429</v>
      </c>
      <c r="AI146" s="225" t="s">
        <v>429</v>
      </c>
      <c r="AJ146" s="225" t="s">
        <v>429</v>
      </c>
      <c r="AK146" s="225" t="s">
        <v>429</v>
      </c>
      <c r="AL146" s="223" t="s">
        <v>49</v>
      </c>
    </row>
    <row r="147" spans="1:38" ht="23.4" thickBot="1" x14ac:dyDescent="0.3">
      <c r="A147" s="222"/>
      <c r="B147" s="223" t="s">
        <v>338</v>
      </c>
      <c r="C147" s="74" t="s">
        <v>345</v>
      </c>
      <c r="D147" s="224" t="s">
        <v>269</v>
      </c>
      <c r="E147" s="225" t="str">
        <f t="shared" si="2"/>
        <v>NE</v>
      </c>
      <c r="F147" s="225">
        <f t="shared" si="1"/>
        <v>8.7120224064000009</v>
      </c>
      <c r="G147" s="225" t="str">
        <f t="shared" si="1"/>
        <v>NE</v>
      </c>
      <c r="H147" s="225" t="str">
        <f t="shared" si="1"/>
        <v>NE</v>
      </c>
      <c r="I147" s="225" t="str">
        <f t="shared" si="1"/>
        <v>NE</v>
      </c>
      <c r="J147" s="225" t="str">
        <f t="shared" si="1"/>
        <v>NE</v>
      </c>
      <c r="K147" s="225" t="str">
        <f t="shared" si="1"/>
        <v>NE</v>
      </c>
      <c r="L147" s="225" t="str">
        <f t="shared" si="1"/>
        <v>NE</v>
      </c>
      <c r="M147" s="225" t="str">
        <f t="shared" si="1"/>
        <v>NE</v>
      </c>
      <c r="N147" s="225" t="str">
        <f t="shared" si="1"/>
        <v>NE</v>
      </c>
      <c r="O147" s="225" t="str">
        <f t="shared" si="1"/>
        <v>NE</v>
      </c>
      <c r="P147" s="225" t="str">
        <f t="shared" si="1"/>
        <v>NE</v>
      </c>
      <c r="Q147" s="225" t="str">
        <f t="shared" si="1"/>
        <v>NE</v>
      </c>
      <c r="R147" s="225" t="str">
        <f t="shared" si="1"/>
        <v>NE</v>
      </c>
      <c r="S147" s="225" t="str">
        <f t="shared" si="1"/>
        <v>NE</v>
      </c>
      <c r="T147" s="225" t="str">
        <f t="shared" si="1"/>
        <v>NE</v>
      </c>
      <c r="U147" s="225" t="str">
        <f t="shared" si="1"/>
        <v>NE</v>
      </c>
      <c r="V147" s="225" t="str">
        <f t="shared" si="1"/>
        <v>NE</v>
      </c>
      <c r="W147" s="225" t="str">
        <f t="shared" si="1"/>
        <v>NE</v>
      </c>
      <c r="X147" s="225" t="str">
        <f t="shared" si="1"/>
        <v>NE</v>
      </c>
      <c r="Y147" s="225" t="str">
        <f t="shared" si="1"/>
        <v>NE</v>
      </c>
      <c r="Z147" s="225" t="str">
        <f t="shared" si="1"/>
        <v>NE</v>
      </c>
      <c r="AA147" s="225" t="str">
        <f t="shared" si="1"/>
        <v>NE</v>
      </c>
      <c r="AB147" s="225" t="str">
        <f t="shared" si="1"/>
        <v>NE</v>
      </c>
      <c r="AC147" s="225" t="str">
        <f t="shared" si="1"/>
        <v>NE</v>
      </c>
      <c r="AD147" s="225" t="str">
        <f t="shared" si="1"/>
        <v>NE</v>
      </c>
      <c r="AE147" s="226"/>
      <c r="AF147" s="225" t="s">
        <v>429</v>
      </c>
      <c r="AG147" s="225" t="s">
        <v>429</v>
      </c>
      <c r="AH147" s="225" t="s">
        <v>429</v>
      </c>
      <c r="AI147" s="225" t="s">
        <v>429</v>
      </c>
      <c r="AJ147" s="225" t="s">
        <v>429</v>
      </c>
      <c r="AK147" s="225" t="s">
        <v>429</v>
      </c>
      <c r="AL147" s="223" t="s">
        <v>49</v>
      </c>
    </row>
    <row r="148" spans="1:38" ht="23.4" thickBot="1" x14ac:dyDescent="0.3">
      <c r="A148" s="222"/>
      <c r="B148" s="223" t="s">
        <v>339</v>
      </c>
      <c r="C148" s="74" t="s">
        <v>346</v>
      </c>
      <c r="D148" s="224" t="s">
        <v>269</v>
      </c>
      <c r="E148" s="225" t="str">
        <f t="shared" si="2"/>
        <v>NE</v>
      </c>
      <c r="F148" s="225" t="str">
        <f t="shared" si="1"/>
        <v>NE</v>
      </c>
      <c r="G148" s="225" t="str">
        <f t="shared" si="1"/>
        <v>NE</v>
      </c>
      <c r="H148" s="225" t="str">
        <f t="shared" si="1"/>
        <v>NE</v>
      </c>
      <c r="I148" s="225">
        <f t="shared" si="1"/>
        <v>5.1779959</v>
      </c>
      <c r="J148" s="225">
        <f t="shared" si="1"/>
        <v>9.656762539999999</v>
      </c>
      <c r="K148" s="225">
        <f t="shared" si="1"/>
        <v>12.724920579999999</v>
      </c>
      <c r="L148" s="225" t="str">
        <f t="shared" si="1"/>
        <v>NE</v>
      </c>
      <c r="M148" s="225" t="str">
        <f t="shared" si="1"/>
        <v>NE</v>
      </c>
      <c r="N148" s="225" t="str">
        <f t="shared" si="1"/>
        <v>NE</v>
      </c>
      <c r="O148" s="225" t="str">
        <f t="shared" si="1"/>
        <v>NE</v>
      </c>
      <c r="P148" s="225" t="str">
        <f t="shared" si="1"/>
        <v>NE</v>
      </c>
      <c r="Q148" s="225" t="str">
        <f t="shared" si="1"/>
        <v>NE</v>
      </c>
      <c r="R148" s="225" t="str">
        <f t="shared" si="1"/>
        <v>NE</v>
      </c>
      <c r="S148" s="225" t="str">
        <f t="shared" si="1"/>
        <v>NE</v>
      </c>
      <c r="T148" s="225" t="str">
        <f t="shared" si="1"/>
        <v>NE</v>
      </c>
      <c r="U148" s="225" t="str">
        <f t="shared" si="1"/>
        <v>NE</v>
      </c>
      <c r="V148" s="225" t="str">
        <f t="shared" si="1"/>
        <v>NE</v>
      </c>
      <c r="W148" s="225" t="str">
        <f t="shared" si="1"/>
        <v>NE</v>
      </c>
      <c r="X148" s="225" t="str">
        <f t="shared" si="1"/>
        <v>NE</v>
      </c>
      <c r="Y148" s="225" t="str">
        <f t="shared" si="1"/>
        <v>NE</v>
      </c>
      <c r="Z148" s="225" t="str">
        <f t="shared" si="1"/>
        <v>NE</v>
      </c>
      <c r="AA148" s="225" t="str">
        <f t="shared" si="1"/>
        <v>NE</v>
      </c>
      <c r="AB148" s="225" t="str">
        <f t="shared" si="1"/>
        <v>NE</v>
      </c>
      <c r="AC148" s="225" t="str">
        <f t="shared" si="1"/>
        <v>NE</v>
      </c>
      <c r="AD148" s="225" t="str">
        <f t="shared" si="1"/>
        <v>NE</v>
      </c>
      <c r="AE148" s="226"/>
      <c r="AF148" s="225" t="s">
        <v>429</v>
      </c>
      <c r="AG148" s="225" t="s">
        <v>429</v>
      </c>
      <c r="AH148" s="225" t="s">
        <v>429</v>
      </c>
      <c r="AI148" s="225" t="s">
        <v>429</v>
      </c>
      <c r="AJ148" s="225" t="s">
        <v>429</v>
      </c>
      <c r="AK148" s="225" t="s">
        <v>429</v>
      </c>
      <c r="AL148" s="223" t="s">
        <v>400</v>
      </c>
    </row>
    <row r="149" spans="1:38" ht="23.4" thickBot="1" x14ac:dyDescent="0.3">
      <c r="A149" s="222"/>
      <c r="B149" s="223" t="s">
        <v>340</v>
      </c>
      <c r="C149" s="74" t="s">
        <v>347</v>
      </c>
      <c r="D149" s="224" t="s">
        <v>269</v>
      </c>
      <c r="E149" s="225" t="str">
        <f t="shared" si="2"/>
        <v>NE</v>
      </c>
      <c r="F149" s="225" t="str">
        <f t="shared" si="1"/>
        <v>NE</v>
      </c>
      <c r="G149" s="225" t="str">
        <f t="shared" si="1"/>
        <v>NE</v>
      </c>
      <c r="H149" s="225" t="str">
        <f t="shared" si="1"/>
        <v>NE</v>
      </c>
      <c r="I149" s="225">
        <f t="shared" si="1"/>
        <v>3.1863801900000004</v>
      </c>
      <c r="J149" s="225">
        <f t="shared" si="1"/>
        <v>5.8987998499999996</v>
      </c>
      <c r="K149" s="225">
        <f t="shared" si="1"/>
        <v>11.797599699999999</v>
      </c>
      <c r="L149" s="225" t="str">
        <f t="shared" si="1"/>
        <v>NE</v>
      </c>
      <c r="M149" s="225" t="str">
        <f t="shared" si="1"/>
        <v>NE</v>
      </c>
      <c r="N149" s="225" t="str">
        <f t="shared" si="1"/>
        <v>NE</v>
      </c>
      <c r="O149" s="225" t="str">
        <f t="shared" si="1"/>
        <v>NE</v>
      </c>
      <c r="P149" s="225" t="str">
        <f t="shared" si="1"/>
        <v>NE</v>
      </c>
      <c r="Q149" s="225" t="str">
        <f t="shared" si="1"/>
        <v>NE</v>
      </c>
      <c r="R149" s="225" t="str">
        <f t="shared" si="1"/>
        <v>NE</v>
      </c>
      <c r="S149" s="225" t="str">
        <f t="shared" si="1"/>
        <v>NE</v>
      </c>
      <c r="T149" s="225" t="str">
        <f t="shared" si="1"/>
        <v>NE</v>
      </c>
      <c r="U149" s="225" t="str">
        <f t="shared" si="1"/>
        <v>NE</v>
      </c>
      <c r="V149" s="225" t="str">
        <f t="shared" si="1"/>
        <v>NE</v>
      </c>
      <c r="W149" s="225" t="str">
        <f t="shared" si="1"/>
        <v>NE</v>
      </c>
      <c r="X149" s="225" t="str">
        <f t="shared" si="1"/>
        <v>NE</v>
      </c>
      <c r="Y149" s="225" t="str">
        <f t="shared" si="1"/>
        <v>NE</v>
      </c>
      <c r="Z149" s="225" t="str">
        <f t="shared" si="1"/>
        <v>NE</v>
      </c>
      <c r="AA149" s="225" t="str">
        <f t="shared" si="1"/>
        <v>NE</v>
      </c>
      <c r="AB149" s="225" t="str">
        <f t="shared" si="1"/>
        <v>NE</v>
      </c>
      <c r="AC149" s="225" t="str">
        <f t="shared" si="1"/>
        <v>NE</v>
      </c>
      <c r="AD149" s="225" t="str">
        <f t="shared" si="1"/>
        <v>NE</v>
      </c>
      <c r="AE149" s="226"/>
      <c r="AF149" s="225" t="s">
        <v>429</v>
      </c>
      <c r="AG149" s="225" t="s">
        <v>429</v>
      </c>
      <c r="AH149" s="225" t="s">
        <v>429</v>
      </c>
      <c r="AI149" s="225" t="s">
        <v>429</v>
      </c>
      <c r="AJ149" s="225" t="s">
        <v>429</v>
      </c>
      <c r="AK149" s="225" t="s">
        <v>429</v>
      </c>
      <c r="AL149" s="223" t="s">
        <v>400</v>
      </c>
    </row>
    <row r="150" spans="1:38" ht="15" thickBot="1" x14ac:dyDescent="0.35">
      <c r="A150" s="177"/>
      <c r="B150" s="227"/>
      <c r="C150" s="82"/>
      <c r="D150" s="177"/>
      <c r="E150" s="221"/>
      <c r="F150" s="221"/>
      <c r="G150" s="221"/>
      <c r="H150" s="221"/>
      <c r="I150" s="221"/>
      <c r="J150" s="221"/>
      <c r="K150" s="221"/>
      <c r="L150" s="221"/>
      <c r="M150" s="221"/>
      <c r="N150" s="221"/>
      <c r="O150" s="177"/>
      <c r="P150" s="177"/>
      <c r="Q150" s="177"/>
      <c r="R150" s="177"/>
      <c r="S150" s="177"/>
      <c r="T150" s="177"/>
      <c r="U150" s="177"/>
      <c r="V150" s="177"/>
      <c r="W150" s="177"/>
      <c r="X150" s="177"/>
      <c r="Y150" s="177"/>
      <c r="Z150" s="177"/>
      <c r="AA150" s="177"/>
      <c r="AB150" s="177"/>
      <c r="AC150" s="177"/>
      <c r="AD150" s="177"/>
      <c r="AE150" s="228"/>
      <c r="AF150" s="177"/>
      <c r="AG150" s="177"/>
      <c r="AH150" s="177"/>
      <c r="AI150" s="177"/>
      <c r="AJ150" s="177"/>
      <c r="AK150" s="177"/>
      <c r="AL150" s="227"/>
    </row>
    <row r="151" spans="1:38" ht="23.4" thickBot="1" x14ac:dyDescent="0.3">
      <c r="A151" s="229"/>
      <c r="B151" s="230" t="s">
        <v>313</v>
      </c>
      <c r="C151" s="77" t="s">
        <v>356</v>
      </c>
      <c r="D151" s="229"/>
      <c r="E151" s="231"/>
      <c r="F151" s="231"/>
      <c r="G151" s="231"/>
      <c r="H151" s="231"/>
      <c r="I151" s="231"/>
      <c r="J151" s="231"/>
      <c r="K151" s="231"/>
      <c r="L151" s="231"/>
      <c r="M151" s="231"/>
      <c r="N151" s="231"/>
      <c r="O151" s="231"/>
      <c r="P151" s="231"/>
      <c r="Q151" s="231"/>
      <c r="R151" s="231"/>
      <c r="S151" s="231"/>
      <c r="T151" s="231"/>
      <c r="U151" s="231"/>
      <c r="V151" s="231"/>
      <c r="W151" s="231"/>
      <c r="X151" s="231"/>
      <c r="Y151" s="231"/>
      <c r="Z151" s="231"/>
      <c r="AA151" s="231"/>
      <c r="AB151" s="231"/>
      <c r="AC151" s="231"/>
      <c r="AD151" s="231"/>
      <c r="AE151" s="219"/>
      <c r="AF151" s="231"/>
      <c r="AG151" s="231"/>
      <c r="AH151" s="231"/>
      <c r="AI151" s="231"/>
      <c r="AJ151" s="231"/>
      <c r="AK151" s="231"/>
      <c r="AL151" s="230"/>
    </row>
    <row r="152" spans="1:38" ht="60.6" thickBot="1" x14ac:dyDescent="0.3">
      <c r="A152" s="232"/>
      <c r="B152" s="233" t="s">
        <v>354</v>
      </c>
      <c r="C152" s="80" t="s">
        <v>351</v>
      </c>
      <c r="D152" s="232" t="s">
        <v>285</v>
      </c>
      <c r="E152" s="10">
        <f>SUM(E$141, E$151, IF(AND(ISNUMBER(SEARCH($B$4,"AT|BE|CH|GB|IE|LT|LU|NL")),SUM(E$143:E$149)&gt;0),SUM(E$143:E$149)-SUM(E$27:E$33),0))</f>
        <v>485.88201403765095</v>
      </c>
      <c r="F152" s="10">
        <f t="shared" ref="F152:AD152" si="3">SUM(F$141, F$151, IF(AND(ISNUMBER(SEARCH($B$4,"AT|BE|CH|GB|IE|LT|LU|NL")),SUM(F$143:F$149)&gt;0),SUM(F$143:F$149)-SUM(F$27:F$33),0))</f>
        <v>636.23782204150928</v>
      </c>
      <c r="G152" s="10">
        <f t="shared" si="3"/>
        <v>1174.650188081597</v>
      </c>
      <c r="H152" s="10">
        <f t="shared" si="3"/>
        <v>390.72892010972259</v>
      </c>
      <c r="I152" s="10">
        <f t="shared" si="3"/>
        <v>122.5420622633804</v>
      </c>
      <c r="J152" s="10">
        <f t="shared" si="3"/>
        <v>234.68849691270944</v>
      </c>
      <c r="K152" s="10">
        <f t="shared" si="3"/>
        <v>499.96715623218694</v>
      </c>
      <c r="L152" s="10">
        <f t="shared" si="3"/>
        <v>7.5017603392966521</v>
      </c>
      <c r="M152" s="10">
        <f t="shared" si="3"/>
        <v>1385.0752665889786</v>
      </c>
      <c r="N152" s="10">
        <f t="shared" si="3"/>
        <v>102.61782593010467</v>
      </c>
      <c r="O152" s="10">
        <f t="shared" si="3"/>
        <v>9.5716581490322259</v>
      </c>
      <c r="P152" s="10">
        <f t="shared" si="3"/>
        <v>11.223166825980002</v>
      </c>
      <c r="Q152" s="10">
        <f t="shared" si="3"/>
        <v>13.873451474333999</v>
      </c>
      <c r="R152" s="10">
        <f t="shared" si="3"/>
        <v>48.517801397737266</v>
      </c>
      <c r="S152" s="10">
        <f t="shared" si="3"/>
        <v>37.804691224329233</v>
      </c>
      <c r="T152" s="10">
        <f t="shared" si="3"/>
        <v>35.001673721120923</v>
      </c>
      <c r="U152" s="10">
        <f t="shared" si="3"/>
        <v>40.92855826391613</v>
      </c>
      <c r="V152" s="10">
        <f t="shared" si="3"/>
        <v>134.06996154845854</v>
      </c>
      <c r="W152" s="10">
        <f t="shared" si="3"/>
        <v>439.71470802043598</v>
      </c>
      <c r="X152" s="10">
        <f t="shared" si="3"/>
        <v>63.128898236292763</v>
      </c>
      <c r="Y152" s="10">
        <f t="shared" si="3"/>
        <v>115.74282543070777</v>
      </c>
      <c r="Z152" s="10">
        <f t="shared" si="3"/>
        <v>81.633863289904212</v>
      </c>
      <c r="AA152" s="10">
        <f t="shared" si="3"/>
        <v>30.060531945816283</v>
      </c>
      <c r="AB152" s="10">
        <f t="shared" si="3"/>
        <v>246.661437104681</v>
      </c>
      <c r="AC152" s="10">
        <f t="shared" si="3"/>
        <v>32.952165742360002</v>
      </c>
      <c r="AD152" s="10">
        <f t="shared" si="3"/>
        <v>86.258530181720005</v>
      </c>
      <c r="AE152" s="48"/>
      <c r="AF152" s="10"/>
      <c r="AG152" s="10"/>
      <c r="AH152" s="10"/>
      <c r="AI152" s="10"/>
      <c r="AJ152" s="10"/>
      <c r="AK152" s="10"/>
      <c r="AL152" s="40"/>
    </row>
    <row r="153" spans="1:38" ht="57.6" thickBot="1" x14ac:dyDescent="0.3">
      <c r="A153" s="229"/>
      <c r="B153" s="230" t="s">
        <v>314</v>
      </c>
      <c r="C153" s="77" t="s">
        <v>357</v>
      </c>
      <c r="D153" s="229" t="s">
        <v>308</v>
      </c>
      <c r="E153" s="231"/>
      <c r="F153" s="231"/>
      <c r="G153" s="231"/>
      <c r="H153" s="231"/>
      <c r="I153" s="231"/>
      <c r="J153" s="231"/>
      <c r="K153" s="231"/>
      <c r="L153" s="231"/>
      <c r="M153" s="231"/>
      <c r="N153" s="231"/>
      <c r="O153" s="231"/>
      <c r="P153" s="231"/>
      <c r="Q153" s="231"/>
      <c r="R153" s="231"/>
      <c r="S153" s="231"/>
      <c r="T153" s="231"/>
      <c r="U153" s="231"/>
      <c r="V153" s="231"/>
      <c r="W153" s="231"/>
      <c r="X153" s="231"/>
      <c r="Y153" s="231"/>
      <c r="Z153" s="231"/>
      <c r="AA153" s="231"/>
      <c r="AB153" s="231"/>
      <c r="AC153" s="231"/>
      <c r="AD153" s="231"/>
      <c r="AE153" s="219"/>
      <c r="AF153" s="231"/>
      <c r="AG153" s="231"/>
      <c r="AH153" s="231"/>
      <c r="AI153" s="231"/>
      <c r="AJ153" s="231"/>
      <c r="AK153" s="231"/>
      <c r="AL153" s="230"/>
    </row>
    <row r="154" spans="1:38" ht="48.6" thickBot="1" x14ac:dyDescent="0.3">
      <c r="A154" s="232"/>
      <c r="B154" s="233" t="s">
        <v>355</v>
      </c>
      <c r="C154" s="80" t="s">
        <v>352</v>
      </c>
      <c r="D154" s="232" t="s">
        <v>312</v>
      </c>
      <c r="E154" s="10">
        <f>SUM(E$141, E$153, -1 * IF(OR($B$6=2005,$B$6&gt;=2020),SUM(E$99:E$122),0), IF(AND(ISNUMBER(SEARCH($B$4,"AT|BE|CH|GB|IE|LT|LU|NL")),SUM(E$143:E$149)&gt;0),SUM(E$143:E$149)-SUM(E$27:E$33),0))</f>
        <v>482.95079490465093</v>
      </c>
      <c r="F154" s="10">
        <f>SUM(F$141, F$153, -1 * IF(OR($B$6=2005,$B$6&gt;=2020),SUM(F$99:F$122),0), IF(AND(ISNUMBER(SEARCH($B$4,"AT|BE|CH|GB|IE|LT|LU|NL")),SUM(F$143:F$149)&gt;0),SUM(F$143:F$149)-SUM(F$27:F$33),0))</f>
        <v>471.76633455150932</v>
      </c>
      <c r="G154" s="10">
        <f>SUM(G$141, G$153, IF(AND(ISNUMBER(SEARCH($B$4,"AT|BE|CH|GB|IE|LT|LU|NL")),SUM(G$143:G$149)&gt;0),SUM(G$143:G$149)-SUM(G$27:G$33),0))</f>
        <v>1174.650188081597</v>
      </c>
      <c r="H154" s="10">
        <f>SUM(H$141, H$153, IF(AND(ISNUMBER(SEARCH($B$4,"AT|BE|CH|GB|IE|LT|LU|NL")),SUM(H$143:H$149)&gt;0),SUM(H$143:H$149)-SUM(H$27:H$33),0))</f>
        <v>390.72892010972259</v>
      </c>
      <c r="I154" s="10">
        <f t="shared" ref="I154:AD154" si="4">SUM(I$141, I$153, IF(AND(ISNUMBER(SEARCH($B$4,"AT|BE|CH|GB|IE|LT|LU|NL")),SUM(I$143:I$149)&gt;0),SUM(I$143:I$149)-SUM(I$27:I$33),0))</f>
        <v>122.5420622633804</v>
      </c>
      <c r="J154" s="10">
        <f t="shared" si="4"/>
        <v>234.68849691270944</v>
      </c>
      <c r="K154" s="10">
        <f t="shared" si="4"/>
        <v>499.96715623218694</v>
      </c>
      <c r="L154" s="10">
        <f t="shared" si="4"/>
        <v>7.5017603392966521</v>
      </c>
      <c r="M154" s="10">
        <f t="shared" si="4"/>
        <v>1385.0752665889786</v>
      </c>
      <c r="N154" s="10">
        <f t="shared" si="4"/>
        <v>102.61782593010467</v>
      </c>
      <c r="O154" s="10">
        <f t="shared" si="4"/>
        <v>9.5716581490322259</v>
      </c>
      <c r="P154" s="10">
        <f t="shared" si="4"/>
        <v>11.223166825980002</v>
      </c>
      <c r="Q154" s="10">
        <f t="shared" si="4"/>
        <v>13.873451474333999</v>
      </c>
      <c r="R154" s="10">
        <f t="shared" si="4"/>
        <v>48.517801397737266</v>
      </c>
      <c r="S154" s="10">
        <f t="shared" si="4"/>
        <v>37.804691224329233</v>
      </c>
      <c r="T154" s="10">
        <f t="shared" si="4"/>
        <v>35.001673721120923</v>
      </c>
      <c r="U154" s="10">
        <f t="shared" si="4"/>
        <v>40.92855826391613</v>
      </c>
      <c r="V154" s="10">
        <f t="shared" si="4"/>
        <v>134.06996154845854</v>
      </c>
      <c r="W154" s="10">
        <f t="shared" si="4"/>
        <v>439.71470802043598</v>
      </c>
      <c r="X154" s="10">
        <f t="shared" si="4"/>
        <v>63.128898236292763</v>
      </c>
      <c r="Y154" s="10">
        <f t="shared" si="4"/>
        <v>115.74282543070777</v>
      </c>
      <c r="Z154" s="10">
        <f t="shared" si="4"/>
        <v>81.633863289904212</v>
      </c>
      <c r="AA154" s="10">
        <f t="shared" si="4"/>
        <v>30.060531945816283</v>
      </c>
      <c r="AB154" s="10">
        <f t="shared" si="4"/>
        <v>246.661437104681</v>
      </c>
      <c r="AC154" s="10">
        <f t="shared" si="4"/>
        <v>32.952165742360002</v>
      </c>
      <c r="AD154" s="10">
        <f t="shared" si="4"/>
        <v>86.258530181720005</v>
      </c>
      <c r="AE154" s="226"/>
      <c r="AF154" s="234"/>
      <c r="AG154" s="234"/>
      <c r="AH154" s="234"/>
      <c r="AI154" s="234"/>
      <c r="AJ154" s="234"/>
      <c r="AK154" s="234"/>
      <c r="AL154" s="235"/>
    </row>
    <row r="155" spans="1:38" ht="15" thickBot="1" x14ac:dyDescent="0.35">
      <c r="A155" s="177"/>
      <c r="B155" s="227"/>
      <c r="C155" s="82"/>
      <c r="D155" s="177"/>
      <c r="E155" s="221"/>
      <c r="F155" s="221"/>
      <c r="G155" s="221"/>
      <c r="H155" s="221"/>
      <c r="I155" s="221"/>
      <c r="J155" s="221"/>
      <c r="K155" s="221"/>
      <c r="L155" s="221"/>
      <c r="M155" s="221"/>
      <c r="N155" s="221"/>
      <c r="O155" s="177"/>
      <c r="P155" s="177"/>
      <c r="Q155" s="177"/>
      <c r="R155" s="177"/>
      <c r="S155" s="177"/>
      <c r="T155" s="177"/>
      <c r="U155" s="177"/>
      <c r="V155" s="177"/>
      <c r="W155" s="177"/>
      <c r="X155" s="177"/>
      <c r="Y155" s="177"/>
      <c r="Z155" s="177"/>
      <c r="AA155" s="177"/>
      <c r="AB155" s="177"/>
      <c r="AC155" s="177"/>
      <c r="AD155" s="177"/>
      <c r="AE155" s="228"/>
      <c r="AF155" s="177"/>
      <c r="AG155" s="177"/>
      <c r="AH155" s="177"/>
      <c r="AI155" s="177"/>
      <c r="AJ155" s="177"/>
      <c r="AK155" s="177"/>
      <c r="AL155" s="227"/>
    </row>
    <row r="156" spans="1:38" ht="13.8" thickBot="1" x14ac:dyDescent="0.3">
      <c r="A156" s="236" t="s">
        <v>350</v>
      </c>
      <c r="B156" s="237"/>
      <c r="C156" s="84"/>
      <c r="D156" s="237"/>
      <c r="E156" s="237"/>
      <c r="F156" s="237"/>
      <c r="G156" s="237"/>
      <c r="H156" s="237"/>
      <c r="I156" s="237"/>
      <c r="J156" s="237"/>
      <c r="K156" s="237"/>
      <c r="L156" s="237"/>
      <c r="M156" s="237"/>
      <c r="N156" s="237"/>
      <c r="O156" s="237"/>
      <c r="P156" s="237"/>
      <c r="Q156" s="237"/>
      <c r="R156" s="237"/>
      <c r="S156" s="237"/>
      <c r="T156" s="237"/>
      <c r="U156" s="237"/>
      <c r="V156" s="237"/>
      <c r="W156" s="237"/>
      <c r="X156" s="237"/>
      <c r="Y156" s="237"/>
      <c r="Z156" s="237"/>
      <c r="AA156" s="237"/>
      <c r="AB156" s="237"/>
      <c r="AC156" s="237"/>
      <c r="AD156" s="237"/>
      <c r="AE156" s="226"/>
      <c r="AF156" s="237"/>
      <c r="AG156" s="237"/>
      <c r="AH156" s="237"/>
      <c r="AI156" s="237"/>
      <c r="AJ156" s="237"/>
      <c r="AK156" s="237"/>
      <c r="AL156" s="237"/>
    </row>
    <row r="157" spans="1:38" ht="13.8" thickBot="1" x14ac:dyDescent="0.3">
      <c r="A157" s="238" t="s">
        <v>315</v>
      </c>
      <c r="B157" s="238" t="s">
        <v>316</v>
      </c>
      <c r="C157" s="85" t="s">
        <v>317</v>
      </c>
      <c r="D157" s="239"/>
      <c r="E157" s="249" t="str">
        <f>E25</f>
        <v>NE</v>
      </c>
      <c r="F157" s="249" t="str">
        <f t="shared" ref="F157:AD158" si="5">F25</f>
        <v>NE</v>
      </c>
      <c r="G157" s="249" t="str">
        <f t="shared" si="5"/>
        <v>NE</v>
      </c>
      <c r="H157" s="240" t="str">
        <f t="shared" si="5"/>
        <v>NE</v>
      </c>
      <c r="I157" s="240" t="str">
        <f t="shared" si="5"/>
        <v>NE</v>
      </c>
      <c r="J157" s="240" t="str">
        <f t="shared" si="5"/>
        <v>NE</v>
      </c>
      <c r="K157" s="240" t="str">
        <f t="shared" si="5"/>
        <v>NE</v>
      </c>
      <c r="L157" s="240" t="str">
        <f t="shared" si="5"/>
        <v>NE</v>
      </c>
      <c r="M157" s="241" t="str">
        <f t="shared" si="5"/>
        <v>NE</v>
      </c>
      <c r="N157" s="240" t="str">
        <f t="shared" si="5"/>
        <v>NE</v>
      </c>
      <c r="O157" s="240" t="str">
        <f t="shared" si="5"/>
        <v>NE</v>
      </c>
      <c r="P157" s="240" t="str">
        <f t="shared" si="5"/>
        <v>NE</v>
      </c>
      <c r="Q157" s="240" t="str">
        <f t="shared" si="5"/>
        <v>NE</v>
      </c>
      <c r="R157" s="240" t="str">
        <f t="shared" si="5"/>
        <v>NE</v>
      </c>
      <c r="S157" s="240" t="str">
        <f t="shared" si="5"/>
        <v>NE</v>
      </c>
      <c r="T157" s="240" t="str">
        <f t="shared" si="5"/>
        <v>NE</v>
      </c>
      <c r="U157" s="240" t="str">
        <f t="shared" si="5"/>
        <v>NE</v>
      </c>
      <c r="V157" s="240" t="str">
        <f t="shared" si="5"/>
        <v>NE</v>
      </c>
      <c r="W157" s="240" t="str">
        <f t="shared" si="5"/>
        <v>NE</v>
      </c>
      <c r="X157" s="240" t="str">
        <f t="shared" si="5"/>
        <v>NE</v>
      </c>
      <c r="Y157" s="240" t="str">
        <f t="shared" si="5"/>
        <v>NE</v>
      </c>
      <c r="Z157" s="240" t="str">
        <f t="shared" si="5"/>
        <v>NE</v>
      </c>
      <c r="AA157" s="240" t="str">
        <f t="shared" si="5"/>
        <v>NE</v>
      </c>
      <c r="AB157" s="240" t="str">
        <f t="shared" si="5"/>
        <v>NE</v>
      </c>
      <c r="AC157" s="240" t="str">
        <f t="shared" si="5"/>
        <v>NA</v>
      </c>
      <c r="AD157" s="240" t="str">
        <f t="shared" si="5"/>
        <v>NA</v>
      </c>
      <c r="AE157" s="226"/>
      <c r="AF157" s="239" t="s">
        <v>429</v>
      </c>
      <c r="AG157" s="239" t="s">
        <v>429</v>
      </c>
      <c r="AH157" s="239" t="s">
        <v>429</v>
      </c>
      <c r="AI157" s="239" t="s">
        <v>429</v>
      </c>
      <c r="AJ157" s="239" t="s">
        <v>429</v>
      </c>
      <c r="AK157" s="239" t="s">
        <v>429</v>
      </c>
      <c r="AL157" s="238" t="s">
        <v>49</v>
      </c>
    </row>
    <row r="158" spans="1:38" ht="13.8" thickBot="1" x14ac:dyDescent="0.3">
      <c r="A158" s="238" t="s">
        <v>315</v>
      </c>
      <c r="B158" s="238" t="s">
        <v>318</v>
      </c>
      <c r="C158" s="85" t="s">
        <v>319</v>
      </c>
      <c r="D158" s="239"/>
      <c r="E158" s="249">
        <f>E26</f>
        <v>6.2466955999999997E-2</v>
      </c>
      <c r="F158" s="249">
        <f t="shared" si="5"/>
        <v>0.29671804099999999</v>
      </c>
      <c r="G158" s="249">
        <f t="shared" si="5"/>
        <v>1.5616738999999999E-2</v>
      </c>
      <c r="H158" s="240" t="str">
        <f t="shared" si="5"/>
        <v>NE</v>
      </c>
      <c r="I158" s="240" t="str">
        <f t="shared" si="5"/>
        <v>NE</v>
      </c>
      <c r="J158" s="240" t="str">
        <f t="shared" si="5"/>
        <v>NE</v>
      </c>
      <c r="K158" s="240" t="str">
        <f t="shared" si="5"/>
        <v>NE</v>
      </c>
      <c r="L158" s="240" t="str">
        <f t="shared" si="5"/>
        <v>NE</v>
      </c>
      <c r="M158" s="241">
        <f t="shared" si="5"/>
        <v>18.7400868</v>
      </c>
      <c r="N158" s="240" t="str">
        <f t="shared" si="5"/>
        <v>NE</v>
      </c>
      <c r="O158" s="240" t="str">
        <f t="shared" si="5"/>
        <v>NE</v>
      </c>
      <c r="P158" s="240" t="str">
        <f t="shared" si="5"/>
        <v>NE</v>
      </c>
      <c r="Q158" s="240" t="str">
        <f t="shared" si="5"/>
        <v>NE</v>
      </c>
      <c r="R158" s="240" t="str">
        <f t="shared" si="5"/>
        <v>NE</v>
      </c>
      <c r="S158" s="240" t="str">
        <f t="shared" si="5"/>
        <v>NE</v>
      </c>
      <c r="T158" s="240" t="str">
        <f t="shared" si="5"/>
        <v>NE</v>
      </c>
      <c r="U158" s="240" t="str">
        <f t="shared" si="5"/>
        <v>NE</v>
      </c>
      <c r="V158" s="240" t="str">
        <f t="shared" si="5"/>
        <v>NE</v>
      </c>
      <c r="W158" s="240" t="str">
        <f t="shared" si="5"/>
        <v>NE</v>
      </c>
      <c r="X158" s="240" t="str">
        <f t="shared" si="5"/>
        <v>NE</v>
      </c>
      <c r="Y158" s="240" t="str">
        <f t="shared" si="5"/>
        <v>NE</v>
      </c>
      <c r="Z158" s="240" t="str">
        <f t="shared" si="5"/>
        <v>NE</v>
      </c>
      <c r="AA158" s="240" t="str">
        <f t="shared" si="5"/>
        <v>NE</v>
      </c>
      <c r="AB158" s="240" t="str">
        <f t="shared" si="5"/>
        <v>NE</v>
      </c>
      <c r="AC158" s="240" t="str">
        <f t="shared" si="5"/>
        <v>NA</v>
      </c>
      <c r="AD158" s="240" t="str">
        <f t="shared" si="5"/>
        <v>NA</v>
      </c>
      <c r="AE158" s="226"/>
      <c r="AF158" s="239" t="s">
        <v>429</v>
      </c>
      <c r="AG158" s="239" t="s">
        <v>429</v>
      </c>
      <c r="AH158" s="239" t="s">
        <v>429</v>
      </c>
      <c r="AI158" s="239" t="s">
        <v>429</v>
      </c>
      <c r="AJ158" s="239" t="s">
        <v>429</v>
      </c>
      <c r="AK158" s="239" t="s">
        <v>429</v>
      </c>
      <c r="AL158" s="238" t="s">
        <v>49</v>
      </c>
    </row>
    <row r="159" spans="1:38" ht="27" customHeight="1" thickBot="1" x14ac:dyDescent="0.3">
      <c r="A159" s="238" t="s">
        <v>320</v>
      </c>
      <c r="B159" s="238" t="s">
        <v>321</v>
      </c>
      <c r="C159" s="85" t="s">
        <v>398</v>
      </c>
      <c r="D159" s="239"/>
      <c r="E159" s="257">
        <f>E36</f>
        <v>0.57373400000000008</v>
      </c>
      <c r="F159" s="257">
        <f t="shared" ref="F159:AD159" si="6">F36</f>
        <v>1.4225000000000002E-2</v>
      </c>
      <c r="G159" s="257">
        <f t="shared" si="6"/>
        <v>1.4378000000000002E-2</v>
      </c>
      <c r="H159" s="257" t="str">
        <f t="shared" si="6"/>
        <v>NE</v>
      </c>
      <c r="I159" s="257">
        <f t="shared" si="6"/>
        <v>8.4532119999999999E-3</v>
      </c>
      <c r="J159" s="257">
        <f t="shared" si="6"/>
        <v>8.453248E-3</v>
      </c>
      <c r="K159" s="257">
        <f t="shared" si="6"/>
        <v>8.453248E-3</v>
      </c>
      <c r="L159" s="257">
        <f t="shared" si="6"/>
        <v>8.0423737999999996E-4</v>
      </c>
      <c r="M159" s="257">
        <f t="shared" si="6"/>
        <v>3.3095999999999993E-2</v>
      </c>
      <c r="N159" s="257">
        <f t="shared" si="6"/>
        <v>1.0270000000000001E-3</v>
      </c>
      <c r="O159" s="257">
        <f t="shared" si="6"/>
        <v>7.8999999999999996E-5</v>
      </c>
      <c r="P159" s="257">
        <f t="shared" si="6"/>
        <v>2.3699999999999999E-4</v>
      </c>
      <c r="Q159" s="257">
        <f t="shared" si="6"/>
        <v>3.1599999999999998E-4</v>
      </c>
      <c r="R159" s="257">
        <f t="shared" si="6"/>
        <v>3.9500000000000001E-4</v>
      </c>
      <c r="S159" s="257">
        <f t="shared" si="6"/>
        <v>6.9519999999999998E-3</v>
      </c>
      <c r="T159" s="257">
        <f t="shared" si="6"/>
        <v>7.9000000000000008E-3</v>
      </c>
      <c r="U159" s="257">
        <f t="shared" si="6"/>
        <v>7.9000000000000001E-4</v>
      </c>
      <c r="V159" s="257">
        <f t="shared" si="6"/>
        <v>9.4800000000000006E-3</v>
      </c>
      <c r="W159" s="257">
        <f t="shared" si="6"/>
        <v>1.0270000000000001E-3</v>
      </c>
      <c r="X159" s="257" t="str">
        <f t="shared" si="6"/>
        <v>NE</v>
      </c>
      <c r="Y159" s="257" t="str">
        <f t="shared" si="6"/>
        <v>NE</v>
      </c>
      <c r="Z159" s="257" t="str">
        <f t="shared" si="6"/>
        <v>NE</v>
      </c>
      <c r="AA159" s="257" t="str">
        <f t="shared" si="6"/>
        <v>NE</v>
      </c>
      <c r="AB159" s="257" t="str">
        <f t="shared" si="6"/>
        <v>NE</v>
      </c>
      <c r="AC159" s="257">
        <f t="shared" si="6"/>
        <v>6.3199999999999997E-4</v>
      </c>
      <c r="AD159" s="257">
        <f t="shared" si="6"/>
        <v>3.0020000000000001E-5</v>
      </c>
      <c r="AE159" s="226"/>
      <c r="AF159" s="239" t="s">
        <v>429</v>
      </c>
      <c r="AG159" s="239" t="s">
        <v>429</v>
      </c>
      <c r="AH159" s="239" t="s">
        <v>429</v>
      </c>
      <c r="AI159" s="239" t="s">
        <v>429</v>
      </c>
      <c r="AJ159" s="239" t="s">
        <v>429</v>
      </c>
      <c r="AK159" s="239" t="s">
        <v>429</v>
      </c>
      <c r="AL159" s="238" t="s">
        <v>49</v>
      </c>
    </row>
    <row r="160" spans="1:38" ht="13.8" thickBot="1" x14ac:dyDescent="0.3">
      <c r="A160" s="238" t="s">
        <v>322</v>
      </c>
      <c r="B160" s="238" t="s">
        <v>323</v>
      </c>
      <c r="C160" s="85" t="s">
        <v>324</v>
      </c>
      <c r="D160" s="239"/>
      <c r="E160" s="244" t="s">
        <v>429</v>
      </c>
      <c r="F160" s="244" t="s">
        <v>429</v>
      </c>
      <c r="G160" s="244" t="s">
        <v>429</v>
      </c>
      <c r="H160" s="244" t="s">
        <v>429</v>
      </c>
      <c r="I160" s="244" t="s">
        <v>429</v>
      </c>
      <c r="J160" s="244" t="s">
        <v>429</v>
      </c>
      <c r="K160" s="244" t="s">
        <v>429</v>
      </c>
      <c r="L160" s="244" t="s">
        <v>429</v>
      </c>
      <c r="M160" s="244" t="s">
        <v>429</v>
      </c>
      <c r="N160" s="244" t="s">
        <v>429</v>
      </c>
      <c r="O160" s="244" t="s">
        <v>429</v>
      </c>
      <c r="P160" s="244" t="s">
        <v>429</v>
      </c>
      <c r="Q160" s="244" t="s">
        <v>429</v>
      </c>
      <c r="R160" s="244" t="s">
        <v>429</v>
      </c>
      <c r="S160" s="244" t="s">
        <v>429</v>
      </c>
      <c r="T160" s="244" t="s">
        <v>429</v>
      </c>
      <c r="U160" s="244" t="s">
        <v>429</v>
      </c>
      <c r="V160" s="244" t="s">
        <v>429</v>
      </c>
      <c r="W160" s="244" t="s">
        <v>429</v>
      </c>
      <c r="X160" s="244" t="s">
        <v>429</v>
      </c>
      <c r="Y160" s="244" t="s">
        <v>429</v>
      </c>
      <c r="Z160" s="244" t="s">
        <v>429</v>
      </c>
      <c r="AA160" s="244" t="s">
        <v>429</v>
      </c>
      <c r="AB160" s="244" t="s">
        <v>429</v>
      </c>
      <c r="AC160" s="244" t="s">
        <v>429</v>
      </c>
      <c r="AD160" s="244" t="s">
        <v>429</v>
      </c>
      <c r="AE160" s="226"/>
      <c r="AF160" s="241" t="s">
        <v>429</v>
      </c>
      <c r="AG160" s="241" t="s">
        <v>429</v>
      </c>
      <c r="AH160" s="241" t="s">
        <v>429</v>
      </c>
      <c r="AI160" s="241" t="s">
        <v>429</v>
      </c>
      <c r="AJ160" s="241" t="s">
        <v>429</v>
      </c>
      <c r="AK160" s="241" t="s">
        <v>429</v>
      </c>
      <c r="AL160" s="238" t="s">
        <v>49</v>
      </c>
    </row>
    <row r="161" spans="1:38" ht="34.799999999999997" thickBot="1" x14ac:dyDescent="0.3">
      <c r="A161" s="242" t="s">
        <v>322</v>
      </c>
      <c r="B161" s="242" t="s">
        <v>325</v>
      </c>
      <c r="C161" s="87" t="s">
        <v>326</v>
      </c>
      <c r="D161" s="243"/>
      <c r="E161" s="244" t="s">
        <v>429</v>
      </c>
      <c r="F161" s="244" t="s">
        <v>429</v>
      </c>
      <c r="G161" s="244" t="s">
        <v>429</v>
      </c>
      <c r="H161" s="244" t="s">
        <v>429</v>
      </c>
      <c r="I161" s="244" t="s">
        <v>429</v>
      </c>
      <c r="J161" s="244" t="s">
        <v>429</v>
      </c>
      <c r="K161" s="244" t="s">
        <v>429</v>
      </c>
      <c r="L161" s="244" t="s">
        <v>429</v>
      </c>
      <c r="M161" s="244" t="s">
        <v>429</v>
      </c>
      <c r="N161" s="244" t="s">
        <v>429</v>
      </c>
      <c r="O161" s="244" t="s">
        <v>429</v>
      </c>
      <c r="P161" s="244" t="s">
        <v>429</v>
      </c>
      <c r="Q161" s="244" t="s">
        <v>429</v>
      </c>
      <c r="R161" s="244" t="s">
        <v>429</v>
      </c>
      <c r="S161" s="244" t="s">
        <v>429</v>
      </c>
      <c r="T161" s="244" t="s">
        <v>429</v>
      </c>
      <c r="U161" s="244" t="s">
        <v>429</v>
      </c>
      <c r="V161" s="244" t="s">
        <v>429</v>
      </c>
      <c r="W161" s="244" t="s">
        <v>429</v>
      </c>
      <c r="X161" s="244" t="s">
        <v>429</v>
      </c>
      <c r="Y161" s="244" t="s">
        <v>429</v>
      </c>
      <c r="Z161" s="244" t="s">
        <v>429</v>
      </c>
      <c r="AA161" s="244" t="s">
        <v>429</v>
      </c>
      <c r="AB161" s="244" t="s">
        <v>429</v>
      </c>
      <c r="AC161" s="244" t="s">
        <v>429</v>
      </c>
      <c r="AD161" s="244" t="s">
        <v>429</v>
      </c>
      <c r="AE161" s="219"/>
      <c r="AF161" s="244" t="s">
        <v>429</v>
      </c>
      <c r="AG161" s="244" t="s">
        <v>429</v>
      </c>
      <c r="AH161" s="244" t="s">
        <v>429</v>
      </c>
      <c r="AI161" s="244" t="s">
        <v>429</v>
      </c>
      <c r="AJ161" s="244" t="s">
        <v>429</v>
      </c>
      <c r="AK161" s="244" t="s">
        <v>429</v>
      </c>
      <c r="AL161" s="242" t="s">
        <v>399</v>
      </c>
    </row>
    <row r="162" spans="1:38" ht="34.799999999999997" thickBot="1" x14ac:dyDescent="0.3">
      <c r="A162" s="245" t="s">
        <v>327</v>
      </c>
      <c r="B162" s="245" t="s">
        <v>328</v>
      </c>
      <c r="C162" s="89" t="s">
        <v>329</v>
      </c>
      <c r="D162" s="246"/>
      <c r="E162" s="247" t="s">
        <v>434</v>
      </c>
      <c r="F162" s="247" t="s">
        <v>434</v>
      </c>
      <c r="G162" s="247" t="s">
        <v>434</v>
      </c>
      <c r="H162" s="247" t="s">
        <v>434</v>
      </c>
      <c r="I162" s="247" t="s">
        <v>434</v>
      </c>
      <c r="J162" s="247" t="s">
        <v>434</v>
      </c>
      <c r="K162" s="247" t="s">
        <v>434</v>
      </c>
      <c r="L162" s="247" t="s">
        <v>434</v>
      </c>
      <c r="M162" s="247" t="s">
        <v>434</v>
      </c>
      <c r="N162" s="247" t="s">
        <v>434</v>
      </c>
      <c r="O162" s="247" t="s">
        <v>434</v>
      </c>
      <c r="P162" s="247" t="s">
        <v>434</v>
      </c>
      <c r="Q162" s="247" t="s">
        <v>434</v>
      </c>
      <c r="R162" s="247" t="s">
        <v>434</v>
      </c>
      <c r="S162" s="247" t="s">
        <v>434</v>
      </c>
      <c r="T162" s="247" t="s">
        <v>434</v>
      </c>
      <c r="U162" s="247" t="s">
        <v>434</v>
      </c>
      <c r="V162" s="247" t="s">
        <v>434</v>
      </c>
      <c r="W162" s="247" t="s">
        <v>434</v>
      </c>
      <c r="X162" s="247" t="s">
        <v>434</v>
      </c>
      <c r="Y162" s="247" t="s">
        <v>434</v>
      </c>
      <c r="Z162" s="247" t="s">
        <v>434</v>
      </c>
      <c r="AA162" s="247" t="s">
        <v>434</v>
      </c>
      <c r="AB162" s="247" t="s">
        <v>434</v>
      </c>
      <c r="AC162" s="247" t="s">
        <v>434</v>
      </c>
      <c r="AD162" s="247" t="s">
        <v>434</v>
      </c>
      <c r="AE162" s="219"/>
      <c r="AF162" s="247" t="s">
        <v>434</v>
      </c>
      <c r="AG162" s="247" t="s">
        <v>434</v>
      </c>
      <c r="AH162" s="247" t="s">
        <v>434</v>
      </c>
      <c r="AI162" s="247" t="s">
        <v>434</v>
      </c>
      <c r="AJ162" s="247" t="s">
        <v>434</v>
      </c>
      <c r="AK162" s="247" t="s">
        <v>434</v>
      </c>
      <c r="AL162" s="245" t="s">
        <v>399</v>
      </c>
    </row>
    <row r="163" spans="1:38" ht="23.4" thickBot="1" x14ac:dyDescent="0.3">
      <c r="A163" s="245" t="s">
        <v>327</v>
      </c>
      <c r="B163" s="245" t="s">
        <v>330</v>
      </c>
      <c r="C163" s="89" t="s">
        <v>331</v>
      </c>
      <c r="D163" s="246"/>
      <c r="E163" s="247">
        <f>(190*$AK163+13*$AJ163)/1000</f>
        <v>22.731491999999999</v>
      </c>
      <c r="F163" s="247">
        <f>(500*$AK163+34*$AJ163)/1000</f>
        <v>59.770055999999997</v>
      </c>
      <c r="G163" s="247">
        <f>(38*$AK163+3*$AJ163)/1000</f>
        <v>4.6406520000000002</v>
      </c>
      <c r="H163" s="247">
        <f>(43*$AK163+3*$AJ163)/1000</f>
        <v>5.1581520000000003</v>
      </c>
      <c r="I163" s="247">
        <f>(9*$AK163+9*$AJ163)/1000</f>
        <v>3.0544559999999996</v>
      </c>
      <c r="J163" s="248">
        <f>(11*$AK163+11*$AJ163)/1000000</f>
        <v>3.7332239999999998E-3</v>
      </c>
      <c r="K163" s="248">
        <f>(17*$AK163+17*$AJ163)/1000000</f>
        <v>5.7695280000000003E-3</v>
      </c>
      <c r="L163" s="247" t="s">
        <v>429</v>
      </c>
      <c r="M163" s="247">
        <f>(373*$AK163+373*$AJ163)/1000</f>
        <v>126.59023199999999</v>
      </c>
      <c r="N163" s="247" t="s">
        <v>429</v>
      </c>
      <c r="O163" s="247" t="s">
        <v>429</v>
      </c>
      <c r="P163" s="247" t="s">
        <v>429</v>
      </c>
      <c r="Q163" s="247" t="s">
        <v>429</v>
      </c>
      <c r="R163" s="247" t="s">
        <v>429</v>
      </c>
      <c r="S163" s="247" t="s">
        <v>429</v>
      </c>
      <c r="T163" s="247" t="s">
        <v>429</v>
      </c>
      <c r="U163" s="247" t="s">
        <v>429</v>
      </c>
      <c r="V163" s="247" t="s">
        <v>429</v>
      </c>
      <c r="W163" s="247" t="s">
        <v>429</v>
      </c>
      <c r="X163" s="247" t="s">
        <v>429</v>
      </c>
      <c r="Y163" s="247" t="s">
        <v>429</v>
      </c>
      <c r="Z163" s="247" t="s">
        <v>429</v>
      </c>
      <c r="AA163" s="247" t="s">
        <v>429</v>
      </c>
      <c r="AB163" s="247" t="s">
        <v>429</v>
      </c>
      <c r="AC163" s="247" t="s">
        <v>429</v>
      </c>
      <c r="AD163" s="247" t="s">
        <v>467</v>
      </c>
      <c r="AE163" s="219"/>
      <c r="AF163" s="247" t="s">
        <v>430</v>
      </c>
      <c r="AG163" s="247" t="s">
        <v>430</v>
      </c>
      <c r="AH163" s="247" t="s">
        <v>430</v>
      </c>
      <c r="AI163" s="247" t="s">
        <v>430</v>
      </c>
      <c r="AJ163" s="247">
        <v>235.88399999999999</v>
      </c>
      <c r="AK163" s="247">
        <v>103.5</v>
      </c>
      <c r="AL163" s="245" t="s">
        <v>1095</v>
      </c>
    </row>
    <row r="164" spans="1:38" ht="43.05" customHeight="1" thickBot="1" x14ac:dyDescent="0.3">
      <c r="A164" s="245" t="s">
        <v>327</v>
      </c>
      <c r="B164" s="245" t="s">
        <v>332</v>
      </c>
      <c r="C164" s="89" t="s">
        <v>333</v>
      </c>
      <c r="D164" s="246"/>
      <c r="E164" s="247" t="s">
        <v>429</v>
      </c>
      <c r="F164" s="247" t="s">
        <v>429</v>
      </c>
      <c r="G164" s="247" t="s">
        <v>429</v>
      </c>
      <c r="H164" s="247">
        <v>4.2130000000000001</v>
      </c>
      <c r="I164" s="247" t="s">
        <v>429</v>
      </c>
      <c r="J164" s="247" t="s">
        <v>429</v>
      </c>
      <c r="K164" s="247" t="s">
        <v>429</v>
      </c>
      <c r="L164" s="247" t="s">
        <v>429</v>
      </c>
      <c r="M164" s="247" t="s">
        <v>429</v>
      </c>
      <c r="N164" s="247" t="s">
        <v>429</v>
      </c>
      <c r="O164" s="247" t="s">
        <v>429</v>
      </c>
      <c r="P164" s="247" t="s">
        <v>429</v>
      </c>
      <c r="Q164" s="247" t="s">
        <v>429</v>
      </c>
      <c r="R164" s="247" t="s">
        <v>429</v>
      </c>
      <c r="S164" s="247" t="s">
        <v>429</v>
      </c>
      <c r="T164" s="247" t="s">
        <v>429</v>
      </c>
      <c r="U164" s="247" t="s">
        <v>429</v>
      </c>
      <c r="V164" s="247" t="s">
        <v>429</v>
      </c>
      <c r="W164" s="247" t="s">
        <v>429</v>
      </c>
      <c r="X164" s="247" t="s">
        <v>429</v>
      </c>
      <c r="Y164" s="247" t="s">
        <v>429</v>
      </c>
      <c r="Z164" s="247" t="s">
        <v>429</v>
      </c>
      <c r="AA164" s="247" t="s">
        <v>429</v>
      </c>
      <c r="AB164" s="247" t="s">
        <v>429</v>
      </c>
      <c r="AC164" s="247" t="s">
        <v>429</v>
      </c>
      <c r="AD164" s="247" t="s">
        <v>429</v>
      </c>
      <c r="AE164" s="219"/>
      <c r="AF164" s="247" t="s">
        <v>430</v>
      </c>
      <c r="AG164" s="247" t="s">
        <v>430</v>
      </c>
      <c r="AH164" s="247" t="s">
        <v>430</v>
      </c>
      <c r="AI164" s="247" t="s">
        <v>430</v>
      </c>
      <c r="AJ164" s="247" t="s">
        <v>430</v>
      </c>
      <c r="AK164" s="247">
        <v>19503.099999999999</v>
      </c>
      <c r="AL164" s="245" t="s">
        <v>977</v>
      </c>
    </row>
    <row r="165" spans="1:38"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6"/>
    </row>
    <row r="166" spans="1:38" s="100" customFormat="1" ht="60.45" customHeight="1" x14ac:dyDescent="0.25">
      <c r="A166" s="403" t="s">
        <v>979</v>
      </c>
      <c r="B166" s="403"/>
      <c r="C166" s="403"/>
      <c r="D166" s="403"/>
      <c r="E166" s="403"/>
      <c r="F166" s="403"/>
      <c r="G166" s="403"/>
      <c r="H166" s="403"/>
      <c r="I166" s="403"/>
      <c r="J166" s="403"/>
      <c r="K166" s="403"/>
      <c r="L166" s="403"/>
      <c r="M166" s="403"/>
      <c r="N166" s="403"/>
      <c r="O166" s="403"/>
      <c r="P166" s="403"/>
      <c r="Q166" s="403"/>
      <c r="R166" s="403"/>
      <c r="S166" s="99"/>
      <c r="T166" s="99"/>
      <c r="U166" s="99"/>
      <c r="AC166" s="101"/>
      <c r="AD166" s="101"/>
      <c r="AG166" s="102"/>
      <c r="AH166" s="102"/>
      <c r="AI166" s="102"/>
      <c r="AJ166" s="102"/>
      <c r="AK166" s="102"/>
      <c r="AL166" s="102"/>
    </row>
    <row r="167" spans="1:38" s="103" customFormat="1" ht="76.05" customHeight="1" x14ac:dyDescent="0.25">
      <c r="A167" s="403" t="s">
        <v>980</v>
      </c>
      <c r="B167" s="403"/>
      <c r="C167" s="403"/>
      <c r="D167" s="403"/>
      <c r="E167" s="403"/>
      <c r="F167" s="403"/>
      <c r="G167" s="403"/>
      <c r="H167" s="403"/>
      <c r="I167" s="403"/>
      <c r="J167" s="403"/>
      <c r="K167" s="403"/>
      <c r="L167" s="403"/>
      <c r="M167" s="403"/>
      <c r="N167" s="403"/>
      <c r="O167" s="403"/>
      <c r="P167" s="403"/>
      <c r="Q167" s="403"/>
      <c r="R167" s="403"/>
      <c r="S167" s="99"/>
      <c r="T167" s="99"/>
      <c r="U167" s="99"/>
    </row>
  </sheetData>
  <mergeCells count="12">
    <mergeCell ref="W10:AD10"/>
    <mergeCell ref="AF10:AL11"/>
    <mergeCell ref="X11:AB11"/>
    <mergeCell ref="A166:R166"/>
    <mergeCell ref="A167:R167"/>
    <mergeCell ref="A10:A12"/>
    <mergeCell ref="B10:D12"/>
    <mergeCell ref="E10:H11"/>
    <mergeCell ref="I10:L11"/>
    <mergeCell ref="M10:M11"/>
    <mergeCell ref="N10:P11"/>
    <mergeCell ref="Q10:V11"/>
  </mergeCells>
  <pageMargins left="0.7" right="0.7" top="0.75" bottom="0.75" header="0.3" footer="0.3"/>
  <pageSetup paperSize="9" orientation="portrait" verticalDpi="0" r:id="rId1"/>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CD7AE9-02EC-476C-A2A6-EF44E807AB6D}">
  <sheetPr>
    <tabColor theme="9" tint="0.79998168889431442"/>
  </sheetPr>
  <dimension ref="A1:AN167"/>
  <sheetViews>
    <sheetView topLeftCell="B12" workbookViewId="0">
      <pane xSplit="3" ySplit="2" topLeftCell="E135" activePane="bottomRight" state="frozen"/>
      <selection activeCell="B12" sqref="B12"/>
      <selection pane="topRight" activeCell="E12" sqref="E12"/>
      <selection pane="bottomLeft" activeCell="B14" sqref="B14"/>
      <selection pane="bottomRight" activeCell="O141" sqref="O141"/>
    </sheetView>
  </sheetViews>
  <sheetFormatPr defaultColWidth="8.77734375" defaultRowHeight="13.2" x14ac:dyDescent="0.25"/>
  <cols>
    <col min="1" max="1" width="15.6640625" style="1" customWidth="1"/>
    <col min="2" max="2" width="8.6640625" style="1" customWidth="1"/>
    <col min="3" max="3" width="30.6640625" style="14" customWidth="1"/>
    <col min="4" max="4" width="4.77734375" style="1" customWidth="1"/>
    <col min="5" max="5" width="8.33203125" style="1" customWidth="1"/>
    <col min="6" max="6" width="7.77734375" style="1" bestFit="1" customWidth="1"/>
    <col min="7" max="7" width="8" style="1" bestFit="1" customWidth="1"/>
    <col min="8" max="8" width="7.5546875" style="1" customWidth="1"/>
    <col min="9" max="9" width="7.33203125" style="1" customWidth="1"/>
    <col min="10" max="10" width="7.6640625" style="1" customWidth="1"/>
    <col min="11" max="11" width="8.6640625" style="1" customWidth="1"/>
    <col min="12" max="12" width="8.21875" style="1" customWidth="1"/>
    <col min="13" max="13" width="7.77734375" style="1" bestFit="1" customWidth="1"/>
    <col min="14" max="14" width="8.33203125" style="1" customWidth="1"/>
    <col min="15" max="15" width="7.6640625" style="1" customWidth="1"/>
    <col min="16" max="16" width="8.21875" style="1" bestFit="1" customWidth="1"/>
    <col min="17" max="17" width="6.88671875" style="1" bestFit="1" customWidth="1"/>
    <col min="18" max="18" width="7.21875" style="1" bestFit="1" customWidth="1"/>
    <col min="19" max="19" width="8.21875" style="1" bestFit="1" customWidth="1"/>
    <col min="20" max="20" width="8.33203125" style="1" customWidth="1"/>
    <col min="21" max="21" width="7.77734375" style="1" customWidth="1"/>
    <col min="22" max="22" width="6.88671875" style="1" bestFit="1" customWidth="1"/>
    <col min="23" max="23" width="9.109375" style="1" customWidth="1"/>
    <col min="24" max="24" width="8.21875" style="1" bestFit="1" customWidth="1"/>
    <col min="25" max="25" width="8.77734375" style="1" bestFit="1"/>
    <col min="26" max="26" width="8.21875" style="1" bestFit="1" customWidth="1"/>
    <col min="27" max="27" width="8.88671875" style="1" bestFit="1" customWidth="1"/>
    <col min="28" max="28" width="8.88671875" style="1" customWidth="1"/>
    <col min="29" max="29" width="9.21875" style="1" customWidth="1"/>
    <col min="30" max="30" width="9.33203125" style="1" customWidth="1"/>
    <col min="31" max="31" width="2.21875" style="1" customWidth="1"/>
    <col min="32" max="32" width="10.77734375" style="1" customWidth="1"/>
    <col min="33" max="33" width="11.21875" style="1" customWidth="1"/>
    <col min="34" max="34" width="9.109375" style="1" customWidth="1"/>
    <col min="35" max="35" width="8.21875" style="1" bestFit="1" customWidth="1"/>
    <col min="36" max="36" width="9" style="1" bestFit="1" customWidth="1"/>
    <col min="37" max="37" width="12.109375" style="1" customWidth="1"/>
    <col min="38" max="38" width="14.6640625" style="1" customWidth="1"/>
    <col min="39" max="39" width="8.77734375" style="1"/>
    <col min="40" max="40" width="34.5546875" style="1" customWidth="1"/>
    <col min="41" max="16384" width="8.77734375" style="1"/>
  </cols>
  <sheetData>
    <row r="1" spans="1:38" ht="21" x14ac:dyDescent="0.25">
      <c r="A1" s="19" t="s">
        <v>349</v>
      </c>
      <c r="B1" s="20"/>
      <c r="C1" s="21"/>
    </row>
    <row r="2" spans="1:38" x14ac:dyDescent="0.25">
      <c r="A2" s="22" t="s">
        <v>348</v>
      </c>
      <c r="B2" s="20"/>
      <c r="C2" s="21"/>
    </row>
    <row r="3" spans="1:38" x14ac:dyDescent="0.25">
      <c r="B3" s="20"/>
      <c r="C3" s="21"/>
      <c r="F3" s="20"/>
      <c r="R3" s="2"/>
      <c r="S3" s="2"/>
      <c r="T3" s="2"/>
      <c r="U3" s="2"/>
      <c r="V3" s="2"/>
    </row>
    <row r="4" spans="1:38" x14ac:dyDescent="0.25">
      <c r="A4" s="22" t="s">
        <v>0</v>
      </c>
      <c r="B4" s="258" t="s">
        <v>1094</v>
      </c>
      <c r="C4" s="23" t="s">
        <v>1</v>
      </c>
      <c r="R4" s="2"/>
      <c r="S4" s="2"/>
      <c r="T4" s="2"/>
      <c r="U4" s="2"/>
      <c r="V4" s="2"/>
    </row>
    <row r="5" spans="1:38" x14ac:dyDescent="0.25">
      <c r="A5" s="22" t="s">
        <v>2</v>
      </c>
      <c r="B5" s="378" t="s">
        <v>1129</v>
      </c>
      <c r="C5" s="23" t="s">
        <v>3</v>
      </c>
      <c r="R5" s="2"/>
      <c r="S5" s="2"/>
      <c r="T5" s="2"/>
      <c r="U5" s="2"/>
      <c r="V5" s="2"/>
    </row>
    <row r="6" spans="1:38" ht="22.8" x14ac:dyDescent="0.25">
      <c r="A6" s="22" t="s">
        <v>4</v>
      </c>
      <c r="B6" s="259">
        <v>2023</v>
      </c>
      <c r="C6" s="23" t="s">
        <v>5</v>
      </c>
      <c r="R6" s="24"/>
      <c r="S6" s="24"/>
      <c r="T6" s="24"/>
      <c r="U6" s="24"/>
      <c r="V6" s="24"/>
    </row>
    <row r="7" spans="1:38" x14ac:dyDescent="0.25">
      <c r="A7" s="22" t="s">
        <v>6</v>
      </c>
      <c r="B7" s="258" t="s">
        <v>981</v>
      </c>
      <c r="C7" s="23" t="s">
        <v>7</v>
      </c>
      <c r="R7" s="2"/>
      <c r="S7" s="2"/>
      <c r="T7" s="2"/>
      <c r="U7" s="2"/>
      <c r="V7" s="2"/>
    </row>
    <row r="8" spans="1:38" x14ac:dyDescent="0.25">
      <c r="A8" s="5"/>
      <c r="B8" s="20"/>
      <c r="C8" s="21"/>
      <c r="AF8" s="24"/>
    </row>
    <row r="9" spans="1:38" x14ac:dyDescent="0.25">
      <c r="A9" s="186"/>
      <c r="B9" s="20"/>
      <c r="C9" s="21"/>
      <c r="R9" s="2"/>
      <c r="S9" s="2"/>
      <c r="T9" s="2"/>
      <c r="U9" s="2"/>
      <c r="V9" s="2"/>
      <c r="AF9" s="24"/>
    </row>
    <row r="10" spans="1:38" s="2" customFormat="1" x14ac:dyDescent="0.25">
      <c r="A10" s="406" t="str">
        <f>B4&amp;": "&amp;B5&amp;": "&amp;B6</f>
        <v>KZ: 23.01.2025: 2023</v>
      </c>
      <c r="B10" s="407" t="s">
        <v>8</v>
      </c>
      <c r="C10" s="407"/>
      <c r="D10" s="407"/>
      <c r="E10" s="435" t="s">
        <v>9</v>
      </c>
      <c r="F10" s="435"/>
      <c r="G10" s="435"/>
      <c r="H10" s="435"/>
      <c r="I10" s="435" t="s">
        <v>10</v>
      </c>
      <c r="J10" s="435"/>
      <c r="K10" s="435"/>
      <c r="L10" s="435"/>
      <c r="M10" s="435" t="s">
        <v>11</v>
      </c>
      <c r="N10" s="435" t="s">
        <v>12</v>
      </c>
      <c r="O10" s="435"/>
      <c r="P10" s="435"/>
      <c r="Q10" s="435" t="s">
        <v>13</v>
      </c>
      <c r="R10" s="435"/>
      <c r="S10" s="435"/>
      <c r="T10" s="435"/>
      <c r="U10" s="435"/>
      <c r="V10" s="435"/>
      <c r="W10" s="435" t="s">
        <v>353</v>
      </c>
      <c r="X10" s="435"/>
      <c r="Y10" s="435"/>
      <c r="Z10" s="435"/>
      <c r="AA10" s="435"/>
      <c r="AB10" s="435"/>
      <c r="AC10" s="435"/>
      <c r="AD10" s="435"/>
      <c r="AE10" s="187"/>
      <c r="AF10" s="404" t="s">
        <v>370</v>
      </c>
      <c r="AG10" s="404"/>
      <c r="AH10" s="404"/>
      <c r="AI10" s="404"/>
      <c r="AJ10" s="404"/>
      <c r="AK10" s="404"/>
      <c r="AL10" s="404"/>
    </row>
    <row r="11" spans="1:38" ht="13.8" thickBot="1" x14ac:dyDescent="0.3">
      <c r="A11" s="406"/>
      <c r="B11" s="407"/>
      <c r="C11" s="407"/>
      <c r="D11" s="407"/>
      <c r="E11" s="435"/>
      <c r="F11" s="435"/>
      <c r="G11" s="435"/>
      <c r="H11" s="435"/>
      <c r="I11" s="435"/>
      <c r="J11" s="435"/>
      <c r="K11" s="435"/>
      <c r="L11" s="435"/>
      <c r="M11" s="435"/>
      <c r="N11" s="435"/>
      <c r="O11" s="435"/>
      <c r="P11" s="435"/>
      <c r="Q11" s="435"/>
      <c r="R11" s="435"/>
      <c r="S11" s="435"/>
      <c r="T11" s="435"/>
      <c r="U11" s="435"/>
      <c r="V11" s="435"/>
      <c r="W11" s="358"/>
      <c r="X11" s="436" t="s">
        <v>31</v>
      </c>
      <c r="Y11" s="436"/>
      <c r="Z11" s="436"/>
      <c r="AA11" s="436"/>
      <c r="AB11" s="436"/>
      <c r="AC11" s="360"/>
      <c r="AD11" s="360"/>
      <c r="AE11" s="190"/>
      <c r="AF11" s="404"/>
      <c r="AG11" s="404"/>
      <c r="AH11" s="404"/>
      <c r="AI11" s="404"/>
      <c r="AJ11" s="404"/>
      <c r="AK11" s="404"/>
      <c r="AL11" s="404"/>
    </row>
    <row r="12" spans="1:38" ht="52.8" x14ac:dyDescent="0.25">
      <c r="A12" s="406"/>
      <c r="B12" s="407"/>
      <c r="C12" s="407"/>
      <c r="D12" s="407"/>
      <c r="E12" s="357" t="s">
        <v>371</v>
      </c>
      <c r="F12" s="357" t="s">
        <v>14</v>
      </c>
      <c r="G12" s="357" t="s">
        <v>15</v>
      </c>
      <c r="H12" s="357" t="s">
        <v>16</v>
      </c>
      <c r="I12" s="357" t="s">
        <v>17</v>
      </c>
      <c r="J12" s="361" t="s">
        <v>18</v>
      </c>
      <c r="K12" s="361" t="s">
        <v>19</v>
      </c>
      <c r="L12" s="362" t="s">
        <v>381</v>
      </c>
      <c r="M12" s="357" t="s">
        <v>20</v>
      </c>
      <c r="N12" s="361" t="s">
        <v>21</v>
      </c>
      <c r="O12" s="361" t="s">
        <v>22</v>
      </c>
      <c r="P12" s="361" t="s">
        <v>23</v>
      </c>
      <c r="Q12" s="361" t="s">
        <v>24</v>
      </c>
      <c r="R12" s="361" t="s">
        <v>25</v>
      </c>
      <c r="S12" s="361" t="s">
        <v>26</v>
      </c>
      <c r="T12" s="361" t="s">
        <v>27</v>
      </c>
      <c r="U12" s="361" t="s">
        <v>28</v>
      </c>
      <c r="V12" s="361" t="s">
        <v>29</v>
      </c>
      <c r="W12" s="357" t="s">
        <v>30</v>
      </c>
      <c r="X12" s="357" t="s">
        <v>382</v>
      </c>
      <c r="Y12" s="357" t="s">
        <v>383</v>
      </c>
      <c r="Z12" s="357" t="s">
        <v>384</v>
      </c>
      <c r="AA12" s="357" t="s">
        <v>385</v>
      </c>
      <c r="AB12" s="357" t="s">
        <v>41</v>
      </c>
      <c r="AC12" s="357" t="s">
        <v>982</v>
      </c>
      <c r="AD12" s="357" t="s">
        <v>983</v>
      </c>
      <c r="AE12" s="194"/>
      <c r="AF12" s="91" t="s">
        <v>34</v>
      </c>
      <c r="AG12" s="91" t="s">
        <v>35</v>
      </c>
      <c r="AH12" s="91" t="s">
        <v>36</v>
      </c>
      <c r="AI12" s="91" t="s">
        <v>37</v>
      </c>
      <c r="AJ12" s="91" t="s">
        <v>38</v>
      </c>
      <c r="AK12" s="91" t="s">
        <v>39</v>
      </c>
      <c r="AL12" s="94" t="s">
        <v>40</v>
      </c>
    </row>
    <row r="13" spans="1:38" ht="36.6" thickBot="1" x14ac:dyDescent="0.3">
      <c r="A13" s="195" t="s">
        <v>42</v>
      </c>
      <c r="B13" s="195" t="s">
        <v>43</v>
      </c>
      <c r="C13" s="196" t="s">
        <v>410</v>
      </c>
      <c r="D13" s="195" t="s">
        <v>44</v>
      </c>
      <c r="E13" s="195" t="s">
        <v>45</v>
      </c>
      <c r="F13" s="195" t="s">
        <v>45</v>
      </c>
      <c r="G13" s="195" t="s">
        <v>45</v>
      </c>
      <c r="H13" s="195" t="s">
        <v>45</v>
      </c>
      <c r="I13" s="195" t="s">
        <v>45</v>
      </c>
      <c r="J13" s="195" t="s">
        <v>45</v>
      </c>
      <c r="K13" s="195" t="s">
        <v>45</v>
      </c>
      <c r="L13" s="195" t="s">
        <v>45</v>
      </c>
      <c r="M13" s="195" t="s">
        <v>45</v>
      </c>
      <c r="N13" s="195" t="s">
        <v>46</v>
      </c>
      <c r="O13" s="195" t="s">
        <v>46</v>
      </c>
      <c r="P13" s="195" t="s">
        <v>46</v>
      </c>
      <c r="Q13" s="195" t="s">
        <v>46</v>
      </c>
      <c r="R13" s="195" t="s">
        <v>46</v>
      </c>
      <c r="S13" s="195" t="s">
        <v>46</v>
      </c>
      <c r="T13" s="195" t="s">
        <v>46</v>
      </c>
      <c r="U13" s="195" t="s">
        <v>46</v>
      </c>
      <c r="V13" s="195" t="s">
        <v>46</v>
      </c>
      <c r="W13" s="195" t="s">
        <v>47</v>
      </c>
      <c r="X13" s="195" t="s">
        <v>46</v>
      </c>
      <c r="Y13" s="195" t="s">
        <v>46</v>
      </c>
      <c r="Z13" s="195" t="s">
        <v>46</v>
      </c>
      <c r="AA13" s="195" t="s">
        <v>46</v>
      </c>
      <c r="AB13" s="195" t="s">
        <v>46</v>
      </c>
      <c r="AC13" s="195" t="s">
        <v>48</v>
      </c>
      <c r="AD13" s="195" t="s">
        <v>48</v>
      </c>
      <c r="AE13" s="194"/>
      <c r="AF13" s="197" t="s">
        <v>49</v>
      </c>
      <c r="AG13" s="197" t="s">
        <v>49</v>
      </c>
      <c r="AH13" s="197" t="s">
        <v>49</v>
      </c>
      <c r="AI13" s="197" t="s">
        <v>49</v>
      </c>
      <c r="AJ13" s="197" t="s">
        <v>49</v>
      </c>
      <c r="AK13" s="197"/>
      <c r="AL13" s="195"/>
    </row>
    <row r="14" spans="1:38" ht="13.8" thickBot="1" x14ac:dyDescent="0.3">
      <c r="A14" s="198" t="s">
        <v>50</v>
      </c>
      <c r="B14" s="198" t="s">
        <v>51</v>
      </c>
      <c r="C14" s="59" t="s">
        <v>52</v>
      </c>
      <c r="D14" s="197"/>
      <c r="E14" s="170">
        <v>247.18880678454451</v>
      </c>
      <c r="F14" s="170">
        <v>2.3799975638513002</v>
      </c>
      <c r="G14" s="170">
        <v>781.51193268482052</v>
      </c>
      <c r="H14" s="170" t="s">
        <v>429</v>
      </c>
      <c r="I14" s="170">
        <v>4.3469358075454458</v>
      </c>
      <c r="J14" s="170">
        <v>8.6136634837454444</v>
      </c>
      <c r="K14" s="170">
        <v>12.241350100145445</v>
      </c>
      <c r="L14" s="170">
        <v>0.12150303371413612</v>
      </c>
      <c r="M14" s="170">
        <v>29.4627668841195</v>
      </c>
      <c r="N14" s="170">
        <v>7.2496928364807509</v>
      </c>
      <c r="O14" s="170">
        <v>0.914836819900125</v>
      </c>
      <c r="P14" s="170">
        <v>1.4171883961450498</v>
      </c>
      <c r="Q14" s="170">
        <v>6.882089996040059</v>
      </c>
      <c r="R14" s="170">
        <v>4.3357981997131807</v>
      </c>
      <c r="S14" s="170">
        <v>7.5178119948433171</v>
      </c>
      <c r="T14" s="170">
        <v>10.138779058693055</v>
      </c>
      <c r="U14" s="170">
        <v>21.830947138961605</v>
      </c>
      <c r="V14" s="170">
        <v>20.04809388920075</v>
      </c>
      <c r="W14" s="170">
        <v>9.7838110467502517</v>
      </c>
      <c r="X14" s="170">
        <v>0.95053276438027978</v>
      </c>
      <c r="Y14" s="170">
        <v>35.147988250565426</v>
      </c>
      <c r="Z14" s="170">
        <v>42.343396010046995</v>
      </c>
      <c r="AA14" s="170">
        <v>1.82771793368142</v>
      </c>
      <c r="AB14" s="170">
        <v>80.269634958674118</v>
      </c>
      <c r="AC14" s="170">
        <v>6.277777522500001</v>
      </c>
      <c r="AD14" s="170">
        <v>3.0941014549999997</v>
      </c>
      <c r="AE14" s="379"/>
      <c r="AF14" s="282">
        <v>16316.442000000001</v>
      </c>
      <c r="AG14" s="282">
        <v>1089906.2521433814</v>
      </c>
      <c r="AH14" s="282">
        <v>521287.2805005</v>
      </c>
      <c r="AI14" s="137">
        <v>1987.6150000000002</v>
      </c>
      <c r="AJ14" s="137" t="s">
        <v>430</v>
      </c>
      <c r="AK14" s="137" t="s">
        <v>430</v>
      </c>
      <c r="AL14" s="200" t="s">
        <v>49</v>
      </c>
    </row>
    <row r="15" spans="1:38" ht="13.8" thickBot="1" x14ac:dyDescent="0.3">
      <c r="A15" s="198" t="s">
        <v>53</v>
      </c>
      <c r="B15" s="198" t="s">
        <v>54</v>
      </c>
      <c r="C15" s="59" t="s">
        <v>55</v>
      </c>
      <c r="D15" s="197"/>
      <c r="E15" s="170">
        <v>2.7472647782667776</v>
      </c>
      <c r="F15" s="170">
        <v>0.11250703377663947</v>
      </c>
      <c r="G15" s="170">
        <v>1.2253673058618486E-2</v>
      </c>
      <c r="H15" s="170" t="s">
        <v>429</v>
      </c>
      <c r="I15" s="170">
        <v>3.881056591519734E-2</v>
      </c>
      <c r="J15" s="170">
        <v>3.881056591519734E-2</v>
      </c>
      <c r="K15" s="170">
        <v>3.881056591519734E-2</v>
      </c>
      <c r="L15" s="170">
        <v>7.1411441283963087E-3</v>
      </c>
      <c r="M15" s="170">
        <v>0.52764926693695247</v>
      </c>
      <c r="N15" s="170">
        <v>7.0207877666817659E-2</v>
      </c>
      <c r="O15" s="170">
        <v>9.5500156577845136E-2</v>
      </c>
      <c r="P15" s="170">
        <v>1.6221944405003831E-2</v>
      </c>
      <c r="Q15" s="170">
        <v>1.534979685634771E-2</v>
      </c>
      <c r="R15" s="170">
        <v>0.2917333550254721</v>
      </c>
      <c r="S15" s="170">
        <v>0.14346827175393173</v>
      </c>
      <c r="T15" s="170">
        <v>0.32138637167978018</v>
      </c>
      <c r="U15" s="170">
        <v>6.8027508795177355E-2</v>
      </c>
      <c r="V15" s="170">
        <v>0.74132541635770188</v>
      </c>
      <c r="W15" s="170" t="s">
        <v>429</v>
      </c>
      <c r="X15" s="170">
        <v>2.917333550254721E-2</v>
      </c>
      <c r="Y15" s="170">
        <v>4.971241027339883E-2</v>
      </c>
      <c r="Z15" s="170">
        <v>2.7516255160100582E-2</v>
      </c>
      <c r="AA15" s="170">
        <v>2.7516255160100582E-2</v>
      </c>
      <c r="AB15" s="170">
        <v>0.13391825609614721</v>
      </c>
      <c r="AC15" s="170" t="s">
        <v>429</v>
      </c>
      <c r="AD15" s="170" t="s">
        <v>429</v>
      </c>
      <c r="AE15" s="277"/>
      <c r="AF15" s="137" t="s">
        <v>430</v>
      </c>
      <c r="AG15" s="137" t="s">
        <v>430</v>
      </c>
      <c r="AH15" s="282" t="s">
        <v>430</v>
      </c>
      <c r="AI15" s="137" t="s">
        <v>430</v>
      </c>
      <c r="AJ15" s="137" t="s">
        <v>430</v>
      </c>
      <c r="AK15" s="137">
        <v>43607.377432805995</v>
      </c>
      <c r="AL15" s="200" t="s">
        <v>49</v>
      </c>
    </row>
    <row r="16" spans="1:38" ht="23.4" thickBot="1" x14ac:dyDescent="0.3">
      <c r="A16" s="198" t="s">
        <v>53</v>
      </c>
      <c r="B16" s="198" t="s">
        <v>56</v>
      </c>
      <c r="C16" s="59" t="s">
        <v>57</v>
      </c>
      <c r="D16" s="197"/>
      <c r="E16" s="170">
        <v>2.00930058945</v>
      </c>
      <c r="F16" s="170">
        <v>7.6544784360000007E-2</v>
      </c>
      <c r="G16" s="170">
        <v>8.7069692209500005</v>
      </c>
      <c r="H16" s="170" t="s">
        <v>429</v>
      </c>
      <c r="I16" s="170">
        <v>5.26245392475</v>
      </c>
      <c r="J16" s="170">
        <v>7.5587974555499997</v>
      </c>
      <c r="K16" s="170">
        <v>7.8458403968999999</v>
      </c>
      <c r="L16" s="170" t="s">
        <v>429</v>
      </c>
      <c r="M16" s="170">
        <v>0.57408588269999994</v>
      </c>
      <c r="N16" s="170">
        <v>2.6790674526</v>
      </c>
      <c r="O16" s="170">
        <v>0.15308956872000001</v>
      </c>
      <c r="P16" s="170">
        <v>2.8704294135000001</v>
      </c>
      <c r="Q16" s="170">
        <v>1.05249078495</v>
      </c>
      <c r="R16" s="170">
        <v>0.54538158856499996</v>
      </c>
      <c r="S16" s="170">
        <v>2.3920245112499998</v>
      </c>
      <c r="T16" s="170">
        <v>0.49754109834000004</v>
      </c>
      <c r="U16" s="170">
        <v>0.277474843305</v>
      </c>
      <c r="V16" s="170">
        <v>4.4013251007000003</v>
      </c>
      <c r="W16" s="170">
        <v>2.4877054917000003</v>
      </c>
      <c r="X16" s="170">
        <v>2.7747484330499998E-2</v>
      </c>
      <c r="Y16" s="170">
        <v>2.8704294135000006E-4</v>
      </c>
      <c r="Z16" s="170">
        <v>9.5680980450000002E-5</v>
      </c>
      <c r="AA16" s="170">
        <v>9.5680980450000002E-5</v>
      </c>
      <c r="AB16" s="170">
        <v>2.8225889232749997E-2</v>
      </c>
      <c r="AC16" s="147" t="s">
        <v>430</v>
      </c>
      <c r="AD16" s="147" t="s">
        <v>430</v>
      </c>
      <c r="AE16" s="277"/>
      <c r="AF16" s="137" t="s">
        <v>984</v>
      </c>
      <c r="AG16" s="137">
        <v>95680.980450000003</v>
      </c>
      <c r="AH16" s="282">
        <v>11260.367</v>
      </c>
      <c r="AI16" s="137">
        <v>178.81899999999999</v>
      </c>
      <c r="AJ16" s="137" t="s">
        <v>430</v>
      </c>
      <c r="AK16" s="282" t="s">
        <v>430</v>
      </c>
      <c r="AL16" s="200" t="s">
        <v>49</v>
      </c>
    </row>
    <row r="17" spans="1:38" ht="34.799999999999997" thickBot="1" x14ac:dyDescent="0.3">
      <c r="A17" s="198" t="s">
        <v>53</v>
      </c>
      <c r="B17" s="198" t="s">
        <v>58</v>
      </c>
      <c r="C17" s="59" t="s">
        <v>59</v>
      </c>
      <c r="D17" s="197"/>
      <c r="E17" s="170">
        <v>12.161028177349907</v>
      </c>
      <c r="F17" s="170">
        <v>4.2126474570185302</v>
      </c>
      <c r="G17" s="170">
        <v>36.370022590207284</v>
      </c>
      <c r="H17" s="170" t="s">
        <v>429</v>
      </c>
      <c r="I17" s="170">
        <v>4.4824623254570506</v>
      </c>
      <c r="J17" s="170">
        <v>4.842635646345065</v>
      </c>
      <c r="K17" s="170">
        <v>5.1227704514801866</v>
      </c>
      <c r="L17" s="170">
        <v>0.35798456863403005</v>
      </c>
      <c r="M17" s="170">
        <v>38.337259105106597</v>
      </c>
      <c r="N17" s="170">
        <v>5.3633861107232637</v>
      </c>
      <c r="O17" s="170">
        <v>7.2096641978834586E-2</v>
      </c>
      <c r="P17" s="170">
        <v>0.32825733392299589</v>
      </c>
      <c r="Q17" s="170">
        <v>0.16237479155487147</v>
      </c>
      <c r="R17" s="170">
        <v>0.54197204617870232</v>
      </c>
      <c r="S17" s="170">
        <v>0.70197674394714127</v>
      </c>
      <c r="T17" s="170">
        <v>0.52057861122447935</v>
      </c>
      <c r="U17" s="170">
        <v>7.403476311587355E-2</v>
      </c>
      <c r="V17" s="170">
        <v>8.2280591869105368</v>
      </c>
      <c r="W17" s="170">
        <v>8.1350820021052623</v>
      </c>
      <c r="X17" s="170">
        <v>1.8495572376637228</v>
      </c>
      <c r="Y17" s="170">
        <v>2.525608804336207</v>
      </c>
      <c r="Z17" s="170">
        <v>0.98360580472173265</v>
      </c>
      <c r="AA17" s="170">
        <v>0.77364789109239596</v>
      </c>
      <c r="AB17" s="170">
        <v>6.1324197378140584</v>
      </c>
      <c r="AC17" s="170">
        <v>2.4811939883396517E-2</v>
      </c>
      <c r="AD17" s="170">
        <v>6.8032738389958203</v>
      </c>
      <c r="AE17" s="277"/>
      <c r="AF17" s="282">
        <v>7207.3230000000003</v>
      </c>
      <c r="AG17" s="282">
        <v>40019.257876445998</v>
      </c>
      <c r="AH17" s="282">
        <v>20815.403590875001</v>
      </c>
      <c r="AI17" s="137">
        <v>0</v>
      </c>
      <c r="AJ17" s="137" t="s">
        <v>430</v>
      </c>
      <c r="AK17" s="137" t="s">
        <v>430</v>
      </c>
      <c r="AL17" s="200" t="s">
        <v>49</v>
      </c>
    </row>
    <row r="18" spans="1:38" ht="34.799999999999997" thickBot="1" x14ac:dyDescent="0.3">
      <c r="A18" s="198" t="s">
        <v>53</v>
      </c>
      <c r="B18" s="198" t="s">
        <v>60</v>
      </c>
      <c r="C18" s="59" t="s">
        <v>61</v>
      </c>
      <c r="D18" s="197"/>
      <c r="E18" s="170">
        <v>14.220198967021771</v>
      </c>
      <c r="F18" s="170">
        <v>5.6330198429642282</v>
      </c>
      <c r="G18" s="170">
        <v>55.585425662995888</v>
      </c>
      <c r="H18" s="170" t="s">
        <v>429</v>
      </c>
      <c r="I18" s="170">
        <v>6.7707329787644248</v>
      </c>
      <c r="J18" s="170">
        <v>7.3233098952693512</v>
      </c>
      <c r="K18" s="170">
        <v>7.7530963234398484</v>
      </c>
      <c r="L18" s="170">
        <v>0.50254151340799569</v>
      </c>
      <c r="M18" s="170">
        <v>57.629545489848105</v>
      </c>
      <c r="N18" s="170">
        <v>8.2278007312668802</v>
      </c>
      <c r="O18" s="170">
        <v>0.11056912303518364</v>
      </c>
      <c r="P18" s="170">
        <v>0.48602270464005315</v>
      </c>
      <c r="Q18" s="170">
        <v>0.24582530797979349</v>
      </c>
      <c r="R18" s="170">
        <v>0.83028129393581085</v>
      </c>
      <c r="S18" s="170">
        <v>1.0759904694019296</v>
      </c>
      <c r="T18" s="170">
        <v>0.79822382671620395</v>
      </c>
      <c r="U18" s="170">
        <v>0.11129841991932896</v>
      </c>
      <c r="V18" s="170">
        <v>12.482378226692646</v>
      </c>
      <c r="W18" s="170">
        <v>12.473488850458128</v>
      </c>
      <c r="X18" s="170">
        <v>2.8070280502669878</v>
      </c>
      <c r="Y18" s="170">
        <v>3.7217239090660925</v>
      </c>
      <c r="Z18" s="170">
        <v>1.4672751984832844</v>
      </c>
      <c r="AA18" s="170">
        <v>1.1466087590315841</v>
      </c>
      <c r="AB18" s="170">
        <v>9.142635916847949</v>
      </c>
      <c r="AC18" s="170">
        <v>3.8070910743672678E-2</v>
      </c>
      <c r="AD18" s="170">
        <v>10.437510824766381</v>
      </c>
      <c r="AE18" s="277"/>
      <c r="AF18" s="282">
        <v>6974.933</v>
      </c>
      <c r="AG18" s="282">
        <v>61397.122167214002</v>
      </c>
      <c r="AH18" s="282">
        <v>273.929109375</v>
      </c>
      <c r="AI18" s="137">
        <v>0.93899999999999995</v>
      </c>
      <c r="AJ18" s="137" t="s">
        <v>430</v>
      </c>
      <c r="AK18" s="137" t="s">
        <v>430</v>
      </c>
      <c r="AL18" s="200" t="s">
        <v>49</v>
      </c>
    </row>
    <row r="19" spans="1:38" ht="23.4" thickBot="1" x14ac:dyDescent="0.3">
      <c r="A19" s="198" t="s">
        <v>53</v>
      </c>
      <c r="B19" s="198" t="s">
        <v>62</v>
      </c>
      <c r="C19" s="59" t="s">
        <v>63</v>
      </c>
      <c r="D19" s="197"/>
      <c r="E19" s="170">
        <v>3.3603232640522678</v>
      </c>
      <c r="F19" s="170">
        <v>1.1251081213294305</v>
      </c>
      <c r="G19" s="170">
        <v>5.9678940797266504</v>
      </c>
      <c r="H19" s="170" t="s">
        <v>429</v>
      </c>
      <c r="I19" s="170">
        <v>0.74916825748411087</v>
      </c>
      <c r="J19" s="170">
        <v>0.80819507676754387</v>
      </c>
      <c r="K19" s="170">
        <v>0.85414755309910295</v>
      </c>
      <c r="L19" s="170">
        <v>5.8980854257126736E-2</v>
      </c>
      <c r="M19" s="170">
        <v>6.8283758098762899</v>
      </c>
      <c r="N19" s="170">
        <v>0.87901701563234247</v>
      </c>
      <c r="O19" s="170">
        <v>1.1945694402878678E-2</v>
      </c>
      <c r="P19" s="170">
        <v>6.3951225999120384E-2</v>
      </c>
      <c r="Q19" s="170">
        <v>2.8483875103038767E-2</v>
      </c>
      <c r="R19" s="170">
        <v>8.9224330226683538E-2</v>
      </c>
      <c r="S19" s="170">
        <v>0.11508159377899893</v>
      </c>
      <c r="T19" s="170">
        <v>8.553804167293412E-2</v>
      </c>
      <c r="U19" s="170">
        <v>1.3219670773269588E-2</v>
      </c>
      <c r="V19" s="170">
        <v>1.3647032591378834</v>
      </c>
      <c r="W19" s="170">
        <v>1.3344134531206628</v>
      </c>
      <c r="X19" s="170">
        <v>0.3165363846621056</v>
      </c>
      <c r="Y19" s="170">
        <v>0.46772649830099922</v>
      </c>
      <c r="Z19" s="170">
        <v>0.18181613791534221</v>
      </c>
      <c r="AA19" s="170">
        <v>0.147047903891833</v>
      </c>
      <c r="AB19" s="170">
        <v>1.1131269247702802</v>
      </c>
      <c r="AC19" s="173">
        <v>4.1101797550809399E-3</v>
      </c>
      <c r="AD19" s="170">
        <v>1.11443274026929</v>
      </c>
      <c r="AE19" s="277"/>
      <c r="AF19" s="282">
        <v>1126.410498859</v>
      </c>
      <c r="AG19" s="282">
        <v>6555.4834759369996</v>
      </c>
      <c r="AH19" s="282">
        <v>22264.092443250003</v>
      </c>
      <c r="AI19" s="137">
        <v>9.1560000000000006</v>
      </c>
      <c r="AJ19" s="137" t="s">
        <v>430</v>
      </c>
      <c r="AK19" s="137" t="s">
        <v>430</v>
      </c>
      <c r="AL19" s="200" t="s">
        <v>49</v>
      </c>
    </row>
    <row r="20" spans="1:38" ht="34.799999999999997" thickBot="1" x14ac:dyDescent="0.3">
      <c r="A20" s="198" t="s">
        <v>53</v>
      </c>
      <c r="B20" s="198" t="s">
        <v>64</v>
      </c>
      <c r="C20" s="59" t="s">
        <v>65</v>
      </c>
      <c r="D20" s="197"/>
      <c r="E20" s="170">
        <v>0.15433591709552402</v>
      </c>
      <c r="F20" s="170">
        <v>3.0567040771419401E-2</v>
      </c>
      <c r="G20" s="170">
        <v>2.0574553423966253E-2</v>
      </c>
      <c r="H20" s="170" t="s">
        <v>429</v>
      </c>
      <c r="I20" s="173">
        <v>5.1716812161065008E-3</v>
      </c>
      <c r="J20" s="173">
        <v>5.3072039670485011E-3</v>
      </c>
      <c r="K20" s="173">
        <v>5.4126105511145004E-3</v>
      </c>
      <c r="L20" s="173">
        <v>1.632841800915556E-3</v>
      </c>
      <c r="M20" s="173">
        <v>5.5472166372153006E-2</v>
      </c>
      <c r="N20" s="173">
        <v>2.0408369681956251E-3</v>
      </c>
      <c r="O20" s="178">
        <v>2.8918027347787504E-5</v>
      </c>
      <c r="P20" s="173">
        <v>7.4295235479270006E-4</v>
      </c>
      <c r="Q20" s="173">
        <v>1.7682392923950001E-4</v>
      </c>
      <c r="R20" s="173">
        <v>2.4459292982637499E-4</v>
      </c>
      <c r="S20" s="173">
        <v>2.9578302084767502E-4</v>
      </c>
      <c r="T20" s="173">
        <v>2.1145876810737499E-4</v>
      </c>
      <c r="U20" s="178">
        <v>1.0707681157115001E-4</v>
      </c>
      <c r="V20" s="173">
        <v>7.7009694946587508E-3</v>
      </c>
      <c r="W20" s="173">
        <v>3.3020421515675001E-3</v>
      </c>
      <c r="X20" s="173">
        <v>1.749180523939E-3</v>
      </c>
      <c r="Y20" s="173">
        <v>6.1524541836357003E-3</v>
      </c>
      <c r="Z20" s="173">
        <v>1.8220873278431001E-3</v>
      </c>
      <c r="AA20" s="173">
        <v>1.6945951348680001E-3</v>
      </c>
      <c r="AB20" s="173">
        <v>1.14183171702858E-2</v>
      </c>
      <c r="AC20" s="178">
        <v>9.3360117315600018E-6</v>
      </c>
      <c r="AD20" s="173">
        <v>2.55987418446E-3</v>
      </c>
      <c r="AE20" s="277"/>
      <c r="AF20" s="137">
        <v>133.36000000000001</v>
      </c>
      <c r="AG20" s="137">
        <v>15.058083438000001</v>
      </c>
      <c r="AH20" s="282">
        <v>1125.9079548750001</v>
      </c>
      <c r="AI20" s="137">
        <v>0</v>
      </c>
      <c r="AJ20" s="137" t="s">
        <v>430</v>
      </c>
      <c r="AK20" s="137" t="s">
        <v>430</v>
      </c>
      <c r="AL20" s="200" t="s">
        <v>49</v>
      </c>
    </row>
    <row r="21" spans="1:38" ht="34.799999999999997" thickBot="1" x14ac:dyDescent="0.3">
      <c r="A21" s="198" t="s">
        <v>53</v>
      </c>
      <c r="B21" s="198" t="s">
        <v>66</v>
      </c>
      <c r="C21" s="59" t="s">
        <v>67</v>
      </c>
      <c r="D21" s="197"/>
      <c r="E21" s="170">
        <v>1.7003664195094459</v>
      </c>
      <c r="F21" s="170">
        <v>0.32884119462844807</v>
      </c>
      <c r="G21" s="170">
        <v>1.4319693863079532</v>
      </c>
      <c r="H21" s="170" t="s">
        <v>429</v>
      </c>
      <c r="I21" s="170">
        <v>0.20328773453488777</v>
      </c>
      <c r="J21" s="170">
        <v>0.21668356128760716</v>
      </c>
      <c r="K21" s="170">
        <v>0.22710253765083338</v>
      </c>
      <c r="L21" s="170">
        <v>3.1466614770805902E-2</v>
      </c>
      <c r="M21" s="170">
        <v>1.6982687047076226</v>
      </c>
      <c r="N21" s="170">
        <v>0.1996704669437516</v>
      </c>
      <c r="O21" s="170">
        <v>2.696265802386813E-3</v>
      </c>
      <c r="P21" s="170">
        <v>1.55014903990173E-2</v>
      </c>
      <c r="Q21" s="170">
        <v>6.6614024288324403E-3</v>
      </c>
      <c r="R21" s="170">
        <v>2.055299718380095E-2</v>
      </c>
      <c r="S21" s="170">
        <v>2.6476396098936109E-2</v>
      </c>
      <c r="T21" s="170">
        <v>1.9449207221172993E-2</v>
      </c>
      <c r="U21" s="170">
        <v>3.2630534742388601E-3</v>
      </c>
      <c r="V21" s="170">
        <v>0.35675228260462444</v>
      </c>
      <c r="W21" s="170">
        <v>0.30511102201886797</v>
      </c>
      <c r="X21" s="170">
        <v>7.5972591380949486E-2</v>
      </c>
      <c r="Y21" s="170">
        <v>0.13465423854031972</v>
      </c>
      <c r="Z21" s="170">
        <v>4.5626129588795014E-2</v>
      </c>
      <c r="AA21" s="170">
        <v>3.73814552833341E-2</v>
      </c>
      <c r="AB21" s="170">
        <v>0.2936344147933983</v>
      </c>
      <c r="AC21" s="173">
        <v>9.228236207428919E-4</v>
      </c>
      <c r="AD21" s="170">
        <v>0.253032283106922</v>
      </c>
      <c r="AE21" s="277"/>
      <c r="AF21" s="282">
        <v>1872.7987773680002</v>
      </c>
      <c r="AG21" s="282">
        <v>1488.4251947465998</v>
      </c>
      <c r="AH21" s="282">
        <v>6515.1768652500004</v>
      </c>
      <c r="AI21" s="137">
        <v>0</v>
      </c>
      <c r="AJ21" s="137" t="s">
        <v>430</v>
      </c>
      <c r="AK21" s="137" t="s">
        <v>430</v>
      </c>
      <c r="AL21" s="200" t="s">
        <v>49</v>
      </c>
    </row>
    <row r="22" spans="1:38" ht="34.799999999999997" thickBot="1" x14ac:dyDescent="0.3">
      <c r="A22" s="198" t="s">
        <v>53</v>
      </c>
      <c r="B22" s="201" t="s">
        <v>68</v>
      </c>
      <c r="C22" s="59" t="s">
        <v>69</v>
      </c>
      <c r="D22" s="197"/>
      <c r="E22" s="170">
        <v>8.5310147711903923</v>
      </c>
      <c r="F22" s="170">
        <v>3.1133483506655337</v>
      </c>
      <c r="G22" s="170">
        <v>28.353878132156026</v>
      </c>
      <c r="H22" s="170" t="s">
        <v>429</v>
      </c>
      <c r="I22" s="170">
        <v>3.4767738806038579</v>
      </c>
      <c r="J22" s="170">
        <v>3.7580358756983419</v>
      </c>
      <c r="K22" s="170">
        <v>3.9767952052162738</v>
      </c>
      <c r="L22" s="170">
        <v>0.2690327747802817</v>
      </c>
      <c r="M22" s="170">
        <v>29.683762360746343</v>
      </c>
      <c r="N22" s="170">
        <v>4.1881606728642247</v>
      </c>
      <c r="O22" s="170">
        <v>5.6289274119002045E-2</v>
      </c>
      <c r="P22" s="170">
        <v>0.25262836696631019</v>
      </c>
      <c r="Q22" s="170">
        <v>0.12610543382214895</v>
      </c>
      <c r="R22" s="170">
        <v>0.42295915362047148</v>
      </c>
      <c r="S22" s="170">
        <v>0.54795891230734883</v>
      </c>
      <c r="T22" s="170">
        <v>0.40642964048844576</v>
      </c>
      <c r="U22" s="170">
        <v>5.7326376316569949E-2</v>
      </c>
      <c r="V22" s="170">
        <v>6.3937848746556103</v>
      </c>
      <c r="W22" s="170">
        <v>6.3511097209909089</v>
      </c>
      <c r="X22" s="170">
        <v>1.4377838701805714</v>
      </c>
      <c r="Y22" s="170">
        <v>1.9391239494981811</v>
      </c>
      <c r="Z22" s="170">
        <v>0.75920703951927171</v>
      </c>
      <c r="AA22" s="170">
        <v>0.59556682667835348</v>
      </c>
      <c r="AB22" s="170">
        <v>4.7316816858763771</v>
      </c>
      <c r="AC22" s="170">
        <v>1.9375826328731121E-2</v>
      </c>
      <c r="AD22" s="170">
        <v>5.3127265740069198</v>
      </c>
      <c r="AE22" s="277"/>
      <c r="AF22" s="282">
        <v>4707.535093165</v>
      </c>
      <c r="AG22" s="282">
        <v>31251.332788275999</v>
      </c>
      <c r="AH22" s="282">
        <v>9588.7661625000001</v>
      </c>
      <c r="AI22" s="137">
        <v>0</v>
      </c>
      <c r="AJ22" s="137" t="s">
        <v>430</v>
      </c>
      <c r="AK22" s="137" t="s">
        <v>430</v>
      </c>
      <c r="AL22" s="200" t="s">
        <v>49</v>
      </c>
    </row>
    <row r="23" spans="1:38" ht="34.799999999999997" thickBot="1" x14ac:dyDescent="0.3">
      <c r="A23" s="198" t="s">
        <v>70</v>
      </c>
      <c r="B23" s="201" t="s">
        <v>380</v>
      </c>
      <c r="C23" s="59" t="s">
        <v>376</v>
      </c>
      <c r="D23" s="203"/>
      <c r="E23" s="170" t="s">
        <v>431</v>
      </c>
      <c r="F23" s="170" t="s">
        <v>431</v>
      </c>
      <c r="G23" s="170" t="s">
        <v>431</v>
      </c>
      <c r="H23" s="170" t="s">
        <v>429</v>
      </c>
      <c r="I23" s="170" t="s">
        <v>431</v>
      </c>
      <c r="J23" s="170" t="s">
        <v>431</v>
      </c>
      <c r="K23" s="170" t="s">
        <v>431</v>
      </c>
      <c r="L23" s="170" t="s">
        <v>431</v>
      </c>
      <c r="M23" s="170" t="s">
        <v>431</v>
      </c>
      <c r="N23" s="170" t="s">
        <v>431</v>
      </c>
      <c r="O23" s="170" t="s">
        <v>431</v>
      </c>
      <c r="P23" s="170" t="s">
        <v>431</v>
      </c>
      <c r="Q23" s="170" t="s">
        <v>431</v>
      </c>
      <c r="R23" s="170" t="s">
        <v>431</v>
      </c>
      <c r="S23" s="170" t="s">
        <v>431</v>
      </c>
      <c r="T23" s="170" t="s">
        <v>431</v>
      </c>
      <c r="U23" s="170" t="s">
        <v>431</v>
      </c>
      <c r="V23" s="170" t="s">
        <v>431</v>
      </c>
      <c r="W23" s="170" t="s">
        <v>431</v>
      </c>
      <c r="X23" s="170" t="s">
        <v>431</v>
      </c>
      <c r="Y23" s="170" t="s">
        <v>431</v>
      </c>
      <c r="Z23" s="170" t="s">
        <v>431</v>
      </c>
      <c r="AA23" s="170" t="s">
        <v>431</v>
      </c>
      <c r="AB23" s="170" t="s">
        <v>431</v>
      </c>
      <c r="AC23" s="170" t="s">
        <v>429</v>
      </c>
      <c r="AD23" s="170" t="s">
        <v>429</v>
      </c>
      <c r="AE23" s="277"/>
      <c r="AF23" s="137" t="s">
        <v>431</v>
      </c>
      <c r="AG23" s="137" t="s">
        <v>430</v>
      </c>
      <c r="AH23" s="137" t="s">
        <v>431</v>
      </c>
      <c r="AI23" s="137" t="s">
        <v>431</v>
      </c>
      <c r="AJ23" s="137" t="s">
        <v>430</v>
      </c>
      <c r="AK23" s="137" t="s">
        <v>430</v>
      </c>
      <c r="AL23" s="200" t="s">
        <v>49</v>
      </c>
    </row>
    <row r="24" spans="1:38" ht="34.799999999999997" thickBot="1" x14ac:dyDescent="0.3">
      <c r="A24" s="198" t="s">
        <v>53</v>
      </c>
      <c r="B24" s="201" t="s">
        <v>71</v>
      </c>
      <c r="C24" s="59" t="s">
        <v>72</v>
      </c>
      <c r="D24" s="197"/>
      <c r="E24" s="170" t="s">
        <v>429</v>
      </c>
      <c r="F24" s="170" t="s">
        <v>429</v>
      </c>
      <c r="G24" s="170" t="s">
        <v>429</v>
      </c>
      <c r="H24" s="170" t="s">
        <v>429</v>
      </c>
      <c r="I24" s="170" t="s">
        <v>429</v>
      </c>
      <c r="J24" s="170" t="s">
        <v>429</v>
      </c>
      <c r="K24" s="170" t="s">
        <v>429</v>
      </c>
      <c r="L24" s="170" t="s">
        <v>429</v>
      </c>
      <c r="M24" s="170" t="s">
        <v>429</v>
      </c>
      <c r="N24" s="170" t="s">
        <v>429</v>
      </c>
      <c r="O24" s="170" t="s">
        <v>429</v>
      </c>
      <c r="P24" s="170" t="s">
        <v>429</v>
      </c>
      <c r="Q24" s="170" t="s">
        <v>429</v>
      </c>
      <c r="R24" s="170" t="s">
        <v>429</v>
      </c>
      <c r="S24" s="170" t="s">
        <v>429</v>
      </c>
      <c r="T24" s="170" t="s">
        <v>429</v>
      </c>
      <c r="U24" s="170" t="s">
        <v>429</v>
      </c>
      <c r="V24" s="170" t="s">
        <v>429</v>
      </c>
      <c r="W24" s="170" t="s">
        <v>429</v>
      </c>
      <c r="X24" s="170" t="s">
        <v>429</v>
      </c>
      <c r="Y24" s="170" t="s">
        <v>429</v>
      </c>
      <c r="Z24" s="170" t="s">
        <v>429</v>
      </c>
      <c r="AA24" s="170" t="s">
        <v>429</v>
      </c>
      <c r="AB24" s="170" t="s">
        <v>429</v>
      </c>
      <c r="AC24" s="170" t="s">
        <v>429</v>
      </c>
      <c r="AD24" s="170" t="s">
        <v>429</v>
      </c>
      <c r="AE24" s="277"/>
      <c r="AF24" s="282" t="s">
        <v>429</v>
      </c>
      <c r="AG24" s="282" t="s">
        <v>429</v>
      </c>
      <c r="AH24" s="282" t="s">
        <v>429</v>
      </c>
      <c r="AI24" s="282" t="s">
        <v>429</v>
      </c>
      <c r="AJ24" s="282" t="s">
        <v>429</v>
      </c>
      <c r="AK24" s="137" t="s">
        <v>429</v>
      </c>
      <c r="AL24" s="200" t="s">
        <v>49</v>
      </c>
    </row>
    <row r="25" spans="1:38" ht="13.8" thickBot="1" x14ac:dyDescent="0.3">
      <c r="A25" s="198" t="s">
        <v>73</v>
      </c>
      <c r="B25" s="201" t="s">
        <v>74</v>
      </c>
      <c r="C25" s="59" t="s">
        <v>75</v>
      </c>
      <c r="D25" s="197"/>
      <c r="E25" s="170" t="s">
        <v>429</v>
      </c>
      <c r="F25" s="170" t="s">
        <v>429</v>
      </c>
      <c r="G25" s="170" t="s">
        <v>429</v>
      </c>
      <c r="H25" s="170" t="s">
        <v>429</v>
      </c>
      <c r="I25" s="170" t="s">
        <v>429</v>
      </c>
      <c r="J25" s="170" t="s">
        <v>429</v>
      </c>
      <c r="K25" s="170" t="s">
        <v>429</v>
      </c>
      <c r="L25" s="170" t="s">
        <v>429</v>
      </c>
      <c r="M25" s="170" t="s">
        <v>429</v>
      </c>
      <c r="N25" s="170" t="s">
        <v>429</v>
      </c>
      <c r="O25" s="170" t="s">
        <v>429</v>
      </c>
      <c r="P25" s="170" t="s">
        <v>429</v>
      </c>
      <c r="Q25" s="170" t="s">
        <v>429</v>
      </c>
      <c r="R25" s="170" t="s">
        <v>429</v>
      </c>
      <c r="S25" s="170" t="s">
        <v>429</v>
      </c>
      <c r="T25" s="170" t="s">
        <v>429</v>
      </c>
      <c r="U25" s="170" t="s">
        <v>429</v>
      </c>
      <c r="V25" s="170" t="s">
        <v>429</v>
      </c>
      <c r="W25" s="170" t="s">
        <v>429</v>
      </c>
      <c r="X25" s="170" t="s">
        <v>429</v>
      </c>
      <c r="Y25" s="170" t="s">
        <v>429</v>
      </c>
      <c r="Z25" s="170" t="s">
        <v>429</v>
      </c>
      <c r="AA25" s="170" t="s">
        <v>429</v>
      </c>
      <c r="AB25" s="170" t="s">
        <v>429</v>
      </c>
      <c r="AC25" s="170" t="s">
        <v>430</v>
      </c>
      <c r="AD25" s="170" t="s">
        <v>430</v>
      </c>
      <c r="AE25" s="277"/>
      <c r="AF25" s="137" t="s">
        <v>429</v>
      </c>
      <c r="AG25" s="137" t="s">
        <v>430</v>
      </c>
      <c r="AH25" s="137" t="s">
        <v>430</v>
      </c>
      <c r="AI25" s="137" t="s">
        <v>430</v>
      </c>
      <c r="AJ25" s="137" t="s">
        <v>430</v>
      </c>
      <c r="AK25" s="137" t="s">
        <v>430</v>
      </c>
      <c r="AL25" s="138" t="s">
        <v>49</v>
      </c>
    </row>
    <row r="26" spans="1:38" ht="13.8" thickBot="1" x14ac:dyDescent="0.3">
      <c r="A26" s="198" t="s">
        <v>73</v>
      </c>
      <c r="B26" s="198" t="s">
        <v>76</v>
      </c>
      <c r="C26" s="59" t="s">
        <v>77</v>
      </c>
      <c r="D26" s="197"/>
      <c r="E26" s="170">
        <v>6.268229484E-2</v>
      </c>
      <c r="F26" s="170">
        <v>0.29774090048999996</v>
      </c>
      <c r="G26" s="170">
        <v>1.567057371E-2</v>
      </c>
      <c r="H26" s="170" t="s">
        <v>429</v>
      </c>
      <c r="I26" s="170" t="s">
        <v>429</v>
      </c>
      <c r="J26" s="170" t="s">
        <v>429</v>
      </c>
      <c r="K26" s="170" t="s">
        <v>429</v>
      </c>
      <c r="L26" s="170" t="s">
        <v>429</v>
      </c>
      <c r="M26" s="170">
        <v>18.804688452000001</v>
      </c>
      <c r="N26" s="170" t="s">
        <v>429</v>
      </c>
      <c r="O26" s="170" t="s">
        <v>429</v>
      </c>
      <c r="P26" s="170" t="s">
        <v>429</v>
      </c>
      <c r="Q26" s="170" t="s">
        <v>429</v>
      </c>
      <c r="R26" s="170" t="s">
        <v>429</v>
      </c>
      <c r="S26" s="170" t="s">
        <v>429</v>
      </c>
      <c r="T26" s="170" t="s">
        <v>429</v>
      </c>
      <c r="U26" s="170" t="s">
        <v>429</v>
      </c>
      <c r="V26" s="170" t="s">
        <v>429</v>
      </c>
      <c r="W26" s="170" t="s">
        <v>429</v>
      </c>
      <c r="X26" s="170" t="s">
        <v>429</v>
      </c>
      <c r="Y26" s="170" t="s">
        <v>429</v>
      </c>
      <c r="Z26" s="170" t="s">
        <v>429</v>
      </c>
      <c r="AA26" s="170" t="s">
        <v>429</v>
      </c>
      <c r="AB26" s="170" t="s">
        <v>429</v>
      </c>
      <c r="AC26" s="170" t="s">
        <v>430</v>
      </c>
      <c r="AD26" s="170" t="s">
        <v>430</v>
      </c>
      <c r="AE26" s="277"/>
      <c r="AF26" s="137">
        <v>15670.573709999999</v>
      </c>
      <c r="AG26" s="137" t="s">
        <v>430</v>
      </c>
      <c r="AH26" s="137" t="s">
        <v>430</v>
      </c>
      <c r="AI26" s="137" t="s">
        <v>430</v>
      </c>
      <c r="AJ26" s="137" t="s">
        <v>430</v>
      </c>
      <c r="AK26" s="137" t="s">
        <v>430</v>
      </c>
      <c r="AL26" s="138" t="s">
        <v>49</v>
      </c>
    </row>
    <row r="27" spans="1:38" ht="13.8" thickBot="1" x14ac:dyDescent="0.3">
      <c r="A27" s="198" t="s">
        <v>78</v>
      </c>
      <c r="B27" s="198" t="s">
        <v>79</v>
      </c>
      <c r="C27" s="59" t="s">
        <v>80</v>
      </c>
      <c r="D27" s="197"/>
      <c r="E27" s="174">
        <v>2.0801436946093248</v>
      </c>
      <c r="F27" s="174">
        <v>1.8919639142665914</v>
      </c>
      <c r="G27" s="173">
        <v>1.4305990780245852</v>
      </c>
      <c r="H27" s="178">
        <v>8.5616347066075571E-2</v>
      </c>
      <c r="I27" s="178">
        <v>4.3682164607599966E-2</v>
      </c>
      <c r="J27" s="178">
        <v>4.3682164607599966E-2</v>
      </c>
      <c r="K27" s="170" t="s">
        <v>429</v>
      </c>
      <c r="L27" s="170" t="s">
        <v>429</v>
      </c>
      <c r="M27" s="174">
        <v>19.514718412822894</v>
      </c>
      <c r="N27" s="179">
        <v>5.5926182835686214E-3</v>
      </c>
      <c r="O27" s="170" t="s">
        <v>429</v>
      </c>
      <c r="P27" s="170" t="s">
        <v>429</v>
      </c>
      <c r="Q27" s="170" t="s">
        <v>429</v>
      </c>
      <c r="R27" s="170" t="s">
        <v>429</v>
      </c>
      <c r="S27" s="170" t="s">
        <v>429</v>
      </c>
      <c r="T27" s="170" t="s">
        <v>429</v>
      </c>
      <c r="U27" s="170" t="s">
        <v>429</v>
      </c>
      <c r="V27" s="170" t="s">
        <v>429</v>
      </c>
      <c r="W27" s="170" t="s">
        <v>429</v>
      </c>
      <c r="X27" s="179">
        <v>9.6033598576541492E-4</v>
      </c>
      <c r="Y27" s="179">
        <v>1.2229461444140072E-3</v>
      </c>
      <c r="Z27" s="179">
        <v>6.1596000756898063E-4</v>
      </c>
      <c r="AA27" s="179">
        <v>1.3027449744636762E-3</v>
      </c>
      <c r="AB27" s="179">
        <v>4.1019871122120787E-3</v>
      </c>
      <c r="AC27" s="170" t="s">
        <v>429</v>
      </c>
      <c r="AD27" s="170" t="s">
        <v>429</v>
      </c>
      <c r="AE27" s="277"/>
      <c r="AF27" s="137">
        <v>5516.5892623608734</v>
      </c>
      <c r="AG27" s="137">
        <v>1166.7000358500261</v>
      </c>
      <c r="AH27" s="137">
        <v>2.3338739174072938</v>
      </c>
      <c r="AI27" s="137" t="s">
        <v>430</v>
      </c>
      <c r="AJ27" s="137" t="s">
        <v>429</v>
      </c>
      <c r="AK27" s="137" t="s">
        <v>430</v>
      </c>
      <c r="AL27" s="138" t="s">
        <v>49</v>
      </c>
    </row>
    <row r="28" spans="1:38" ht="13.8" thickBot="1" x14ac:dyDescent="0.3">
      <c r="A28" s="198" t="s">
        <v>78</v>
      </c>
      <c r="B28" s="198" t="s">
        <v>81</v>
      </c>
      <c r="C28" s="59" t="s">
        <v>82</v>
      </c>
      <c r="D28" s="197"/>
      <c r="E28" s="174">
        <v>20.084743496604666</v>
      </c>
      <c r="F28" s="174">
        <v>18.308868339913527</v>
      </c>
      <c r="G28" s="170">
        <v>19.517947112690933</v>
      </c>
      <c r="H28" s="174">
        <v>1.8448544480823594</v>
      </c>
      <c r="I28" s="174">
        <v>0.48325257797825488</v>
      </c>
      <c r="J28" s="174">
        <v>0.48325257797825488</v>
      </c>
      <c r="K28" s="170" t="s">
        <v>429</v>
      </c>
      <c r="L28" s="170" t="s">
        <v>429</v>
      </c>
      <c r="M28" s="174">
        <v>146.75789965100114</v>
      </c>
      <c r="N28" s="179">
        <v>7.7048134270229329E-2</v>
      </c>
      <c r="O28" s="170" t="s">
        <v>429</v>
      </c>
      <c r="P28" s="170" t="s">
        <v>429</v>
      </c>
      <c r="Q28" s="170" t="s">
        <v>429</v>
      </c>
      <c r="R28" s="170" t="s">
        <v>429</v>
      </c>
      <c r="S28" s="170" t="s">
        <v>429</v>
      </c>
      <c r="T28" s="170" t="s">
        <v>429</v>
      </c>
      <c r="U28" s="170" t="s">
        <v>429</v>
      </c>
      <c r="V28" s="170" t="s">
        <v>429</v>
      </c>
      <c r="W28" s="170" t="s">
        <v>429</v>
      </c>
      <c r="X28" s="179">
        <v>1.7839350702356441E-2</v>
      </c>
      <c r="Y28" s="179">
        <v>2.2350952423337865E-2</v>
      </c>
      <c r="Z28" s="179">
        <v>1.1325361482647147E-2</v>
      </c>
      <c r="AA28" s="179">
        <v>2.3596416290838425E-2</v>
      </c>
      <c r="AB28" s="173">
        <v>7.5112080899179867E-2</v>
      </c>
      <c r="AC28" s="170" t="s">
        <v>429</v>
      </c>
      <c r="AD28" s="170" t="s">
        <v>429</v>
      </c>
      <c r="AE28" s="277"/>
      <c r="AF28" s="137">
        <v>74658.488585021885</v>
      </c>
      <c r="AG28" s="137">
        <v>16917.297180399117</v>
      </c>
      <c r="AH28" s="137">
        <v>45.12195357749097</v>
      </c>
      <c r="AI28" s="137" t="s">
        <v>430</v>
      </c>
      <c r="AJ28" s="137" t="s">
        <v>429</v>
      </c>
      <c r="AK28" s="137" t="s">
        <v>430</v>
      </c>
      <c r="AL28" s="138" t="s">
        <v>49</v>
      </c>
    </row>
    <row r="29" spans="1:38" ht="23.4" thickBot="1" x14ac:dyDescent="0.3">
      <c r="A29" s="198" t="s">
        <v>78</v>
      </c>
      <c r="B29" s="198" t="s">
        <v>83</v>
      </c>
      <c r="C29" s="59" t="s">
        <v>84</v>
      </c>
      <c r="D29" s="197"/>
      <c r="E29" s="174">
        <v>68.087658179356723</v>
      </c>
      <c r="F29" s="174">
        <v>3.7816228556782931</v>
      </c>
      <c r="G29" s="170">
        <v>11.591264691479285</v>
      </c>
      <c r="H29" s="174">
        <v>2.5114406831538452E-2</v>
      </c>
      <c r="I29" s="174">
        <v>1.8215354289270049</v>
      </c>
      <c r="J29" s="174">
        <v>1.9231889973081202</v>
      </c>
      <c r="K29" s="170" t="s">
        <v>429</v>
      </c>
      <c r="L29" s="170" t="s">
        <v>429</v>
      </c>
      <c r="M29" s="174">
        <v>16.231259829881861</v>
      </c>
      <c r="N29" s="179">
        <v>0.10045762732615381</v>
      </c>
      <c r="O29" s="170" t="s">
        <v>429</v>
      </c>
      <c r="P29" s="170" t="s">
        <v>429</v>
      </c>
      <c r="Q29" s="170" t="s">
        <v>429</v>
      </c>
      <c r="R29" s="170" t="s">
        <v>429</v>
      </c>
      <c r="S29" s="170" t="s">
        <v>429</v>
      </c>
      <c r="T29" s="170" t="s">
        <v>429</v>
      </c>
      <c r="U29" s="170" t="s">
        <v>429</v>
      </c>
      <c r="V29" s="170" t="s">
        <v>429</v>
      </c>
      <c r="W29" s="170" t="s">
        <v>429</v>
      </c>
      <c r="X29" s="179">
        <v>9.8525749877573926E-3</v>
      </c>
      <c r="Y29" s="179">
        <v>5.950182541626034E-2</v>
      </c>
      <c r="Z29" s="179">
        <v>6.6456584231147905E-2</v>
      </c>
      <c r="AA29" s="179">
        <v>1.5261831843781059E-2</v>
      </c>
      <c r="AB29" s="173">
        <v>0.15107281647894669</v>
      </c>
      <c r="AC29" s="170" t="s">
        <v>429</v>
      </c>
      <c r="AD29" s="170" t="s">
        <v>429</v>
      </c>
      <c r="AE29" s="277"/>
      <c r="AF29" s="137">
        <v>147397.67415261723</v>
      </c>
      <c r="AG29" s="137">
        <v>83263.91803379287</v>
      </c>
      <c r="AH29" s="137">
        <v>13090.974065505101</v>
      </c>
      <c r="AI29" s="137" t="s">
        <v>430</v>
      </c>
      <c r="AJ29" s="137" t="s">
        <v>429</v>
      </c>
      <c r="AK29" s="137" t="s">
        <v>430</v>
      </c>
      <c r="AL29" s="138" t="s">
        <v>49</v>
      </c>
    </row>
    <row r="30" spans="1:38" ht="13.8" thickBot="1" x14ac:dyDescent="0.3">
      <c r="A30" s="198" t="s">
        <v>78</v>
      </c>
      <c r="B30" s="198" t="s">
        <v>85</v>
      </c>
      <c r="C30" s="59" t="s">
        <v>86</v>
      </c>
      <c r="D30" s="197"/>
      <c r="E30" s="170" t="s">
        <v>429</v>
      </c>
      <c r="F30" s="170" t="s">
        <v>429</v>
      </c>
      <c r="G30" s="170" t="s">
        <v>429</v>
      </c>
      <c r="H30" s="170" t="s">
        <v>429</v>
      </c>
      <c r="I30" s="170" t="s">
        <v>429</v>
      </c>
      <c r="J30" s="170" t="s">
        <v>429</v>
      </c>
      <c r="K30" s="170" t="s">
        <v>429</v>
      </c>
      <c r="L30" s="170" t="s">
        <v>429</v>
      </c>
      <c r="M30" s="170" t="s">
        <v>429</v>
      </c>
      <c r="N30" s="170" t="s">
        <v>429</v>
      </c>
      <c r="O30" s="170" t="s">
        <v>429</v>
      </c>
      <c r="P30" s="170" t="s">
        <v>429</v>
      </c>
      <c r="Q30" s="170" t="s">
        <v>429</v>
      </c>
      <c r="R30" s="170" t="s">
        <v>429</v>
      </c>
      <c r="S30" s="170" t="s">
        <v>429</v>
      </c>
      <c r="T30" s="170" t="s">
        <v>429</v>
      </c>
      <c r="U30" s="170" t="s">
        <v>429</v>
      </c>
      <c r="V30" s="170" t="s">
        <v>429</v>
      </c>
      <c r="W30" s="170" t="s">
        <v>429</v>
      </c>
      <c r="X30" s="170" t="s">
        <v>429</v>
      </c>
      <c r="Y30" s="170" t="s">
        <v>429</v>
      </c>
      <c r="Z30" s="170" t="s">
        <v>429</v>
      </c>
      <c r="AA30" s="170" t="s">
        <v>429</v>
      </c>
      <c r="AB30" s="170" t="s">
        <v>429</v>
      </c>
      <c r="AC30" s="170" t="s">
        <v>429</v>
      </c>
      <c r="AD30" s="170" t="s">
        <v>429</v>
      </c>
      <c r="AE30" s="277"/>
      <c r="AF30" s="137" t="s">
        <v>429</v>
      </c>
      <c r="AG30" s="137" t="s">
        <v>430</v>
      </c>
      <c r="AH30" s="137" t="s">
        <v>430</v>
      </c>
      <c r="AI30" s="137" t="s">
        <v>430</v>
      </c>
      <c r="AJ30" s="137" t="s">
        <v>430</v>
      </c>
      <c r="AK30" s="137" t="s">
        <v>429</v>
      </c>
      <c r="AL30" s="200" t="s">
        <v>49</v>
      </c>
    </row>
    <row r="31" spans="1:38" ht="13.8" thickBot="1" x14ac:dyDescent="0.3">
      <c r="A31" s="198" t="s">
        <v>78</v>
      </c>
      <c r="B31" s="198" t="s">
        <v>87</v>
      </c>
      <c r="C31" s="59" t="s">
        <v>88</v>
      </c>
      <c r="D31" s="197"/>
      <c r="E31" s="170" t="s">
        <v>429</v>
      </c>
      <c r="F31" s="178">
        <v>10.618806066869562</v>
      </c>
      <c r="G31" s="170" t="s">
        <v>429</v>
      </c>
      <c r="H31" s="170" t="s">
        <v>429</v>
      </c>
      <c r="I31" s="170" t="s">
        <v>429</v>
      </c>
      <c r="J31" s="170" t="s">
        <v>429</v>
      </c>
      <c r="K31" s="170" t="s">
        <v>429</v>
      </c>
      <c r="L31" s="170" t="s">
        <v>429</v>
      </c>
      <c r="M31" s="170" t="s">
        <v>429</v>
      </c>
      <c r="N31" s="170" t="s">
        <v>429</v>
      </c>
      <c r="O31" s="170" t="s">
        <v>429</v>
      </c>
      <c r="P31" s="170" t="s">
        <v>429</v>
      </c>
      <c r="Q31" s="170" t="s">
        <v>429</v>
      </c>
      <c r="R31" s="170" t="s">
        <v>429</v>
      </c>
      <c r="S31" s="170" t="s">
        <v>429</v>
      </c>
      <c r="T31" s="170" t="s">
        <v>429</v>
      </c>
      <c r="U31" s="170" t="s">
        <v>429</v>
      </c>
      <c r="V31" s="170" t="s">
        <v>429</v>
      </c>
      <c r="W31" s="170" t="s">
        <v>429</v>
      </c>
      <c r="X31" s="170" t="s">
        <v>429</v>
      </c>
      <c r="Y31" s="170" t="s">
        <v>429</v>
      </c>
      <c r="Z31" s="170" t="s">
        <v>429</v>
      </c>
      <c r="AA31" s="170" t="s">
        <v>429</v>
      </c>
      <c r="AB31" s="170" t="s">
        <v>429</v>
      </c>
      <c r="AC31" s="170" t="s">
        <v>429</v>
      </c>
      <c r="AD31" s="170" t="s">
        <v>429</v>
      </c>
      <c r="AE31" s="277"/>
      <c r="AF31" s="147">
        <v>4363643.2703077318</v>
      </c>
      <c r="AG31" s="147">
        <v>225703.72969226787</v>
      </c>
      <c r="AH31" s="147">
        <v>176225.4</v>
      </c>
      <c r="AI31" s="147">
        <v>60</v>
      </c>
      <c r="AJ31" s="147">
        <v>90</v>
      </c>
      <c r="AK31" s="147">
        <v>215</v>
      </c>
      <c r="AL31" s="200" t="s">
        <v>49</v>
      </c>
    </row>
    <row r="32" spans="1:38" ht="23.4" thickBot="1" x14ac:dyDescent="0.3">
      <c r="A32" s="198" t="s">
        <v>78</v>
      </c>
      <c r="B32" s="198" t="s">
        <v>89</v>
      </c>
      <c r="C32" s="59" t="s">
        <v>90</v>
      </c>
      <c r="D32" s="197"/>
      <c r="E32" s="170" t="s">
        <v>429</v>
      </c>
      <c r="F32" s="170" t="s">
        <v>429</v>
      </c>
      <c r="G32" s="170" t="s">
        <v>429</v>
      </c>
      <c r="H32" s="170" t="s">
        <v>429</v>
      </c>
      <c r="I32" s="170">
        <v>0.96613550131822268</v>
      </c>
      <c r="J32" s="170">
        <v>1.8031169091818919</v>
      </c>
      <c r="K32" s="170">
        <v>2.3754830309091899</v>
      </c>
      <c r="L32" s="170" t="s">
        <v>429</v>
      </c>
      <c r="M32" s="170" t="s">
        <v>429</v>
      </c>
      <c r="N32" s="170" t="s">
        <v>429</v>
      </c>
      <c r="O32" s="170" t="s">
        <v>429</v>
      </c>
      <c r="P32" s="170" t="s">
        <v>429</v>
      </c>
      <c r="Q32" s="170" t="s">
        <v>429</v>
      </c>
      <c r="R32" s="170" t="s">
        <v>429</v>
      </c>
      <c r="S32" s="170" t="s">
        <v>429</v>
      </c>
      <c r="T32" s="170" t="s">
        <v>429</v>
      </c>
      <c r="U32" s="170" t="s">
        <v>429</v>
      </c>
      <c r="V32" s="170" t="s">
        <v>429</v>
      </c>
      <c r="W32" s="170" t="s">
        <v>429</v>
      </c>
      <c r="X32" s="170" t="s">
        <v>429</v>
      </c>
      <c r="Y32" s="170" t="s">
        <v>429</v>
      </c>
      <c r="Z32" s="170" t="s">
        <v>429</v>
      </c>
      <c r="AA32" s="170" t="s">
        <v>429</v>
      </c>
      <c r="AB32" s="170" t="s">
        <v>429</v>
      </c>
      <c r="AC32" s="170" t="s">
        <v>429</v>
      </c>
      <c r="AD32" s="170" t="s">
        <v>429</v>
      </c>
      <c r="AE32" s="277"/>
      <c r="AF32" s="147">
        <v>4460200</v>
      </c>
      <c r="AG32" s="147">
        <v>230698</v>
      </c>
      <c r="AH32" s="147">
        <v>324600</v>
      </c>
      <c r="AI32" s="147">
        <v>5.7249166364308074E-3</v>
      </c>
      <c r="AJ32" s="147">
        <v>5.7249166364308074E-3</v>
      </c>
      <c r="AK32" s="147">
        <v>7.4261737523105359E-2</v>
      </c>
      <c r="AL32" s="138" t="s">
        <v>400</v>
      </c>
    </row>
    <row r="33" spans="1:38" ht="23.4" thickBot="1" x14ac:dyDescent="0.3">
      <c r="A33" s="198" t="s">
        <v>78</v>
      </c>
      <c r="B33" s="198" t="s">
        <v>91</v>
      </c>
      <c r="C33" s="59" t="s">
        <v>92</v>
      </c>
      <c r="D33" s="197"/>
      <c r="E33" s="170" t="s">
        <v>429</v>
      </c>
      <c r="F33" s="170" t="s">
        <v>429</v>
      </c>
      <c r="G33" s="170" t="s">
        <v>429</v>
      </c>
      <c r="H33" s="170" t="s">
        <v>429</v>
      </c>
      <c r="I33" s="170">
        <v>0.60426538000000007</v>
      </c>
      <c r="J33" s="170">
        <v>1.11741618</v>
      </c>
      <c r="K33" s="170">
        <v>2.23483236</v>
      </c>
      <c r="L33" s="170" t="s">
        <v>429</v>
      </c>
      <c r="M33" s="170" t="s">
        <v>429</v>
      </c>
      <c r="N33" s="170" t="s">
        <v>429</v>
      </c>
      <c r="O33" s="170" t="s">
        <v>429</v>
      </c>
      <c r="P33" s="170" t="s">
        <v>429</v>
      </c>
      <c r="Q33" s="170" t="s">
        <v>429</v>
      </c>
      <c r="R33" s="170" t="s">
        <v>429</v>
      </c>
      <c r="S33" s="170" t="s">
        <v>429</v>
      </c>
      <c r="T33" s="170" t="s">
        <v>429</v>
      </c>
      <c r="U33" s="170" t="s">
        <v>429</v>
      </c>
      <c r="V33" s="170" t="s">
        <v>429</v>
      </c>
      <c r="W33" s="170" t="s">
        <v>429</v>
      </c>
      <c r="X33" s="170" t="s">
        <v>429</v>
      </c>
      <c r="Y33" s="170" t="s">
        <v>429</v>
      </c>
      <c r="Z33" s="170" t="s">
        <v>429</v>
      </c>
      <c r="AA33" s="170" t="s">
        <v>429</v>
      </c>
      <c r="AB33" s="170" t="s">
        <v>429</v>
      </c>
      <c r="AC33" s="170" t="s">
        <v>429</v>
      </c>
      <c r="AD33" s="170" t="s">
        <v>429</v>
      </c>
      <c r="AE33" s="277"/>
      <c r="AF33" s="147">
        <v>4460200</v>
      </c>
      <c r="AG33" s="147">
        <v>230698</v>
      </c>
      <c r="AH33" s="147">
        <v>324600</v>
      </c>
      <c r="AI33" s="147">
        <v>5.7249166364308074E-3</v>
      </c>
      <c r="AJ33" s="147">
        <v>5.7249166364308074E-3</v>
      </c>
      <c r="AK33" s="147">
        <v>7.4261737523105359E-2</v>
      </c>
      <c r="AL33" s="138" t="s">
        <v>400</v>
      </c>
    </row>
    <row r="34" spans="1:38" ht="13.8" thickBot="1" x14ac:dyDescent="0.3">
      <c r="A34" s="198" t="s">
        <v>70</v>
      </c>
      <c r="B34" s="198" t="s">
        <v>93</v>
      </c>
      <c r="C34" s="59" t="s">
        <v>94</v>
      </c>
      <c r="D34" s="197"/>
      <c r="E34" s="170">
        <v>59.693713199999998</v>
      </c>
      <c r="F34" s="170">
        <v>5.2972474500000004</v>
      </c>
      <c r="G34" s="170">
        <v>0.22783860000000003</v>
      </c>
      <c r="H34" s="170">
        <v>7.9743509999999993E-3</v>
      </c>
      <c r="I34" s="170">
        <v>1.56069441</v>
      </c>
      <c r="J34" s="170">
        <v>1.6404379200000001</v>
      </c>
      <c r="K34" s="170">
        <v>1.7315733600000001</v>
      </c>
      <c r="L34" s="170">
        <v>0.74047545000000004</v>
      </c>
      <c r="M34" s="170">
        <v>12.1893651</v>
      </c>
      <c r="N34" s="170" t="s">
        <v>429</v>
      </c>
      <c r="O34" s="170">
        <v>1.139193E-2</v>
      </c>
      <c r="P34" s="170" t="s">
        <v>429</v>
      </c>
      <c r="Q34" s="170" t="s">
        <v>429</v>
      </c>
      <c r="R34" s="170">
        <v>5.6959650000000007E-2</v>
      </c>
      <c r="S34" s="170">
        <v>1.9366280999999999</v>
      </c>
      <c r="T34" s="170">
        <v>7.9743510000000004E-2</v>
      </c>
      <c r="U34" s="173">
        <v>1.139193E-2</v>
      </c>
      <c r="V34" s="170">
        <v>1.1391929999999999</v>
      </c>
      <c r="W34" s="170" t="s">
        <v>429</v>
      </c>
      <c r="X34" s="170">
        <v>3.4175789999999998E-2</v>
      </c>
      <c r="Y34" s="170">
        <v>5.6959650000000007E-2</v>
      </c>
      <c r="Z34" s="170" t="s">
        <v>429</v>
      </c>
      <c r="AA34" s="170" t="s">
        <v>429</v>
      </c>
      <c r="AB34" s="170">
        <v>9.1135440000000012E-2</v>
      </c>
      <c r="AC34" s="170" t="s">
        <v>430</v>
      </c>
      <c r="AD34" s="170" t="s">
        <v>430</v>
      </c>
      <c r="AE34" s="283"/>
      <c r="AF34" s="137">
        <v>48985.298999999999</v>
      </c>
      <c r="AG34" s="137">
        <v>482.348670228</v>
      </c>
      <c r="AH34" s="137">
        <v>0</v>
      </c>
      <c r="AI34" s="137">
        <v>0</v>
      </c>
      <c r="AJ34" s="137" t="s">
        <v>430</v>
      </c>
      <c r="AK34" s="137"/>
      <c r="AL34" s="251" t="s">
        <v>49</v>
      </c>
    </row>
    <row r="35" spans="1:38" s="3" customFormat="1" ht="13.8" thickBot="1" x14ac:dyDescent="0.3">
      <c r="A35" s="198" t="s">
        <v>95</v>
      </c>
      <c r="B35" s="198" t="s">
        <v>96</v>
      </c>
      <c r="C35" s="59" t="s">
        <v>97</v>
      </c>
      <c r="D35" s="197"/>
      <c r="E35" s="147" t="s">
        <v>429</v>
      </c>
      <c r="F35" s="147" t="s">
        <v>429</v>
      </c>
      <c r="G35" s="147" t="s">
        <v>429</v>
      </c>
      <c r="H35" s="147" t="s">
        <v>429</v>
      </c>
      <c r="I35" s="147" t="s">
        <v>429</v>
      </c>
      <c r="J35" s="147" t="s">
        <v>429</v>
      </c>
      <c r="K35" s="147" t="s">
        <v>429</v>
      </c>
      <c r="L35" s="147" t="s">
        <v>429</v>
      </c>
      <c r="M35" s="147" t="s">
        <v>429</v>
      </c>
      <c r="N35" s="147" t="s">
        <v>429</v>
      </c>
      <c r="O35" s="147" t="s">
        <v>429</v>
      </c>
      <c r="P35" s="147" t="s">
        <v>429</v>
      </c>
      <c r="Q35" s="147" t="s">
        <v>429</v>
      </c>
      <c r="R35" s="147" t="s">
        <v>429</v>
      </c>
      <c r="S35" s="147" t="s">
        <v>429</v>
      </c>
      <c r="T35" s="147" t="s">
        <v>429</v>
      </c>
      <c r="U35" s="147" t="s">
        <v>429</v>
      </c>
      <c r="V35" s="147" t="s">
        <v>429</v>
      </c>
      <c r="W35" s="147" t="s">
        <v>429</v>
      </c>
      <c r="X35" s="170" t="s">
        <v>429</v>
      </c>
      <c r="Y35" s="170" t="s">
        <v>429</v>
      </c>
      <c r="Z35" s="170" t="s">
        <v>429</v>
      </c>
      <c r="AA35" s="170" t="s">
        <v>429</v>
      </c>
      <c r="AB35" s="170" t="s">
        <v>429</v>
      </c>
      <c r="AC35" s="147" t="s">
        <v>429</v>
      </c>
      <c r="AD35" s="147" t="s">
        <v>429</v>
      </c>
      <c r="AE35" s="277"/>
      <c r="AF35" s="137" t="s">
        <v>429</v>
      </c>
      <c r="AG35" s="137" t="s">
        <v>429</v>
      </c>
      <c r="AH35" s="137" t="s">
        <v>429</v>
      </c>
      <c r="AI35" s="137" t="s">
        <v>429</v>
      </c>
      <c r="AJ35" s="137" t="s">
        <v>429</v>
      </c>
      <c r="AK35" s="137" t="s">
        <v>429</v>
      </c>
      <c r="AL35" s="251" t="s">
        <v>49</v>
      </c>
    </row>
    <row r="36" spans="1:38" ht="13.8" thickBot="1" x14ac:dyDescent="0.3">
      <c r="A36" s="198" t="s">
        <v>95</v>
      </c>
      <c r="B36" s="198" t="s">
        <v>98</v>
      </c>
      <c r="C36" s="59" t="s">
        <v>99</v>
      </c>
      <c r="D36" s="197"/>
      <c r="E36" s="170">
        <v>0.68599500000000002</v>
      </c>
      <c r="F36" s="170">
        <v>1.65585E-2</v>
      </c>
      <c r="G36" s="170">
        <v>1.7220839999999998E-2</v>
      </c>
      <c r="H36" s="170" t="s">
        <v>429</v>
      </c>
      <c r="I36" s="173">
        <v>1.0124340000000001E-2</v>
      </c>
      <c r="J36" s="173">
        <v>1.0124340000000001E-2</v>
      </c>
      <c r="K36" s="173">
        <v>1.0124340000000001E-2</v>
      </c>
      <c r="L36" s="178">
        <v>9.6323160000000014E-4</v>
      </c>
      <c r="M36" s="173">
        <v>3.6334079999999991E-2</v>
      </c>
      <c r="N36" s="173">
        <v>1.2300600000000001E-3</v>
      </c>
      <c r="O36" s="173">
        <v>9.4619999999999985E-5</v>
      </c>
      <c r="P36" s="173">
        <v>2.8385999999999993E-4</v>
      </c>
      <c r="Q36" s="173">
        <v>3.7847999999999994E-4</v>
      </c>
      <c r="R36" s="173">
        <v>4.7309999999999995E-4</v>
      </c>
      <c r="S36" s="173">
        <v>8.3265600000000002E-3</v>
      </c>
      <c r="T36" s="173">
        <v>9.4619999999999999E-3</v>
      </c>
      <c r="U36" s="173">
        <v>9.4619999999999991E-4</v>
      </c>
      <c r="V36" s="173">
        <v>1.1354400000000001E-2</v>
      </c>
      <c r="W36" s="173">
        <v>1.2300600000000001E-3</v>
      </c>
      <c r="X36" s="170" t="s">
        <v>429</v>
      </c>
      <c r="Y36" s="170" t="s">
        <v>429</v>
      </c>
      <c r="Z36" s="170" t="s">
        <v>429</v>
      </c>
      <c r="AA36" s="170" t="s">
        <v>429</v>
      </c>
      <c r="AB36" s="170" t="s">
        <v>429</v>
      </c>
      <c r="AC36" s="173">
        <v>7.5695999999999988E-4</v>
      </c>
      <c r="AD36" s="178">
        <v>3.5955599999999998E-5</v>
      </c>
      <c r="AE36" s="277"/>
      <c r="AF36" s="137">
        <v>406.86599999999999</v>
      </c>
      <c r="AG36" s="137">
        <v>0</v>
      </c>
      <c r="AH36" s="137">
        <v>0</v>
      </c>
      <c r="AI36" s="137" t="s">
        <v>430</v>
      </c>
      <c r="AJ36" s="137" t="s">
        <v>430</v>
      </c>
      <c r="AK36" s="137" t="s">
        <v>430</v>
      </c>
      <c r="AL36" s="251" t="s">
        <v>49</v>
      </c>
    </row>
    <row r="37" spans="1:38" ht="13.8" thickBot="1" x14ac:dyDescent="0.3">
      <c r="A37" s="198" t="s">
        <v>70</v>
      </c>
      <c r="B37" s="198" t="s">
        <v>100</v>
      </c>
      <c r="C37" s="59" t="s">
        <v>386</v>
      </c>
      <c r="D37" s="197"/>
      <c r="E37" s="174">
        <v>0.22130806441500001</v>
      </c>
      <c r="F37" s="174">
        <v>5.9807036895000009E-3</v>
      </c>
      <c r="G37" s="174">
        <v>0.13032941336030099</v>
      </c>
      <c r="H37" s="174" t="s">
        <v>429</v>
      </c>
      <c r="I37" s="174">
        <v>6.8997426705899997E-3</v>
      </c>
      <c r="J37" s="174">
        <v>8.4462362922899988E-3</v>
      </c>
      <c r="K37" s="174">
        <v>1.1119835434889999E-2</v>
      </c>
      <c r="L37" s="174">
        <v>3.2931850470765002E-4</v>
      </c>
      <c r="M37" s="174">
        <v>8.4625474620299998E-2</v>
      </c>
      <c r="N37" s="174">
        <v>1.1983586834114998E-3</v>
      </c>
      <c r="O37" s="174">
        <v>2.0659101790193555</v>
      </c>
      <c r="P37" s="174">
        <v>1.7962260817850999</v>
      </c>
      <c r="Q37" s="174">
        <v>1.2914355912599996E-3</v>
      </c>
      <c r="R37" s="174">
        <v>6.6997176768995989E-4</v>
      </c>
      <c r="S37" s="174">
        <v>1.3920014577339956E-3</v>
      </c>
      <c r="T37" s="174">
        <v>6.6841033447684689E-2</v>
      </c>
      <c r="U37" s="174">
        <v>5.6312823089519997E-4</v>
      </c>
      <c r="V37" s="174">
        <v>2.3017024627531496E-2</v>
      </c>
      <c r="W37" s="174">
        <v>1.689492618E-3</v>
      </c>
      <c r="X37" s="174">
        <v>1.15830255576E-3</v>
      </c>
      <c r="Y37" s="174">
        <v>2.9169828671400003E-3</v>
      </c>
      <c r="Z37" s="174">
        <v>6.1163054242500008E-2</v>
      </c>
      <c r="AA37" s="174">
        <v>3.5513073696E-3</v>
      </c>
      <c r="AB37" s="174">
        <v>6.8789647035000012E-2</v>
      </c>
      <c r="AC37" s="174">
        <v>0</v>
      </c>
      <c r="AD37" s="174">
        <v>0</v>
      </c>
      <c r="AE37" s="277"/>
      <c r="AF37" s="137">
        <v>262.11756299999996</v>
      </c>
      <c r="AG37" s="137">
        <v>0</v>
      </c>
      <c r="AH37" s="137">
        <v>2068.3974210000001</v>
      </c>
      <c r="AI37" s="137">
        <v>0</v>
      </c>
      <c r="AJ37" s="137" t="s">
        <v>430</v>
      </c>
      <c r="AK37" s="137" t="s">
        <v>430</v>
      </c>
      <c r="AL37" s="200" t="s">
        <v>49</v>
      </c>
    </row>
    <row r="38" spans="1:38" ht="13.8" thickBot="1" x14ac:dyDescent="0.3">
      <c r="A38" s="198" t="s">
        <v>70</v>
      </c>
      <c r="B38" s="198" t="s">
        <v>101</v>
      </c>
      <c r="C38" s="59" t="s">
        <v>102</v>
      </c>
      <c r="D38" s="205"/>
      <c r="E38" s="147" t="s">
        <v>429</v>
      </c>
      <c r="F38" s="147" t="s">
        <v>429</v>
      </c>
      <c r="G38" s="147" t="s">
        <v>429</v>
      </c>
      <c r="H38" s="147" t="s">
        <v>429</v>
      </c>
      <c r="I38" s="147" t="s">
        <v>429</v>
      </c>
      <c r="J38" s="147" t="s">
        <v>429</v>
      </c>
      <c r="K38" s="147" t="s">
        <v>429</v>
      </c>
      <c r="L38" s="147" t="s">
        <v>429</v>
      </c>
      <c r="M38" s="147" t="s">
        <v>429</v>
      </c>
      <c r="N38" s="147" t="s">
        <v>429</v>
      </c>
      <c r="O38" s="147" t="s">
        <v>429</v>
      </c>
      <c r="P38" s="147" t="s">
        <v>429</v>
      </c>
      <c r="Q38" s="147" t="s">
        <v>429</v>
      </c>
      <c r="R38" s="147" t="s">
        <v>429</v>
      </c>
      <c r="S38" s="147" t="s">
        <v>429</v>
      </c>
      <c r="T38" s="147" t="s">
        <v>429</v>
      </c>
      <c r="U38" s="147" t="s">
        <v>429</v>
      </c>
      <c r="V38" s="147" t="s">
        <v>429</v>
      </c>
      <c r="W38" s="147" t="s">
        <v>429</v>
      </c>
      <c r="X38" s="147" t="s">
        <v>429</v>
      </c>
      <c r="Y38" s="147" t="s">
        <v>429</v>
      </c>
      <c r="Z38" s="147" t="s">
        <v>429</v>
      </c>
      <c r="AA38" s="147" t="s">
        <v>429</v>
      </c>
      <c r="AB38" s="147" t="s">
        <v>429</v>
      </c>
      <c r="AC38" s="147" t="s">
        <v>429</v>
      </c>
      <c r="AD38" s="147" t="s">
        <v>429</v>
      </c>
      <c r="AE38" s="277"/>
      <c r="AF38" s="137" t="s">
        <v>429</v>
      </c>
      <c r="AG38" s="137" t="s">
        <v>430</v>
      </c>
      <c r="AH38" s="137" t="s">
        <v>430</v>
      </c>
      <c r="AI38" s="137" t="s">
        <v>430</v>
      </c>
      <c r="AJ38" s="137" t="s">
        <v>430</v>
      </c>
      <c r="AK38" s="137" t="s">
        <v>429</v>
      </c>
      <c r="AL38" s="200" t="s">
        <v>49</v>
      </c>
    </row>
    <row r="39" spans="1:38" ht="23.4" thickBot="1" x14ac:dyDescent="0.3">
      <c r="A39" s="198" t="s">
        <v>103</v>
      </c>
      <c r="B39" s="198" t="s">
        <v>104</v>
      </c>
      <c r="C39" s="59" t="s">
        <v>377</v>
      </c>
      <c r="D39" s="197"/>
      <c r="E39" s="173">
        <v>19.650020674414346</v>
      </c>
      <c r="F39" s="173">
        <v>4.7305202749003499</v>
      </c>
      <c r="G39" s="173">
        <v>30.157124392612996</v>
      </c>
      <c r="H39" s="173">
        <v>1.9185387999999998E-2</v>
      </c>
      <c r="I39" s="173">
        <v>4.1984687712093791</v>
      </c>
      <c r="J39" s="173">
        <v>4.5927017422962271</v>
      </c>
      <c r="K39" s="173">
        <v>4.8198459972740775</v>
      </c>
      <c r="L39" s="173">
        <v>0.59915501575770969</v>
      </c>
      <c r="M39" s="173">
        <v>34.595511182436667</v>
      </c>
      <c r="N39" s="173">
        <v>4.574008160832272</v>
      </c>
      <c r="O39" s="178">
        <v>6.9521664837435632E-2</v>
      </c>
      <c r="P39" s="173">
        <v>0.2605635170736833</v>
      </c>
      <c r="Q39" s="173">
        <v>0.15007416167759149</v>
      </c>
      <c r="R39" s="173">
        <v>0.79458132265126469</v>
      </c>
      <c r="S39" s="173">
        <v>0.66731639682662591</v>
      </c>
      <c r="T39" s="173">
        <v>4.8042845501927856</v>
      </c>
      <c r="U39" s="178">
        <v>6.3860823333096797E-2</v>
      </c>
      <c r="V39" s="173">
        <v>7.3163540467789412</v>
      </c>
      <c r="W39" s="173">
        <v>6.7678351930658378</v>
      </c>
      <c r="X39" s="173">
        <v>1.5481777739542175</v>
      </c>
      <c r="Y39" s="173">
        <v>2.5463360765138647</v>
      </c>
      <c r="Z39" s="173">
        <v>0.86864008642213608</v>
      </c>
      <c r="AA39" s="173">
        <v>0.69415987147993441</v>
      </c>
      <c r="AB39" s="174">
        <v>4.0945138504680827</v>
      </c>
      <c r="AC39" s="178">
        <v>3.0111736388400256E-2</v>
      </c>
      <c r="AD39" s="178">
        <v>5.432805574540402</v>
      </c>
      <c r="AE39" s="277"/>
      <c r="AF39" s="282">
        <v>35100.500514633</v>
      </c>
      <c r="AG39" s="282">
        <v>31930.655282549997</v>
      </c>
      <c r="AH39" s="282">
        <v>45109.168500750005</v>
      </c>
      <c r="AI39" s="137">
        <v>518.524</v>
      </c>
      <c r="AJ39" s="137" t="s">
        <v>430</v>
      </c>
      <c r="AK39" s="137" t="s">
        <v>430</v>
      </c>
      <c r="AL39" s="200" t="s">
        <v>49</v>
      </c>
    </row>
    <row r="40" spans="1:38" ht="13.8" thickBot="1" x14ac:dyDescent="0.3">
      <c r="A40" s="198" t="s">
        <v>70</v>
      </c>
      <c r="B40" s="198" t="s">
        <v>105</v>
      </c>
      <c r="C40" s="59" t="s">
        <v>378</v>
      </c>
      <c r="D40" s="197"/>
      <c r="E40" s="147" t="s">
        <v>431</v>
      </c>
      <c r="F40" s="147" t="s">
        <v>431</v>
      </c>
      <c r="G40" s="147" t="s">
        <v>431</v>
      </c>
      <c r="H40" s="147" t="s">
        <v>431</v>
      </c>
      <c r="I40" s="147" t="s">
        <v>431</v>
      </c>
      <c r="J40" s="147" t="s">
        <v>431</v>
      </c>
      <c r="K40" s="147" t="s">
        <v>431</v>
      </c>
      <c r="L40" s="147" t="s">
        <v>431</v>
      </c>
      <c r="M40" s="147" t="s">
        <v>431</v>
      </c>
      <c r="N40" s="147" t="s">
        <v>431</v>
      </c>
      <c r="O40" s="147" t="s">
        <v>431</v>
      </c>
      <c r="P40" s="170" t="s">
        <v>430</v>
      </c>
      <c r="Q40" s="170" t="s">
        <v>430</v>
      </c>
      <c r="R40" s="170" t="s">
        <v>430</v>
      </c>
      <c r="S40" s="147" t="s">
        <v>431</v>
      </c>
      <c r="T40" s="147" t="s">
        <v>431</v>
      </c>
      <c r="U40" s="147" t="s">
        <v>431</v>
      </c>
      <c r="V40" s="147" t="s">
        <v>431</v>
      </c>
      <c r="W40" s="170" t="s">
        <v>430</v>
      </c>
      <c r="X40" s="147" t="s">
        <v>431</v>
      </c>
      <c r="Y40" s="147" t="s">
        <v>431</v>
      </c>
      <c r="Z40" s="170" t="s">
        <v>430</v>
      </c>
      <c r="AA40" s="170" t="s">
        <v>430</v>
      </c>
      <c r="AB40" s="147" t="s">
        <v>431</v>
      </c>
      <c r="AC40" s="170" t="s">
        <v>430</v>
      </c>
      <c r="AD40" s="170" t="s">
        <v>430</v>
      </c>
      <c r="AE40" s="277"/>
      <c r="AF40" s="137">
        <v>0.35199999999999998</v>
      </c>
      <c r="AG40" s="137" t="s">
        <v>431</v>
      </c>
      <c r="AH40" s="137" t="s">
        <v>431</v>
      </c>
      <c r="AI40" s="137" t="s">
        <v>431</v>
      </c>
      <c r="AJ40" s="137" t="s">
        <v>430</v>
      </c>
      <c r="AK40" s="137" t="s">
        <v>430</v>
      </c>
      <c r="AL40" s="200" t="s">
        <v>49</v>
      </c>
    </row>
    <row r="41" spans="1:38" ht="23.4" thickBot="1" x14ac:dyDescent="0.3">
      <c r="A41" s="198" t="s">
        <v>103</v>
      </c>
      <c r="B41" s="198" t="s">
        <v>106</v>
      </c>
      <c r="C41" s="59" t="s">
        <v>387</v>
      </c>
      <c r="D41" s="197"/>
      <c r="E41" s="170">
        <v>28.550427581770414</v>
      </c>
      <c r="F41" s="170">
        <v>71.654681052904522</v>
      </c>
      <c r="G41" s="170">
        <v>133.30837069247812</v>
      </c>
      <c r="H41" s="170">
        <v>5.4474029810579201E-2</v>
      </c>
      <c r="I41" s="170">
        <v>58.895203119797223</v>
      </c>
      <c r="J41" s="170">
        <v>59.779843416008809</v>
      </c>
      <c r="K41" s="170">
        <v>65.663591457419372</v>
      </c>
      <c r="L41" s="170">
        <v>3.768597594441542</v>
      </c>
      <c r="M41" s="170">
        <v>683.29012270372755</v>
      </c>
      <c r="N41" s="170">
        <v>19.107404530467026</v>
      </c>
      <c r="O41" s="170">
        <v>0.22241881497467977</v>
      </c>
      <c r="P41" s="170">
        <v>0.77405869933335891</v>
      </c>
      <c r="Q41" s="170">
        <v>0.39485399381837499</v>
      </c>
      <c r="R41" s="170">
        <v>1.6521959142854996</v>
      </c>
      <c r="S41" s="170">
        <v>3.2796211836754416</v>
      </c>
      <c r="T41" s="170">
        <v>1.8666888743686119</v>
      </c>
      <c r="U41" s="170">
        <v>17.636049174826173</v>
      </c>
      <c r="V41" s="170">
        <v>32.41022465257678</v>
      </c>
      <c r="W41" s="170">
        <v>118.10111576971389</v>
      </c>
      <c r="X41" s="170">
        <v>35.071870449826392</v>
      </c>
      <c r="Y41" s="170">
        <v>49.264690656710627</v>
      </c>
      <c r="Z41" s="170">
        <v>20.288572194657828</v>
      </c>
      <c r="AA41" s="170">
        <v>18.623501768952544</v>
      </c>
      <c r="AB41" s="174">
        <v>84.336561106537019</v>
      </c>
      <c r="AC41" s="170">
        <v>9.1848239941863696E-2</v>
      </c>
      <c r="AD41" s="170">
        <v>24.980704132094882</v>
      </c>
      <c r="AE41" s="277"/>
      <c r="AF41" s="282">
        <v>14105.891999999996</v>
      </c>
      <c r="AG41" s="282">
        <v>146945.26603526401</v>
      </c>
      <c r="AH41" s="282">
        <v>228620.11913512502</v>
      </c>
      <c r="AI41" s="282">
        <v>148.435</v>
      </c>
      <c r="AJ41" s="137" t="s">
        <v>430</v>
      </c>
      <c r="AK41" s="137" t="s">
        <v>430</v>
      </c>
      <c r="AL41" s="200" t="s">
        <v>49</v>
      </c>
    </row>
    <row r="42" spans="1:38" ht="23.4" thickBot="1" x14ac:dyDescent="0.3">
      <c r="A42" s="198" t="s">
        <v>70</v>
      </c>
      <c r="B42" s="198" t="s">
        <v>107</v>
      </c>
      <c r="C42" s="59" t="s">
        <v>108</v>
      </c>
      <c r="D42" s="197"/>
      <c r="E42" s="170" t="s">
        <v>430</v>
      </c>
      <c r="F42" s="170" t="s">
        <v>430</v>
      </c>
      <c r="G42" s="170" t="s">
        <v>430</v>
      </c>
      <c r="H42" s="170" t="s">
        <v>430</v>
      </c>
      <c r="I42" s="170" t="s">
        <v>430</v>
      </c>
      <c r="J42" s="170" t="s">
        <v>430</v>
      </c>
      <c r="K42" s="170" t="s">
        <v>430</v>
      </c>
      <c r="L42" s="170" t="s">
        <v>430</v>
      </c>
      <c r="M42" s="170" t="s">
        <v>430</v>
      </c>
      <c r="N42" s="170" t="s">
        <v>430</v>
      </c>
      <c r="O42" s="170" t="s">
        <v>430</v>
      </c>
      <c r="P42" s="170" t="s">
        <v>430</v>
      </c>
      <c r="Q42" s="170" t="s">
        <v>430</v>
      </c>
      <c r="R42" s="170" t="s">
        <v>430</v>
      </c>
      <c r="S42" s="170" t="s">
        <v>430</v>
      </c>
      <c r="T42" s="170" t="s">
        <v>430</v>
      </c>
      <c r="U42" s="170" t="s">
        <v>430</v>
      </c>
      <c r="V42" s="170" t="s">
        <v>430</v>
      </c>
      <c r="W42" s="170" t="s">
        <v>430</v>
      </c>
      <c r="X42" s="170" t="s">
        <v>430</v>
      </c>
      <c r="Y42" s="170" t="s">
        <v>430</v>
      </c>
      <c r="Z42" s="170" t="s">
        <v>430</v>
      </c>
      <c r="AA42" s="170" t="s">
        <v>430</v>
      </c>
      <c r="AB42" s="170" t="s">
        <v>430</v>
      </c>
      <c r="AC42" s="170" t="s">
        <v>430</v>
      </c>
      <c r="AD42" s="170" t="s">
        <v>430</v>
      </c>
      <c r="AE42" s="277"/>
      <c r="AF42" s="137" t="s">
        <v>431</v>
      </c>
      <c r="AG42" s="137" t="s">
        <v>431</v>
      </c>
      <c r="AH42" s="137" t="s">
        <v>431</v>
      </c>
      <c r="AI42" s="137" t="s">
        <v>431</v>
      </c>
      <c r="AJ42" s="137" t="s">
        <v>430</v>
      </c>
      <c r="AK42" s="137" t="s">
        <v>430</v>
      </c>
      <c r="AL42" s="200" t="s">
        <v>49</v>
      </c>
    </row>
    <row r="43" spans="1:38" ht="23.4" thickBot="1" x14ac:dyDescent="0.3">
      <c r="A43" s="198" t="s">
        <v>103</v>
      </c>
      <c r="B43" s="198" t="s">
        <v>109</v>
      </c>
      <c r="C43" s="59" t="s">
        <v>110</v>
      </c>
      <c r="D43" s="197"/>
      <c r="E43" s="173">
        <v>6.1188738119770489</v>
      </c>
      <c r="F43" s="173">
        <v>0.88541753610154683</v>
      </c>
      <c r="G43" s="173">
        <v>5.85658371871477</v>
      </c>
      <c r="H43" s="173">
        <v>3.5172570000000002E-3</v>
      </c>
      <c r="I43" s="173">
        <v>0.86657226014523892</v>
      </c>
      <c r="J43" s="173">
        <v>0.96200942294717395</v>
      </c>
      <c r="K43" s="173">
        <v>0.9987028247428259</v>
      </c>
      <c r="L43" s="173">
        <v>0.20400440670333561</v>
      </c>
      <c r="M43" s="173">
        <v>6.4533566681846066</v>
      </c>
      <c r="N43" s="173">
        <v>0.82249469538776321</v>
      </c>
      <c r="O43" s="178">
        <v>1.2944552576022526E-2</v>
      </c>
      <c r="P43" s="173">
        <v>4.2664198619633102E-2</v>
      </c>
      <c r="Q43" s="173">
        <v>2.9102176194487499E-2</v>
      </c>
      <c r="R43" s="173">
        <v>0.23447859439377072</v>
      </c>
      <c r="S43" s="173">
        <v>0.13947900267778396</v>
      </c>
      <c r="T43" s="173">
        <v>2.1017369736254077</v>
      </c>
      <c r="U43" s="178">
        <v>1.1126967502992002E-2</v>
      </c>
      <c r="V43" s="173">
        <v>1.3733826855916635</v>
      </c>
      <c r="W43" s="173">
        <v>1.15365831828612</v>
      </c>
      <c r="X43" s="173">
        <v>0.26773865489080828</v>
      </c>
      <c r="Y43" s="173">
        <v>0.55819334072543036</v>
      </c>
      <c r="Z43" s="173">
        <v>0.15368082977101108</v>
      </c>
      <c r="AA43" s="173">
        <v>0.1235021481808815</v>
      </c>
      <c r="AB43" s="174">
        <v>0.82593199561623865</v>
      </c>
      <c r="AC43" s="178">
        <v>7.2472427104524591E-3</v>
      </c>
      <c r="AD43" s="178">
        <v>0.8770867854167318</v>
      </c>
      <c r="AE43" s="277"/>
      <c r="AF43" s="282">
        <v>16276.765973936999</v>
      </c>
      <c r="AG43" s="282">
        <v>5146.8535422360001</v>
      </c>
      <c r="AH43" s="282">
        <v>3231.4487857499998</v>
      </c>
      <c r="AI43" s="282">
        <v>95.061000000000007</v>
      </c>
      <c r="AJ43" s="137" t="s">
        <v>430</v>
      </c>
      <c r="AK43" s="137" t="s">
        <v>430</v>
      </c>
      <c r="AL43" s="200" t="s">
        <v>49</v>
      </c>
    </row>
    <row r="44" spans="1:38" ht="23.4" thickBot="1" x14ac:dyDescent="0.3">
      <c r="A44" s="198" t="s">
        <v>70</v>
      </c>
      <c r="B44" s="198" t="s">
        <v>111</v>
      </c>
      <c r="C44" s="59" t="s">
        <v>112</v>
      </c>
      <c r="D44" s="197"/>
      <c r="E44" s="170" t="s">
        <v>430</v>
      </c>
      <c r="F44" s="170" t="s">
        <v>430</v>
      </c>
      <c r="G44" s="170" t="s">
        <v>430</v>
      </c>
      <c r="H44" s="170" t="s">
        <v>430</v>
      </c>
      <c r="I44" s="170" t="s">
        <v>430</v>
      </c>
      <c r="J44" s="170" t="s">
        <v>430</v>
      </c>
      <c r="K44" s="170" t="s">
        <v>430</v>
      </c>
      <c r="L44" s="170" t="s">
        <v>430</v>
      </c>
      <c r="M44" s="170" t="s">
        <v>430</v>
      </c>
      <c r="N44" s="170" t="s">
        <v>430</v>
      </c>
      <c r="O44" s="170" t="s">
        <v>430</v>
      </c>
      <c r="P44" s="170" t="s">
        <v>430</v>
      </c>
      <c r="Q44" s="170" t="s">
        <v>430</v>
      </c>
      <c r="R44" s="170" t="s">
        <v>430</v>
      </c>
      <c r="S44" s="170" t="s">
        <v>430</v>
      </c>
      <c r="T44" s="170" t="s">
        <v>430</v>
      </c>
      <c r="U44" s="170" t="s">
        <v>430</v>
      </c>
      <c r="V44" s="170" t="s">
        <v>430</v>
      </c>
      <c r="W44" s="170" t="s">
        <v>430</v>
      </c>
      <c r="X44" s="170" t="s">
        <v>430</v>
      </c>
      <c r="Y44" s="170" t="s">
        <v>430</v>
      </c>
      <c r="Z44" s="170" t="s">
        <v>430</v>
      </c>
      <c r="AA44" s="170" t="s">
        <v>430</v>
      </c>
      <c r="AB44" s="170" t="s">
        <v>430</v>
      </c>
      <c r="AC44" s="170" t="s">
        <v>430</v>
      </c>
      <c r="AD44" s="170" t="s">
        <v>430</v>
      </c>
      <c r="AE44" s="277"/>
      <c r="AF44" s="137" t="s">
        <v>431</v>
      </c>
      <c r="AG44" s="137" t="s">
        <v>431</v>
      </c>
      <c r="AH44" s="137" t="s">
        <v>431</v>
      </c>
      <c r="AI44" s="137" t="s">
        <v>431</v>
      </c>
      <c r="AJ44" s="137" t="s">
        <v>430</v>
      </c>
      <c r="AK44" s="137" t="s">
        <v>430</v>
      </c>
      <c r="AL44" s="200" t="s">
        <v>976</v>
      </c>
    </row>
    <row r="45" spans="1:38" ht="23.4" thickBot="1" x14ac:dyDescent="0.3">
      <c r="A45" s="198" t="s">
        <v>70</v>
      </c>
      <c r="B45" s="198" t="s">
        <v>113</v>
      </c>
      <c r="C45" s="59" t="s">
        <v>114</v>
      </c>
      <c r="D45" s="197"/>
      <c r="E45" s="173">
        <v>4.9822798740426588</v>
      </c>
      <c r="F45" s="173">
        <v>0.32618647079553781</v>
      </c>
      <c r="G45" s="173">
        <v>1.5337910918581492</v>
      </c>
      <c r="H45" s="173">
        <v>0</v>
      </c>
      <c r="I45" s="173">
        <v>0.29347478415772649</v>
      </c>
      <c r="J45" s="173">
        <v>0.34234545055854149</v>
      </c>
      <c r="K45" s="173">
        <v>0.34237684826443349</v>
      </c>
      <c r="L45" s="173">
        <v>0.16410114700431253</v>
      </c>
      <c r="M45" s="173">
        <v>1.5182339400566518</v>
      </c>
      <c r="N45" s="173">
        <v>0.13081529051777813</v>
      </c>
      <c r="O45" s="178">
        <v>2.4495984859822873E-3</v>
      </c>
      <c r="P45" s="173">
        <v>1.6642104946236001E-3</v>
      </c>
      <c r="Q45" s="173">
        <v>8.1574238766299999E-3</v>
      </c>
      <c r="R45" s="173">
        <v>0.16282835537252288</v>
      </c>
      <c r="S45" s="173">
        <v>4.8908820769470375E-2</v>
      </c>
      <c r="T45" s="173">
        <v>2.034654199682</v>
      </c>
      <c r="U45" s="178">
        <v>1.63638791238825E-3</v>
      </c>
      <c r="V45" s="173">
        <v>0.29388689004915974</v>
      </c>
      <c r="W45" s="173">
        <v>9.8576845900364987E-2</v>
      </c>
      <c r="X45" s="173">
        <v>3.1135657024653297E-2</v>
      </c>
      <c r="Y45" s="173">
        <v>0.2444475598368909</v>
      </c>
      <c r="Z45" s="173">
        <v>2.7788898594882597E-2</v>
      </c>
      <c r="AA45" s="173">
        <v>2.45100015213165E-2</v>
      </c>
      <c r="AB45" s="174">
        <v>0.27558321686154419</v>
      </c>
      <c r="AC45" s="178">
        <v>3.5836694539308597E-3</v>
      </c>
      <c r="AD45" s="178">
        <v>2.8784952911318101E-3</v>
      </c>
      <c r="AE45" s="277"/>
      <c r="AF45" s="137">
        <v>16276.765973936999</v>
      </c>
      <c r="AG45" s="137">
        <v>4.4853865559999999</v>
      </c>
      <c r="AH45" s="137">
        <v>10.993434375</v>
      </c>
      <c r="AI45" s="137">
        <v>0</v>
      </c>
      <c r="AJ45" s="137" t="s">
        <v>430</v>
      </c>
      <c r="AK45" s="137" t="s">
        <v>430</v>
      </c>
      <c r="AL45" s="200" t="s">
        <v>49</v>
      </c>
    </row>
    <row r="46" spans="1:38" ht="23.4" thickBot="1" x14ac:dyDescent="0.3">
      <c r="A46" s="198" t="s">
        <v>103</v>
      </c>
      <c r="B46" s="198" t="s">
        <v>115</v>
      </c>
      <c r="C46" s="59" t="s">
        <v>116</v>
      </c>
      <c r="D46" s="197"/>
      <c r="E46" s="173">
        <v>5.0134191220920004</v>
      </c>
      <c r="F46" s="173">
        <v>0.32831607243680005</v>
      </c>
      <c r="G46" s="173">
        <v>1.5465848880760005</v>
      </c>
      <c r="H46" s="173">
        <v>0</v>
      </c>
      <c r="I46" s="173">
        <v>0.29571696018000004</v>
      </c>
      <c r="J46" s="173">
        <v>0.344928602586</v>
      </c>
      <c r="K46" s="173">
        <v>0.34498656073800005</v>
      </c>
      <c r="L46" s="173">
        <v>0.16515796880275202</v>
      </c>
      <c r="M46" s="173">
        <v>1.5309593024580002</v>
      </c>
      <c r="N46" s="173">
        <v>0.13214181737600003</v>
      </c>
      <c r="O46" s="178">
        <v>2.4717597639000001E-3</v>
      </c>
      <c r="P46" s="173">
        <v>1.7033140738000002E-3</v>
      </c>
      <c r="Q46" s="173">
        <v>8.2226397410000013E-3</v>
      </c>
      <c r="R46" s="173">
        <v>0.16390219237600001</v>
      </c>
      <c r="S46" s="173">
        <v>4.9282020162000006E-2</v>
      </c>
      <c r="T46" s="173">
        <v>2.0474878358180004</v>
      </c>
      <c r="U46" s="178">
        <v>1.6528076842000003E-3</v>
      </c>
      <c r="V46" s="173">
        <v>0.29647869589200004</v>
      </c>
      <c r="W46" s="173">
        <v>9.9955035972000006E-2</v>
      </c>
      <c r="X46" s="173">
        <v>3.1496907016600004E-2</v>
      </c>
      <c r="Y46" s="173">
        <v>0.24617330036040003</v>
      </c>
      <c r="Z46" s="173">
        <v>2.8040600453000004E-2</v>
      </c>
      <c r="AA46" s="173">
        <v>2.4721737507000002E-2</v>
      </c>
      <c r="AB46" s="174">
        <v>0.27767020737700004</v>
      </c>
      <c r="AC46" s="178">
        <v>3.6085225870000005E-3</v>
      </c>
      <c r="AD46" s="178">
        <v>3.5368305272200007E-3</v>
      </c>
      <c r="AE46" s="277"/>
      <c r="AF46" s="137">
        <v>16379.041594000002</v>
      </c>
      <c r="AG46" s="137">
        <v>8.2797360000000015</v>
      </c>
      <c r="AH46" s="282">
        <v>0</v>
      </c>
      <c r="AI46" s="137">
        <v>0</v>
      </c>
      <c r="AJ46" s="137" t="s">
        <v>430</v>
      </c>
      <c r="AK46" s="137" t="s">
        <v>430</v>
      </c>
      <c r="AL46" s="200" t="s">
        <v>49</v>
      </c>
    </row>
    <row r="47" spans="1:38" ht="23.4" thickBot="1" x14ac:dyDescent="0.3">
      <c r="A47" s="198" t="s">
        <v>70</v>
      </c>
      <c r="B47" s="198" t="s">
        <v>117</v>
      </c>
      <c r="C47" s="59" t="s">
        <v>118</v>
      </c>
      <c r="D47" s="197"/>
      <c r="E47" s="170">
        <v>2.5051839999999997E-6</v>
      </c>
      <c r="F47" s="170">
        <v>6.650335999999999E-6</v>
      </c>
      <c r="G47" s="170">
        <v>3.5199999999999998E-7</v>
      </c>
      <c r="H47" s="174">
        <v>1.4079999999999999E-8</v>
      </c>
      <c r="I47" s="174">
        <v>5.5263999999999998E-8</v>
      </c>
      <c r="J47" s="174">
        <v>5.5263999999999998E-8</v>
      </c>
      <c r="K47" s="174">
        <v>5.5263999999999998E-8</v>
      </c>
      <c r="L47" s="174">
        <v>2.8159999999999999E-8</v>
      </c>
      <c r="M47" s="170">
        <v>2.7116953599999995E-4</v>
      </c>
      <c r="N47" s="173">
        <v>1.32E-9</v>
      </c>
      <c r="O47" s="173">
        <v>3.5199999999999998E-9</v>
      </c>
      <c r="P47" s="170" t="s">
        <v>430</v>
      </c>
      <c r="Q47" s="170" t="s">
        <v>430</v>
      </c>
      <c r="R47" s="170" t="s">
        <v>430</v>
      </c>
      <c r="S47" s="170">
        <v>5.9839999999999996E-7</v>
      </c>
      <c r="T47" s="170">
        <v>2.4640000000000001E-8</v>
      </c>
      <c r="U47" s="174">
        <v>3.5199999999999998E-9</v>
      </c>
      <c r="V47" s="170">
        <v>3.5199999999999998E-7</v>
      </c>
      <c r="W47" s="170" t="s">
        <v>430</v>
      </c>
      <c r="X47" s="174">
        <v>1.4079999999999998E-8</v>
      </c>
      <c r="Y47" s="174">
        <v>1.4079999999999998E-8</v>
      </c>
      <c r="Z47" s="170" t="s">
        <v>430</v>
      </c>
      <c r="AA47" s="170" t="s">
        <v>430</v>
      </c>
      <c r="AB47" s="174">
        <v>2.8159999999999995E-8</v>
      </c>
      <c r="AC47" s="170" t="s">
        <v>430</v>
      </c>
      <c r="AD47" s="170" t="s">
        <v>430</v>
      </c>
      <c r="AE47" s="277"/>
      <c r="AF47" s="137">
        <v>0.35199999999999998</v>
      </c>
      <c r="AG47" s="137" t="s">
        <v>431</v>
      </c>
      <c r="AH47" s="137" t="s">
        <v>431</v>
      </c>
      <c r="AI47" s="137" t="s">
        <v>431</v>
      </c>
      <c r="AJ47" s="137" t="s">
        <v>430</v>
      </c>
      <c r="AK47" s="137" t="s">
        <v>430</v>
      </c>
      <c r="AL47" s="200" t="s">
        <v>49</v>
      </c>
    </row>
    <row r="48" spans="1:38" ht="23.4" thickBot="1" x14ac:dyDescent="0.3">
      <c r="A48" s="198" t="s">
        <v>119</v>
      </c>
      <c r="B48" s="198" t="s">
        <v>120</v>
      </c>
      <c r="C48" s="59" t="s">
        <v>121</v>
      </c>
      <c r="D48" s="197"/>
      <c r="E48" s="180" t="s">
        <v>430</v>
      </c>
      <c r="F48" s="170">
        <v>93.139200000000017</v>
      </c>
      <c r="G48" s="180" t="s">
        <v>430</v>
      </c>
      <c r="H48" s="180" t="s">
        <v>430</v>
      </c>
      <c r="I48" s="170">
        <v>0.58212000000000008</v>
      </c>
      <c r="J48" s="170">
        <v>4.8898080000000004</v>
      </c>
      <c r="K48" s="170">
        <v>10.361736000000001</v>
      </c>
      <c r="L48" s="180" t="s">
        <v>430</v>
      </c>
      <c r="M48" s="180" t="s">
        <v>430</v>
      </c>
      <c r="N48" s="180" t="s">
        <v>430</v>
      </c>
      <c r="O48" s="180" t="s">
        <v>430</v>
      </c>
      <c r="P48" s="180" t="s">
        <v>430</v>
      </c>
      <c r="Q48" s="180" t="s">
        <v>430</v>
      </c>
      <c r="R48" s="180" t="s">
        <v>430</v>
      </c>
      <c r="S48" s="180" t="s">
        <v>430</v>
      </c>
      <c r="T48" s="180" t="s">
        <v>430</v>
      </c>
      <c r="U48" s="180" t="s">
        <v>430</v>
      </c>
      <c r="V48" s="180" t="s">
        <v>430</v>
      </c>
      <c r="W48" s="180" t="s">
        <v>430</v>
      </c>
      <c r="X48" s="180" t="s">
        <v>430</v>
      </c>
      <c r="Y48" s="180" t="s">
        <v>430</v>
      </c>
      <c r="Z48" s="180" t="s">
        <v>430</v>
      </c>
      <c r="AA48" s="180" t="s">
        <v>430</v>
      </c>
      <c r="AB48" s="180" t="s">
        <v>430</v>
      </c>
      <c r="AC48" s="180" t="s">
        <v>430</v>
      </c>
      <c r="AD48" s="180" t="s">
        <v>430</v>
      </c>
      <c r="AE48" s="277"/>
      <c r="AF48" s="137" t="s">
        <v>430</v>
      </c>
      <c r="AG48" s="137" t="s">
        <v>430</v>
      </c>
      <c r="AH48" s="137" t="s">
        <v>430</v>
      </c>
      <c r="AI48" s="137" t="s">
        <v>430</v>
      </c>
      <c r="AJ48" s="137" t="s">
        <v>430</v>
      </c>
      <c r="AK48" s="137">
        <v>116.42400000000001</v>
      </c>
      <c r="AL48" s="200" t="s">
        <v>122</v>
      </c>
    </row>
    <row r="49" spans="1:40" ht="31.95" customHeight="1" thickBot="1" x14ac:dyDescent="0.3">
      <c r="A49" s="198" t="s">
        <v>119</v>
      </c>
      <c r="B49" s="198" t="s">
        <v>123</v>
      </c>
      <c r="C49" s="59" t="s">
        <v>124</v>
      </c>
      <c r="D49" s="197"/>
      <c r="E49" s="174">
        <v>2.0817000000000001E-3</v>
      </c>
      <c r="F49" s="174">
        <v>1.7810100000000002E-2</v>
      </c>
      <c r="G49" s="174">
        <v>1.8504000000000003E-3</v>
      </c>
      <c r="H49" s="174">
        <v>8.5581000000000008E-3</v>
      </c>
      <c r="I49" s="174">
        <v>0.15034500000000001</v>
      </c>
      <c r="J49" s="174">
        <v>0.33769800000000005</v>
      </c>
      <c r="K49" s="174">
        <v>0.80261100000000007</v>
      </c>
      <c r="L49" s="174">
        <v>7.366905E-2</v>
      </c>
      <c r="M49" s="174">
        <v>1.0639799999999999</v>
      </c>
      <c r="N49" s="174">
        <v>0.87894000000000005</v>
      </c>
      <c r="O49" s="174">
        <v>1.6191000000000001E-2</v>
      </c>
      <c r="P49" s="174">
        <v>2.7756000000000003E-2</v>
      </c>
      <c r="Q49" s="174">
        <v>3.0069000000000002E-2</v>
      </c>
      <c r="R49" s="174">
        <v>0.39321000000000006</v>
      </c>
      <c r="S49" s="174">
        <v>0.11102400000000001</v>
      </c>
      <c r="T49" s="174">
        <v>0.27756000000000003</v>
      </c>
      <c r="U49" s="174">
        <v>3.7008000000000006E-2</v>
      </c>
      <c r="V49" s="174">
        <v>0.50886000000000009</v>
      </c>
      <c r="W49" s="174">
        <v>6.9390000000000001</v>
      </c>
      <c r="X49" s="174">
        <v>0.37008000000000002</v>
      </c>
      <c r="Y49" s="174">
        <v>0.46260000000000007</v>
      </c>
      <c r="Z49" s="174">
        <v>0.23130000000000003</v>
      </c>
      <c r="AA49" s="174">
        <v>0.16191000000000003</v>
      </c>
      <c r="AB49" s="174">
        <v>0.83268000000000009</v>
      </c>
      <c r="AC49" s="170" t="s">
        <v>429</v>
      </c>
      <c r="AD49" s="170" t="s">
        <v>429</v>
      </c>
      <c r="AE49" s="277"/>
      <c r="AF49" s="137" t="s">
        <v>430</v>
      </c>
      <c r="AG49" s="137" t="s">
        <v>430</v>
      </c>
      <c r="AH49" s="137" t="s">
        <v>430</v>
      </c>
      <c r="AI49" s="137" t="s">
        <v>430</v>
      </c>
      <c r="AJ49" s="137" t="s">
        <v>430</v>
      </c>
      <c r="AK49" s="137">
        <v>2.3130000000000002</v>
      </c>
      <c r="AL49" s="200" t="s">
        <v>125</v>
      </c>
    </row>
    <row r="50" spans="1:40" ht="34.799999999999997" thickBot="1" x14ac:dyDescent="0.3">
      <c r="A50" s="198" t="s">
        <v>119</v>
      </c>
      <c r="B50" s="198" t="s">
        <v>126</v>
      </c>
      <c r="C50" s="59" t="s">
        <v>127</v>
      </c>
      <c r="D50" s="197"/>
      <c r="E50" s="170" t="s">
        <v>429</v>
      </c>
      <c r="F50" s="170" t="s">
        <v>429</v>
      </c>
      <c r="G50" s="170" t="s">
        <v>429</v>
      </c>
      <c r="H50" s="170" t="s">
        <v>429</v>
      </c>
      <c r="I50" s="170" t="s">
        <v>429</v>
      </c>
      <c r="J50" s="170" t="s">
        <v>429</v>
      </c>
      <c r="K50" s="170" t="s">
        <v>429</v>
      </c>
      <c r="L50" s="170" t="s">
        <v>429</v>
      </c>
      <c r="M50" s="170" t="s">
        <v>429</v>
      </c>
      <c r="N50" s="170" t="s">
        <v>429</v>
      </c>
      <c r="O50" s="170" t="s">
        <v>429</v>
      </c>
      <c r="P50" s="170" t="s">
        <v>429</v>
      </c>
      <c r="Q50" s="170" t="s">
        <v>429</v>
      </c>
      <c r="R50" s="170" t="s">
        <v>429</v>
      </c>
      <c r="S50" s="170" t="s">
        <v>429</v>
      </c>
      <c r="T50" s="170" t="s">
        <v>429</v>
      </c>
      <c r="U50" s="170" t="s">
        <v>429</v>
      </c>
      <c r="V50" s="170" t="s">
        <v>429</v>
      </c>
      <c r="W50" s="170" t="s">
        <v>429</v>
      </c>
      <c r="X50" s="170" t="s">
        <v>429</v>
      </c>
      <c r="Y50" s="170" t="s">
        <v>429</v>
      </c>
      <c r="Z50" s="170" t="s">
        <v>429</v>
      </c>
      <c r="AA50" s="170" t="s">
        <v>429</v>
      </c>
      <c r="AB50" s="170" t="s">
        <v>429</v>
      </c>
      <c r="AC50" s="170" t="s">
        <v>429</v>
      </c>
      <c r="AD50" s="170" t="s">
        <v>429</v>
      </c>
      <c r="AE50" s="277"/>
      <c r="AF50" s="137" t="s">
        <v>430</v>
      </c>
      <c r="AG50" s="137" t="s">
        <v>430</v>
      </c>
      <c r="AH50" s="137" t="s">
        <v>430</v>
      </c>
      <c r="AI50" s="137" t="s">
        <v>430</v>
      </c>
      <c r="AJ50" s="137" t="s">
        <v>430</v>
      </c>
      <c r="AK50" s="137" t="s">
        <v>429</v>
      </c>
      <c r="AL50" s="200" t="s">
        <v>399</v>
      </c>
    </row>
    <row r="51" spans="1:40" ht="23.4" thickBot="1" x14ac:dyDescent="0.3">
      <c r="A51" s="198" t="s">
        <v>119</v>
      </c>
      <c r="B51" s="201" t="s">
        <v>128</v>
      </c>
      <c r="C51" s="59" t="s">
        <v>129</v>
      </c>
      <c r="D51" s="197"/>
      <c r="E51" s="180" t="s">
        <v>430</v>
      </c>
      <c r="F51" s="170">
        <v>17.995200000000001</v>
      </c>
      <c r="G51" s="170" t="s">
        <v>429</v>
      </c>
      <c r="H51" s="180" t="s">
        <v>430</v>
      </c>
      <c r="I51" s="180" t="s">
        <v>430</v>
      </c>
      <c r="J51" s="180" t="s">
        <v>430</v>
      </c>
      <c r="K51" s="180" t="s">
        <v>430</v>
      </c>
      <c r="L51" s="180" t="s">
        <v>430</v>
      </c>
      <c r="M51" s="180" t="s">
        <v>430</v>
      </c>
      <c r="N51" s="180" t="s">
        <v>430</v>
      </c>
      <c r="O51" s="180" t="s">
        <v>430</v>
      </c>
      <c r="P51" s="180" t="s">
        <v>430</v>
      </c>
      <c r="Q51" s="180" t="s">
        <v>430</v>
      </c>
      <c r="R51" s="180" t="s">
        <v>430</v>
      </c>
      <c r="S51" s="180" t="s">
        <v>430</v>
      </c>
      <c r="T51" s="180" t="s">
        <v>430</v>
      </c>
      <c r="U51" s="180" t="s">
        <v>430</v>
      </c>
      <c r="V51" s="180" t="s">
        <v>430</v>
      </c>
      <c r="W51" s="170" t="s">
        <v>429</v>
      </c>
      <c r="X51" s="180" t="s">
        <v>430</v>
      </c>
      <c r="Y51" s="180" t="s">
        <v>430</v>
      </c>
      <c r="Z51" s="180" t="s">
        <v>430</v>
      </c>
      <c r="AA51" s="180" t="s">
        <v>430</v>
      </c>
      <c r="AB51" s="180" t="s">
        <v>430</v>
      </c>
      <c r="AC51" s="180" t="s">
        <v>430</v>
      </c>
      <c r="AD51" s="180" t="s">
        <v>430</v>
      </c>
      <c r="AE51" s="277"/>
      <c r="AF51" s="137" t="s">
        <v>430</v>
      </c>
      <c r="AG51" s="137" t="s">
        <v>430</v>
      </c>
      <c r="AH51" s="137" t="s">
        <v>430</v>
      </c>
      <c r="AI51" s="137" t="s">
        <v>430</v>
      </c>
      <c r="AJ51" s="137" t="s">
        <v>430</v>
      </c>
      <c r="AK51" s="137">
        <v>89.975999999999999</v>
      </c>
      <c r="AL51" s="200" t="s">
        <v>130</v>
      </c>
    </row>
    <row r="52" spans="1:40" ht="23.4" thickBot="1" x14ac:dyDescent="0.3">
      <c r="A52" s="198" t="s">
        <v>119</v>
      </c>
      <c r="B52" s="201" t="s">
        <v>131</v>
      </c>
      <c r="C52" s="59" t="s">
        <v>379</v>
      </c>
      <c r="D52" s="197"/>
      <c r="E52" s="180">
        <v>3.5001599999999997</v>
      </c>
      <c r="F52" s="180">
        <v>2.9168000000000003</v>
      </c>
      <c r="G52" s="180">
        <v>9.0420800000000003</v>
      </c>
      <c r="H52" s="180">
        <v>1.6042400000000002E-2</v>
      </c>
      <c r="I52" s="180">
        <v>6.2711199999999995E-2</v>
      </c>
      <c r="J52" s="180">
        <v>0.1443816</v>
      </c>
      <c r="K52" s="180">
        <v>0.233344</v>
      </c>
      <c r="L52" s="180" t="s">
        <v>430</v>
      </c>
      <c r="M52" s="180">
        <v>1.3125599999999999</v>
      </c>
      <c r="N52" s="180">
        <v>7.4378399999999997E-2</v>
      </c>
      <c r="O52" s="180">
        <v>7.4378399999999997E-2</v>
      </c>
      <c r="P52" s="180">
        <v>7.4378399999999997E-2</v>
      </c>
      <c r="Q52" s="180">
        <v>7.4378399999999997E-2</v>
      </c>
      <c r="R52" s="180">
        <v>7.4378399999999997E-2</v>
      </c>
      <c r="S52" s="180">
        <v>7.4378399999999997E-2</v>
      </c>
      <c r="T52" s="180">
        <v>7.4378399999999997E-2</v>
      </c>
      <c r="U52" s="180">
        <v>7.4378399999999997E-2</v>
      </c>
      <c r="V52" s="180">
        <v>7.4378399999999997E-2</v>
      </c>
      <c r="W52" s="180">
        <v>8.3128800000000003E-2</v>
      </c>
      <c r="X52" s="180" t="s">
        <v>430</v>
      </c>
      <c r="Y52" s="180" t="s">
        <v>430</v>
      </c>
      <c r="Z52" s="180" t="s">
        <v>430</v>
      </c>
      <c r="AA52" s="180" t="s">
        <v>430</v>
      </c>
      <c r="AB52" s="180" t="s">
        <v>430</v>
      </c>
      <c r="AC52" s="180" t="s">
        <v>430</v>
      </c>
      <c r="AD52" s="180" t="s">
        <v>430</v>
      </c>
      <c r="AE52" s="277"/>
      <c r="AF52" s="137" t="s">
        <v>430</v>
      </c>
      <c r="AG52" s="137" t="s">
        <v>430</v>
      </c>
      <c r="AH52" s="137" t="s">
        <v>430</v>
      </c>
      <c r="AI52" s="137" t="s">
        <v>430</v>
      </c>
      <c r="AJ52" s="137" t="s">
        <v>430</v>
      </c>
      <c r="AK52" s="137">
        <v>14.584</v>
      </c>
      <c r="AL52" s="200" t="s">
        <v>132</v>
      </c>
    </row>
    <row r="53" spans="1:40" ht="13.8" thickBot="1" x14ac:dyDescent="0.3">
      <c r="A53" s="198" t="s">
        <v>119</v>
      </c>
      <c r="B53" s="201" t="s">
        <v>133</v>
      </c>
      <c r="C53" s="59" t="s">
        <v>134</v>
      </c>
      <c r="D53" s="197"/>
      <c r="E53" s="180" t="s">
        <v>430</v>
      </c>
      <c r="F53" s="180">
        <v>27.788</v>
      </c>
      <c r="G53" s="170" t="s">
        <v>429</v>
      </c>
      <c r="H53" s="180" t="s">
        <v>430</v>
      </c>
      <c r="I53" s="180" t="s">
        <v>430</v>
      </c>
      <c r="J53" s="180" t="s">
        <v>430</v>
      </c>
      <c r="K53" s="180" t="s">
        <v>430</v>
      </c>
      <c r="L53" s="180" t="s">
        <v>430</v>
      </c>
      <c r="M53" s="180" t="s">
        <v>430</v>
      </c>
      <c r="N53" s="180" t="s">
        <v>430</v>
      </c>
      <c r="O53" s="180" t="s">
        <v>430</v>
      </c>
      <c r="P53" s="180" t="s">
        <v>430</v>
      </c>
      <c r="Q53" s="180" t="s">
        <v>430</v>
      </c>
      <c r="R53" s="180" t="s">
        <v>430</v>
      </c>
      <c r="S53" s="180" t="s">
        <v>430</v>
      </c>
      <c r="T53" s="180" t="s">
        <v>430</v>
      </c>
      <c r="U53" s="180" t="s">
        <v>430</v>
      </c>
      <c r="V53" s="180" t="s">
        <v>430</v>
      </c>
      <c r="W53" s="170" t="s">
        <v>429</v>
      </c>
      <c r="X53" s="180" t="s">
        <v>430</v>
      </c>
      <c r="Y53" s="180" t="s">
        <v>430</v>
      </c>
      <c r="Z53" s="180" t="s">
        <v>430</v>
      </c>
      <c r="AA53" s="180" t="s">
        <v>430</v>
      </c>
      <c r="AB53" s="180" t="s">
        <v>430</v>
      </c>
      <c r="AC53" s="180" t="s">
        <v>430</v>
      </c>
      <c r="AD53" s="180" t="s">
        <v>430</v>
      </c>
      <c r="AE53" s="277"/>
      <c r="AF53" s="137" t="s">
        <v>430</v>
      </c>
      <c r="AG53" s="137" t="s">
        <v>430</v>
      </c>
      <c r="AH53" s="137" t="s">
        <v>430</v>
      </c>
      <c r="AI53" s="137" t="s">
        <v>430</v>
      </c>
      <c r="AJ53" s="137" t="s">
        <v>430</v>
      </c>
      <c r="AK53" s="137">
        <v>13.894</v>
      </c>
      <c r="AL53" s="200" t="s">
        <v>135</v>
      </c>
    </row>
    <row r="54" spans="1:40" ht="46.2" thickBot="1" x14ac:dyDescent="0.3">
      <c r="A54" s="198" t="s">
        <v>119</v>
      </c>
      <c r="B54" s="201" t="s">
        <v>136</v>
      </c>
      <c r="C54" s="59" t="s">
        <v>137</v>
      </c>
      <c r="D54" s="197"/>
      <c r="E54" s="180" t="s">
        <v>430</v>
      </c>
      <c r="F54" s="170">
        <v>5.9458300000000008</v>
      </c>
      <c r="G54" s="170" t="s">
        <v>429</v>
      </c>
      <c r="H54" s="180" t="s">
        <v>430</v>
      </c>
      <c r="I54" s="180" t="s">
        <v>430</v>
      </c>
      <c r="J54" s="180" t="s">
        <v>430</v>
      </c>
      <c r="K54" s="180" t="s">
        <v>430</v>
      </c>
      <c r="L54" s="180" t="s">
        <v>430</v>
      </c>
      <c r="M54" s="180" t="s">
        <v>430</v>
      </c>
      <c r="N54" s="180" t="s">
        <v>430</v>
      </c>
      <c r="O54" s="180" t="s">
        <v>430</v>
      </c>
      <c r="P54" s="180" t="s">
        <v>430</v>
      </c>
      <c r="Q54" s="180" t="s">
        <v>430</v>
      </c>
      <c r="R54" s="180" t="s">
        <v>430</v>
      </c>
      <c r="S54" s="180" t="s">
        <v>430</v>
      </c>
      <c r="T54" s="180" t="s">
        <v>430</v>
      </c>
      <c r="U54" s="180" t="s">
        <v>430</v>
      </c>
      <c r="V54" s="180" t="s">
        <v>430</v>
      </c>
      <c r="W54" s="170" t="s">
        <v>429</v>
      </c>
      <c r="X54" s="180" t="s">
        <v>430</v>
      </c>
      <c r="Y54" s="180" t="s">
        <v>430</v>
      </c>
      <c r="Z54" s="180" t="s">
        <v>430</v>
      </c>
      <c r="AA54" s="180" t="s">
        <v>430</v>
      </c>
      <c r="AB54" s="180" t="s">
        <v>430</v>
      </c>
      <c r="AC54" s="180" t="s">
        <v>430</v>
      </c>
      <c r="AD54" s="180" t="s">
        <v>430</v>
      </c>
      <c r="AE54" s="277"/>
      <c r="AF54" s="137" t="s">
        <v>430</v>
      </c>
      <c r="AG54" s="137" t="s">
        <v>430</v>
      </c>
      <c r="AH54" s="137" t="s">
        <v>430</v>
      </c>
      <c r="AI54" s="137" t="s">
        <v>430</v>
      </c>
      <c r="AJ54" s="172" t="s">
        <v>1116</v>
      </c>
      <c r="AK54" s="213">
        <v>2200432.7664000005</v>
      </c>
      <c r="AL54" s="138" t="s">
        <v>405</v>
      </c>
      <c r="AN54" s="355"/>
    </row>
    <row r="55" spans="1:40" ht="23.4" thickBot="1" x14ac:dyDescent="0.3">
      <c r="A55" s="198" t="s">
        <v>119</v>
      </c>
      <c r="B55" s="201" t="s">
        <v>138</v>
      </c>
      <c r="C55" s="59" t="s">
        <v>139</v>
      </c>
      <c r="D55" s="197"/>
      <c r="E55" s="174">
        <v>3.594402E-2</v>
      </c>
      <c r="F55" s="174">
        <v>4.6213739999999996E-2</v>
      </c>
      <c r="G55" s="174">
        <v>3.3376590000000001E-4</v>
      </c>
      <c r="H55" s="174" t="s">
        <v>429</v>
      </c>
      <c r="I55" s="174">
        <v>6.6753180000000009E-2</v>
      </c>
      <c r="J55" s="174">
        <v>6.6753180000000009E-2</v>
      </c>
      <c r="K55" s="174">
        <v>6.6753180000000009E-2</v>
      </c>
      <c r="L55" s="174">
        <v>1.60207632E-2</v>
      </c>
      <c r="M55" s="174">
        <v>0.16174808999999998</v>
      </c>
      <c r="N55" s="174">
        <v>1.2580407E-3</v>
      </c>
      <c r="O55" s="174">
        <v>5.1348599999999998E-3</v>
      </c>
      <c r="P55" s="174">
        <v>1.2066921000000001E-3</v>
      </c>
      <c r="Q55" s="174">
        <v>9.7562339999999993E-4</v>
      </c>
      <c r="R55" s="173">
        <v>3.3376590000000006E-4</v>
      </c>
      <c r="S55" s="173">
        <v>4.1078880000000004E-4</v>
      </c>
      <c r="T55" s="173">
        <v>9.7562340000000008E-3</v>
      </c>
      <c r="U55" s="173">
        <v>1.1039948999999999E-4</v>
      </c>
      <c r="V55" s="174">
        <v>0.13350635999999999</v>
      </c>
      <c r="W55" s="170" t="s">
        <v>429</v>
      </c>
      <c r="X55" s="170" t="s">
        <v>429</v>
      </c>
      <c r="Y55" s="170" t="s">
        <v>429</v>
      </c>
      <c r="Z55" s="170" t="s">
        <v>429</v>
      </c>
      <c r="AA55" s="170" t="s">
        <v>429</v>
      </c>
      <c r="AB55" s="170" t="s">
        <v>429</v>
      </c>
      <c r="AC55" s="180" t="s">
        <v>430</v>
      </c>
      <c r="AD55" s="180" t="s">
        <v>430</v>
      </c>
      <c r="AE55" s="277"/>
      <c r="AF55" s="137" t="s">
        <v>430</v>
      </c>
      <c r="AG55" s="137" t="s">
        <v>430</v>
      </c>
      <c r="AH55" s="137" t="s">
        <v>430</v>
      </c>
      <c r="AI55" s="137" t="s">
        <v>430</v>
      </c>
      <c r="AJ55" s="171">
        <v>25674.3</v>
      </c>
      <c r="AK55" s="197">
        <v>1232.3663999999999</v>
      </c>
      <c r="AL55" s="138" t="s">
        <v>140</v>
      </c>
    </row>
    <row r="56" spans="1:40" ht="34.799999999999997" thickBot="1" x14ac:dyDescent="0.3">
      <c r="A56" s="201" t="s">
        <v>119</v>
      </c>
      <c r="B56" s="201" t="s">
        <v>141</v>
      </c>
      <c r="C56" s="59" t="s">
        <v>388</v>
      </c>
      <c r="D56" s="197"/>
      <c r="E56" s="171" t="s">
        <v>434</v>
      </c>
      <c r="F56" s="171" t="s">
        <v>434</v>
      </c>
      <c r="G56" s="171" t="s">
        <v>434</v>
      </c>
      <c r="H56" s="171" t="s">
        <v>434</v>
      </c>
      <c r="I56" s="171" t="s">
        <v>434</v>
      </c>
      <c r="J56" s="171" t="s">
        <v>434</v>
      </c>
      <c r="K56" s="171" t="s">
        <v>434</v>
      </c>
      <c r="L56" s="171" t="s">
        <v>434</v>
      </c>
      <c r="M56" s="171" t="s">
        <v>434</v>
      </c>
      <c r="N56" s="171" t="s">
        <v>434</v>
      </c>
      <c r="O56" s="171" t="s">
        <v>434</v>
      </c>
      <c r="P56" s="171" t="s">
        <v>434</v>
      </c>
      <c r="Q56" s="171" t="s">
        <v>434</v>
      </c>
      <c r="R56" s="171" t="s">
        <v>434</v>
      </c>
      <c r="S56" s="171" t="s">
        <v>434</v>
      </c>
      <c r="T56" s="171" t="s">
        <v>434</v>
      </c>
      <c r="U56" s="171" t="s">
        <v>434</v>
      </c>
      <c r="V56" s="171" t="s">
        <v>434</v>
      </c>
      <c r="W56" s="171" t="s">
        <v>434</v>
      </c>
      <c r="X56" s="171" t="s">
        <v>434</v>
      </c>
      <c r="Y56" s="171" t="s">
        <v>434</v>
      </c>
      <c r="Z56" s="171" t="s">
        <v>434</v>
      </c>
      <c r="AA56" s="171" t="s">
        <v>434</v>
      </c>
      <c r="AB56" s="171" t="s">
        <v>434</v>
      </c>
      <c r="AC56" s="171" t="s">
        <v>434</v>
      </c>
      <c r="AD56" s="136"/>
      <c r="AE56" s="277"/>
      <c r="AF56" s="137" t="s">
        <v>430</v>
      </c>
      <c r="AG56" s="137" t="s">
        <v>430</v>
      </c>
      <c r="AH56" s="137" t="s">
        <v>430</v>
      </c>
      <c r="AI56" s="137" t="s">
        <v>430</v>
      </c>
      <c r="AJ56" s="137" t="s">
        <v>430</v>
      </c>
      <c r="AK56" s="171" t="s">
        <v>434</v>
      </c>
      <c r="AL56" s="200" t="s">
        <v>399</v>
      </c>
    </row>
    <row r="57" spans="1:40" ht="23.4" thickBot="1" x14ac:dyDescent="0.3">
      <c r="A57" s="198" t="s">
        <v>53</v>
      </c>
      <c r="B57" s="201" t="s">
        <v>143</v>
      </c>
      <c r="C57" s="59" t="s">
        <v>144</v>
      </c>
      <c r="D57" s="197"/>
      <c r="E57" s="172" t="s">
        <v>429</v>
      </c>
      <c r="F57" s="172" t="s">
        <v>429</v>
      </c>
      <c r="G57" s="172" t="s">
        <v>429</v>
      </c>
      <c r="H57" s="172" t="s">
        <v>429</v>
      </c>
      <c r="I57" s="170">
        <v>1.0730850000000001</v>
      </c>
      <c r="J57" s="170">
        <v>1.9315530000000001</v>
      </c>
      <c r="K57" s="170">
        <v>2.1461700000000001</v>
      </c>
      <c r="L57" s="170">
        <v>3.219255E-2</v>
      </c>
      <c r="M57" s="172" t="s">
        <v>429</v>
      </c>
      <c r="N57" s="172" t="s">
        <v>429</v>
      </c>
      <c r="O57" s="172" t="s">
        <v>429</v>
      </c>
      <c r="P57" s="172" t="s">
        <v>429</v>
      </c>
      <c r="Q57" s="172" t="s">
        <v>429</v>
      </c>
      <c r="R57" s="172" t="s">
        <v>429</v>
      </c>
      <c r="S57" s="172" t="s">
        <v>429</v>
      </c>
      <c r="T57" s="172" t="s">
        <v>429</v>
      </c>
      <c r="U57" s="172" t="s">
        <v>429</v>
      </c>
      <c r="V57" s="172" t="s">
        <v>429</v>
      </c>
      <c r="W57" s="172" t="s">
        <v>429</v>
      </c>
      <c r="X57" s="172" t="s">
        <v>429</v>
      </c>
      <c r="Y57" s="172" t="s">
        <v>429</v>
      </c>
      <c r="Z57" s="172" t="s">
        <v>429</v>
      </c>
      <c r="AA57" s="172" t="s">
        <v>429</v>
      </c>
      <c r="AB57" s="172" t="s">
        <v>429</v>
      </c>
      <c r="AC57" s="172" t="s">
        <v>429</v>
      </c>
      <c r="AD57" s="172" t="s">
        <v>430</v>
      </c>
      <c r="AE57" s="277"/>
      <c r="AF57" s="137" t="s">
        <v>430</v>
      </c>
      <c r="AG57" s="137" t="s">
        <v>430</v>
      </c>
      <c r="AH57" s="137" t="s">
        <v>430</v>
      </c>
      <c r="AI57" s="137" t="s">
        <v>430</v>
      </c>
      <c r="AJ57" s="137" t="s">
        <v>430</v>
      </c>
      <c r="AK57" s="171">
        <v>8254.5</v>
      </c>
      <c r="AL57" s="200" t="s">
        <v>1058</v>
      </c>
    </row>
    <row r="58" spans="1:40" ht="13.8" thickBot="1" x14ac:dyDescent="0.3">
      <c r="A58" s="198" t="s">
        <v>53</v>
      </c>
      <c r="B58" s="201" t="s">
        <v>145</v>
      </c>
      <c r="C58" s="59" t="s">
        <v>146</v>
      </c>
      <c r="D58" s="197"/>
      <c r="E58" s="172" t="s">
        <v>429</v>
      </c>
      <c r="F58" s="172" t="s">
        <v>429</v>
      </c>
      <c r="G58" s="172" t="s">
        <v>429</v>
      </c>
      <c r="H58" s="171" t="s">
        <v>430</v>
      </c>
      <c r="I58" s="170">
        <v>0.65890720000000003</v>
      </c>
      <c r="J58" s="170">
        <v>3.2945359999999999</v>
      </c>
      <c r="K58" s="170">
        <v>8.4716640000000005</v>
      </c>
      <c r="L58" s="173">
        <v>3.0309731200000001E-3</v>
      </c>
      <c r="M58" s="172" t="s">
        <v>429</v>
      </c>
      <c r="N58" s="172" t="s">
        <v>429</v>
      </c>
      <c r="O58" s="172" t="s">
        <v>429</v>
      </c>
      <c r="P58" s="172" t="s">
        <v>429</v>
      </c>
      <c r="Q58" s="172" t="s">
        <v>430</v>
      </c>
      <c r="R58" s="172" t="s">
        <v>430</v>
      </c>
      <c r="S58" s="172" t="s">
        <v>430</v>
      </c>
      <c r="T58" s="172" t="s">
        <v>430</v>
      </c>
      <c r="U58" s="172" t="s">
        <v>430</v>
      </c>
      <c r="V58" s="172" t="s">
        <v>430</v>
      </c>
      <c r="W58" s="172" t="s">
        <v>430</v>
      </c>
      <c r="X58" s="172" t="s">
        <v>430</v>
      </c>
      <c r="Y58" s="172" t="s">
        <v>430</v>
      </c>
      <c r="Z58" s="172" t="s">
        <v>430</v>
      </c>
      <c r="AA58" s="172" t="s">
        <v>430</v>
      </c>
      <c r="AB58" s="172" t="s">
        <v>430</v>
      </c>
      <c r="AC58" s="172" t="s">
        <v>430</v>
      </c>
      <c r="AD58" s="172" t="s">
        <v>430</v>
      </c>
      <c r="AE58" s="277"/>
      <c r="AF58" s="137" t="s">
        <v>430</v>
      </c>
      <c r="AG58" s="137" t="s">
        <v>430</v>
      </c>
      <c r="AH58" s="137" t="s">
        <v>430</v>
      </c>
      <c r="AI58" s="137" t="s">
        <v>430</v>
      </c>
      <c r="AJ58" s="137" t="s">
        <v>430</v>
      </c>
      <c r="AK58" s="282">
        <v>941.29600000000005</v>
      </c>
      <c r="AL58" s="200" t="s">
        <v>1059</v>
      </c>
    </row>
    <row r="59" spans="1:40" ht="23.4" thickBot="1" x14ac:dyDescent="0.3">
      <c r="A59" s="198" t="s">
        <v>53</v>
      </c>
      <c r="B59" s="206" t="s">
        <v>147</v>
      </c>
      <c r="C59" s="59" t="s">
        <v>389</v>
      </c>
      <c r="D59" s="197"/>
      <c r="E59" s="172" t="s">
        <v>429</v>
      </c>
      <c r="F59" s="172" t="s">
        <v>429</v>
      </c>
      <c r="G59" s="172" t="s">
        <v>429</v>
      </c>
      <c r="H59" s="172" t="s">
        <v>429</v>
      </c>
      <c r="I59" s="174">
        <v>5.8754399999999998E-2</v>
      </c>
      <c r="J59" s="174">
        <v>6.6098699999999996E-2</v>
      </c>
      <c r="K59" s="174">
        <v>7.3442999999999994E-2</v>
      </c>
      <c r="L59" s="178">
        <v>3.6427728E-5</v>
      </c>
      <c r="M59" s="172" t="s">
        <v>429</v>
      </c>
      <c r="N59" s="174">
        <v>0.41617700000000002</v>
      </c>
      <c r="O59" s="174">
        <v>3.1825300000000001E-2</v>
      </c>
      <c r="P59" s="173">
        <v>7.3443E-4</v>
      </c>
      <c r="Q59" s="174">
        <v>4.6513899999999997E-2</v>
      </c>
      <c r="R59" s="174">
        <v>5.6306300000000004E-2</v>
      </c>
      <c r="S59" s="174">
        <v>1.71367E-3</v>
      </c>
      <c r="T59" s="174">
        <v>0.11995690000000001</v>
      </c>
      <c r="U59" s="174">
        <v>0.19584800000000002</v>
      </c>
      <c r="V59" s="174">
        <v>9.0579699999999999E-2</v>
      </c>
      <c r="W59" s="172" t="s">
        <v>429</v>
      </c>
      <c r="X59" s="172" t="s">
        <v>429</v>
      </c>
      <c r="Y59" s="172" t="s">
        <v>429</v>
      </c>
      <c r="Z59" s="172" t="s">
        <v>429</v>
      </c>
      <c r="AA59" s="172" t="s">
        <v>429</v>
      </c>
      <c r="AB59" s="172" t="s">
        <v>429</v>
      </c>
      <c r="AC59" s="172" t="s">
        <v>429</v>
      </c>
      <c r="AD59" s="172" t="s">
        <v>430</v>
      </c>
      <c r="AE59" s="277"/>
      <c r="AF59" s="137" t="s">
        <v>430</v>
      </c>
      <c r="AG59" s="137" t="s">
        <v>430</v>
      </c>
      <c r="AH59" s="137" t="s">
        <v>430</v>
      </c>
      <c r="AI59" s="137" t="s">
        <v>430</v>
      </c>
      <c r="AJ59" s="137" t="s">
        <v>430</v>
      </c>
      <c r="AK59" s="147">
        <v>244.81</v>
      </c>
      <c r="AL59" s="200" t="s">
        <v>1060</v>
      </c>
    </row>
    <row r="60" spans="1:40" ht="23.4" thickBot="1" x14ac:dyDescent="0.3">
      <c r="A60" s="198" t="s">
        <v>53</v>
      </c>
      <c r="B60" s="206" t="s">
        <v>148</v>
      </c>
      <c r="C60" s="59" t="s">
        <v>149</v>
      </c>
      <c r="D60" s="203"/>
      <c r="E60" s="172" t="s">
        <v>430</v>
      </c>
      <c r="F60" s="172" t="s">
        <v>430</v>
      </c>
      <c r="G60" s="172" t="s">
        <v>430</v>
      </c>
      <c r="H60" s="172" t="s">
        <v>430</v>
      </c>
      <c r="I60" s="174">
        <v>1.6206579999999999</v>
      </c>
      <c r="J60" s="174">
        <v>16.206579999999999</v>
      </c>
      <c r="K60" s="174">
        <v>34.033817999999997</v>
      </c>
      <c r="L60" s="172" t="s">
        <v>430</v>
      </c>
      <c r="M60" s="172" t="s">
        <v>430</v>
      </c>
      <c r="N60" s="172" t="s">
        <v>430</v>
      </c>
      <c r="O60" s="172" t="s">
        <v>430</v>
      </c>
      <c r="P60" s="172" t="s">
        <v>430</v>
      </c>
      <c r="Q60" s="172" t="s">
        <v>430</v>
      </c>
      <c r="R60" s="172" t="s">
        <v>430</v>
      </c>
      <c r="S60" s="172" t="s">
        <v>430</v>
      </c>
      <c r="T60" s="172" t="s">
        <v>430</v>
      </c>
      <c r="U60" s="172" t="s">
        <v>430</v>
      </c>
      <c r="V60" s="172" t="s">
        <v>430</v>
      </c>
      <c r="W60" s="172" t="s">
        <v>430</v>
      </c>
      <c r="X60" s="172" t="s">
        <v>430</v>
      </c>
      <c r="Y60" s="172" t="s">
        <v>430</v>
      </c>
      <c r="Z60" s="172" t="s">
        <v>430</v>
      </c>
      <c r="AA60" s="172" t="s">
        <v>430</v>
      </c>
      <c r="AB60" s="172" t="s">
        <v>430</v>
      </c>
      <c r="AC60" s="172" t="s">
        <v>430</v>
      </c>
      <c r="AD60" s="172" t="s">
        <v>430</v>
      </c>
      <c r="AE60" s="277"/>
      <c r="AF60" s="336" t="s">
        <v>430</v>
      </c>
      <c r="AG60" s="336" t="s">
        <v>430</v>
      </c>
      <c r="AH60" s="336" t="s">
        <v>430</v>
      </c>
      <c r="AI60" s="336" t="s">
        <v>430</v>
      </c>
      <c r="AJ60" s="336" t="s">
        <v>430</v>
      </c>
      <c r="AK60" s="207">
        <v>324131.59999999998</v>
      </c>
      <c r="AL60" s="200" t="s">
        <v>567</v>
      </c>
    </row>
    <row r="61" spans="1:40" ht="34.799999999999997" thickBot="1" x14ac:dyDescent="0.3">
      <c r="A61" s="198" t="s">
        <v>53</v>
      </c>
      <c r="B61" s="206" t="s">
        <v>150</v>
      </c>
      <c r="C61" s="59" t="s">
        <v>151</v>
      </c>
      <c r="D61" s="197"/>
      <c r="E61" s="172" t="s">
        <v>430</v>
      </c>
      <c r="F61" s="172" t="s">
        <v>430</v>
      </c>
      <c r="G61" s="172" t="s">
        <v>430</v>
      </c>
      <c r="H61" s="172" t="s">
        <v>430</v>
      </c>
      <c r="I61" s="170">
        <v>3.8549681219999998</v>
      </c>
      <c r="J61" s="170">
        <v>38.549681219999997</v>
      </c>
      <c r="K61" s="170">
        <v>128.76995299999999</v>
      </c>
      <c r="L61" s="172" t="s">
        <v>430</v>
      </c>
      <c r="M61" s="172" t="s">
        <v>430</v>
      </c>
      <c r="N61" s="172" t="s">
        <v>430</v>
      </c>
      <c r="O61" s="172" t="s">
        <v>430</v>
      </c>
      <c r="P61" s="172" t="s">
        <v>430</v>
      </c>
      <c r="Q61" s="172" t="s">
        <v>430</v>
      </c>
      <c r="R61" s="172" t="s">
        <v>430</v>
      </c>
      <c r="S61" s="172" t="s">
        <v>430</v>
      </c>
      <c r="T61" s="172" t="s">
        <v>430</v>
      </c>
      <c r="U61" s="172" t="s">
        <v>430</v>
      </c>
      <c r="V61" s="172" t="s">
        <v>430</v>
      </c>
      <c r="W61" s="172" t="s">
        <v>430</v>
      </c>
      <c r="X61" s="172" t="s">
        <v>430</v>
      </c>
      <c r="Y61" s="172" t="s">
        <v>430</v>
      </c>
      <c r="Z61" s="172" t="s">
        <v>430</v>
      </c>
      <c r="AA61" s="172" t="s">
        <v>430</v>
      </c>
      <c r="AB61" s="172" t="s">
        <v>430</v>
      </c>
      <c r="AC61" s="172" t="s">
        <v>430</v>
      </c>
      <c r="AD61" s="172" t="s">
        <v>430</v>
      </c>
      <c r="AE61" s="277"/>
      <c r="AF61" s="146" t="s">
        <v>430</v>
      </c>
      <c r="AG61" s="146" t="s">
        <v>430</v>
      </c>
      <c r="AH61" s="146" t="s">
        <v>430</v>
      </c>
      <c r="AI61" s="146" t="s">
        <v>430</v>
      </c>
      <c r="AJ61" s="146" t="s">
        <v>430</v>
      </c>
      <c r="AK61" s="207">
        <v>21137936</v>
      </c>
      <c r="AL61" s="200" t="s">
        <v>568</v>
      </c>
    </row>
    <row r="62" spans="1:40" ht="33" customHeight="1" thickBot="1" x14ac:dyDescent="0.3">
      <c r="A62" s="198" t="s">
        <v>53</v>
      </c>
      <c r="B62" s="206" t="s">
        <v>152</v>
      </c>
      <c r="C62" s="59" t="s">
        <v>153</v>
      </c>
      <c r="D62" s="197"/>
      <c r="E62" s="172" t="s">
        <v>430</v>
      </c>
      <c r="F62" s="172" t="s">
        <v>430</v>
      </c>
      <c r="G62" s="172" t="s">
        <v>430</v>
      </c>
      <c r="H62" s="172" t="s">
        <v>430</v>
      </c>
      <c r="I62" s="172" t="s">
        <v>429</v>
      </c>
      <c r="J62" s="172" t="s">
        <v>429</v>
      </c>
      <c r="K62" s="172" t="s">
        <v>429</v>
      </c>
      <c r="L62" s="172" t="s">
        <v>430</v>
      </c>
      <c r="M62" s="172" t="s">
        <v>430</v>
      </c>
      <c r="N62" s="172" t="s">
        <v>430</v>
      </c>
      <c r="O62" s="172" t="s">
        <v>430</v>
      </c>
      <c r="P62" s="172" t="s">
        <v>430</v>
      </c>
      <c r="Q62" s="172" t="s">
        <v>430</v>
      </c>
      <c r="R62" s="172" t="s">
        <v>430</v>
      </c>
      <c r="S62" s="172" t="s">
        <v>430</v>
      </c>
      <c r="T62" s="172" t="s">
        <v>430</v>
      </c>
      <c r="U62" s="172" t="s">
        <v>430</v>
      </c>
      <c r="V62" s="172" t="s">
        <v>430</v>
      </c>
      <c r="W62" s="172" t="s">
        <v>430</v>
      </c>
      <c r="X62" s="172" t="s">
        <v>430</v>
      </c>
      <c r="Y62" s="172" t="s">
        <v>430</v>
      </c>
      <c r="Z62" s="172" t="s">
        <v>430</v>
      </c>
      <c r="AA62" s="172" t="s">
        <v>430</v>
      </c>
      <c r="AB62" s="172" t="s">
        <v>430</v>
      </c>
      <c r="AC62" s="172" t="s">
        <v>430</v>
      </c>
      <c r="AD62" s="172" t="s">
        <v>430</v>
      </c>
      <c r="AE62" s="277"/>
      <c r="AF62" s="137" t="s">
        <v>430</v>
      </c>
      <c r="AG62" s="137" t="s">
        <v>430</v>
      </c>
      <c r="AH62" s="137" t="s">
        <v>430</v>
      </c>
      <c r="AI62" s="137" t="s">
        <v>430</v>
      </c>
      <c r="AJ62" s="137" t="s">
        <v>430</v>
      </c>
      <c r="AK62" s="172" t="s">
        <v>431</v>
      </c>
      <c r="AL62" s="200" t="s">
        <v>406</v>
      </c>
    </row>
    <row r="63" spans="1:40" ht="34.799999999999997" thickBot="1" x14ac:dyDescent="0.3">
      <c r="A63" s="198" t="s">
        <v>53</v>
      </c>
      <c r="B63" s="206" t="s">
        <v>154</v>
      </c>
      <c r="C63" s="59" t="s">
        <v>155</v>
      </c>
      <c r="D63" s="208"/>
      <c r="E63" s="172" t="s">
        <v>430</v>
      </c>
      <c r="F63" s="172" t="s">
        <v>430</v>
      </c>
      <c r="G63" s="172" t="s">
        <v>430</v>
      </c>
      <c r="H63" s="172" t="s">
        <v>430</v>
      </c>
      <c r="I63" s="172" t="s">
        <v>430</v>
      </c>
      <c r="J63" s="172" t="s">
        <v>430</v>
      </c>
      <c r="K63" s="172" t="s">
        <v>430</v>
      </c>
      <c r="L63" s="172" t="s">
        <v>430</v>
      </c>
      <c r="M63" s="172" t="s">
        <v>430</v>
      </c>
      <c r="N63" s="172" t="s">
        <v>430</v>
      </c>
      <c r="O63" s="172" t="s">
        <v>430</v>
      </c>
      <c r="P63" s="172" t="s">
        <v>430</v>
      </c>
      <c r="Q63" s="172" t="s">
        <v>430</v>
      </c>
      <c r="R63" s="172" t="s">
        <v>430</v>
      </c>
      <c r="S63" s="172" t="s">
        <v>430</v>
      </c>
      <c r="T63" s="172" t="s">
        <v>430</v>
      </c>
      <c r="U63" s="172" t="s">
        <v>430</v>
      </c>
      <c r="V63" s="172" t="s">
        <v>430</v>
      </c>
      <c r="W63" s="172" t="s">
        <v>430</v>
      </c>
      <c r="X63" s="172" t="s">
        <v>430</v>
      </c>
      <c r="Y63" s="172" t="s">
        <v>430</v>
      </c>
      <c r="Z63" s="172" t="s">
        <v>430</v>
      </c>
      <c r="AA63" s="172" t="s">
        <v>430</v>
      </c>
      <c r="AB63" s="172" t="s">
        <v>430</v>
      </c>
      <c r="AC63" s="172" t="s">
        <v>430</v>
      </c>
      <c r="AD63" s="172" t="s">
        <v>430</v>
      </c>
      <c r="AE63" s="277"/>
      <c r="AF63" s="137" t="s">
        <v>430</v>
      </c>
      <c r="AG63" s="137" t="s">
        <v>430</v>
      </c>
      <c r="AH63" s="137" t="s">
        <v>430</v>
      </c>
      <c r="AI63" s="137" t="s">
        <v>430</v>
      </c>
      <c r="AJ63" s="137" t="s">
        <v>430</v>
      </c>
      <c r="AK63" s="205" t="s">
        <v>430</v>
      </c>
      <c r="AL63" s="200" t="s">
        <v>399</v>
      </c>
    </row>
    <row r="64" spans="1:40" ht="23.4" thickBot="1" x14ac:dyDescent="0.3">
      <c r="A64" s="198" t="s">
        <v>53</v>
      </c>
      <c r="B64" s="206" t="s">
        <v>156</v>
      </c>
      <c r="C64" s="59" t="s">
        <v>157</v>
      </c>
      <c r="D64" s="197"/>
      <c r="E64" s="174">
        <v>0.23983600000000002</v>
      </c>
      <c r="F64" s="172" t="s">
        <v>429</v>
      </c>
      <c r="G64" s="172" t="s">
        <v>429</v>
      </c>
      <c r="H64" s="174">
        <v>2.3983600000000004E-3</v>
      </c>
      <c r="I64" s="172" t="s">
        <v>429</v>
      </c>
      <c r="J64" s="172" t="s">
        <v>430</v>
      </c>
      <c r="K64" s="172" t="s">
        <v>430</v>
      </c>
      <c r="L64" s="172" t="s">
        <v>430</v>
      </c>
      <c r="M64" s="174">
        <v>2.3983600000000004E-2</v>
      </c>
      <c r="N64" s="172" t="s">
        <v>430</v>
      </c>
      <c r="O64" s="172" t="s">
        <v>430</v>
      </c>
      <c r="P64" s="172" t="s">
        <v>430</v>
      </c>
      <c r="Q64" s="172" t="s">
        <v>430</v>
      </c>
      <c r="R64" s="172" t="s">
        <v>430</v>
      </c>
      <c r="S64" s="172" t="s">
        <v>430</v>
      </c>
      <c r="T64" s="172" t="s">
        <v>430</v>
      </c>
      <c r="U64" s="172" t="s">
        <v>430</v>
      </c>
      <c r="V64" s="172" t="s">
        <v>430</v>
      </c>
      <c r="W64" s="172" t="s">
        <v>430</v>
      </c>
      <c r="X64" s="172" t="s">
        <v>430</v>
      </c>
      <c r="Y64" s="172" t="s">
        <v>430</v>
      </c>
      <c r="Z64" s="172" t="s">
        <v>430</v>
      </c>
      <c r="AA64" s="172" t="s">
        <v>430</v>
      </c>
      <c r="AB64" s="172" t="s">
        <v>430</v>
      </c>
      <c r="AC64" s="172" t="s">
        <v>430</v>
      </c>
      <c r="AD64" s="172" t="s">
        <v>430</v>
      </c>
      <c r="AE64" s="277"/>
      <c r="AF64" s="137" t="s">
        <v>430</v>
      </c>
      <c r="AG64" s="137" t="s">
        <v>430</v>
      </c>
      <c r="AH64" s="137" t="s">
        <v>430</v>
      </c>
      <c r="AI64" s="137" t="s">
        <v>430</v>
      </c>
      <c r="AJ64" s="137" t="s">
        <v>430</v>
      </c>
      <c r="AK64" s="137">
        <v>239.83600000000001</v>
      </c>
      <c r="AL64" s="138" t="s">
        <v>1096</v>
      </c>
    </row>
    <row r="65" spans="1:38" ht="23.4" thickBot="1" x14ac:dyDescent="0.3">
      <c r="A65" s="198" t="s">
        <v>53</v>
      </c>
      <c r="B65" s="201" t="s">
        <v>158</v>
      </c>
      <c r="C65" s="59" t="s">
        <v>159</v>
      </c>
      <c r="D65" s="197"/>
      <c r="E65" s="174">
        <v>3.1812</v>
      </c>
      <c r="F65" s="172" t="s">
        <v>430</v>
      </c>
      <c r="G65" s="172" t="s">
        <v>430</v>
      </c>
      <c r="H65" s="172" t="s">
        <v>429</v>
      </c>
      <c r="I65" s="172" t="s">
        <v>429</v>
      </c>
      <c r="J65" s="172" t="s">
        <v>430</v>
      </c>
      <c r="K65" s="172" t="s">
        <v>430</v>
      </c>
      <c r="L65" s="172" t="s">
        <v>430</v>
      </c>
      <c r="M65" s="172" t="s">
        <v>430</v>
      </c>
      <c r="N65" s="172" t="s">
        <v>430</v>
      </c>
      <c r="O65" s="172" t="s">
        <v>430</v>
      </c>
      <c r="P65" s="172" t="s">
        <v>430</v>
      </c>
      <c r="Q65" s="172" t="s">
        <v>430</v>
      </c>
      <c r="R65" s="172" t="s">
        <v>430</v>
      </c>
      <c r="S65" s="172" t="s">
        <v>430</v>
      </c>
      <c r="T65" s="172" t="s">
        <v>430</v>
      </c>
      <c r="U65" s="172" t="s">
        <v>430</v>
      </c>
      <c r="V65" s="172" t="s">
        <v>430</v>
      </c>
      <c r="W65" s="172" t="s">
        <v>430</v>
      </c>
      <c r="X65" s="172" t="s">
        <v>430</v>
      </c>
      <c r="Y65" s="172" t="s">
        <v>430</v>
      </c>
      <c r="Z65" s="172" t="s">
        <v>430</v>
      </c>
      <c r="AA65" s="172" t="s">
        <v>430</v>
      </c>
      <c r="AB65" s="172" t="s">
        <v>430</v>
      </c>
      <c r="AC65" s="172" t="s">
        <v>430</v>
      </c>
      <c r="AD65" s="172" t="s">
        <v>430</v>
      </c>
      <c r="AE65" s="277"/>
      <c r="AF65" s="137" t="s">
        <v>430</v>
      </c>
      <c r="AG65" s="137" t="s">
        <v>430</v>
      </c>
      <c r="AH65" s="137" t="s">
        <v>430</v>
      </c>
      <c r="AI65" s="137" t="s">
        <v>430</v>
      </c>
      <c r="AJ65" s="137" t="s">
        <v>430</v>
      </c>
      <c r="AK65" s="147">
        <v>318.12</v>
      </c>
      <c r="AL65" s="138" t="s">
        <v>1097</v>
      </c>
    </row>
    <row r="66" spans="1:38" ht="23.4" thickBot="1" x14ac:dyDescent="0.3">
      <c r="A66" s="198" t="s">
        <v>53</v>
      </c>
      <c r="B66" s="201" t="s">
        <v>160</v>
      </c>
      <c r="C66" s="59" t="s">
        <v>161</v>
      </c>
      <c r="D66" s="197"/>
      <c r="E66" s="172" t="s">
        <v>434</v>
      </c>
      <c r="F66" s="172" t="s">
        <v>430</v>
      </c>
      <c r="G66" s="172" t="s">
        <v>430</v>
      </c>
      <c r="H66" s="172" t="s">
        <v>430</v>
      </c>
      <c r="I66" s="172" t="s">
        <v>429</v>
      </c>
      <c r="J66" s="172" t="s">
        <v>430</v>
      </c>
      <c r="K66" s="172" t="s">
        <v>430</v>
      </c>
      <c r="L66" s="172" t="s">
        <v>430</v>
      </c>
      <c r="M66" s="172" t="s">
        <v>434</v>
      </c>
      <c r="N66" s="172" t="s">
        <v>430</v>
      </c>
      <c r="O66" s="172" t="s">
        <v>430</v>
      </c>
      <c r="P66" s="172" t="s">
        <v>430</v>
      </c>
      <c r="Q66" s="172" t="s">
        <v>430</v>
      </c>
      <c r="R66" s="172" t="s">
        <v>430</v>
      </c>
      <c r="S66" s="172" t="s">
        <v>430</v>
      </c>
      <c r="T66" s="172" t="s">
        <v>430</v>
      </c>
      <c r="U66" s="172" t="s">
        <v>430</v>
      </c>
      <c r="V66" s="172" t="s">
        <v>430</v>
      </c>
      <c r="W66" s="172" t="s">
        <v>430</v>
      </c>
      <c r="X66" s="172" t="s">
        <v>430</v>
      </c>
      <c r="Y66" s="172" t="s">
        <v>430</v>
      </c>
      <c r="Z66" s="172" t="s">
        <v>430</v>
      </c>
      <c r="AA66" s="172" t="s">
        <v>430</v>
      </c>
      <c r="AB66" s="172" t="s">
        <v>430</v>
      </c>
      <c r="AC66" s="172" t="s">
        <v>430</v>
      </c>
      <c r="AD66" s="172" t="s">
        <v>430</v>
      </c>
      <c r="AE66" s="277"/>
      <c r="AF66" s="137" t="s">
        <v>430</v>
      </c>
      <c r="AG66" s="137" t="s">
        <v>430</v>
      </c>
      <c r="AH66" s="137" t="s">
        <v>430</v>
      </c>
      <c r="AI66" s="137" t="s">
        <v>430</v>
      </c>
      <c r="AJ66" s="137" t="s">
        <v>430</v>
      </c>
      <c r="AK66" s="137" t="s">
        <v>434</v>
      </c>
      <c r="AL66" s="200" t="s">
        <v>162</v>
      </c>
    </row>
    <row r="67" spans="1:38" ht="23.4" thickBot="1" x14ac:dyDescent="0.3">
      <c r="A67" s="198" t="s">
        <v>53</v>
      </c>
      <c r="B67" s="201" t="s">
        <v>163</v>
      </c>
      <c r="C67" s="59" t="s">
        <v>164</v>
      </c>
      <c r="D67" s="197"/>
      <c r="E67" s="172" t="s">
        <v>429</v>
      </c>
      <c r="F67" s="172" t="s">
        <v>429</v>
      </c>
      <c r="G67" s="172" t="s">
        <v>429</v>
      </c>
      <c r="H67" s="172" t="s">
        <v>430</v>
      </c>
      <c r="I67" s="172" t="s">
        <v>429</v>
      </c>
      <c r="J67" s="172" t="s">
        <v>429</v>
      </c>
      <c r="K67" s="174">
        <v>2.6270999999999998E-3</v>
      </c>
      <c r="L67" s="172" t="s">
        <v>429</v>
      </c>
      <c r="M67" s="172" t="s">
        <v>429</v>
      </c>
      <c r="N67" s="172" t="s">
        <v>429</v>
      </c>
      <c r="O67" s="172" t="s">
        <v>429</v>
      </c>
      <c r="P67" s="172" t="s">
        <v>429</v>
      </c>
      <c r="Q67" s="172" t="s">
        <v>429</v>
      </c>
      <c r="R67" s="172" t="s">
        <v>429</v>
      </c>
      <c r="S67" s="172" t="s">
        <v>429</v>
      </c>
      <c r="T67" s="172" t="s">
        <v>429</v>
      </c>
      <c r="U67" s="172" t="s">
        <v>429</v>
      </c>
      <c r="V67" s="172" t="s">
        <v>429</v>
      </c>
      <c r="W67" s="172" t="s">
        <v>429</v>
      </c>
      <c r="X67" s="172" t="s">
        <v>429</v>
      </c>
      <c r="Y67" s="172" t="s">
        <v>429</v>
      </c>
      <c r="Z67" s="172" t="s">
        <v>429</v>
      </c>
      <c r="AA67" s="172" t="s">
        <v>429</v>
      </c>
      <c r="AB67" s="172" t="s">
        <v>429</v>
      </c>
      <c r="AC67" s="172" t="s">
        <v>429</v>
      </c>
      <c r="AD67" s="172" t="s">
        <v>430</v>
      </c>
      <c r="AE67" s="277"/>
      <c r="AF67" s="137" t="s">
        <v>430</v>
      </c>
      <c r="AG67" s="137" t="s">
        <v>430</v>
      </c>
      <c r="AH67" s="137" t="s">
        <v>430</v>
      </c>
      <c r="AI67" s="137" t="s">
        <v>430</v>
      </c>
      <c r="AJ67" s="137" t="s">
        <v>430</v>
      </c>
      <c r="AK67" s="137">
        <v>26.271000000000001</v>
      </c>
      <c r="AL67" s="200" t="s">
        <v>1069</v>
      </c>
    </row>
    <row r="68" spans="1:38" ht="23.4" thickBot="1" x14ac:dyDescent="0.3">
      <c r="A68" s="198" t="s">
        <v>53</v>
      </c>
      <c r="B68" s="201" t="s">
        <v>165</v>
      </c>
      <c r="C68" s="59" t="s">
        <v>166</v>
      </c>
      <c r="D68" s="197"/>
      <c r="E68" s="172" t="s">
        <v>429</v>
      </c>
      <c r="F68" s="172" t="s">
        <v>429</v>
      </c>
      <c r="G68" s="172" t="s">
        <v>429</v>
      </c>
      <c r="H68" s="172" t="s">
        <v>429</v>
      </c>
      <c r="I68" s="172" t="s">
        <v>429</v>
      </c>
      <c r="J68" s="172" t="s">
        <v>429</v>
      </c>
      <c r="K68" s="172" t="s">
        <v>429</v>
      </c>
      <c r="L68" s="172" t="s">
        <v>429</v>
      </c>
      <c r="M68" s="172" t="s">
        <v>429</v>
      </c>
      <c r="N68" s="172" t="s">
        <v>429</v>
      </c>
      <c r="O68" s="172" t="s">
        <v>429</v>
      </c>
      <c r="P68" s="172" t="s">
        <v>429</v>
      </c>
      <c r="Q68" s="172" t="s">
        <v>429</v>
      </c>
      <c r="R68" s="172" t="s">
        <v>429</v>
      </c>
      <c r="S68" s="172" t="s">
        <v>429</v>
      </c>
      <c r="T68" s="172" t="s">
        <v>429</v>
      </c>
      <c r="U68" s="172" t="s">
        <v>429</v>
      </c>
      <c r="V68" s="172" t="s">
        <v>429</v>
      </c>
      <c r="W68" s="172" t="s">
        <v>429</v>
      </c>
      <c r="X68" s="172" t="s">
        <v>429</v>
      </c>
      <c r="Y68" s="172" t="s">
        <v>429</v>
      </c>
      <c r="Z68" s="172" t="s">
        <v>429</v>
      </c>
      <c r="AA68" s="172" t="s">
        <v>429</v>
      </c>
      <c r="AB68" s="172" t="s">
        <v>429</v>
      </c>
      <c r="AC68" s="172" t="s">
        <v>429</v>
      </c>
      <c r="AD68" s="172" t="s">
        <v>429</v>
      </c>
      <c r="AE68" s="277"/>
      <c r="AF68" s="137" t="s">
        <v>430</v>
      </c>
      <c r="AG68" s="137" t="s">
        <v>430</v>
      </c>
      <c r="AH68" s="137" t="s">
        <v>430</v>
      </c>
      <c r="AI68" s="137" t="s">
        <v>430</v>
      </c>
      <c r="AJ68" s="137" t="s">
        <v>430</v>
      </c>
      <c r="AK68" s="137">
        <v>20</v>
      </c>
      <c r="AL68" s="200" t="s">
        <v>167</v>
      </c>
    </row>
    <row r="69" spans="1:38" ht="23.4" thickBot="1" x14ac:dyDescent="0.3">
      <c r="A69" s="198" t="s">
        <v>53</v>
      </c>
      <c r="B69" s="201" t="s">
        <v>168</v>
      </c>
      <c r="C69" s="59" t="s">
        <v>169</v>
      </c>
      <c r="D69" s="205"/>
      <c r="E69" s="172" t="s">
        <v>430</v>
      </c>
      <c r="F69" s="172" t="s">
        <v>430</v>
      </c>
      <c r="G69" s="172" t="s">
        <v>430</v>
      </c>
      <c r="H69" s="174">
        <v>2.6392499999999999E-2</v>
      </c>
      <c r="I69" s="172" t="s">
        <v>429</v>
      </c>
      <c r="J69" s="172" t="s">
        <v>429</v>
      </c>
      <c r="K69" s="174">
        <v>2.9325000000000002E-3</v>
      </c>
      <c r="L69" s="172" t="s">
        <v>429</v>
      </c>
      <c r="M69" s="174">
        <v>0.26392500000000002</v>
      </c>
      <c r="N69" s="172" t="s">
        <v>430</v>
      </c>
      <c r="O69" s="172" t="s">
        <v>430</v>
      </c>
      <c r="P69" s="172" t="s">
        <v>430</v>
      </c>
      <c r="Q69" s="172" t="s">
        <v>430</v>
      </c>
      <c r="R69" s="172" t="s">
        <v>430</v>
      </c>
      <c r="S69" s="172" t="s">
        <v>430</v>
      </c>
      <c r="T69" s="172" t="s">
        <v>430</v>
      </c>
      <c r="U69" s="172" t="s">
        <v>430</v>
      </c>
      <c r="V69" s="172" t="s">
        <v>430</v>
      </c>
      <c r="W69" s="172" t="s">
        <v>430</v>
      </c>
      <c r="X69" s="172" t="s">
        <v>430</v>
      </c>
      <c r="Y69" s="172" t="s">
        <v>430</v>
      </c>
      <c r="Z69" s="172" t="s">
        <v>430</v>
      </c>
      <c r="AA69" s="172" t="s">
        <v>430</v>
      </c>
      <c r="AB69" s="172" t="s">
        <v>430</v>
      </c>
      <c r="AC69" s="172" t="s">
        <v>430</v>
      </c>
      <c r="AD69" s="172" t="s">
        <v>430</v>
      </c>
      <c r="AE69" s="277"/>
      <c r="AF69" s="137" t="s">
        <v>430</v>
      </c>
      <c r="AG69" s="137" t="s">
        <v>430</v>
      </c>
      <c r="AH69" s="137" t="s">
        <v>430</v>
      </c>
      <c r="AI69" s="137" t="s">
        <v>430</v>
      </c>
      <c r="AJ69" s="137" t="s">
        <v>430</v>
      </c>
      <c r="AK69" s="137">
        <v>29.324999999999999</v>
      </c>
      <c r="AL69" s="200" t="s">
        <v>170</v>
      </c>
    </row>
    <row r="70" spans="1:38" ht="34.799999999999997" thickBot="1" x14ac:dyDescent="0.3">
      <c r="A70" s="198" t="s">
        <v>53</v>
      </c>
      <c r="B70" s="201" t="s">
        <v>171</v>
      </c>
      <c r="C70" s="59" t="s">
        <v>372</v>
      </c>
      <c r="D70" s="205"/>
      <c r="E70" s="172" t="s">
        <v>429</v>
      </c>
      <c r="F70" s="174">
        <v>16.854240000000001</v>
      </c>
      <c r="G70" s="172" t="s">
        <v>429</v>
      </c>
      <c r="H70" s="172" t="s">
        <v>429</v>
      </c>
      <c r="I70" s="172" t="s">
        <v>429</v>
      </c>
      <c r="J70" s="172" t="s">
        <v>429</v>
      </c>
      <c r="K70" s="174">
        <v>105.33900000000001</v>
      </c>
      <c r="L70" s="172" t="s">
        <v>429</v>
      </c>
      <c r="M70" s="172" t="s">
        <v>429</v>
      </c>
      <c r="N70" s="172" t="s">
        <v>429</v>
      </c>
      <c r="O70" s="172" t="s">
        <v>429</v>
      </c>
      <c r="P70" s="172" t="s">
        <v>429</v>
      </c>
      <c r="Q70" s="172" t="s">
        <v>429</v>
      </c>
      <c r="R70" s="172" t="s">
        <v>429</v>
      </c>
      <c r="S70" s="172" t="s">
        <v>429</v>
      </c>
      <c r="T70" s="172" t="s">
        <v>429</v>
      </c>
      <c r="U70" s="172" t="s">
        <v>429</v>
      </c>
      <c r="V70" s="172" t="s">
        <v>429</v>
      </c>
      <c r="W70" s="172" t="s">
        <v>429</v>
      </c>
      <c r="X70" s="172" t="s">
        <v>429</v>
      </c>
      <c r="Y70" s="172" t="s">
        <v>429</v>
      </c>
      <c r="Z70" s="172" t="s">
        <v>429</v>
      </c>
      <c r="AA70" s="172" t="s">
        <v>429</v>
      </c>
      <c r="AB70" s="172" t="s">
        <v>429</v>
      </c>
      <c r="AC70" s="172" t="s">
        <v>429</v>
      </c>
      <c r="AD70" s="172" t="s">
        <v>429</v>
      </c>
      <c r="AE70" s="277"/>
      <c r="AF70" s="137" t="s">
        <v>430</v>
      </c>
      <c r="AG70" s="137" t="s">
        <v>430</v>
      </c>
      <c r="AH70" s="137" t="s">
        <v>430</v>
      </c>
      <c r="AI70" s="137" t="s">
        <v>430</v>
      </c>
      <c r="AJ70" s="137" t="s">
        <v>430</v>
      </c>
      <c r="AK70" s="147">
        <v>2106.7800000000002</v>
      </c>
      <c r="AL70" s="200" t="s">
        <v>399</v>
      </c>
    </row>
    <row r="71" spans="1:38" ht="34.799999999999997" thickBot="1" x14ac:dyDescent="0.3">
      <c r="A71" s="198" t="s">
        <v>53</v>
      </c>
      <c r="B71" s="201" t="s">
        <v>172</v>
      </c>
      <c r="C71" s="59" t="s">
        <v>173</v>
      </c>
      <c r="D71" s="205"/>
      <c r="E71" s="172" t="s">
        <v>429</v>
      </c>
      <c r="F71" s="172" t="s">
        <v>431</v>
      </c>
      <c r="G71" s="172" t="s">
        <v>429</v>
      </c>
      <c r="H71" s="172" t="s">
        <v>429</v>
      </c>
      <c r="I71" s="172" t="s">
        <v>429</v>
      </c>
      <c r="J71" s="172" t="s">
        <v>429</v>
      </c>
      <c r="K71" s="172" t="s">
        <v>431</v>
      </c>
      <c r="L71" s="172" t="s">
        <v>429</v>
      </c>
      <c r="M71" s="172" t="s">
        <v>429</v>
      </c>
      <c r="N71" s="172" t="s">
        <v>429</v>
      </c>
      <c r="O71" s="172" t="s">
        <v>429</v>
      </c>
      <c r="P71" s="172" t="s">
        <v>429</v>
      </c>
      <c r="Q71" s="172" t="s">
        <v>429</v>
      </c>
      <c r="R71" s="172" t="s">
        <v>429</v>
      </c>
      <c r="S71" s="172" t="s">
        <v>429</v>
      </c>
      <c r="T71" s="172" t="s">
        <v>429</v>
      </c>
      <c r="U71" s="172" t="s">
        <v>429</v>
      </c>
      <c r="V71" s="172" t="s">
        <v>429</v>
      </c>
      <c r="W71" s="172" t="s">
        <v>429</v>
      </c>
      <c r="X71" s="172" t="s">
        <v>429</v>
      </c>
      <c r="Y71" s="172" t="s">
        <v>429</v>
      </c>
      <c r="Z71" s="172" t="s">
        <v>429</v>
      </c>
      <c r="AA71" s="172" t="s">
        <v>429</v>
      </c>
      <c r="AB71" s="172" t="s">
        <v>429</v>
      </c>
      <c r="AC71" s="172" t="s">
        <v>429</v>
      </c>
      <c r="AD71" s="172" t="s">
        <v>429</v>
      </c>
      <c r="AE71" s="277"/>
      <c r="AF71" s="137" t="s">
        <v>430</v>
      </c>
      <c r="AG71" s="137" t="s">
        <v>430</v>
      </c>
      <c r="AH71" s="137" t="s">
        <v>430</v>
      </c>
      <c r="AI71" s="137" t="s">
        <v>430</v>
      </c>
      <c r="AJ71" s="137" t="s">
        <v>430</v>
      </c>
      <c r="AK71" s="147" t="s">
        <v>431</v>
      </c>
      <c r="AL71" s="200" t="s">
        <v>399</v>
      </c>
    </row>
    <row r="72" spans="1:38" s="136" customFormat="1" ht="13.8" thickBot="1" x14ac:dyDescent="0.3">
      <c r="A72" s="201" t="s">
        <v>53</v>
      </c>
      <c r="B72" s="201" t="s">
        <v>174</v>
      </c>
      <c r="C72" s="59" t="s">
        <v>175</v>
      </c>
      <c r="D72" s="197"/>
      <c r="E72" s="170" t="s">
        <v>429</v>
      </c>
      <c r="F72" s="170">
        <v>1.0017510000000001</v>
      </c>
      <c r="G72" s="170" t="s">
        <v>429</v>
      </c>
      <c r="H72" s="170" t="s">
        <v>429</v>
      </c>
      <c r="I72" s="170">
        <v>0.93496760000000001</v>
      </c>
      <c r="J72" s="170">
        <v>1.2021012</v>
      </c>
      <c r="K72" s="170">
        <v>2.0035020000000001</v>
      </c>
      <c r="L72" s="170">
        <v>3.3658833599999999E-3</v>
      </c>
      <c r="M72" s="170" t="s">
        <v>429</v>
      </c>
      <c r="N72" s="170">
        <v>30.720363999999996</v>
      </c>
      <c r="O72" s="170">
        <v>0.13356680000000001</v>
      </c>
      <c r="P72" s="170">
        <v>0.66783400000000004</v>
      </c>
      <c r="Q72" s="170">
        <v>2.6713360000000002</v>
      </c>
      <c r="R72" s="170">
        <v>30.052529999999997</v>
      </c>
      <c r="S72" s="170">
        <v>0.4674838</v>
      </c>
      <c r="T72" s="170">
        <v>0.93496760000000001</v>
      </c>
      <c r="U72" s="170">
        <v>0.13356680000000001</v>
      </c>
      <c r="V72" s="170">
        <v>26.713360000000002</v>
      </c>
      <c r="W72" s="170">
        <v>20.035019999999999</v>
      </c>
      <c r="X72" s="170" t="s">
        <v>429</v>
      </c>
      <c r="Y72" s="170" t="s">
        <v>429</v>
      </c>
      <c r="Z72" s="170" t="s">
        <v>429</v>
      </c>
      <c r="AA72" s="170" t="s">
        <v>429</v>
      </c>
      <c r="AB72" s="170">
        <v>3.2056032000000001</v>
      </c>
      <c r="AC72" s="170">
        <v>0.20035020000000001</v>
      </c>
      <c r="AD72" s="170">
        <v>16.69585</v>
      </c>
      <c r="AE72" s="277"/>
      <c r="AF72" s="137" t="s">
        <v>430</v>
      </c>
      <c r="AG72" s="137" t="s">
        <v>430</v>
      </c>
      <c r="AH72" s="137" t="s">
        <v>430</v>
      </c>
      <c r="AI72" s="137" t="s">
        <v>430</v>
      </c>
      <c r="AJ72" s="137" t="s">
        <v>430</v>
      </c>
      <c r="AK72" s="282">
        <v>6678.34</v>
      </c>
      <c r="AL72" s="200" t="s">
        <v>1045</v>
      </c>
    </row>
    <row r="73" spans="1:38" ht="23.4" thickBot="1" x14ac:dyDescent="0.3">
      <c r="A73" s="198" t="s">
        <v>53</v>
      </c>
      <c r="B73" s="201" t="s">
        <v>176</v>
      </c>
      <c r="C73" s="59" t="s">
        <v>177</v>
      </c>
      <c r="D73" s="197"/>
      <c r="E73" s="170" t="s">
        <v>429</v>
      </c>
      <c r="F73" s="170" t="s">
        <v>429</v>
      </c>
      <c r="G73" s="170" t="s">
        <v>429</v>
      </c>
      <c r="H73" s="170" t="s">
        <v>429</v>
      </c>
      <c r="I73" s="170">
        <v>1.2173099999999999</v>
      </c>
      <c r="J73" s="170">
        <v>1.7245225</v>
      </c>
      <c r="K73" s="170">
        <v>2.0288499999999998</v>
      </c>
      <c r="L73" s="170">
        <v>0.12173099999999998</v>
      </c>
      <c r="M73" s="170" t="s">
        <v>429</v>
      </c>
      <c r="N73" s="170" t="s">
        <v>429</v>
      </c>
      <c r="O73" s="170" t="s">
        <v>429</v>
      </c>
      <c r="P73" s="170" t="s">
        <v>429</v>
      </c>
      <c r="Q73" s="170" t="s">
        <v>429</v>
      </c>
      <c r="R73" s="170" t="s">
        <v>429</v>
      </c>
      <c r="S73" s="170" t="s">
        <v>429</v>
      </c>
      <c r="T73" s="170" t="s">
        <v>429</v>
      </c>
      <c r="U73" s="170" t="s">
        <v>429</v>
      </c>
      <c r="V73" s="170" t="s">
        <v>429</v>
      </c>
      <c r="W73" s="170" t="s">
        <v>429</v>
      </c>
      <c r="X73" s="170" t="s">
        <v>429</v>
      </c>
      <c r="Y73" s="170" t="s">
        <v>429</v>
      </c>
      <c r="Z73" s="170" t="s">
        <v>429</v>
      </c>
      <c r="AA73" s="170" t="s">
        <v>429</v>
      </c>
      <c r="AB73" s="170" t="s">
        <v>429</v>
      </c>
      <c r="AC73" s="170" t="s">
        <v>430</v>
      </c>
      <c r="AD73" s="170" t="s">
        <v>430</v>
      </c>
      <c r="AE73" s="277"/>
      <c r="AF73" s="137" t="s">
        <v>430</v>
      </c>
      <c r="AG73" s="137" t="s">
        <v>430</v>
      </c>
      <c r="AH73" s="137" t="s">
        <v>430</v>
      </c>
      <c r="AI73" s="137" t="s">
        <v>430</v>
      </c>
      <c r="AJ73" s="137" t="s">
        <v>430</v>
      </c>
      <c r="AK73" s="282">
        <v>2028.85</v>
      </c>
      <c r="AL73" s="200" t="s">
        <v>1046</v>
      </c>
    </row>
    <row r="74" spans="1:38" ht="23.4" thickBot="1" x14ac:dyDescent="0.3">
      <c r="A74" s="198" t="s">
        <v>53</v>
      </c>
      <c r="B74" s="201" t="s">
        <v>178</v>
      </c>
      <c r="C74" s="59" t="s">
        <v>179</v>
      </c>
      <c r="D74" s="197"/>
      <c r="E74" s="181">
        <v>1.6851800000000001</v>
      </c>
      <c r="F74" s="170" t="s">
        <v>429</v>
      </c>
      <c r="G74" s="181">
        <v>7.58331</v>
      </c>
      <c r="H74" s="170" t="s">
        <v>429</v>
      </c>
      <c r="I74" s="181">
        <v>1.0111079999999999</v>
      </c>
      <c r="J74" s="181">
        <v>1.1796260000000001</v>
      </c>
      <c r="K74" s="181">
        <v>1.516662</v>
      </c>
      <c r="L74" s="170">
        <v>2.3255483999999996E-2</v>
      </c>
      <c r="M74" s="181">
        <v>202.2216</v>
      </c>
      <c r="N74" s="170" t="s">
        <v>429</v>
      </c>
      <c r="O74" s="170" t="s">
        <v>429</v>
      </c>
      <c r="P74" s="170" t="s">
        <v>429</v>
      </c>
      <c r="Q74" s="170" t="s">
        <v>429</v>
      </c>
      <c r="R74" s="170" t="s">
        <v>429</v>
      </c>
      <c r="S74" s="170" t="s">
        <v>429</v>
      </c>
      <c r="T74" s="170" t="s">
        <v>429</v>
      </c>
      <c r="U74" s="170" t="s">
        <v>429</v>
      </c>
      <c r="V74" s="170" t="s">
        <v>429</v>
      </c>
      <c r="W74" s="170" t="s">
        <v>429</v>
      </c>
      <c r="X74" s="181">
        <v>15.16662</v>
      </c>
      <c r="Y74" s="181">
        <v>15.16662</v>
      </c>
      <c r="Z74" s="181">
        <v>15.16662</v>
      </c>
      <c r="AA74" s="181">
        <v>1.8536980000000003</v>
      </c>
      <c r="AB74" s="181">
        <v>47.353558</v>
      </c>
      <c r="AC74" s="170" t="s">
        <v>429</v>
      </c>
      <c r="AD74" s="170" t="s">
        <v>430</v>
      </c>
      <c r="AE74" s="277"/>
      <c r="AF74" s="137" t="s">
        <v>430</v>
      </c>
      <c r="AG74" s="137" t="s">
        <v>430</v>
      </c>
      <c r="AH74" s="137" t="s">
        <v>430</v>
      </c>
      <c r="AI74" s="137" t="s">
        <v>430</v>
      </c>
      <c r="AJ74" s="137" t="s">
        <v>430</v>
      </c>
      <c r="AK74" s="282">
        <v>1685.18</v>
      </c>
      <c r="AL74" s="200" t="s">
        <v>1047</v>
      </c>
    </row>
    <row r="75" spans="1:38" ht="23.4" thickBot="1" x14ac:dyDescent="0.3">
      <c r="A75" s="198" t="s">
        <v>53</v>
      </c>
      <c r="B75" s="201" t="s">
        <v>180</v>
      </c>
      <c r="C75" s="59" t="s">
        <v>181</v>
      </c>
      <c r="D75" s="205"/>
      <c r="E75" s="170" t="s">
        <v>429</v>
      </c>
      <c r="F75" s="170" t="s">
        <v>429</v>
      </c>
      <c r="G75" s="181" t="s">
        <v>431</v>
      </c>
      <c r="H75" s="170" t="s">
        <v>429</v>
      </c>
      <c r="I75" s="170" t="s">
        <v>429</v>
      </c>
      <c r="J75" s="170" t="s">
        <v>429</v>
      </c>
      <c r="K75" s="181" t="s">
        <v>431</v>
      </c>
      <c r="L75" s="170" t="s">
        <v>429</v>
      </c>
      <c r="M75" s="170" t="s">
        <v>429</v>
      </c>
      <c r="N75" s="170" t="s">
        <v>429</v>
      </c>
      <c r="O75" s="170" t="s">
        <v>429</v>
      </c>
      <c r="P75" s="170" t="s">
        <v>429</v>
      </c>
      <c r="Q75" s="170" t="s">
        <v>429</v>
      </c>
      <c r="R75" s="170" t="s">
        <v>429</v>
      </c>
      <c r="S75" s="170" t="s">
        <v>429</v>
      </c>
      <c r="T75" s="170" t="s">
        <v>429</v>
      </c>
      <c r="U75" s="170" t="s">
        <v>429</v>
      </c>
      <c r="V75" s="170" t="s">
        <v>429</v>
      </c>
      <c r="W75" s="170" t="s">
        <v>429</v>
      </c>
      <c r="X75" s="170" t="s">
        <v>429</v>
      </c>
      <c r="Y75" s="170" t="s">
        <v>429</v>
      </c>
      <c r="Z75" s="170" t="s">
        <v>429</v>
      </c>
      <c r="AA75" s="170" t="s">
        <v>429</v>
      </c>
      <c r="AB75" s="170" t="s">
        <v>429</v>
      </c>
      <c r="AC75" s="170" t="s">
        <v>429</v>
      </c>
      <c r="AD75" s="170" t="s">
        <v>429</v>
      </c>
      <c r="AE75" s="277"/>
      <c r="AF75" s="137" t="s">
        <v>430</v>
      </c>
      <c r="AG75" s="137" t="s">
        <v>430</v>
      </c>
      <c r="AH75" s="137" t="s">
        <v>430</v>
      </c>
      <c r="AI75" s="137" t="s">
        <v>430</v>
      </c>
      <c r="AJ75" s="137" t="s">
        <v>430</v>
      </c>
      <c r="AK75" s="147" t="s">
        <v>431</v>
      </c>
      <c r="AL75" s="200" t="s">
        <v>182</v>
      </c>
    </row>
    <row r="76" spans="1:38" ht="13.8" thickBot="1" x14ac:dyDescent="0.3">
      <c r="A76" s="198" t="s">
        <v>53</v>
      </c>
      <c r="B76" s="201" t="s">
        <v>183</v>
      </c>
      <c r="C76" s="59" t="s">
        <v>184</v>
      </c>
      <c r="D76" s="197"/>
      <c r="E76" s="170" t="s">
        <v>429</v>
      </c>
      <c r="F76" s="170" t="s">
        <v>429</v>
      </c>
      <c r="G76" s="181">
        <v>0.20041619999999999</v>
      </c>
      <c r="H76" s="170" t="s">
        <v>429</v>
      </c>
      <c r="I76" s="182">
        <v>2.4440999999999997E-4</v>
      </c>
      <c r="J76" s="182">
        <v>4.8881999999999994E-4</v>
      </c>
      <c r="K76" s="182">
        <v>5.8658399999999991E-4</v>
      </c>
      <c r="L76" s="170" t="s">
        <v>429</v>
      </c>
      <c r="M76" s="170" t="s">
        <v>429</v>
      </c>
      <c r="N76" s="180">
        <v>0.1759752</v>
      </c>
      <c r="O76" s="180">
        <v>9.7764000000000011E-3</v>
      </c>
      <c r="P76" s="180">
        <v>9.7764000000000011E-3</v>
      </c>
      <c r="Q76" s="180">
        <v>9.7764000000000011E-3</v>
      </c>
      <c r="R76" s="170" t="s">
        <v>429</v>
      </c>
      <c r="S76" s="170" t="s">
        <v>429</v>
      </c>
      <c r="T76" s="170" t="s">
        <v>429</v>
      </c>
      <c r="U76" s="170" t="s">
        <v>429</v>
      </c>
      <c r="V76" s="181">
        <v>5.8658399999999992E-2</v>
      </c>
      <c r="W76" s="181">
        <v>0.439938</v>
      </c>
      <c r="X76" s="170" t="s">
        <v>429</v>
      </c>
      <c r="Y76" s="170" t="s">
        <v>429</v>
      </c>
      <c r="Z76" s="170" t="s">
        <v>429</v>
      </c>
      <c r="AA76" s="170" t="s">
        <v>429</v>
      </c>
      <c r="AB76" s="170" t="s">
        <v>429</v>
      </c>
      <c r="AC76" s="170" t="s">
        <v>429</v>
      </c>
      <c r="AD76" s="181">
        <v>0.19552799999999998</v>
      </c>
      <c r="AE76" s="277"/>
      <c r="AF76" s="137" t="s">
        <v>430</v>
      </c>
      <c r="AG76" s="137" t="s">
        <v>430</v>
      </c>
      <c r="AH76" s="137" t="s">
        <v>430</v>
      </c>
      <c r="AI76" s="137" t="s">
        <v>430</v>
      </c>
      <c r="AJ76" s="137" t="s">
        <v>430</v>
      </c>
      <c r="AK76" s="282">
        <v>97.763999999999996</v>
      </c>
      <c r="AL76" s="200" t="s">
        <v>1048</v>
      </c>
    </row>
    <row r="77" spans="1:38" ht="13.8" thickBot="1" x14ac:dyDescent="0.3">
      <c r="A77" s="198" t="s">
        <v>53</v>
      </c>
      <c r="B77" s="201" t="s">
        <v>185</v>
      </c>
      <c r="C77" s="59" t="s">
        <v>186</v>
      </c>
      <c r="D77" s="197"/>
      <c r="E77" s="170" t="s">
        <v>429</v>
      </c>
      <c r="F77" s="170" t="s">
        <v>429</v>
      </c>
      <c r="G77" s="170">
        <v>0.36652499999999999</v>
      </c>
      <c r="H77" s="170" t="s">
        <v>429</v>
      </c>
      <c r="I77" s="174">
        <v>3.258E-3</v>
      </c>
      <c r="J77" s="174">
        <v>3.5295000000000001E-3</v>
      </c>
      <c r="K77" s="174">
        <v>4.0724999999999997E-3</v>
      </c>
      <c r="L77" s="170" t="s">
        <v>429</v>
      </c>
      <c r="M77" s="170" t="s">
        <v>429</v>
      </c>
      <c r="N77" s="174">
        <v>5.4300000000000001E-2</v>
      </c>
      <c r="O77" s="174">
        <v>1.086E-2</v>
      </c>
      <c r="P77" s="174">
        <v>1.086E-2</v>
      </c>
      <c r="Q77" s="174">
        <v>8.1449999999999995E-3</v>
      </c>
      <c r="R77" s="170" t="s">
        <v>429</v>
      </c>
      <c r="S77" s="170" t="s">
        <v>429</v>
      </c>
      <c r="T77" s="170" t="s">
        <v>429</v>
      </c>
      <c r="U77" s="170" t="s">
        <v>429</v>
      </c>
      <c r="V77" s="174">
        <v>1.3574999999999999</v>
      </c>
      <c r="W77" s="174">
        <v>1.3574999999999999</v>
      </c>
      <c r="X77" s="170" t="s">
        <v>429</v>
      </c>
      <c r="Y77" s="170" t="s">
        <v>429</v>
      </c>
      <c r="Z77" s="170" t="s">
        <v>429</v>
      </c>
      <c r="AA77" s="170" t="s">
        <v>429</v>
      </c>
      <c r="AB77" s="170" t="s">
        <v>429</v>
      </c>
      <c r="AC77" s="170" t="s">
        <v>429</v>
      </c>
      <c r="AD77" s="174">
        <v>0.54300000000000004</v>
      </c>
      <c r="AE77" s="277"/>
      <c r="AF77" s="137" t="s">
        <v>430</v>
      </c>
      <c r="AG77" s="137" t="s">
        <v>430</v>
      </c>
      <c r="AH77" s="137" t="s">
        <v>430</v>
      </c>
      <c r="AI77" s="137" t="s">
        <v>430</v>
      </c>
      <c r="AJ77" s="137" t="s">
        <v>430</v>
      </c>
      <c r="AK77" s="137">
        <v>271.5</v>
      </c>
      <c r="AL77" s="200" t="s">
        <v>1049</v>
      </c>
    </row>
    <row r="78" spans="1:38" ht="23.4" thickBot="1" x14ac:dyDescent="0.3">
      <c r="A78" s="198" t="s">
        <v>53</v>
      </c>
      <c r="B78" s="201" t="s">
        <v>187</v>
      </c>
      <c r="C78" s="59" t="s">
        <v>188</v>
      </c>
      <c r="D78" s="197"/>
      <c r="E78" s="170" t="s">
        <v>429</v>
      </c>
      <c r="F78" s="170" t="s">
        <v>429</v>
      </c>
      <c r="G78" s="181">
        <v>1.2513000000000001</v>
      </c>
      <c r="H78" s="170" t="s">
        <v>429</v>
      </c>
      <c r="I78" s="181">
        <v>7.9249E-2</v>
      </c>
      <c r="J78" s="181">
        <v>0.10427500000000001</v>
      </c>
      <c r="K78" s="181">
        <v>0.13347200000000001</v>
      </c>
      <c r="L78" s="173">
        <v>7.9249E-5</v>
      </c>
      <c r="M78" s="170" t="s">
        <v>429</v>
      </c>
      <c r="N78" s="181">
        <v>7.9249000000000009</v>
      </c>
      <c r="O78" s="181">
        <v>4.5881000000000007</v>
      </c>
      <c r="P78" s="181">
        <v>9.5933000000000008E-3</v>
      </c>
      <c r="Q78" s="181">
        <v>1.6684000000000001</v>
      </c>
      <c r="R78" s="181">
        <v>6.6736000000000004</v>
      </c>
      <c r="S78" s="181">
        <v>13.347200000000001</v>
      </c>
      <c r="T78" s="181">
        <v>5.8394000000000004</v>
      </c>
      <c r="U78" s="170" t="s">
        <v>429</v>
      </c>
      <c r="V78" s="170" t="s">
        <v>429</v>
      </c>
      <c r="W78" s="181">
        <v>2.0855000000000001</v>
      </c>
      <c r="X78" s="170" t="s">
        <v>429</v>
      </c>
      <c r="Y78" s="170" t="s">
        <v>429</v>
      </c>
      <c r="Z78" s="170" t="s">
        <v>429</v>
      </c>
      <c r="AA78" s="170" t="s">
        <v>429</v>
      </c>
      <c r="AB78" s="170" t="s">
        <v>429</v>
      </c>
      <c r="AC78" s="170" t="s">
        <v>429</v>
      </c>
      <c r="AD78" s="181">
        <v>0.37539000000000006</v>
      </c>
      <c r="AE78" s="277"/>
      <c r="AF78" s="137" t="s">
        <v>430</v>
      </c>
      <c r="AG78" s="137" t="s">
        <v>430</v>
      </c>
      <c r="AH78" s="137" t="s">
        <v>430</v>
      </c>
      <c r="AI78" s="137" t="s">
        <v>430</v>
      </c>
      <c r="AJ78" s="137" t="s">
        <v>430</v>
      </c>
      <c r="AK78" s="137">
        <v>417.1</v>
      </c>
      <c r="AL78" s="200" t="s">
        <v>1050</v>
      </c>
    </row>
    <row r="79" spans="1:38" ht="23.4" thickBot="1" x14ac:dyDescent="0.3">
      <c r="A79" s="198" t="s">
        <v>53</v>
      </c>
      <c r="B79" s="201" t="s">
        <v>189</v>
      </c>
      <c r="C79" s="59" t="s">
        <v>190</v>
      </c>
      <c r="D79" s="197"/>
      <c r="E79" s="170" t="s">
        <v>429</v>
      </c>
      <c r="F79" s="170" t="s">
        <v>429</v>
      </c>
      <c r="G79" s="170" t="s">
        <v>434</v>
      </c>
      <c r="H79" s="170" t="s">
        <v>429</v>
      </c>
      <c r="I79" s="170" t="s">
        <v>429</v>
      </c>
      <c r="J79" s="170" t="s">
        <v>429</v>
      </c>
      <c r="K79" s="170" t="s">
        <v>434</v>
      </c>
      <c r="L79" s="170" t="s">
        <v>429</v>
      </c>
      <c r="M79" s="170" t="s">
        <v>429</v>
      </c>
      <c r="N79" s="170" t="s">
        <v>429</v>
      </c>
      <c r="O79" s="170" t="s">
        <v>429</v>
      </c>
      <c r="P79" s="170" t="s">
        <v>429</v>
      </c>
      <c r="Q79" s="170" t="s">
        <v>429</v>
      </c>
      <c r="R79" s="170" t="s">
        <v>429</v>
      </c>
      <c r="S79" s="170" t="s">
        <v>429</v>
      </c>
      <c r="T79" s="170" t="s">
        <v>434</v>
      </c>
      <c r="U79" s="170" t="s">
        <v>429</v>
      </c>
      <c r="V79" s="170" t="s">
        <v>429</v>
      </c>
      <c r="W79" s="170" t="s">
        <v>429</v>
      </c>
      <c r="X79" s="170" t="s">
        <v>429</v>
      </c>
      <c r="Y79" s="170" t="s">
        <v>429</v>
      </c>
      <c r="Z79" s="170" t="s">
        <v>429</v>
      </c>
      <c r="AA79" s="170" t="s">
        <v>429</v>
      </c>
      <c r="AB79" s="170" t="s">
        <v>429</v>
      </c>
      <c r="AC79" s="170" t="s">
        <v>434</v>
      </c>
      <c r="AD79" s="170" t="s">
        <v>429</v>
      </c>
      <c r="AE79" s="277"/>
      <c r="AF79" s="137" t="s">
        <v>430</v>
      </c>
      <c r="AG79" s="137" t="s">
        <v>430</v>
      </c>
      <c r="AH79" s="137" t="s">
        <v>430</v>
      </c>
      <c r="AI79" s="137" t="s">
        <v>430</v>
      </c>
      <c r="AJ79" s="137" t="s">
        <v>430</v>
      </c>
      <c r="AK79" s="137" t="s">
        <v>434</v>
      </c>
      <c r="AL79" s="200" t="s">
        <v>191</v>
      </c>
    </row>
    <row r="80" spans="1:38" ht="34.799999999999997" thickBot="1" x14ac:dyDescent="0.3">
      <c r="A80" s="198" t="s">
        <v>53</v>
      </c>
      <c r="B80" s="201" t="s">
        <v>192</v>
      </c>
      <c r="C80" s="59" t="s">
        <v>193</v>
      </c>
      <c r="D80" s="197"/>
      <c r="E80" s="170" t="s">
        <v>429</v>
      </c>
      <c r="F80" s="170" t="s">
        <v>429</v>
      </c>
      <c r="G80" s="181">
        <v>0.92731599999999992</v>
      </c>
      <c r="H80" s="170" t="s">
        <v>429</v>
      </c>
      <c r="I80" s="170" t="s">
        <v>429</v>
      </c>
      <c r="J80" s="170" t="s">
        <v>429</v>
      </c>
      <c r="K80" s="181">
        <v>0.57065599999999994</v>
      </c>
      <c r="L80" s="170" t="s">
        <v>429</v>
      </c>
      <c r="M80" s="170" t="s">
        <v>429</v>
      </c>
      <c r="N80" s="170" t="s">
        <v>429</v>
      </c>
      <c r="O80" s="170" t="s">
        <v>429</v>
      </c>
      <c r="P80" s="170" t="s">
        <v>429</v>
      </c>
      <c r="Q80" s="170" t="s">
        <v>429</v>
      </c>
      <c r="R80" s="170" t="s">
        <v>429</v>
      </c>
      <c r="S80" s="170" t="s">
        <v>429</v>
      </c>
      <c r="T80" s="170" t="s">
        <v>429</v>
      </c>
      <c r="U80" s="170" t="s">
        <v>429</v>
      </c>
      <c r="V80" s="170" t="s">
        <v>429</v>
      </c>
      <c r="W80" s="170" t="s">
        <v>429</v>
      </c>
      <c r="X80" s="170" t="s">
        <v>429</v>
      </c>
      <c r="Y80" s="170" t="s">
        <v>429</v>
      </c>
      <c r="Z80" s="170" t="s">
        <v>429</v>
      </c>
      <c r="AA80" s="170" t="s">
        <v>429</v>
      </c>
      <c r="AB80" s="170" t="s">
        <v>429</v>
      </c>
      <c r="AC80" s="170" t="s">
        <v>429</v>
      </c>
      <c r="AD80" s="170" t="s">
        <v>429</v>
      </c>
      <c r="AE80" s="277"/>
      <c r="AF80" s="137" t="s">
        <v>430</v>
      </c>
      <c r="AG80" s="137" t="s">
        <v>430</v>
      </c>
      <c r="AH80" s="137" t="s">
        <v>430</v>
      </c>
      <c r="AI80" s="137" t="s">
        <v>430</v>
      </c>
      <c r="AJ80" s="137" t="s">
        <v>430</v>
      </c>
      <c r="AK80" s="137">
        <v>35.665999999999997</v>
      </c>
      <c r="AL80" s="200" t="s">
        <v>399</v>
      </c>
    </row>
    <row r="81" spans="1:38" ht="34.799999999999997" thickBot="1" x14ac:dyDescent="0.3">
      <c r="A81" s="198" t="s">
        <v>53</v>
      </c>
      <c r="B81" s="201" t="s">
        <v>194</v>
      </c>
      <c r="C81" s="59" t="s">
        <v>195</v>
      </c>
      <c r="D81" s="197"/>
      <c r="E81" s="170" t="s">
        <v>430</v>
      </c>
      <c r="F81" s="170" t="s">
        <v>430</v>
      </c>
      <c r="G81" s="170" t="s">
        <v>430</v>
      </c>
      <c r="H81" s="170" t="s">
        <v>430</v>
      </c>
      <c r="I81" s="170" t="s">
        <v>430</v>
      </c>
      <c r="J81" s="170" t="s">
        <v>430</v>
      </c>
      <c r="K81" s="170" t="s">
        <v>430</v>
      </c>
      <c r="L81" s="170" t="s">
        <v>430</v>
      </c>
      <c r="M81" s="170" t="s">
        <v>430</v>
      </c>
      <c r="N81" s="170" t="s">
        <v>430</v>
      </c>
      <c r="O81" s="170" t="s">
        <v>430</v>
      </c>
      <c r="P81" s="170" t="s">
        <v>430</v>
      </c>
      <c r="Q81" s="170" t="s">
        <v>430</v>
      </c>
      <c r="R81" s="170" t="s">
        <v>430</v>
      </c>
      <c r="S81" s="170" t="s">
        <v>430</v>
      </c>
      <c r="T81" s="170" t="s">
        <v>430</v>
      </c>
      <c r="U81" s="170" t="s">
        <v>430</v>
      </c>
      <c r="V81" s="170" t="s">
        <v>430</v>
      </c>
      <c r="W81" s="170" t="s">
        <v>430</v>
      </c>
      <c r="X81" s="170" t="s">
        <v>430</v>
      </c>
      <c r="Y81" s="170" t="s">
        <v>430</v>
      </c>
      <c r="Z81" s="170" t="s">
        <v>430</v>
      </c>
      <c r="AA81" s="170" t="s">
        <v>430</v>
      </c>
      <c r="AB81" s="170" t="s">
        <v>430</v>
      </c>
      <c r="AC81" s="170" t="s">
        <v>430</v>
      </c>
      <c r="AD81" s="170" t="s">
        <v>430</v>
      </c>
      <c r="AE81" s="277"/>
      <c r="AF81" s="137" t="s">
        <v>430</v>
      </c>
      <c r="AG81" s="137" t="s">
        <v>430</v>
      </c>
      <c r="AH81" s="137" t="s">
        <v>430</v>
      </c>
      <c r="AI81" s="137" t="s">
        <v>430</v>
      </c>
      <c r="AJ81" s="137" t="s">
        <v>430</v>
      </c>
      <c r="AK81" s="147" t="s">
        <v>431</v>
      </c>
      <c r="AL81" s="200" t="s">
        <v>572</v>
      </c>
    </row>
    <row r="82" spans="1:38" ht="23.4" thickBot="1" x14ac:dyDescent="0.3">
      <c r="A82" s="198" t="s">
        <v>196</v>
      </c>
      <c r="B82" s="201" t="s">
        <v>197</v>
      </c>
      <c r="C82" s="62" t="s">
        <v>198</v>
      </c>
      <c r="D82" s="197"/>
      <c r="E82" s="170" t="s">
        <v>430</v>
      </c>
      <c r="F82" s="170">
        <v>24.040610399999998</v>
      </c>
      <c r="G82" s="170" t="s">
        <v>430</v>
      </c>
      <c r="H82" s="170" t="s">
        <v>430</v>
      </c>
      <c r="I82" s="170" t="s">
        <v>429</v>
      </c>
      <c r="J82" s="170" t="s">
        <v>430</v>
      </c>
      <c r="K82" s="170" t="s">
        <v>430</v>
      </c>
      <c r="L82" s="170" t="s">
        <v>430</v>
      </c>
      <c r="M82" s="170" t="s">
        <v>430</v>
      </c>
      <c r="N82" s="170" t="s">
        <v>430</v>
      </c>
      <c r="O82" s="170" t="s">
        <v>430</v>
      </c>
      <c r="P82" s="170" t="s">
        <v>430</v>
      </c>
      <c r="Q82" s="170" t="s">
        <v>430</v>
      </c>
      <c r="R82" s="170" t="s">
        <v>430</v>
      </c>
      <c r="S82" s="170" t="s">
        <v>430</v>
      </c>
      <c r="T82" s="170" t="s">
        <v>430</v>
      </c>
      <c r="U82" s="170" t="s">
        <v>430</v>
      </c>
      <c r="V82" s="170" t="s">
        <v>430</v>
      </c>
      <c r="W82" s="170" t="s">
        <v>430</v>
      </c>
      <c r="X82" s="170" t="s">
        <v>430</v>
      </c>
      <c r="Y82" s="170" t="s">
        <v>430</v>
      </c>
      <c r="Z82" s="170" t="s">
        <v>430</v>
      </c>
      <c r="AA82" s="170" t="s">
        <v>430</v>
      </c>
      <c r="AB82" s="170" t="s">
        <v>430</v>
      </c>
      <c r="AC82" s="170" t="s">
        <v>430</v>
      </c>
      <c r="AD82" s="170" t="s">
        <v>430</v>
      </c>
      <c r="AE82" s="277"/>
      <c r="AF82" s="137" t="s">
        <v>430</v>
      </c>
      <c r="AG82" s="137" t="s">
        <v>430</v>
      </c>
      <c r="AH82" s="137" t="s">
        <v>430</v>
      </c>
      <c r="AI82" s="137" t="s">
        <v>430</v>
      </c>
      <c r="AJ82" s="137" t="s">
        <v>430</v>
      </c>
      <c r="AK82" s="282">
        <v>20033842</v>
      </c>
      <c r="AL82" s="200" t="s">
        <v>1066</v>
      </c>
    </row>
    <row r="83" spans="1:38" ht="34.799999999999997" thickBot="1" x14ac:dyDescent="0.3">
      <c r="A83" s="198" t="s">
        <v>53</v>
      </c>
      <c r="B83" s="209" t="s">
        <v>199</v>
      </c>
      <c r="C83" s="62" t="s">
        <v>200</v>
      </c>
      <c r="D83" s="197"/>
      <c r="E83" s="171" t="s">
        <v>429</v>
      </c>
      <c r="F83" s="173">
        <v>1.2614399999999999E-4</v>
      </c>
      <c r="G83" s="171" t="s">
        <v>429</v>
      </c>
      <c r="H83" s="170" t="s">
        <v>430</v>
      </c>
      <c r="I83" s="173">
        <v>3.1535999999999999E-3</v>
      </c>
      <c r="J83" s="173">
        <v>2.3651999999999999E-2</v>
      </c>
      <c r="K83" s="173">
        <v>0.110376</v>
      </c>
      <c r="L83" s="173">
        <v>1.7975519999999999E-4</v>
      </c>
      <c r="M83" s="171" t="s">
        <v>429</v>
      </c>
      <c r="N83" s="170" t="s">
        <v>430</v>
      </c>
      <c r="O83" s="170" t="s">
        <v>430</v>
      </c>
      <c r="P83" s="170" t="s">
        <v>430</v>
      </c>
      <c r="Q83" s="170" t="s">
        <v>430</v>
      </c>
      <c r="R83" s="170" t="s">
        <v>430</v>
      </c>
      <c r="S83" s="170" t="s">
        <v>430</v>
      </c>
      <c r="T83" s="170" t="s">
        <v>430</v>
      </c>
      <c r="U83" s="170" t="s">
        <v>430</v>
      </c>
      <c r="V83" s="170" t="s">
        <v>430</v>
      </c>
      <c r="W83" s="171" t="s">
        <v>429</v>
      </c>
      <c r="X83" s="171" t="s">
        <v>429</v>
      </c>
      <c r="Y83" s="171" t="s">
        <v>429</v>
      </c>
      <c r="Z83" s="171" t="s">
        <v>429</v>
      </c>
      <c r="AA83" s="171" t="s">
        <v>429</v>
      </c>
      <c r="AB83" s="171" t="s">
        <v>429</v>
      </c>
      <c r="AC83" s="171" t="s">
        <v>429</v>
      </c>
      <c r="AD83" s="170" t="s">
        <v>430</v>
      </c>
      <c r="AE83" s="277"/>
      <c r="AF83" s="137" t="s">
        <v>430</v>
      </c>
      <c r="AG83" s="137" t="s">
        <v>430</v>
      </c>
      <c r="AH83" s="137" t="s">
        <v>430</v>
      </c>
      <c r="AI83" s="137" t="s">
        <v>430</v>
      </c>
      <c r="AJ83" s="170" t="s">
        <v>430</v>
      </c>
      <c r="AK83" s="197">
        <v>5256000</v>
      </c>
      <c r="AL83" s="138" t="s">
        <v>399</v>
      </c>
    </row>
    <row r="84" spans="1:38" ht="34.799999999999997" thickBot="1" x14ac:dyDescent="0.3">
      <c r="A84" s="198" t="s">
        <v>53</v>
      </c>
      <c r="B84" s="209" t="s">
        <v>201</v>
      </c>
      <c r="C84" s="62" t="s">
        <v>202</v>
      </c>
      <c r="D84" s="197"/>
      <c r="E84" s="171" t="s">
        <v>429</v>
      </c>
      <c r="F84" s="173">
        <v>2.2309481999999999E-4</v>
      </c>
      <c r="G84" s="170" t="s">
        <v>430</v>
      </c>
      <c r="H84" s="170" t="s">
        <v>430</v>
      </c>
      <c r="I84" s="173">
        <v>1.3728912E-4</v>
      </c>
      <c r="J84" s="173">
        <v>6.8644560000000003E-4</v>
      </c>
      <c r="K84" s="173">
        <v>2.7457824000000001E-3</v>
      </c>
      <c r="L84" s="178">
        <v>1.7847585599999999E-8</v>
      </c>
      <c r="M84" s="178">
        <v>1.6303083E-5</v>
      </c>
      <c r="N84" s="171" t="s">
        <v>429</v>
      </c>
      <c r="O84" s="171" t="s">
        <v>429</v>
      </c>
      <c r="P84" s="171" t="s">
        <v>429</v>
      </c>
      <c r="Q84" s="170" t="s">
        <v>430</v>
      </c>
      <c r="R84" s="170" t="s">
        <v>430</v>
      </c>
      <c r="S84" s="170" t="s">
        <v>430</v>
      </c>
      <c r="T84" s="170" t="s">
        <v>430</v>
      </c>
      <c r="U84" s="170" t="s">
        <v>430</v>
      </c>
      <c r="V84" s="170" t="s">
        <v>430</v>
      </c>
      <c r="W84" s="171" t="s">
        <v>429</v>
      </c>
      <c r="X84" s="171" t="s">
        <v>429</v>
      </c>
      <c r="Y84" s="171" t="s">
        <v>429</v>
      </c>
      <c r="Z84" s="171" t="s">
        <v>429</v>
      </c>
      <c r="AA84" s="171" t="s">
        <v>429</v>
      </c>
      <c r="AB84" s="171" t="s">
        <v>429</v>
      </c>
      <c r="AC84" s="171" t="s">
        <v>429</v>
      </c>
      <c r="AD84" s="170" t="s">
        <v>430</v>
      </c>
      <c r="AE84" s="277"/>
      <c r="AF84" s="137" t="s">
        <v>430</v>
      </c>
      <c r="AG84" s="137" t="s">
        <v>430</v>
      </c>
      <c r="AH84" s="137" t="s">
        <v>430</v>
      </c>
      <c r="AI84" s="137" t="s">
        <v>430</v>
      </c>
      <c r="AJ84" s="170" t="s">
        <v>430</v>
      </c>
      <c r="AK84" s="197">
        <v>1144076</v>
      </c>
      <c r="AL84" s="138" t="s">
        <v>399</v>
      </c>
    </row>
    <row r="85" spans="1:38" ht="13.8" thickBot="1" x14ac:dyDescent="0.3">
      <c r="A85" s="198" t="s">
        <v>196</v>
      </c>
      <c r="B85" s="185" t="s">
        <v>203</v>
      </c>
      <c r="C85" s="62" t="s">
        <v>390</v>
      </c>
      <c r="D85" s="197"/>
      <c r="E85" s="170" t="s">
        <v>430</v>
      </c>
      <c r="F85" s="170">
        <v>27.302199999999999</v>
      </c>
      <c r="G85" s="170" t="s">
        <v>430</v>
      </c>
      <c r="H85" s="170" t="s">
        <v>430</v>
      </c>
      <c r="I85" s="170" t="s">
        <v>430</v>
      </c>
      <c r="J85" s="170" t="s">
        <v>430</v>
      </c>
      <c r="K85" s="170" t="s">
        <v>430</v>
      </c>
      <c r="L85" s="170" t="s">
        <v>430</v>
      </c>
      <c r="M85" s="170" t="s">
        <v>430</v>
      </c>
      <c r="N85" s="170" t="s">
        <v>430</v>
      </c>
      <c r="O85" s="170" t="s">
        <v>430</v>
      </c>
      <c r="P85" s="170" t="s">
        <v>430</v>
      </c>
      <c r="Q85" s="170" t="s">
        <v>430</v>
      </c>
      <c r="R85" s="170" t="s">
        <v>430</v>
      </c>
      <c r="S85" s="170" t="s">
        <v>430</v>
      </c>
      <c r="T85" s="170" t="s">
        <v>430</v>
      </c>
      <c r="U85" s="170" t="s">
        <v>430</v>
      </c>
      <c r="V85" s="170" t="s">
        <v>430</v>
      </c>
      <c r="W85" s="170" t="s">
        <v>430</v>
      </c>
      <c r="X85" s="170" t="s">
        <v>430</v>
      </c>
      <c r="Y85" s="170" t="s">
        <v>430</v>
      </c>
      <c r="Z85" s="170" t="s">
        <v>430</v>
      </c>
      <c r="AA85" s="170" t="s">
        <v>430</v>
      </c>
      <c r="AB85" s="170" t="s">
        <v>430</v>
      </c>
      <c r="AC85" s="170" t="s">
        <v>430</v>
      </c>
      <c r="AD85" s="170" t="s">
        <v>430</v>
      </c>
      <c r="AE85" s="277"/>
      <c r="AF85" s="137" t="s">
        <v>430</v>
      </c>
      <c r="AG85" s="137" t="s">
        <v>430</v>
      </c>
      <c r="AH85" s="137" t="s">
        <v>430</v>
      </c>
      <c r="AI85" s="137" t="s">
        <v>430</v>
      </c>
      <c r="AJ85" s="137" t="s">
        <v>430</v>
      </c>
      <c r="AK85" s="197">
        <v>136.511</v>
      </c>
      <c r="AL85" s="138" t="s">
        <v>204</v>
      </c>
    </row>
    <row r="86" spans="1:38" ht="13.8" thickBot="1" x14ac:dyDescent="0.3">
      <c r="A86" s="198" t="s">
        <v>196</v>
      </c>
      <c r="B86" s="185" t="s">
        <v>205</v>
      </c>
      <c r="C86" s="62" t="s">
        <v>206</v>
      </c>
      <c r="D86" s="197"/>
      <c r="E86" s="170" t="s">
        <v>430</v>
      </c>
      <c r="F86" s="170">
        <v>0.50600000000000001</v>
      </c>
      <c r="G86" s="170" t="s">
        <v>430</v>
      </c>
      <c r="H86" s="170" t="s">
        <v>430</v>
      </c>
      <c r="I86" s="170" t="s">
        <v>429</v>
      </c>
      <c r="J86" s="170" t="s">
        <v>430</v>
      </c>
      <c r="K86" s="170" t="s">
        <v>430</v>
      </c>
      <c r="L86" s="170" t="s">
        <v>430</v>
      </c>
      <c r="M86" s="170" t="s">
        <v>430</v>
      </c>
      <c r="N86" s="170" t="s">
        <v>430</v>
      </c>
      <c r="O86" s="170" t="s">
        <v>430</v>
      </c>
      <c r="P86" s="170" t="s">
        <v>430</v>
      </c>
      <c r="Q86" s="170" t="s">
        <v>430</v>
      </c>
      <c r="R86" s="170" t="s">
        <v>430</v>
      </c>
      <c r="S86" s="170" t="s">
        <v>430</v>
      </c>
      <c r="T86" s="170" t="s">
        <v>430</v>
      </c>
      <c r="U86" s="170" t="s">
        <v>430</v>
      </c>
      <c r="V86" s="170" t="s">
        <v>430</v>
      </c>
      <c r="W86" s="170" t="s">
        <v>430</v>
      </c>
      <c r="X86" s="170" t="s">
        <v>430</v>
      </c>
      <c r="Y86" s="170" t="s">
        <v>430</v>
      </c>
      <c r="Z86" s="170" t="s">
        <v>430</v>
      </c>
      <c r="AA86" s="170" t="s">
        <v>430</v>
      </c>
      <c r="AB86" s="170" t="s">
        <v>430</v>
      </c>
      <c r="AC86" s="170" t="s">
        <v>430</v>
      </c>
      <c r="AD86" s="170" t="s">
        <v>430</v>
      </c>
      <c r="AE86" s="277"/>
      <c r="AF86" s="137" t="s">
        <v>430</v>
      </c>
      <c r="AG86" s="137" t="s">
        <v>430</v>
      </c>
      <c r="AH86" s="137" t="s">
        <v>430</v>
      </c>
      <c r="AI86" s="137" t="s">
        <v>430</v>
      </c>
      <c r="AJ86" s="170" t="s">
        <v>430</v>
      </c>
      <c r="AK86" s="197">
        <v>1.1000000000000001</v>
      </c>
      <c r="AL86" s="200" t="s">
        <v>207</v>
      </c>
    </row>
    <row r="87" spans="1:38" ht="13.8" thickBot="1" x14ac:dyDescent="0.3">
      <c r="A87" s="198" t="s">
        <v>196</v>
      </c>
      <c r="B87" s="185" t="s">
        <v>208</v>
      </c>
      <c r="C87" s="62" t="s">
        <v>209</v>
      </c>
      <c r="D87" s="197"/>
      <c r="E87" s="170" t="s">
        <v>430</v>
      </c>
      <c r="F87" s="170">
        <v>0.24040610400000001</v>
      </c>
      <c r="G87" s="170" t="s">
        <v>430</v>
      </c>
      <c r="H87" s="170" t="s">
        <v>430</v>
      </c>
      <c r="I87" s="170" t="s">
        <v>429</v>
      </c>
      <c r="J87" s="170" t="s">
        <v>430</v>
      </c>
      <c r="K87" s="170" t="s">
        <v>430</v>
      </c>
      <c r="L87" s="170" t="s">
        <v>430</v>
      </c>
      <c r="M87" s="170" t="s">
        <v>430</v>
      </c>
      <c r="N87" s="170" t="s">
        <v>430</v>
      </c>
      <c r="O87" s="170" t="s">
        <v>430</v>
      </c>
      <c r="P87" s="170" t="s">
        <v>430</v>
      </c>
      <c r="Q87" s="170" t="s">
        <v>430</v>
      </c>
      <c r="R87" s="170" t="s">
        <v>430</v>
      </c>
      <c r="S87" s="170" t="s">
        <v>430</v>
      </c>
      <c r="T87" s="170" t="s">
        <v>430</v>
      </c>
      <c r="U87" s="170" t="s">
        <v>430</v>
      </c>
      <c r="V87" s="170" t="s">
        <v>430</v>
      </c>
      <c r="W87" s="170" t="s">
        <v>430</v>
      </c>
      <c r="X87" s="170" t="s">
        <v>430</v>
      </c>
      <c r="Y87" s="170" t="s">
        <v>430</v>
      </c>
      <c r="Z87" s="170" t="s">
        <v>430</v>
      </c>
      <c r="AA87" s="170" t="s">
        <v>430</v>
      </c>
      <c r="AB87" s="170" t="s">
        <v>430</v>
      </c>
      <c r="AC87" s="170" t="s">
        <v>430</v>
      </c>
      <c r="AD87" s="170" t="s">
        <v>430</v>
      </c>
      <c r="AE87" s="277"/>
      <c r="AF87" s="137" t="s">
        <v>430</v>
      </c>
      <c r="AG87" s="137" t="s">
        <v>430</v>
      </c>
      <c r="AH87" s="137" t="s">
        <v>430</v>
      </c>
      <c r="AI87" s="137" t="s">
        <v>430</v>
      </c>
      <c r="AJ87" s="170" t="s">
        <v>430</v>
      </c>
      <c r="AK87" s="282">
        <v>20033842</v>
      </c>
      <c r="AL87" s="200" t="s">
        <v>1066</v>
      </c>
    </row>
    <row r="88" spans="1:38" ht="13.8" thickBot="1" x14ac:dyDescent="0.3">
      <c r="A88" s="198" t="s">
        <v>196</v>
      </c>
      <c r="B88" s="185" t="s">
        <v>210</v>
      </c>
      <c r="C88" s="62" t="s">
        <v>211</v>
      </c>
      <c r="D88" s="197"/>
      <c r="E88" s="171" t="s">
        <v>429</v>
      </c>
      <c r="F88" s="170">
        <v>0.98946000000000001</v>
      </c>
      <c r="G88" s="171" t="s">
        <v>429</v>
      </c>
      <c r="H88" s="171" t="s">
        <v>429</v>
      </c>
      <c r="I88" s="171" t="s">
        <v>429</v>
      </c>
      <c r="J88" s="171" t="s">
        <v>429</v>
      </c>
      <c r="K88" s="171" t="s">
        <v>429</v>
      </c>
      <c r="L88" s="171" t="s">
        <v>429</v>
      </c>
      <c r="M88" s="171" t="s">
        <v>429</v>
      </c>
      <c r="N88" s="171" t="s">
        <v>429</v>
      </c>
      <c r="O88" s="171" t="s">
        <v>429</v>
      </c>
      <c r="P88" s="171" t="s">
        <v>429</v>
      </c>
      <c r="Q88" s="171" t="s">
        <v>429</v>
      </c>
      <c r="R88" s="171" t="s">
        <v>429</v>
      </c>
      <c r="S88" s="171" t="s">
        <v>429</v>
      </c>
      <c r="T88" s="171" t="s">
        <v>429</v>
      </c>
      <c r="U88" s="171" t="s">
        <v>429</v>
      </c>
      <c r="V88" s="171" t="s">
        <v>429</v>
      </c>
      <c r="W88" s="171" t="s">
        <v>429</v>
      </c>
      <c r="X88" s="171" t="s">
        <v>429</v>
      </c>
      <c r="Y88" s="171" t="s">
        <v>429</v>
      </c>
      <c r="Z88" s="171" t="s">
        <v>429</v>
      </c>
      <c r="AA88" s="171" t="s">
        <v>429</v>
      </c>
      <c r="AB88" s="171" t="s">
        <v>429</v>
      </c>
      <c r="AC88" s="171" t="s">
        <v>429</v>
      </c>
      <c r="AD88" s="171" t="s">
        <v>429</v>
      </c>
      <c r="AE88" s="277"/>
      <c r="AF88" s="137" t="s">
        <v>430</v>
      </c>
      <c r="AG88" s="137" t="s">
        <v>430</v>
      </c>
      <c r="AH88" s="137" t="s">
        <v>430</v>
      </c>
      <c r="AI88" s="137" t="s">
        <v>430</v>
      </c>
      <c r="AJ88" s="170" t="s">
        <v>430</v>
      </c>
      <c r="AK88" s="197">
        <v>98946</v>
      </c>
      <c r="AL88" s="200" t="s">
        <v>976</v>
      </c>
    </row>
    <row r="89" spans="1:38" ht="34.799999999999997" thickBot="1" x14ac:dyDescent="0.3">
      <c r="A89" s="198" t="s">
        <v>196</v>
      </c>
      <c r="B89" s="185" t="s">
        <v>212</v>
      </c>
      <c r="C89" s="62" t="s">
        <v>213</v>
      </c>
      <c r="D89" s="197"/>
      <c r="E89" s="170" t="s">
        <v>430</v>
      </c>
      <c r="F89" s="170">
        <v>33.4649</v>
      </c>
      <c r="G89" s="170" t="s">
        <v>430</v>
      </c>
      <c r="H89" s="170" t="s">
        <v>430</v>
      </c>
      <c r="I89" s="171" t="s">
        <v>429</v>
      </c>
      <c r="J89" s="170" t="s">
        <v>430</v>
      </c>
      <c r="K89" s="170" t="s">
        <v>430</v>
      </c>
      <c r="L89" s="171" t="s">
        <v>429</v>
      </c>
      <c r="M89" s="170" t="s">
        <v>430</v>
      </c>
      <c r="N89" s="170" t="s">
        <v>430</v>
      </c>
      <c r="O89" s="170" t="s">
        <v>430</v>
      </c>
      <c r="P89" s="170" t="s">
        <v>430</v>
      </c>
      <c r="Q89" s="170" t="s">
        <v>430</v>
      </c>
      <c r="R89" s="170" t="s">
        <v>430</v>
      </c>
      <c r="S89" s="170" t="s">
        <v>430</v>
      </c>
      <c r="T89" s="170" t="s">
        <v>430</v>
      </c>
      <c r="U89" s="170" t="s">
        <v>430</v>
      </c>
      <c r="V89" s="170" t="s">
        <v>430</v>
      </c>
      <c r="W89" s="170" t="s">
        <v>430</v>
      </c>
      <c r="X89" s="170" t="s">
        <v>430</v>
      </c>
      <c r="Y89" s="170" t="s">
        <v>430</v>
      </c>
      <c r="Z89" s="170" t="s">
        <v>430</v>
      </c>
      <c r="AA89" s="170" t="s">
        <v>430</v>
      </c>
      <c r="AB89" s="170" t="s">
        <v>430</v>
      </c>
      <c r="AC89" s="170" t="s">
        <v>430</v>
      </c>
      <c r="AD89" s="170" t="s">
        <v>430</v>
      </c>
      <c r="AE89" s="277"/>
      <c r="AF89" s="137" t="s">
        <v>430</v>
      </c>
      <c r="AG89" s="137" t="s">
        <v>430</v>
      </c>
      <c r="AH89" s="137" t="s">
        <v>430</v>
      </c>
      <c r="AI89" s="137" t="s">
        <v>430</v>
      </c>
      <c r="AJ89" s="170" t="s">
        <v>430</v>
      </c>
      <c r="AK89" s="197">
        <v>66929.8</v>
      </c>
      <c r="AL89" s="200" t="s">
        <v>399</v>
      </c>
    </row>
    <row r="90" spans="1:38" s="4" customFormat="1" ht="37.049999999999997" customHeight="1" thickBot="1" x14ac:dyDescent="0.25">
      <c r="A90" s="198" t="s">
        <v>196</v>
      </c>
      <c r="B90" s="185" t="s">
        <v>214</v>
      </c>
      <c r="C90" s="62" t="s">
        <v>215</v>
      </c>
      <c r="D90" s="197"/>
      <c r="E90" s="170">
        <v>3.2655420000000004E-2</v>
      </c>
      <c r="F90" s="170">
        <v>2.823095796</v>
      </c>
      <c r="G90" s="170" t="s">
        <v>429</v>
      </c>
      <c r="H90" s="170">
        <v>7.5288885000000014E-2</v>
      </c>
      <c r="I90" s="170">
        <v>0.48983130000000003</v>
      </c>
      <c r="J90" s="170">
        <v>0.48983130000000003</v>
      </c>
      <c r="K90" s="170">
        <v>0.48983130000000003</v>
      </c>
      <c r="L90" s="173">
        <v>2.2042408500000002E-3</v>
      </c>
      <c r="M90" s="170">
        <v>0.99961869000000003</v>
      </c>
      <c r="N90" s="170" t="s">
        <v>429</v>
      </c>
      <c r="O90" s="170">
        <v>9.7966260000000013E-2</v>
      </c>
      <c r="P90" s="170" t="s">
        <v>429</v>
      </c>
      <c r="Q90" s="170" t="s">
        <v>429</v>
      </c>
      <c r="R90" s="170" t="s">
        <v>429</v>
      </c>
      <c r="S90" s="170">
        <v>9.7966260000000013E-2</v>
      </c>
      <c r="T90" s="170">
        <v>4.8983130000000007E-2</v>
      </c>
      <c r="U90" s="170" t="s">
        <v>429</v>
      </c>
      <c r="V90" s="170">
        <v>4.8983130000000007E-2</v>
      </c>
      <c r="W90" s="173">
        <v>1.8141900000000002E-3</v>
      </c>
      <c r="X90" s="173">
        <v>2.0137509000000002E-3</v>
      </c>
      <c r="Y90" s="173">
        <v>8.1638549999999994E-4</v>
      </c>
      <c r="Z90" s="173">
        <v>8.1638549999999994E-4</v>
      </c>
      <c r="AA90" s="173">
        <v>8.1638549999999994E-4</v>
      </c>
      <c r="AB90" s="173">
        <v>4.4629074000000005E-3</v>
      </c>
      <c r="AC90" s="170" t="s">
        <v>429</v>
      </c>
      <c r="AD90" s="170" t="s">
        <v>429</v>
      </c>
      <c r="AE90" s="277"/>
      <c r="AF90" s="137" t="s">
        <v>430</v>
      </c>
      <c r="AG90" s="137" t="s">
        <v>430</v>
      </c>
      <c r="AH90" s="137" t="s">
        <v>430</v>
      </c>
      <c r="AI90" s="137" t="s">
        <v>430</v>
      </c>
      <c r="AJ90" s="170">
        <v>18141.900000000001</v>
      </c>
      <c r="AK90" s="197">
        <v>90250</v>
      </c>
      <c r="AL90" s="200" t="s">
        <v>976</v>
      </c>
    </row>
    <row r="91" spans="1:38" ht="34.799999999999997" thickBot="1" x14ac:dyDescent="0.3">
      <c r="A91" s="198" t="s">
        <v>196</v>
      </c>
      <c r="B91" s="201" t="s">
        <v>391</v>
      </c>
      <c r="C91" s="59" t="s">
        <v>216</v>
      </c>
      <c r="D91" s="197"/>
      <c r="E91" s="170" t="s">
        <v>429</v>
      </c>
      <c r="F91" s="170" t="s">
        <v>429</v>
      </c>
      <c r="G91" s="170" t="s">
        <v>429</v>
      </c>
      <c r="H91" s="170" t="s">
        <v>429</v>
      </c>
      <c r="I91" s="170" t="s">
        <v>429</v>
      </c>
      <c r="J91" s="170" t="s">
        <v>429</v>
      </c>
      <c r="K91" s="170" t="s">
        <v>429</v>
      </c>
      <c r="L91" s="170" t="s">
        <v>429</v>
      </c>
      <c r="M91" s="170" t="s">
        <v>429</v>
      </c>
      <c r="N91" s="170" t="s">
        <v>429</v>
      </c>
      <c r="O91" s="170" t="s">
        <v>429</v>
      </c>
      <c r="P91" s="170" t="s">
        <v>429</v>
      </c>
      <c r="Q91" s="170" t="s">
        <v>429</v>
      </c>
      <c r="R91" s="170" t="s">
        <v>429</v>
      </c>
      <c r="S91" s="170" t="s">
        <v>429</v>
      </c>
      <c r="T91" s="170" t="s">
        <v>429</v>
      </c>
      <c r="U91" s="170" t="s">
        <v>429</v>
      </c>
      <c r="V91" s="170" t="s">
        <v>429</v>
      </c>
      <c r="W91" s="170" t="s">
        <v>429</v>
      </c>
      <c r="X91" s="170" t="s">
        <v>429</v>
      </c>
      <c r="Y91" s="170" t="s">
        <v>429</v>
      </c>
      <c r="Z91" s="170" t="s">
        <v>429</v>
      </c>
      <c r="AA91" s="170" t="s">
        <v>429</v>
      </c>
      <c r="AB91" s="170" t="s">
        <v>429</v>
      </c>
      <c r="AC91" s="170" t="s">
        <v>429</v>
      </c>
      <c r="AD91" s="170" t="s">
        <v>429</v>
      </c>
      <c r="AE91" s="277"/>
      <c r="AF91" s="137" t="s">
        <v>430</v>
      </c>
      <c r="AG91" s="137" t="s">
        <v>430</v>
      </c>
      <c r="AH91" s="137" t="s">
        <v>430</v>
      </c>
      <c r="AI91" s="137" t="s">
        <v>430</v>
      </c>
      <c r="AJ91" s="170" t="s">
        <v>430</v>
      </c>
      <c r="AK91" s="197" t="s">
        <v>429</v>
      </c>
      <c r="AL91" s="200" t="s">
        <v>399</v>
      </c>
    </row>
    <row r="92" spans="1:38" ht="13.8" thickBot="1" x14ac:dyDescent="0.3">
      <c r="A92" s="198" t="s">
        <v>53</v>
      </c>
      <c r="B92" s="201" t="s">
        <v>217</v>
      </c>
      <c r="C92" s="59" t="s">
        <v>218</v>
      </c>
      <c r="D92" s="205"/>
      <c r="E92" s="170">
        <v>9.734000000000001E-2</v>
      </c>
      <c r="F92" s="170">
        <v>0.19468000000000002</v>
      </c>
      <c r="G92" s="170">
        <v>0.19468000000000002</v>
      </c>
      <c r="H92" s="170" t="s">
        <v>429</v>
      </c>
      <c r="I92" s="170">
        <v>5.8403999999999998E-2</v>
      </c>
      <c r="J92" s="170">
        <v>7.7872000000000011E-2</v>
      </c>
      <c r="K92" s="170">
        <v>9.734000000000001E-2</v>
      </c>
      <c r="L92" s="174">
        <v>1.5185039999999999E-3</v>
      </c>
      <c r="M92" s="170">
        <v>0.53537000000000001</v>
      </c>
      <c r="N92" s="170" t="s">
        <v>430</v>
      </c>
      <c r="O92" s="170" t="s">
        <v>430</v>
      </c>
      <c r="P92" s="170" t="s">
        <v>430</v>
      </c>
      <c r="Q92" s="170" t="s">
        <v>430</v>
      </c>
      <c r="R92" s="170" t="s">
        <v>430</v>
      </c>
      <c r="S92" s="170" t="s">
        <v>430</v>
      </c>
      <c r="T92" s="170" t="s">
        <v>430</v>
      </c>
      <c r="U92" s="170" t="s">
        <v>430</v>
      </c>
      <c r="V92" s="170" t="s">
        <v>430</v>
      </c>
      <c r="W92" s="170" t="s">
        <v>430</v>
      </c>
      <c r="X92" s="170" t="s">
        <v>429</v>
      </c>
      <c r="Y92" s="170" t="s">
        <v>429</v>
      </c>
      <c r="Z92" s="170" t="s">
        <v>429</v>
      </c>
      <c r="AA92" s="170" t="s">
        <v>429</v>
      </c>
      <c r="AB92" s="170" t="s">
        <v>429</v>
      </c>
      <c r="AC92" s="170" t="s">
        <v>429</v>
      </c>
      <c r="AD92" s="170" t="s">
        <v>430</v>
      </c>
      <c r="AE92" s="277"/>
      <c r="AF92" s="137" t="s">
        <v>430</v>
      </c>
      <c r="AG92" s="137" t="s">
        <v>430</v>
      </c>
      <c r="AH92" s="137" t="s">
        <v>430</v>
      </c>
      <c r="AI92" s="137" t="s">
        <v>430</v>
      </c>
      <c r="AJ92" s="170" t="s">
        <v>430</v>
      </c>
      <c r="AK92" s="197">
        <v>97.34</v>
      </c>
      <c r="AL92" s="200" t="s">
        <v>219</v>
      </c>
    </row>
    <row r="93" spans="1:38" ht="34.799999999999997" thickBot="1" x14ac:dyDescent="0.3">
      <c r="A93" s="198" t="s">
        <v>53</v>
      </c>
      <c r="B93" s="201" t="s">
        <v>220</v>
      </c>
      <c r="C93" s="59" t="s">
        <v>392</v>
      </c>
      <c r="D93" s="205"/>
      <c r="E93" s="170" t="s">
        <v>430</v>
      </c>
      <c r="F93" s="170">
        <v>15.77214</v>
      </c>
      <c r="G93" s="170" t="s">
        <v>430</v>
      </c>
      <c r="H93" s="170" t="s">
        <v>430</v>
      </c>
      <c r="I93" s="170" t="s">
        <v>429</v>
      </c>
      <c r="J93" s="170" t="s">
        <v>429</v>
      </c>
      <c r="K93" s="170" t="s">
        <v>429</v>
      </c>
      <c r="L93" s="170" t="s">
        <v>429</v>
      </c>
      <c r="M93" s="170" t="s">
        <v>430</v>
      </c>
      <c r="N93" s="170" t="s">
        <v>430</v>
      </c>
      <c r="O93" s="170" t="s">
        <v>430</v>
      </c>
      <c r="P93" s="170" t="s">
        <v>430</v>
      </c>
      <c r="Q93" s="170" t="s">
        <v>430</v>
      </c>
      <c r="R93" s="170" t="s">
        <v>430</v>
      </c>
      <c r="S93" s="170" t="s">
        <v>430</v>
      </c>
      <c r="T93" s="170" t="s">
        <v>430</v>
      </c>
      <c r="U93" s="170" t="s">
        <v>430</v>
      </c>
      <c r="V93" s="170" t="s">
        <v>430</v>
      </c>
      <c r="W93" s="170" t="s">
        <v>430</v>
      </c>
      <c r="X93" s="170" t="s">
        <v>430</v>
      </c>
      <c r="Y93" s="170" t="s">
        <v>430</v>
      </c>
      <c r="Z93" s="170" t="s">
        <v>430</v>
      </c>
      <c r="AA93" s="170" t="s">
        <v>430</v>
      </c>
      <c r="AB93" s="170" t="s">
        <v>430</v>
      </c>
      <c r="AC93" s="170" t="s">
        <v>430</v>
      </c>
      <c r="AD93" s="170" t="s">
        <v>430</v>
      </c>
      <c r="AE93" s="277"/>
      <c r="AF93" s="137" t="s">
        <v>430</v>
      </c>
      <c r="AG93" s="137" t="s">
        <v>430</v>
      </c>
      <c r="AH93" s="137" t="s">
        <v>430</v>
      </c>
      <c r="AI93" s="137" t="s">
        <v>430</v>
      </c>
      <c r="AJ93" s="170" t="s">
        <v>430</v>
      </c>
      <c r="AK93" s="197">
        <v>7886.07</v>
      </c>
      <c r="AL93" s="200" t="s">
        <v>221</v>
      </c>
    </row>
    <row r="94" spans="1:38" ht="34.799999999999997" thickBot="1" x14ac:dyDescent="0.3">
      <c r="A94" s="198" t="s">
        <v>53</v>
      </c>
      <c r="B94" s="210" t="s">
        <v>393</v>
      </c>
      <c r="C94" s="59" t="s">
        <v>222</v>
      </c>
      <c r="D94" s="197"/>
      <c r="E94" s="170" t="s">
        <v>430</v>
      </c>
      <c r="F94" s="170" t="s">
        <v>429</v>
      </c>
      <c r="G94" s="170" t="s">
        <v>430</v>
      </c>
      <c r="H94" s="170" t="s">
        <v>430</v>
      </c>
      <c r="I94" s="170" t="s">
        <v>429</v>
      </c>
      <c r="J94" s="170" t="s">
        <v>429</v>
      </c>
      <c r="K94" s="170" t="s">
        <v>429</v>
      </c>
      <c r="L94" s="170" t="s">
        <v>429</v>
      </c>
      <c r="M94" s="170" t="s">
        <v>430</v>
      </c>
      <c r="N94" s="170" t="s">
        <v>430</v>
      </c>
      <c r="O94" s="170" t="s">
        <v>430</v>
      </c>
      <c r="P94" s="170" t="s">
        <v>430</v>
      </c>
      <c r="Q94" s="170" t="s">
        <v>430</v>
      </c>
      <c r="R94" s="170" t="s">
        <v>430</v>
      </c>
      <c r="S94" s="170" t="s">
        <v>430</v>
      </c>
      <c r="T94" s="170" t="s">
        <v>430</v>
      </c>
      <c r="U94" s="170" t="s">
        <v>430</v>
      </c>
      <c r="V94" s="170" t="s">
        <v>430</v>
      </c>
      <c r="W94" s="170" t="s">
        <v>430</v>
      </c>
      <c r="X94" s="170" t="s">
        <v>430</v>
      </c>
      <c r="Y94" s="170" t="s">
        <v>430</v>
      </c>
      <c r="Z94" s="170" t="s">
        <v>430</v>
      </c>
      <c r="AA94" s="170" t="s">
        <v>430</v>
      </c>
      <c r="AB94" s="170" t="s">
        <v>430</v>
      </c>
      <c r="AC94" s="170" t="s">
        <v>430</v>
      </c>
      <c r="AD94" s="170" t="s">
        <v>430</v>
      </c>
      <c r="AE94" s="277"/>
      <c r="AF94" s="137" t="s">
        <v>430</v>
      </c>
      <c r="AG94" s="137" t="s">
        <v>430</v>
      </c>
      <c r="AH94" s="137" t="s">
        <v>430</v>
      </c>
      <c r="AI94" s="137" t="s">
        <v>430</v>
      </c>
      <c r="AJ94" s="170" t="s">
        <v>430</v>
      </c>
      <c r="AK94" s="197" t="s">
        <v>429</v>
      </c>
      <c r="AL94" s="200" t="s">
        <v>399</v>
      </c>
    </row>
    <row r="95" spans="1:38" ht="34.799999999999997" thickBot="1" x14ac:dyDescent="0.3">
      <c r="A95" s="198" t="s">
        <v>53</v>
      </c>
      <c r="B95" s="210" t="s">
        <v>223</v>
      </c>
      <c r="C95" s="59" t="s">
        <v>224</v>
      </c>
      <c r="D95" s="205"/>
      <c r="E95" s="170" t="s">
        <v>429</v>
      </c>
      <c r="F95" s="170" t="s">
        <v>429</v>
      </c>
      <c r="G95" s="170" t="s">
        <v>429</v>
      </c>
      <c r="H95" s="170" t="s">
        <v>429</v>
      </c>
      <c r="I95" s="170" t="s">
        <v>429</v>
      </c>
      <c r="J95" s="170" t="s">
        <v>429</v>
      </c>
      <c r="K95" s="170">
        <v>0.10879999999999999</v>
      </c>
      <c r="L95" s="170" t="s">
        <v>984</v>
      </c>
      <c r="M95" s="170" t="s">
        <v>984</v>
      </c>
      <c r="N95" s="170" t="s">
        <v>430</v>
      </c>
      <c r="O95" s="170" t="s">
        <v>430</v>
      </c>
      <c r="P95" s="170" t="s">
        <v>430</v>
      </c>
      <c r="Q95" s="170" t="s">
        <v>430</v>
      </c>
      <c r="R95" s="170" t="s">
        <v>430</v>
      </c>
      <c r="S95" s="170" t="s">
        <v>430</v>
      </c>
      <c r="T95" s="170" t="s">
        <v>430</v>
      </c>
      <c r="U95" s="170" t="s">
        <v>430</v>
      </c>
      <c r="V95" s="170" t="s">
        <v>430</v>
      </c>
      <c r="W95" s="170" t="s">
        <v>430</v>
      </c>
      <c r="X95" s="170" t="s">
        <v>430</v>
      </c>
      <c r="Y95" s="170" t="s">
        <v>430</v>
      </c>
      <c r="Z95" s="170" t="s">
        <v>430</v>
      </c>
      <c r="AA95" s="170" t="s">
        <v>430</v>
      </c>
      <c r="AB95" s="170" t="s">
        <v>430</v>
      </c>
      <c r="AC95" s="170" t="s">
        <v>430</v>
      </c>
      <c r="AD95" s="170" t="s">
        <v>430</v>
      </c>
      <c r="AE95" s="277"/>
      <c r="AF95" s="137" t="s">
        <v>430</v>
      </c>
      <c r="AG95" s="137" t="s">
        <v>430</v>
      </c>
      <c r="AH95" s="137" t="s">
        <v>430</v>
      </c>
      <c r="AI95" s="137" t="s">
        <v>430</v>
      </c>
      <c r="AJ95" s="170" t="s">
        <v>430</v>
      </c>
      <c r="AK95" s="197">
        <v>108.8</v>
      </c>
      <c r="AL95" s="138" t="s">
        <v>399</v>
      </c>
    </row>
    <row r="96" spans="1:38" ht="34.799999999999997" thickBot="1" x14ac:dyDescent="0.3">
      <c r="A96" s="198" t="s">
        <v>53</v>
      </c>
      <c r="B96" s="201" t="s">
        <v>225</v>
      </c>
      <c r="C96" s="59" t="s">
        <v>226</v>
      </c>
      <c r="D96" s="205"/>
      <c r="E96" s="170" t="s">
        <v>984</v>
      </c>
      <c r="F96" s="170" t="s">
        <v>984</v>
      </c>
      <c r="G96" s="170" t="s">
        <v>984</v>
      </c>
      <c r="H96" s="170" t="s">
        <v>984</v>
      </c>
      <c r="I96" s="170" t="s">
        <v>984</v>
      </c>
      <c r="J96" s="170" t="s">
        <v>984</v>
      </c>
      <c r="K96" s="170" t="s">
        <v>984</v>
      </c>
      <c r="L96" s="170" t="s">
        <v>984</v>
      </c>
      <c r="M96" s="170" t="s">
        <v>984</v>
      </c>
      <c r="N96" s="170" t="s">
        <v>430</v>
      </c>
      <c r="O96" s="170" t="s">
        <v>430</v>
      </c>
      <c r="P96" s="170" t="s">
        <v>430</v>
      </c>
      <c r="Q96" s="170" t="s">
        <v>430</v>
      </c>
      <c r="R96" s="170" t="s">
        <v>430</v>
      </c>
      <c r="S96" s="170" t="s">
        <v>430</v>
      </c>
      <c r="T96" s="170" t="s">
        <v>430</v>
      </c>
      <c r="U96" s="170" t="s">
        <v>430</v>
      </c>
      <c r="V96" s="170" t="s">
        <v>430</v>
      </c>
      <c r="W96" s="170" t="s">
        <v>430</v>
      </c>
      <c r="X96" s="170" t="s">
        <v>430</v>
      </c>
      <c r="Y96" s="170" t="s">
        <v>430</v>
      </c>
      <c r="Z96" s="170" t="s">
        <v>430</v>
      </c>
      <c r="AA96" s="170" t="s">
        <v>430</v>
      </c>
      <c r="AB96" s="170" t="s">
        <v>430</v>
      </c>
      <c r="AC96" s="171" t="s">
        <v>429</v>
      </c>
      <c r="AD96" s="171" t="s">
        <v>429</v>
      </c>
      <c r="AE96" s="277"/>
      <c r="AF96" s="137" t="s">
        <v>430</v>
      </c>
      <c r="AG96" s="137" t="s">
        <v>430</v>
      </c>
      <c r="AH96" s="137" t="s">
        <v>430</v>
      </c>
      <c r="AI96" s="137" t="s">
        <v>430</v>
      </c>
      <c r="AJ96" s="137" t="s">
        <v>430</v>
      </c>
      <c r="AK96" s="137" t="s">
        <v>429</v>
      </c>
      <c r="AL96" s="200" t="s">
        <v>399</v>
      </c>
    </row>
    <row r="97" spans="1:38" ht="34.799999999999997" thickBot="1" x14ac:dyDescent="0.3">
      <c r="A97" s="198" t="s">
        <v>53</v>
      </c>
      <c r="B97" s="201" t="s">
        <v>227</v>
      </c>
      <c r="C97" s="59" t="s">
        <v>228</v>
      </c>
      <c r="D97" s="205"/>
      <c r="E97" s="170" t="s">
        <v>430</v>
      </c>
      <c r="F97" s="170" t="s">
        <v>430</v>
      </c>
      <c r="G97" s="170" t="s">
        <v>430</v>
      </c>
      <c r="H97" s="170" t="s">
        <v>430</v>
      </c>
      <c r="I97" s="170" t="s">
        <v>430</v>
      </c>
      <c r="J97" s="170" t="s">
        <v>430</v>
      </c>
      <c r="K97" s="170" t="s">
        <v>430</v>
      </c>
      <c r="L97" s="170" t="s">
        <v>430</v>
      </c>
      <c r="M97" s="170" t="s">
        <v>430</v>
      </c>
      <c r="N97" s="170" t="s">
        <v>429</v>
      </c>
      <c r="O97" s="170" t="s">
        <v>429</v>
      </c>
      <c r="P97" s="170">
        <v>0.20033842000000002</v>
      </c>
      <c r="Q97" s="170" t="s">
        <v>429</v>
      </c>
      <c r="R97" s="170" t="s">
        <v>429</v>
      </c>
      <c r="S97" s="170" t="s">
        <v>429</v>
      </c>
      <c r="T97" s="170" t="s">
        <v>429</v>
      </c>
      <c r="U97" s="170" t="s">
        <v>429</v>
      </c>
      <c r="V97" s="170" t="s">
        <v>429</v>
      </c>
      <c r="W97" s="170" t="s">
        <v>430</v>
      </c>
      <c r="X97" s="170" t="s">
        <v>430</v>
      </c>
      <c r="Y97" s="170" t="s">
        <v>430</v>
      </c>
      <c r="Z97" s="170" t="s">
        <v>430</v>
      </c>
      <c r="AA97" s="170" t="s">
        <v>430</v>
      </c>
      <c r="AB97" s="170" t="s">
        <v>430</v>
      </c>
      <c r="AC97" s="171" t="s">
        <v>429</v>
      </c>
      <c r="AD97" s="170">
        <v>2.0033842000000002</v>
      </c>
      <c r="AE97" s="277"/>
      <c r="AF97" s="137" t="s">
        <v>430</v>
      </c>
      <c r="AG97" s="137" t="s">
        <v>430</v>
      </c>
      <c r="AH97" s="137" t="s">
        <v>430</v>
      </c>
      <c r="AI97" s="137" t="s">
        <v>430</v>
      </c>
      <c r="AJ97" s="137" t="s">
        <v>430</v>
      </c>
      <c r="AK97" s="282">
        <v>20033842</v>
      </c>
      <c r="AL97" s="200" t="s">
        <v>1066</v>
      </c>
    </row>
    <row r="98" spans="1:38" ht="34.799999999999997" thickBot="1" x14ac:dyDescent="0.3">
      <c r="A98" s="198" t="s">
        <v>53</v>
      </c>
      <c r="B98" s="201" t="s">
        <v>229</v>
      </c>
      <c r="C98" s="59" t="s">
        <v>230</v>
      </c>
      <c r="D98" s="205"/>
      <c r="E98" s="170" t="s">
        <v>984</v>
      </c>
      <c r="F98" s="170" t="s">
        <v>984</v>
      </c>
      <c r="G98" s="170" t="s">
        <v>984</v>
      </c>
      <c r="H98" s="170" t="s">
        <v>984</v>
      </c>
      <c r="I98" s="170" t="s">
        <v>984</v>
      </c>
      <c r="J98" s="170" t="s">
        <v>984</v>
      </c>
      <c r="K98" s="170" t="s">
        <v>984</v>
      </c>
      <c r="L98" s="170" t="s">
        <v>984</v>
      </c>
      <c r="M98" s="170" t="s">
        <v>984</v>
      </c>
      <c r="N98" s="170" t="s">
        <v>984</v>
      </c>
      <c r="O98" s="170" t="s">
        <v>984</v>
      </c>
      <c r="P98" s="170" t="s">
        <v>984</v>
      </c>
      <c r="Q98" s="170" t="s">
        <v>984</v>
      </c>
      <c r="R98" s="170" t="s">
        <v>984</v>
      </c>
      <c r="S98" s="170" t="s">
        <v>984</v>
      </c>
      <c r="T98" s="170" t="s">
        <v>984</v>
      </c>
      <c r="U98" s="170" t="s">
        <v>984</v>
      </c>
      <c r="V98" s="170" t="s">
        <v>984</v>
      </c>
      <c r="W98" s="170" t="s">
        <v>984</v>
      </c>
      <c r="X98" s="170" t="s">
        <v>984</v>
      </c>
      <c r="Y98" s="170" t="s">
        <v>984</v>
      </c>
      <c r="Z98" s="170" t="s">
        <v>984</v>
      </c>
      <c r="AA98" s="170" t="s">
        <v>984</v>
      </c>
      <c r="AB98" s="170" t="s">
        <v>984</v>
      </c>
      <c r="AC98" s="170" t="s">
        <v>984</v>
      </c>
      <c r="AD98" s="170" t="s">
        <v>984</v>
      </c>
      <c r="AE98" s="277"/>
      <c r="AF98" s="137" t="s">
        <v>430</v>
      </c>
      <c r="AG98" s="137" t="s">
        <v>430</v>
      </c>
      <c r="AH98" s="137" t="s">
        <v>430</v>
      </c>
      <c r="AI98" s="137" t="s">
        <v>430</v>
      </c>
      <c r="AJ98" s="137" t="s">
        <v>430</v>
      </c>
      <c r="AK98" s="137" t="s">
        <v>429</v>
      </c>
      <c r="AL98" s="200" t="s">
        <v>399</v>
      </c>
    </row>
    <row r="99" spans="1:38" ht="23.4" thickBot="1" x14ac:dyDescent="0.3">
      <c r="A99" s="198" t="s">
        <v>231</v>
      </c>
      <c r="B99" s="201" t="s">
        <v>232</v>
      </c>
      <c r="C99" s="59" t="s">
        <v>394</v>
      </c>
      <c r="D99" s="205"/>
      <c r="E99" s="180">
        <v>2.3828414999999999E-2</v>
      </c>
      <c r="F99" s="180">
        <v>85.482055971000008</v>
      </c>
      <c r="G99" s="172" t="s">
        <v>430</v>
      </c>
      <c r="H99" s="175">
        <v>104.845026</v>
      </c>
      <c r="I99" s="175">
        <v>1.95393003</v>
      </c>
      <c r="J99" s="175">
        <v>3.0023802900000001</v>
      </c>
      <c r="K99" s="175">
        <v>6.5766425399999999</v>
      </c>
      <c r="L99" s="172" t="s">
        <v>430</v>
      </c>
      <c r="M99" s="172" t="s">
        <v>430</v>
      </c>
      <c r="N99" s="172" t="s">
        <v>430</v>
      </c>
      <c r="O99" s="172" t="s">
        <v>430</v>
      </c>
      <c r="P99" s="172" t="s">
        <v>430</v>
      </c>
      <c r="Q99" s="172" t="s">
        <v>430</v>
      </c>
      <c r="R99" s="172" t="s">
        <v>430</v>
      </c>
      <c r="S99" s="172" t="s">
        <v>430</v>
      </c>
      <c r="T99" s="172" t="s">
        <v>430</v>
      </c>
      <c r="U99" s="172" t="s">
        <v>430</v>
      </c>
      <c r="V99" s="172" t="s">
        <v>430</v>
      </c>
      <c r="W99" s="172" t="s">
        <v>430</v>
      </c>
      <c r="X99" s="172" t="s">
        <v>430</v>
      </c>
      <c r="Y99" s="172" t="s">
        <v>430</v>
      </c>
      <c r="Z99" s="172" t="s">
        <v>430</v>
      </c>
      <c r="AA99" s="172" t="s">
        <v>430</v>
      </c>
      <c r="AB99" s="172" t="s">
        <v>430</v>
      </c>
      <c r="AC99" s="172" t="s">
        <v>430</v>
      </c>
      <c r="AD99" s="172" t="s">
        <v>430</v>
      </c>
      <c r="AE99" s="277"/>
      <c r="AF99" s="137" t="s">
        <v>430</v>
      </c>
      <c r="AG99" s="137" t="s">
        <v>430</v>
      </c>
      <c r="AH99" s="137" t="s">
        <v>430</v>
      </c>
      <c r="AI99" s="137" t="s">
        <v>430</v>
      </c>
      <c r="AJ99" s="137" t="s">
        <v>430</v>
      </c>
      <c r="AK99" s="282">
        <v>4765.683</v>
      </c>
      <c r="AL99" s="200" t="s">
        <v>233</v>
      </c>
    </row>
    <row r="100" spans="1:38" ht="23.4" thickBot="1" x14ac:dyDescent="0.3">
      <c r="A100" s="198" t="s">
        <v>231</v>
      </c>
      <c r="B100" s="201" t="s">
        <v>234</v>
      </c>
      <c r="C100" s="59" t="s">
        <v>395</v>
      </c>
      <c r="D100" s="205"/>
      <c r="E100" s="180">
        <v>5.7647535000000007E-3</v>
      </c>
      <c r="F100" s="180">
        <v>34.211890437999998</v>
      </c>
      <c r="G100" s="172" t="s">
        <v>430</v>
      </c>
      <c r="H100" s="175">
        <v>30.361035100000002</v>
      </c>
      <c r="I100" s="175">
        <v>0.69177042</v>
      </c>
      <c r="J100" s="175">
        <v>1.0376556299999999</v>
      </c>
      <c r="K100" s="175">
        <v>2.2674697099999999</v>
      </c>
      <c r="L100" s="172" t="s">
        <v>430</v>
      </c>
      <c r="M100" s="172" t="s">
        <v>430</v>
      </c>
      <c r="N100" s="172" t="s">
        <v>430</v>
      </c>
      <c r="O100" s="172" t="s">
        <v>430</v>
      </c>
      <c r="P100" s="172" t="s">
        <v>430</v>
      </c>
      <c r="Q100" s="172" t="s">
        <v>430</v>
      </c>
      <c r="R100" s="172" t="s">
        <v>430</v>
      </c>
      <c r="S100" s="172" t="s">
        <v>430</v>
      </c>
      <c r="T100" s="172" t="s">
        <v>430</v>
      </c>
      <c r="U100" s="172" t="s">
        <v>430</v>
      </c>
      <c r="V100" s="172" t="s">
        <v>430</v>
      </c>
      <c r="W100" s="172" t="s">
        <v>430</v>
      </c>
      <c r="X100" s="172" t="s">
        <v>430</v>
      </c>
      <c r="Y100" s="172" t="s">
        <v>430</v>
      </c>
      <c r="Z100" s="172" t="s">
        <v>430</v>
      </c>
      <c r="AA100" s="172" t="s">
        <v>430</v>
      </c>
      <c r="AB100" s="172" t="s">
        <v>430</v>
      </c>
      <c r="AC100" s="172" t="s">
        <v>430</v>
      </c>
      <c r="AD100" s="172" t="s">
        <v>430</v>
      </c>
      <c r="AE100" s="277"/>
      <c r="AF100" s="137" t="s">
        <v>430</v>
      </c>
      <c r="AG100" s="137" t="s">
        <v>430</v>
      </c>
      <c r="AH100" s="137" t="s">
        <v>430</v>
      </c>
      <c r="AI100" s="137" t="s">
        <v>430</v>
      </c>
      <c r="AJ100" s="137" t="s">
        <v>430</v>
      </c>
      <c r="AK100" s="282">
        <v>3843.1689999999999</v>
      </c>
      <c r="AL100" s="200" t="s">
        <v>233</v>
      </c>
    </row>
    <row r="101" spans="1:38" s="136" customFormat="1" ht="23.4" thickBot="1" x14ac:dyDescent="0.3">
      <c r="A101" s="201" t="s">
        <v>231</v>
      </c>
      <c r="B101" s="201" t="s">
        <v>235</v>
      </c>
      <c r="C101" s="59" t="s">
        <v>236</v>
      </c>
      <c r="D101" s="205"/>
      <c r="E101" s="180">
        <v>0.11835152400000001</v>
      </c>
      <c r="F101" s="180">
        <v>3.3335679260000002</v>
      </c>
      <c r="G101" s="172" t="s">
        <v>430</v>
      </c>
      <c r="H101" s="175">
        <v>7.8901016000000013</v>
      </c>
      <c r="I101" s="175">
        <v>0.39450508000000001</v>
      </c>
      <c r="J101" s="175">
        <v>1.18351524</v>
      </c>
      <c r="K101" s="175">
        <v>2.7615355600000004</v>
      </c>
      <c r="L101" s="172" t="s">
        <v>430</v>
      </c>
      <c r="M101" s="172" t="s">
        <v>430</v>
      </c>
      <c r="N101" s="172" t="s">
        <v>430</v>
      </c>
      <c r="O101" s="172" t="s">
        <v>430</v>
      </c>
      <c r="P101" s="172" t="s">
        <v>430</v>
      </c>
      <c r="Q101" s="172" t="s">
        <v>430</v>
      </c>
      <c r="R101" s="172" t="s">
        <v>430</v>
      </c>
      <c r="S101" s="172" t="s">
        <v>430</v>
      </c>
      <c r="T101" s="172" t="s">
        <v>430</v>
      </c>
      <c r="U101" s="172" t="s">
        <v>430</v>
      </c>
      <c r="V101" s="172" t="s">
        <v>430</v>
      </c>
      <c r="W101" s="172" t="s">
        <v>430</v>
      </c>
      <c r="X101" s="172" t="s">
        <v>430</v>
      </c>
      <c r="Y101" s="172" t="s">
        <v>430</v>
      </c>
      <c r="Z101" s="172" t="s">
        <v>430</v>
      </c>
      <c r="AA101" s="172" t="s">
        <v>430</v>
      </c>
      <c r="AB101" s="172" t="s">
        <v>430</v>
      </c>
      <c r="AC101" s="172" t="s">
        <v>430</v>
      </c>
      <c r="AD101" s="172" t="s">
        <v>430</v>
      </c>
      <c r="AE101" s="277"/>
      <c r="AF101" s="137" t="s">
        <v>430</v>
      </c>
      <c r="AG101" s="137" t="s">
        <v>430</v>
      </c>
      <c r="AH101" s="137" t="s">
        <v>430</v>
      </c>
      <c r="AI101" s="137" t="s">
        <v>430</v>
      </c>
      <c r="AJ101" s="137" t="s">
        <v>430</v>
      </c>
      <c r="AK101" s="282">
        <v>19725.254000000001</v>
      </c>
      <c r="AL101" s="200" t="s">
        <v>233</v>
      </c>
    </row>
    <row r="102" spans="1:38" ht="23.4" thickBot="1" x14ac:dyDescent="0.3">
      <c r="A102" s="198" t="s">
        <v>231</v>
      </c>
      <c r="B102" s="201" t="s">
        <v>237</v>
      </c>
      <c r="C102" s="59" t="s">
        <v>373</v>
      </c>
      <c r="D102" s="205"/>
      <c r="E102" s="180">
        <v>1.4691859999999999E-3</v>
      </c>
      <c r="F102" s="180">
        <v>0.40476074299999998</v>
      </c>
      <c r="G102" s="172" t="s">
        <v>430</v>
      </c>
      <c r="H102" s="175">
        <v>2.7179940999999999</v>
      </c>
      <c r="I102" s="180">
        <v>4.4075579999999998E-3</v>
      </c>
      <c r="J102" s="180">
        <v>0.10284302000000001</v>
      </c>
      <c r="K102" s="180">
        <v>0.77132265</v>
      </c>
      <c r="L102" s="172" t="s">
        <v>430</v>
      </c>
      <c r="M102" s="172" t="s">
        <v>430</v>
      </c>
      <c r="N102" s="172" t="s">
        <v>430</v>
      </c>
      <c r="O102" s="172" t="s">
        <v>430</v>
      </c>
      <c r="P102" s="172" t="s">
        <v>430</v>
      </c>
      <c r="Q102" s="172" t="s">
        <v>430</v>
      </c>
      <c r="R102" s="172" t="s">
        <v>430</v>
      </c>
      <c r="S102" s="172" t="s">
        <v>430</v>
      </c>
      <c r="T102" s="172" t="s">
        <v>430</v>
      </c>
      <c r="U102" s="172" t="s">
        <v>430</v>
      </c>
      <c r="V102" s="172" t="s">
        <v>430</v>
      </c>
      <c r="W102" s="172" t="s">
        <v>430</v>
      </c>
      <c r="X102" s="172" t="s">
        <v>430</v>
      </c>
      <c r="Y102" s="172" t="s">
        <v>430</v>
      </c>
      <c r="Z102" s="172" t="s">
        <v>430</v>
      </c>
      <c r="AA102" s="172" t="s">
        <v>430</v>
      </c>
      <c r="AB102" s="172" t="s">
        <v>430</v>
      </c>
      <c r="AC102" s="172" t="s">
        <v>430</v>
      </c>
      <c r="AD102" s="172" t="s">
        <v>430</v>
      </c>
      <c r="AE102" s="277"/>
      <c r="AF102" s="137" t="s">
        <v>430</v>
      </c>
      <c r="AG102" s="137" t="s">
        <v>430</v>
      </c>
      <c r="AH102" s="137" t="s">
        <v>430</v>
      </c>
      <c r="AI102" s="137" t="s">
        <v>430</v>
      </c>
      <c r="AJ102" s="137" t="s">
        <v>430</v>
      </c>
      <c r="AK102" s="282">
        <v>734.59299999999996</v>
      </c>
      <c r="AL102" s="200" t="s">
        <v>233</v>
      </c>
    </row>
    <row r="103" spans="1:38" ht="23.4" thickBot="1" x14ac:dyDescent="0.3">
      <c r="A103" s="198" t="s">
        <v>231</v>
      </c>
      <c r="B103" s="198" t="s">
        <v>238</v>
      </c>
      <c r="C103" s="59" t="s">
        <v>239</v>
      </c>
      <c r="D103" s="205"/>
      <c r="E103" s="174" t="s">
        <v>429</v>
      </c>
      <c r="F103" s="174" t="s">
        <v>429</v>
      </c>
      <c r="G103" s="172" t="s">
        <v>430</v>
      </c>
      <c r="H103" s="174" t="s">
        <v>429</v>
      </c>
      <c r="I103" s="174" t="s">
        <v>429</v>
      </c>
      <c r="J103" s="174" t="s">
        <v>429</v>
      </c>
      <c r="K103" s="174" t="s">
        <v>429</v>
      </c>
      <c r="L103" s="172" t="s">
        <v>430</v>
      </c>
      <c r="M103" s="172" t="s">
        <v>430</v>
      </c>
      <c r="N103" s="172" t="s">
        <v>430</v>
      </c>
      <c r="O103" s="172" t="s">
        <v>430</v>
      </c>
      <c r="P103" s="172" t="s">
        <v>430</v>
      </c>
      <c r="Q103" s="172" t="s">
        <v>430</v>
      </c>
      <c r="R103" s="172" t="s">
        <v>430</v>
      </c>
      <c r="S103" s="172" t="s">
        <v>430</v>
      </c>
      <c r="T103" s="172" t="s">
        <v>430</v>
      </c>
      <c r="U103" s="172" t="s">
        <v>430</v>
      </c>
      <c r="V103" s="172" t="s">
        <v>430</v>
      </c>
      <c r="W103" s="172" t="s">
        <v>430</v>
      </c>
      <c r="X103" s="172" t="s">
        <v>430</v>
      </c>
      <c r="Y103" s="172" t="s">
        <v>430</v>
      </c>
      <c r="Z103" s="172" t="s">
        <v>430</v>
      </c>
      <c r="AA103" s="172" t="s">
        <v>430</v>
      </c>
      <c r="AB103" s="172" t="s">
        <v>430</v>
      </c>
      <c r="AC103" s="172" t="s">
        <v>430</v>
      </c>
      <c r="AD103" s="172" t="s">
        <v>430</v>
      </c>
      <c r="AE103" s="277"/>
      <c r="AF103" s="137" t="s">
        <v>430</v>
      </c>
      <c r="AG103" s="137" t="s">
        <v>430</v>
      </c>
      <c r="AH103" s="137" t="s">
        <v>430</v>
      </c>
      <c r="AI103" s="137" t="s">
        <v>430</v>
      </c>
      <c r="AJ103" s="137" t="s">
        <v>430</v>
      </c>
      <c r="AK103" s="137" t="s">
        <v>429</v>
      </c>
      <c r="AL103" s="200" t="s">
        <v>233</v>
      </c>
    </row>
    <row r="104" spans="1:38" s="136" customFormat="1" ht="23.4" thickBot="1" x14ac:dyDescent="0.3">
      <c r="A104" s="201" t="s">
        <v>231</v>
      </c>
      <c r="B104" s="201" t="s">
        <v>240</v>
      </c>
      <c r="C104" s="59" t="s">
        <v>241</v>
      </c>
      <c r="D104" s="205"/>
      <c r="E104" s="180">
        <v>1.2842352E-2</v>
      </c>
      <c r="F104" s="180">
        <v>1.1600924640000001</v>
      </c>
      <c r="G104" s="172" t="s">
        <v>430</v>
      </c>
      <c r="H104" s="175">
        <v>0.85615679999999994</v>
      </c>
      <c r="I104" s="175">
        <v>4.280784E-2</v>
      </c>
      <c r="J104" s="175">
        <v>0.12842351999999999</v>
      </c>
      <c r="K104" s="175">
        <v>0.29965488000000001</v>
      </c>
      <c r="L104" s="172" t="s">
        <v>430</v>
      </c>
      <c r="M104" s="172" t="s">
        <v>430</v>
      </c>
      <c r="N104" s="172" t="s">
        <v>430</v>
      </c>
      <c r="O104" s="172" t="s">
        <v>430</v>
      </c>
      <c r="P104" s="172" t="s">
        <v>430</v>
      </c>
      <c r="Q104" s="172" t="s">
        <v>430</v>
      </c>
      <c r="R104" s="172" t="s">
        <v>430</v>
      </c>
      <c r="S104" s="172" t="s">
        <v>430</v>
      </c>
      <c r="T104" s="172" t="s">
        <v>430</v>
      </c>
      <c r="U104" s="172" t="s">
        <v>430</v>
      </c>
      <c r="V104" s="172" t="s">
        <v>430</v>
      </c>
      <c r="W104" s="172" t="s">
        <v>430</v>
      </c>
      <c r="X104" s="172" t="s">
        <v>430</v>
      </c>
      <c r="Y104" s="172" t="s">
        <v>430</v>
      </c>
      <c r="Z104" s="172" t="s">
        <v>430</v>
      </c>
      <c r="AA104" s="172" t="s">
        <v>430</v>
      </c>
      <c r="AB104" s="172" t="s">
        <v>430</v>
      </c>
      <c r="AC104" s="172" t="s">
        <v>430</v>
      </c>
      <c r="AD104" s="172" t="s">
        <v>430</v>
      </c>
      <c r="AE104" s="277"/>
      <c r="AF104" s="137" t="s">
        <v>430</v>
      </c>
      <c r="AG104" s="137" t="s">
        <v>430</v>
      </c>
      <c r="AH104" s="137" t="s">
        <v>430</v>
      </c>
      <c r="AI104" s="137" t="s">
        <v>430</v>
      </c>
      <c r="AJ104" s="137" t="s">
        <v>430</v>
      </c>
      <c r="AK104" s="282">
        <v>2140.3919999999998</v>
      </c>
      <c r="AL104" s="200" t="s">
        <v>233</v>
      </c>
    </row>
    <row r="105" spans="1:38" ht="23.4" thickBot="1" x14ac:dyDescent="0.3">
      <c r="A105" s="198" t="s">
        <v>231</v>
      </c>
      <c r="B105" s="198" t="s">
        <v>242</v>
      </c>
      <c r="C105" s="59" t="s">
        <v>243</v>
      </c>
      <c r="D105" s="205"/>
      <c r="E105" s="180">
        <v>0.49531412499999999</v>
      </c>
      <c r="F105" s="180">
        <v>16.939743075000003</v>
      </c>
      <c r="G105" s="172" t="s">
        <v>430</v>
      </c>
      <c r="H105" s="175">
        <v>27.737591000000002</v>
      </c>
      <c r="I105" s="175">
        <v>0.55475182000000012</v>
      </c>
      <c r="J105" s="175">
        <v>0.87175285999999996</v>
      </c>
      <c r="K105" s="175">
        <v>1.90200624</v>
      </c>
      <c r="L105" s="172" t="s">
        <v>430</v>
      </c>
      <c r="M105" s="172" t="s">
        <v>430</v>
      </c>
      <c r="N105" s="172" t="s">
        <v>430</v>
      </c>
      <c r="O105" s="172" t="s">
        <v>430</v>
      </c>
      <c r="P105" s="172" t="s">
        <v>430</v>
      </c>
      <c r="Q105" s="172" t="s">
        <v>430</v>
      </c>
      <c r="R105" s="172" t="s">
        <v>430</v>
      </c>
      <c r="S105" s="172" t="s">
        <v>430</v>
      </c>
      <c r="T105" s="172" t="s">
        <v>430</v>
      </c>
      <c r="U105" s="172" t="s">
        <v>430</v>
      </c>
      <c r="V105" s="172" t="s">
        <v>430</v>
      </c>
      <c r="W105" s="172" t="s">
        <v>430</v>
      </c>
      <c r="X105" s="172" t="s">
        <v>430</v>
      </c>
      <c r="Y105" s="172" t="s">
        <v>430</v>
      </c>
      <c r="Z105" s="172" t="s">
        <v>430</v>
      </c>
      <c r="AA105" s="172" t="s">
        <v>430</v>
      </c>
      <c r="AB105" s="172" t="s">
        <v>430</v>
      </c>
      <c r="AC105" s="172" t="s">
        <v>430</v>
      </c>
      <c r="AD105" s="172" t="s">
        <v>430</v>
      </c>
      <c r="AE105" s="277"/>
      <c r="AF105" s="137" t="s">
        <v>430</v>
      </c>
      <c r="AG105" s="137" t="s">
        <v>430</v>
      </c>
      <c r="AH105" s="137" t="s">
        <v>430</v>
      </c>
      <c r="AI105" s="137" t="s">
        <v>430</v>
      </c>
      <c r="AJ105" s="137" t="s">
        <v>430</v>
      </c>
      <c r="AK105" s="282">
        <v>3962.5129999999999</v>
      </c>
      <c r="AL105" s="200" t="s">
        <v>233</v>
      </c>
    </row>
    <row r="106" spans="1:38" ht="23.4" thickBot="1" x14ac:dyDescent="0.3">
      <c r="A106" s="198" t="s">
        <v>231</v>
      </c>
      <c r="B106" s="198" t="s">
        <v>244</v>
      </c>
      <c r="C106" s="59" t="s">
        <v>245</v>
      </c>
      <c r="D106" s="205"/>
      <c r="E106" s="174" t="s">
        <v>429</v>
      </c>
      <c r="F106" s="174" t="s">
        <v>429</v>
      </c>
      <c r="G106" s="172" t="s">
        <v>430</v>
      </c>
      <c r="H106" s="174" t="s">
        <v>429</v>
      </c>
      <c r="I106" s="174" t="s">
        <v>429</v>
      </c>
      <c r="J106" s="174" t="s">
        <v>429</v>
      </c>
      <c r="K106" s="174" t="s">
        <v>429</v>
      </c>
      <c r="L106" s="172" t="s">
        <v>430</v>
      </c>
      <c r="M106" s="172" t="s">
        <v>430</v>
      </c>
      <c r="N106" s="172" t="s">
        <v>430</v>
      </c>
      <c r="O106" s="172" t="s">
        <v>430</v>
      </c>
      <c r="P106" s="172" t="s">
        <v>430</v>
      </c>
      <c r="Q106" s="172" t="s">
        <v>430</v>
      </c>
      <c r="R106" s="172" t="s">
        <v>430</v>
      </c>
      <c r="S106" s="172" t="s">
        <v>430</v>
      </c>
      <c r="T106" s="172" t="s">
        <v>430</v>
      </c>
      <c r="U106" s="172" t="s">
        <v>430</v>
      </c>
      <c r="V106" s="172" t="s">
        <v>430</v>
      </c>
      <c r="W106" s="172" t="s">
        <v>430</v>
      </c>
      <c r="X106" s="172" t="s">
        <v>430</v>
      </c>
      <c r="Y106" s="172" t="s">
        <v>430</v>
      </c>
      <c r="Z106" s="172" t="s">
        <v>430</v>
      </c>
      <c r="AA106" s="172" t="s">
        <v>430</v>
      </c>
      <c r="AB106" s="172" t="s">
        <v>430</v>
      </c>
      <c r="AC106" s="172" t="s">
        <v>430</v>
      </c>
      <c r="AD106" s="172" t="s">
        <v>430</v>
      </c>
      <c r="AE106" s="277"/>
      <c r="AF106" s="137" t="s">
        <v>430</v>
      </c>
      <c r="AG106" s="137" t="s">
        <v>430</v>
      </c>
      <c r="AH106" s="137" t="s">
        <v>430</v>
      </c>
      <c r="AI106" s="137" t="s">
        <v>430</v>
      </c>
      <c r="AJ106" s="137" t="s">
        <v>430</v>
      </c>
      <c r="AK106" s="137" t="s">
        <v>429</v>
      </c>
      <c r="AL106" s="200" t="s">
        <v>233</v>
      </c>
    </row>
    <row r="107" spans="1:38" ht="23.4" thickBot="1" x14ac:dyDescent="0.3">
      <c r="A107" s="198" t="s">
        <v>231</v>
      </c>
      <c r="B107" s="198" t="s">
        <v>246</v>
      </c>
      <c r="C107" s="59" t="s">
        <v>366</v>
      </c>
      <c r="D107" s="205"/>
      <c r="E107" s="180">
        <v>0.79159497199999995</v>
      </c>
      <c r="F107" s="180">
        <v>9.3295121699999992</v>
      </c>
      <c r="G107" s="172" t="s">
        <v>430</v>
      </c>
      <c r="H107" s="175">
        <v>9.0467996799999995</v>
      </c>
      <c r="I107" s="175">
        <v>0.16962749400000002</v>
      </c>
      <c r="J107" s="175">
        <v>2.2616999199999999</v>
      </c>
      <c r="K107" s="175">
        <v>10.74307462</v>
      </c>
      <c r="L107" s="172" t="s">
        <v>430</v>
      </c>
      <c r="M107" s="172" t="s">
        <v>430</v>
      </c>
      <c r="N107" s="172" t="s">
        <v>430</v>
      </c>
      <c r="O107" s="172" t="s">
        <v>430</v>
      </c>
      <c r="P107" s="172" t="s">
        <v>430</v>
      </c>
      <c r="Q107" s="172" t="s">
        <v>430</v>
      </c>
      <c r="R107" s="172" t="s">
        <v>430</v>
      </c>
      <c r="S107" s="172" t="s">
        <v>430</v>
      </c>
      <c r="T107" s="172" t="s">
        <v>430</v>
      </c>
      <c r="U107" s="172" t="s">
        <v>430</v>
      </c>
      <c r="V107" s="172" t="s">
        <v>430</v>
      </c>
      <c r="W107" s="172" t="s">
        <v>430</v>
      </c>
      <c r="X107" s="172" t="s">
        <v>430</v>
      </c>
      <c r="Y107" s="172" t="s">
        <v>430</v>
      </c>
      <c r="Z107" s="172" t="s">
        <v>430</v>
      </c>
      <c r="AA107" s="172" t="s">
        <v>430</v>
      </c>
      <c r="AB107" s="172" t="s">
        <v>430</v>
      </c>
      <c r="AC107" s="172" t="s">
        <v>430</v>
      </c>
      <c r="AD107" s="172" t="s">
        <v>430</v>
      </c>
      <c r="AE107" s="277"/>
      <c r="AF107" s="137" t="s">
        <v>430</v>
      </c>
      <c r="AG107" s="137" t="s">
        <v>430</v>
      </c>
      <c r="AH107" s="137" t="s">
        <v>430</v>
      </c>
      <c r="AI107" s="137" t="s">
        <v>430</v>
      </c>
      <c r="AJ107" s="137" t="s">
        <v>430</v>
      </c>
      <c r="AK107" s="282">
        <v>56542.498</v>
      </c>
      <c r="AL107" s="200" t="s">
        <v>233</v>
      </c>
    </row>
    <row r="108" spans="1:38" ht="23.4" thickBot="1" x14ac:dyDescent="0.3">
      <c r="A108" s="198" t="s">
        <v>231</v>
      </c>
      <c r="B108" s="198" t="s">
        <v>247</v>
      </c>
      <c r="C108" s="59" t="s">
        <v>367</v>
      </c>
      <c r="D108" s="205"/>
      <c r="E108" s="174" t="s">
        <v>431</v>
      </c>
      <c r="F108" s="174" t="s">
        <v>431</v>
      </c>
      <c r="G108" s="172" t="s">
        <v>430</v>
      </c>
      <c r="H108" s="174" t="s">
        <v>431</v>
      </c>
      <c r="I108" s="174" t="s">
        <v>431</v>
      </c>
      <c r="J108" s="174" t="s">
        <v>431</v>
      </c>
      <c r="K108" s="174" t="s">
        <v>431</v>
      </c>
      <c r="L108" s="172" t="s">
        <v>430</v>
      </c>
      <c r="M108" s="172" t="s">
        <v>430</v>
      </c>
      <c r="N108" s="172" t="s">
        <v>430</v>
      </c>
      <c r="O108" s="172" t="s">
        <v>430</v>
      </c>
      <c r="P108" s="172" t="s">
        <v>430</v>
      </c>
      <c r="Q108" s="172" t="s">
        <v>430</v>
      </c>
      <c r="R108" s="172" t="s">
        <v>430</v>
      </c>
      <c r="S108" s="172" t="s">
        <v>430</v>
      </c>
      <c r="T108" s="172" t="s">
        <v>430</v>
      </c>
      <c r="U108" s="172" t="s">
        <v>430</v>
      </c>
      <c r="V108" s="172" t="s">
        <v>430</v>
      </c>
      <c r="W108" s="172" t="s">
        <v>430</v>
      </c>
      <c r="X108" s="172" t="s">
        <v>430</v>
      </c>
      <c r="Y108" s="172" t="s">
        <v>430</v>
      </c>
      <c r="Z108" s="172" t="s">
        <v>430</v>
      </c>
      <c r="AA108" s="172" t="s">
        <v>430</v>
      </c>
      <c r="AB108" s="172" t="s">
        <v>430</v>
      </c>
      <c r="AC108" s="172" t="s">
        <v>430</v>
      </c>
      <c r="AD108" s="172" t="s">
        <v>430</v>
      </c>
      <c r="AE108" s="277"/>
      <c r="AF108" s="137" t="s">
        <v>430</v>
      </c>
      <c r="AG108" s="137" t="s">
        <v>430</v>
      </c>
      <c r="AH108" s="137" t="s">
        <v>430</v>
      </c>
      <c r="AI108" s="137" t="s">
        <v>430</v>
      </c>
      <c r="AJ108" s="137" t="s">
        <v>430</v>
      </c>
      <c r="AK108" s="137" t="s">
        <v>431</v>
      </c>
      <c r="AL108" s="200" t="s">
        <v>233</v>
      </c>
    </row>
    <row r="109" spans="1:38" ht="23.4" thickBot="1" x14ac:dyDescent="0.3">
      <c r="A109" s="198" t="s">
        <v>231</v>
      </c>
      <c r="B109" s="198" t="s">
        <v>248</v>
      </c>
      <c r="C109" s="59" t="s">
        <v>368</v>
      </c>
      <c r="D109" s="205"/>
      <c r="E109" s="174" t="s">
        <v>431</v>
      </c>
      <c r="F109" s="174" t="s">
        <v>431</v>
      </c>
      <c r="G109" s="172" t="s">
        <v>430</v>
      </c>
      <c r="H109" s="174" t="s">
        <v>431</v>
      </c>
      <c r="I109" s="174" t="s">
        <v>431</v>
      </c>
      <c r="J109" s="174" t="s">
        <v>431</v>
      </c>
      <c r="K109" s="174" t="s">
        <v>431</v>
      </c>
      <c r="L109" s="172" t="s">
        <v>430</v>
      </c>
      <c r="M109" s="172" t="s">
        <v>430</v>
      </c>
      <c r="N109" s="172" t="s">
        <v>430</v>
      </c>
      <c r="O109" s="172" t="s">
        <v>430</v>
      </c>
      <c r="P109" s="172" t="s">
        <v>430</v>
      </c>
      <c r="Q109" s="172" t="s">
        <v>430</v>
      </c>
      <c r="R109" s="172" t="s">
        <v>430</v>
      </c>
      <c r="S109" s="172" t="s">
        <v>430</v>
      </c>
      <c r="T109" s="172" t="s">
        <v>430</v>
      </c>
      <c r="U109" s="172" t="s">
        <v>430</v>
      </c>
      <c r="V109" s="172" t="s">
        <v>430</v>
      </c>
      <c r="W109" s="172" t="s">
        <v>430</v>
      </c>
      <c r="X109" s="172" t="s">
        <v>430</v>
      </c>
      <c r="Y109" s="172" t="s">
        <v>430</v>
      </c>
      <c r="Z109" s="172" t="s">
        <v>430</v>
      </c>
      <c r="AA109" s="172" t="s">
        <v>430</v>
      </c>
      <c r="AB109" s="172" t="s">
        <v>430</v>
      </c>
      <c r="AC109" s="172" t="s">
        <v>430</v>
      </c>
      <c r="AD109" s="172" t="s">
        <v>430</v>
      </c>
      <c r="AE109" s="277"/>
      <c r="AF109" s="137" t="s">
        <v>430</v>
      </c>
      <c r="AG109" s="137" t="s">
        <v>430</v>
      </c>
      <c r="AH109" s="137" t="s">
        <v>430</v>
      </c>
      <c r="AI109" s="137" t="s">
        <v>430</v>
      </c>
      <c r="AJ109" s="137" t="s">
        <v>430</v>
      </c>
      <c r="AK109" s="137" t="s">
        <v>431</v>
      </c>
      <c r="AL109" s="200" t="s">
        <v>233</v>
      </c>
    </row>
    <row r="110" spans="1:38" ht="23.4" thickBot="1" x14ac:dyDescent="0.3">
      <c r="A110" s="198" t="s">
        <v>231</v>
      </c>
      <c r="B110" s="198" t="s">
        <v>249</v>
      </c>
      <c r="C110" s="59" t="s">
        <v>369</v>
      </c>
      <c r="D110" s="205"/>
      <c r="E110" s="174" t="s">
        <v>431</v>
      </c>
      <c r="F110" s="174" t="s">
        <v>431</v>
      </c>
      <c r="G110" s="172" t="s">
        <v>430</v>
      </c>
      <c r="H110" s="174" t="s">
        <v>431</v>
      </c>
      <c r="I110" s="174" t="s">
        <v>431</v>
      </c>
      <c r="J110" s="174" t="s">
        <v>431</v>
      </c>
      <c r="K110" s="174" t="s">
        <v>431</v>
      </c>
      <c r="L110" s="172" t="s">
        <v>430</v>
      </c>
      <c r="M110" s="172" t="s">
        <v>430</v>
      </c>
      <c r="N110" s="172" t="s">
        <v>430</v>
      </c>
      <c r="O110" s="172" t="s">
        <v>430</v>
      </c>
      <c r="P110" s="172" t="s">
        <v>430</v>
      </c>
      <c r="Q110" s="172" t="s">
        <v>430</v>
      </c>
      <c r="R110" s="172" t="s">
        <v>430</v>
      </c>
      <c r="S110" s="172" t="s">
        <v>430</v>
      </c>
      <c r="T110" s="172" t="s">
        <v>430</v>
      </c>
      <c r="U110" s="172" t="s">
        <v>430</v>
      </c>
      <c r="V110" s="172" t="s">
        <v>430</v>
      </c>
      <c r="W110" s="172" t="s">
        <v>430</v>
      </c>
      <c r="X110" s="172" t="s">
        <v>430</v>
      </c>
      <c r="Y110" s="172" t="s">
        <v>430</v>
      </c>
      <c r="Z110" s="172" t="s">
        <v>430</v>
      </c>
      <c r="AA110" s="172" t="s">
        <v>430</v>
      </c>
      <c r="AB110" s="172" t="s">
        <v>430</v>
      </c>
      <c r="AC110" s="172" t="s">
        <v>430</v>
      </c>
      <c r="AD110" s="172" t="s">
        <v>430</v>
      </c>
      <c r="AE110" s="277"/>
      <c r="AF110" s="137" t="s">
        <v>430</v>
      </c>
      <c r="AG110" s="137" t="s">
        <v>430</v>
      </c>
      <c r="AH110" s="137" t="s">
        <v>430</v>
      </c>
      <c r="AI110" s="137" t="s">
        <v>430</v>
      </c>
      <c r="AJ110" s="137" t="s">
        <v>430</v>
      </c>
      <c r="AK110" s="137" t="s">
        <v>431</v>
      </c>
      <c r="AL110" s="200" t="s">
        <v>233</v>
      </c>
    </row>
    <row r="111" spans="1:38" ht="34.799999999999997" thickBot="1" x14ac:dyDescent="0.3">
      <c r="A111" s="198" t="s">
        <v>231</v>
      </c>
      <c r="B111" s="198" t="s">
        <v>250</v>
      </c>
      <c r="C111" s="59" t="s">
        <v>363</v>
      </c>
      <c r="D111" s="205"/>
      <c r="E111" s="183">
        <v>1.3535349999999998E-4</v>
      </c>
      <c r="F111" s="180">
        <v>7.3361597000000001E-2</v>
      </c>
      <c r="G111" s="172" t="s">
        <v>430</v>
      </c>
      <c r="H111" s="175">
        <v>2.8424234999999998</v>
      </c>
      <c r="I111" s="175" t="s">
        <v>429</v>
      </c>
      <c r="J111" s="175" t="s">
        <v>429</v>
      </c>
      <c r="K111" s="175" t="s">
        <v>429</v>
      </c>
      <c r="L111" s="172" t="s">
        <v>430</v>
      </c>
      <c r="M111" s="172" t="s">
        <v>430</v>
      </c>
      <c r="N111" s="172" t="s">
        <v>430</v>
      </c>
      <c r="O111" s="172" t="s">
        <v>430</v>
      </c>
      <c r="P111" s="172" t="s">
        <v>430</v>
      </c>
      <c r="Q111" s="172" t="s">
        <v>430</v>
      </c>
      <c r="R111" s="172" t="s">
        <v>430</v>
      </c>
      <c r="S111" s="172" t="s">
        <v>430</v>
      </c>
      <c r="T111" s="172" t="s">
        <v>430</v>
      </c>
      <c r="U111" s="172" t="s">
        <v>430</v>
      </c>
      <c r="V111" s="172" t="s">
        <v>430</v>
      </c>
      <c r="W111" s="172" t="s">
        <v>430</v>
      </c>
      <c r="X111" s="172" t="s">
        <v>430</v>
      </c>
      <c r="Y111" s="172" t="s">
        <v>430</v>
      </c>
      <c r="Z111" s="172" t="s">
        <v>430</v>
      </c>
      <c r="AA111" s="172" t="s">
        <v>430</v>
      </c>
      <c r="AB111" s="172" t="s">
        <v>430</v>
      </c>
      <c r="AC111" s="172" t="s">
        <v>430</v>
      </c>
      <c r="AD111" s="172" t="s">
        <v>430</v>
      </c>
      <c r="AE111" s="277"/>
      <c r="AF111" s="137" t="s">
        <v>430</v>
      </c>
      <c r="AG111" s="137" t="s">
        <v>430</v>
      </c>
      <c r="AH111" s="137" t="s">
        <v>430</v>
      </c>
      <c r="AI111" s="137" t="s">
        <v>430</v>
      </c>
      <c r="AJ111" s="137" t="s">
        <v>430</v>
      </c>
      <c r="AK111" s="137">
        <v>270.70699999999999</v>
      </c>
      <c r="AL111" s="200" t="s">
        <v>971</v>
      </c>
    </row>
    <row r="112" spans="1:38" ht="34.799999999999997" thickBot="1" x14ac:dyDescent="0.3">
      <c r="A112" s="198" t="s">
        <v>251</v>
      </c>
      <c r="B112" s="198" t="s">
        <v>252</v>
      </c>
      <c r="C112" s="59" t="s">
        <v>253</v>
      </c>
      <c r="D112" s="197"/>
      <c r="E112" s="375">
        <v>0.81700644400000011</v>
      </c>
      <c r="F112" s="172" t="s">
        <v>429</v>
      </c>
      <c r="G112" s="172" t="s">
        <v>430</v>
      </c>
      <c r="H112" s="375">
        <v>1.0212580550000001</v>
      </c>
      <c r="I112" s="172" t="s">
        <v>429</v>
      </c>
      <c r="J112" s="172" t="s">
        <v>429</v>
      </c>
      <c r="K112" s="172" t="s">
        <v>430</v>
      </c>
      <c r="L112" s="172" t="s">
        <v>430</v>
      </c>
      <c r="M112" s="172" t="s">
        <v>430</v>
      </c>
      <c r="N112" s="172" t="s">
        <v>430</v>
      </c>
      <c r="O112" s="172" t="s">
        <v>430</v>
      </c>
      <c r="P112" s="172" t="s">
        <v>430</v>
      </c>
      <c r="Q112" s="172" t="s">
        <v>430</v>
      </c>
      <c r="R112" s="172" t="s">
        <v>430</v>
      </c>
      <c r="S112" s="172" t="s">
        <v>430</v>
      </c>
      <c r="T112" s="172" t="s">
        <v>430</v>
      </c>
      <c r="U112" s="172" t="s">
        <v>430</v>
      </c>
      <c r="V112" s="172" t="s">
        <v>430</v>
      </c>
      <c r="W112" s="172" t="s">
        <v>430</v>
      </c>
      <c r="X112" s="172" t="s">
        <v>430</v>
      </c>
      <c r="Y112" s="172" t="s">
        <v>430</v>
      </c>
      <c r="Z112" s="172" t="s">
        <v>430</v>
      </c>
      <c r="AA112" s="172" t="s">
        <v>430</v>
      </c>
      <c r="AB112" s="172" t="s">
        <v>430</v>
      </c>
      <c r="AC112" s="172" t="s">
        <v>430</v>
      </c>
      <c r="AD112" s="172" t="s">
        <v>430</v>
      </c>
      <c r="AE112" s="277"/>
      <c r="AF112" s="137" t="s">
        <v>430</v>
      </c>
      <c r="AG112" s="137" t="s">
        <v>430</v>
      </c>
      <c r="AH112" s="137" t="s">
        <v>430</v>
      </c>
      <c r="AI112" s="137" t="s">
        <v>430</v>
      </c>
      <c r="AJ112" s="137" t="s">
        <v>430</v>
      </c>
      <c r="AK112" s="359">
        <v>20425161.100000001</v>
      </c>
      <c r="AL112" s="138" t="s">
        <v>399</v>
      </c>
    </row>
    <row r="113" spans="1:38" ht="34.799999999999997" thickBot="1" x14ac:dyDescent="0.3">
      <c r="A113" s="198" t="s">
        <v>251</v>
      </c>
      <c r="B113" s="212" t="s">
        <v>254</v>
      </c>
      <c r="C113" s="61" t="s">
        <v>255</v>
      </c>
      <c r="D113" s="197"/>
      <c r="E113" s="184">
        <v>0.15228240000000001</v>
      </c>
      <c r="F113" s="172" t="s">
        <v>429</v>
      </c>
      <c r="G113" s="172" t="s">
        <v>430</v>
      </c>
      <c r="H113" s="175">
        <v>121.3088995</v>
      </c>
      <c r="I113" s="172" t="s">
        <v>429</v>
      </c>
      <c r="J113" s="172" t="s">
        <v>429</v>
      </c>
      <c r="K113" s="172" t="s">
        <v>430</v>
      </c>
      <c r="L113" s="172" t="s">
        <v>430</v>
      </c>
      <c r="M113" s="172" t="s">
        <v>430</v>
      </c>
      <c r="N113" s="172" t="s">
        <v>430</v>
      </c>
      <c r="O113" s="172" t="s">
        <v>430</v>
      </c>
      <c r="P113" s="172" t="s">
        <v>430</v>
      </c>
      <c r="Q113" s="172" t="s">
        <v>430</v>
      </c>
      <c r="R113" s="172" t="s">
        <v>430</v>
      </c>
      <c r="S113" s="172" t="s">
        <v>430</v>
      </c>
      <c r="T113" s="172" t="s">
        <v>430</v>
      </c>
      <c r="U113" s="172" t="s">
        <v>430</v>
      </c>
      <c r="V113" s="172" t="s">
        <v>430</v>
      </c>
      <c r="W113" s="172" t="s">
        <v>430</v>
      </c>
      <c r="X113" s="172" t="s">
        <v>430</v>
      </c>
      <c r="Y113" s="172" t="s">
        <v>430</v>
      </c>
      <c r="Z113" s="172" t="s">
        <v>430</v>
      </c>
      <c r="AA113" s="172" t="s">
        <v>430</v>
      </c>
      <c r="AB113" s="172" t="s">
        <v>430</v>
      </c>
      <c r="AC113" s="172" t="s">
        <v>430</v>
      </c>
      <c r="AD113" s="172" t="s">
        <v>430</v>
      </c>
      <c r="AE113" s="277"/>
      <c r="AF113" s="137" t="s">
        <v>430</v>
      </c>
      <c r="AG113" s="137" t="s">
        <v>430</v>
      </c>
      <c r="AH113" s="137" t="s">
        <v>430</v>
      </c>
      <c r="AI113" s="137" t="s">
        <v>430</v>
      </c>
      <c r="AJ113" s="137" t="s">
        <v>430</v>
      </c>
      <c r="AK113" s="359">
        <v>253.804</v>
      </c>
      <c r="AL113" s="138" t="s">
        <v>399</v>
      </c>
    </row>
    <row r="114" spans="1:38" ht="34.799999999999997" thickBot="1" x14ac:dyDescent="0.3">
      <c r="A114" s="198" t="s">
        <v>251</v>
      </c>
      <c r="B114" s="212" t="s">
        <v>256</v>
      </c>
      <c r="C114" s="61" t="s">
        <v>374</v>
      </c>
      <c r="D114" s="197"/>
      <c r="E114" s="174" t="s">
        <v>429</v>
      </c>
      <c r="F114" s="172" t="s">
        <v>429</v>
      </c>
      <c r="G114" s="172" t="s">
        <v>430</v>
      </c>
      <c r="H114" s="174" t="s">
        <v>429</v>
      </c>
      <c r="I114" s="172" t="s">
        <v>429</v>
      </c>
      <c r="J114" s="172" t="s">
        <v>429</v>
      </c>
      <c r="K114" s="172" t="s">
        <v>430</v>
      </c>
      <c r="L114" s="172" t="s">
        <v>430</v>
      </c>
      <c r="M114" s="172" t="s">
        <v>430</v>
      </c>
      <c r="N114" s="172" t="s">
        <v>430</v>
      </c>
      <c r="O114" s="172" t="s">
        <v>430</v>
      </c>
      <c r="P114" s="172" t="s">
        <v>430</v>
      </c>
      <c r="Q114" s="172" t="s">
        <v>430</v>
      </c>
      <c r="R114" s="172" t="s">
        <v>430</v>
      </c>
      <c r="S114" s="172" t="s">
        <v>430</v>
      </c>
      <c r="T114" s="172" t="s">
        <v>430</v>
      </c>
      <c r="U114" s="172" t="s">
        <v>430</v>
      </c>
      <c r="V114" s="172" t="s">
        <v>430</v>
      </c>
      <c r="W114" s="172" t="s">
        <v>430</v>
      </c>
      <c r="X114" s="172" t="s">
        <v>430</v>
      </c>
      <c r="Y114" s="172" t="s">
        <v>430</v>
      </c>
      <c r="Z114" s="172" t="s">
        <v>430</v>
      </c>
      <c r="AA114" s="172" t="s">
        <v>430</v>
      </c>
      <c r="AB114" s="172" t="s">
        <v>430</v>
      </c>
      <c r="AC114" s="172" t="s">
        <v>430</v>
      </c>
      <c r="AD114" s="172" t="s">
        <v>430</v>
      </c>
      <c r="AE114" s="277"/>
      <c r="AF114" s="137" t="s">
        <v>430</v>
      </c>
      <c r="AG114" s="137" t="s">
        <v>430</v>
      </c>
      <c r="AH114" s="137" t="s">
        <v>430</v>
      </c>
      <c r="AI114" s="137" t="s">
        <v>430</v>
      </c>
      <c r="AJ114" s="137" t="s">
        <v>430</v>
      </c>
      <c r="AK114" s="282" t="s">
        <v>429</v>
      </c>
      <c r="AL114" s="138" t="s">
        <v>399</v>
      </c>
    </row>
    <row r="115" spans="1:38" ht="34.799999999999997" thickBot="1" x14ac:dyDescent="0.3">
      <c r="A115" s="198" t="s">
        <v>251</v>
      </c>
      <c r="B115" s="212" t="s">
        <v>257</v>
      </c>
      <c r="C115" s="61" t="s">
        <v>258</v>
      </c>
      <c r="D115" s="197"/>
      <c r="E115" s="184" t="s">
        <v>431</v>
      </c>
      <c r="F115" s="172" t="s">
        <v>429</v>
      </c>
      <c r="G115" s="172" t="s">
        <v>430</v>
      </c>
      <c r="H115" s="184" t="s">
        <v>431</v>
      </c>
      <c r="I115" s="172" t="s">
        <v>429</v>
      </c>
      <c r="J115" s="172" t="s">
        <v>429</v>
      </c>
      <c r="K115" s="172" t="s">
        <v>430</v>
      </c>
      <c r="L115" s="172" t="s">
        <v>430</v>
      </c>
      <c r="M115" s="172" t="s">
        <v>430</v>
      </c>
      <c r="N115" s="172" t="s">
        <v>430</v>
      </c>
      <c r="O115" s="172" t="s">
        <v>430</v>
      </c>
      <c r="P115" s="172" t="s">
        <v>430</v>
      </c>
      <c r="Q115" s="172" t="s">
        <v>430</v>
      </c>
      <c r="R115" s="172" t="s">
        <v>430</v>
      </c>
      <c r="S115" s="172" t="s">
        <v>430</v>
      </c>
      <c r="T115" s="172" t="s">
        <v>430</v>
      </c>
      <c r="U115" s="172" t="s">
        <v>430</v>
      </c>
      <c r="V115" s="172" t="s">
        <v>430</v>
      </c>
      <c r="W115" s="172" t="s">
        <v>430</v>
      </c>
      <c r="X115" s="172" t="s">
        <v>430</v>
      </c>
      <c r="Y115" s="172" t="s">
        <v>430</v>
      </c>
      <c r="Z115" s="172" t="s">
        <v>430</v>
      </c>
      <c r="AA115" s="172" t="s">
        <v>430</v>
      </c>
      <c r="AB115" s="172" t="s">
        <v>430</v>
      </c>
      <c r="AC115" s="172" t="s">
        <v>430</v>
      </c>
      <c r="AD115" s="172" t="s">
        <v>430</v>
      </c>
      <c r="AE115" s="277"/>
      <c r="AF115" s="137" t="s">
        <v>430</v>
      </c>
      <c r="AG115" s="137" t="s">
        <v>430</v>
      </c>
      <c r="AH115" s="137" t="s">
        <v>430</v>
      </c>
      <c r="AI115" s="137" t="s">
        <v>430</v>
      </c>
      <c r="AJ115" s="137" t="s">
        <v>430</v>
      </c>
      <c r="AK115" s="137" t="s">
        <v>431</v>
      </c>
      <c r="AL115" s="138" t="s">
        <v>399</v>
      </c>
    </row>
    <row r="116" spans="1:38" ht="34.799999999999997" thickBot="1" x14ac:dyDescent="0.3">
      <c r="A116" s="198" t="s">
        <v>251</v>
      </c>
      <c r="B116" s="198" t="s">
        <v>259</v>
      </c>
      <c r="C116" s="59" t="s">
        <v>396</v>
      </c>
      <c r="D116" s="197"/>
      <c r="E116" s="184">
        <v>0.65623652300000002</v>
      </c>
      <c r="F116" s="172" t="s">
        <v>430</v>
      </c>
      <c r="G116" s="172" t="s">
        <v>430</v>
      </c>
      <c r="H116" s="175">
        <v>73.026259300000007</v>
      </c>
      <c r="I116" s="172" t="s">
        <v>430</v>
      </c>
      <c r="J116" s="172" t="s">
        <v>430</v>
      </c>
      <c r="K116" s="172" t="s">
        <v>430</v>
      </c>
      <c r="L116" s="172" t="s">
        <v>430</v>
      </c>
      <c r="M116" s="172" t="s">
        <v>430</v>
      </c>
      <c r="N116" s="172" t="s">
        <v>430</v>
      </c>
      <c r="O116" s="172" t="s">
        <v>430</v>
      </c>
      <c r="P116" s="172" t="s">
        <v>430</v>
      </c>
      <c r="Q116" s="172" t="s">
        <v>430</v>
      </c>
      <c r="R116" s="172" t="s">
        <v>430</v>
      </c>
      <c r="S116" s="172" t="s">
        <v>430</v>
      </c>
      <c r="T116" s="172" t="s">
        <v>430</v>
      </c>
      <c r="U116" s="172" t="s">
        <v>430</v>
      </c>
      <c r="V116" s="172" t="s">
        <v>430</v>
      </c>
      <c r="W116" s="172" t="s">
        <v>430</v>
      </c>
      <c r="X116" s="172" t="s">
        <v>430</v>
      </c>
      <c r="Y116" s="172" t="s">
        <v>430</v>
      </c>
      <c r="Z116" s="172" t="s">
        <v>430</v>
      </c>
      <c r="AA116" s="172" t="s">
        <v>430</v>
      </c>
      <c r="AB116" s="172" t="s">
        <v>430</v>
      </c>
      <c r="AC116" s="172" t="s">
        <v>430</v>
      </c>
      <c r="AD116" s="172" t="s">
        <v>430</v>
      </c>
      <c r="AE116" s="277"/>
      <c r="AF116" s="137" t="s">
        <v>430</v>
      </c>
      <c r="AG116" s="137" t="s">
        <v>430</v>
      </c>
      <c r="AH116" s="137" t="s">
        <v>430</v>
      </c>
      <c r="AI116" s="137" t="s">
        <v>430</v>
      </c>
      <c r="AJ116" s="137" t="s">
        <v>430</v>
      </c>
      <c r="AK116" s="136"/>
      <c r="AL116" s="138" t="s">
        <v>399</v>
      </c>
    </row>
    <row r="117" spans="1:38" ht="13.8" thickBot="1" x14ac:dyDescent="0.3">
      <c r="A117" s="198" t="s">
        <v>251</v>
      </c>
      <c r="B117" s="198" t="s">
        <v>260</v>
      </c>
      <c r="C117" s="59" t="s">
        <v>261</v>
      </c>
      <c r="D117" s="197"/>
      <c r="E117" s="172" t="s">
        <v>430</v>
      </c>
      <c r="F117" s="172" t="s">
        <v>430</v>
      </c>
      <c r="G117" s="172" t="s">
        <v>430</v>
      </c>
      <c r="H117" s="184">
        <v>0.20745939800000002</v>
      </c>
      <c r="I117" s="172" t="s">
        <v>430</v>
      </c>
      <c r="J117" s="172" t="s">
        <v>430</v>
      </c>
      <c r="K117" s="172" t="s">
        <v>430</v>
      </c>
      <c r="L117" s="172" t="s">
        <v>430</v>
      </c>
      <c r="M117" s="172" t="s">
        <v>430</v>
      </c>
      <c r="N117" s="172" t="s">
        <v>430</v>
      </c>
      <c r="O117" s="172" t="s">
        <v>430</v>
      </c>
      <c r="P117" s="172" t="s">
        <v>430</v>
      </c>
      <c r="Q117" s="172" t="s">
        <v>430</v>
      </c>
      <c r="R117" s="172" t="s">
        <v>430</v>
      </c>
      <c r="S117" s="172" t="s">
        <v>430</v>
      </c>
      <c r="T117" s="172" t="s">
        <v>430</v>
      </c>
      <c r="U117" s="172" t="s">
        <v>430</v>
      </c>
      <c r="V117" s="172" t="s">
        <v>430</v>
      </c>
      <c r="W117" s="172" t="s">
        <v>430</v>
      </c>
      <c r="X117" s="172" t="s">
        <v>430</v>
      </c>
      <c r="Y117" s="172" t="s">
        <v>430</v>
      </c>
      <c r="Z117" s="172" t="s">
        <v>430</v>
      </c>
      <c r="AA117" s="172" t="s">
        <v>430</v>
      </c>
      <c r="AB117" s="172" t="s">
        <v>430</v>
      </c>
      <c r="AC117" s="172" t="s">
        <v>430</v>
      </c>
      <c r="AD117" s="172" t="s">
        <v>430</v>
      </c>
      <c r="AE117" s="277"/>
      <c r="AF117" s="137" t="s">
        <v>430</v>
      </c>
      <c r="AG117" s="137" t="s">
        <v>430</v>
      </c>
      <c r="AH117" s="137" t="s">
        <v>430</v>
      </c>
      <c r="AI117" s="137" t="s">
        <v>430</v>
      </c>
      <c r="AJ117" s="137" t="s">
        <v>430</v>
      </c>
      <c r="AK117" s="137">
        <v>6101.7470000000003</v>
      </c>
      <c r="AL117" s="200" t="s">
        <v>450</v>
      </c>
    </row>
    <row r="118" spans="1:38" ht="23.4" thickBot="1" x14ac:dyDescent="0.3">
      <c r="A118" s="198" t="s">
        <v>251</v>
      </c>
      <c r="B118" s="198" t="s">
        <v>262</v>
      </c>
      <c r="C118" s="59" t="s">
        <v>397</v>
      </c>
      <c r="D118" s="197"/>
      <c r="E118" s="172" t="s">
        <v>430</v>
      </c>
      <c r="F118" s="172" t="s">
        <v>430</v>
      </c>
      <c r="G118" s="172" t="s">
        <v>430</v>
      </c>
      <c r="H118" s="172" t="s">
        <v>430</v>
      </c>
      <c r="I118" s="172" t="s">
        <v>430</v>
      </c>
      <c r="J118" s="172" t="s">
        <v>430</v>
      </c>
      <c r="K118" s="172" t="s">
        <v>430</v>
      </c>
      <c r="L118" s="172" t="s">
        <v>430</v>
      </c>
      <c r="M118" s="172" t="s">
        <v>430</v>
      </c>
      <c r="N118" s="172" t="s">
        <v>430</v>
      </c>
      <c r="O118" s="172" t="s">
        <v>430</v>
      </c>
      <c r="P118" s="172" t="s">
        <v>430</v>
      </c>
      <c r="Q118" s="172" t="s">
        <v>430</v>
      </c>
      <c r="R118" s="172" t="s">
        <v>430</v>
      </c>
      <c r="S118" s="172" t="s">
        <v>430</v>
      </c>
      <c r="T118" s="172" t="s">
        <v>430</v>
      </c>
      <c r="U118" s="172" t="s">
        <v>430</v>
      </c>
      <c r="V118" s="172" t="s">
        <v>430</v>
      </c>
      <c r="W118" s="172" t="s">
        <v>430</v>
      </c>
      <c r="X118" s="172" t="s">
        <v>430</v>
      </c>
      <c r="Y118" s="172" t="s">
        <v>430</v>
      </c>
      <c r="Z118" s="172" t="s">
        <v>430</v>
      </c>
      <c r="AA118" s="172" t="s">
        <v>430</v>
      </c>
      <c r="AB118" s="172" t="s">
        <v>430</v>
      </c>
      <c r="AC118" s="172" t="s">
        <v>430</v>
      </c>
      <c r="AD118" s="172" t="s">
        <v>430</v>
      </c>
      <c r="AE118" s="277"/>
      <c r="AF118" s="137" t="s">
        <v>430</v>
      </c>
      <c r="AG118" s="137" t="s">
        <v>430</v>
      </c>
      <c r="AH118" s="137" t="s">
        <v>430</v>
      </c>
      <c r="AI118" s="137" t="s">
        <v>430</v>
      </c>
      <c r="AJ118" s="137" t="s">
        <v>430</v>
      </c>
      <c r="AK118" s="213" t="s">
        <v>1117</v>
      </c>
      <c r="AL118" s="200" t="s">
        <v>450</v>
      </c>
    </row>
    <row r="119" spans="1:38" ht="34.799999999999997" thickBot="1" x14ac:dyDescent="0.3">
      <c r="A119" s="198" t="s">
        <v>251</v>
      </c>
      <c r="B119" s="198" t="s">
        <v>263</v>
      </c>
      <c r="C119" s="59" t="s">
        <v>264</v>
      </c>
      <c r="D119" s="197"/>
      <c r="E119" s="172" t="s">
        <v>430</v>
      </c>
      <c r="F119" s="172" t="s">
        <v>430</v>
      </c>
      <c r="G119" s="172" t="s">
        <v>430</v>
      </c>
      <c r="H119" s="172" t="s">
        <v>430</v>
      </c>
      <c r="I119" s="174">
        <v>1.4302259999999998</v>
      </c>
      <c r="J119" s="174">
        <v>37.185875999999993</v>
      </c>
      <c r="K119" s="174">
        <v>37.185875999999993</v>
      </c>
      <c r="L119" s="172" t="s">
        <v>430</v>
      </c>
      <c r="M119" s="172" t="s">
        <v>430</v>
      </c>
      <c r="N119" s="172" t="s">
        <v>430</v>
      </c>
      <c r="O119" s="172" t="s">
        <v>430</v>
      </c>
      <c r="P119" s="172" t="s">
        <v>430</v>
      </c>
      <c r="Q119" s="172" t="s">
        <v>430</v>
      </c>
      <c r="R119" s="172" t="s">
        <v>430</v>
      </c>
      <c r="S119" s="172" t="s">
        <v>430</v>
      </c>
      <c r="T119" s="172" t="s">
        <v>430</v>
      </c>
      <c r="U119" s="172" t="s">
        <v>430</v>
      </c>
      <c r="V119" s="172" t="s">
        <v>430</v>
      </c>
      <c r="W119" s="172" t="s">
        <v>430</v>
      </c>
      <c r="X119" s="172" t="s">
        <v>430</v>
      </c>
      <c r="Y119" s="172" t="s">
        <v>430</v>
      </c>
      <c r="Z119" s="172" t="s">
        <v>430</v>
      </c>
      <c r="AA119" s="172" t="s">
        <v>430</v>
      </c>
      <c r="AB119" s="172" t="s">
        <v>430</v>
      </c>
      <c r="AC119" s="172" t="s">
        <v>430</v>
      </c>
      <c r="AD119" s="172" t="s">
        <v>430</v>
      </c>
      <c r="AE119" s="277"/>
      <c r="AF119" s="137" t="s">
        <v>430</v>
      </c>
      <c r="AG119" s="137" t="s">
        <v>430</v>
      </c>
      <c r="AH119" s="137" t="s">
        <v>430</v>
      </c>
      <c r="AI119" s="137" t="s">
        <v>430</v>
      </c>
      <c r="AJ119" s="137" t="s">
        <v>430</v>
      </c>
      <c r="AK119" s="211">
        <v>23837.1</v>
      </c>
      <c r="AL119" s="214" t="s">
        <v>450</v>
      </c>
    </row>
    <row r="120" spans="1:38" ht="23.4" thickBot="1" x14ac:dyDescent="0.3">
      <c r="A120" s="198" t="s">
        <v>251</v>
      </c>
      <c r="B120" s="198" t="s">
        <v>265</v>
      </c>
      <c r="C120" s="59" t="s">
        <v>266</v>
      </c>
      <c r="D120" s="197"/>
      <c r="E120" s="172" t="s">
        <v>430</v>
      </c>
      <c r="F120" s="172" t="s">
        <v>430</v>
      </c>
      <c r="G120" s="172" t="s">
        <v>430</v>
      </c>
      <c r="H120" s="172" t="s">
        <v>430</v>
      </c>
      <c r="I120" s="172" t="s">
        <v>430</v>
      </c>
      <c r="J120" s="172" t="s">
        <v>430</v>
      </c>
      <c r="K120" s="172" t="s">
        <v>430</v>
      </c>
      <c r="L120" s="172" t="s">
        <v>430</v>
      </c>
      <c r="M120" s="172" t="s">
        <v>430</v>
      </c>
      <c r="N120" s="172" t="s">
        <v>430</v>
      </c>
      <c r="O120" s="172" t="s">
        <v>430</v>
      </c>
      <c r="P120" s="172" t="s">
        <v>430</v>
      </c>
      <c r="Q120" s="172" t="s">
        <v>430</v>
      </c>
      <c r="R120" s="172" t="s">
        <v>430</v>
      </c>
      <c r="S120" s="172" t="s">
        <v>430</v>
      </c>
      <c r="T120" s="172" t="s">
        <v>430</v>
      </c>
      <c r="U120" s="172" t="s">
        <v>430</v>
      </c>
      <c r="V120" s="172" t="s">
        <v>430</v>
      </c>
      <c r="W120" s="172" t="s">
        <v>430</v>
      </c>
      <c r="X120" s="172" t="s">
        <v>430</v>
      </c>
      <c r="Y120" s="172" t="s">
        <v>430</v>
      </c>
      <c r="Z120" s="172" t="s">
        <v>430</v>
      </c>
      <c r="AA120" s="172" t="s">
        <v>430</v>
      </c>
      <c r="AB120" s="172" t="s">
        <v>430</v>
      </c>
      <c r="AC120" s="172" t="s">
        <v>430</v>
      </c>
      <c r="AD120" s="172" t="s">
        <v>430</v>
      </c>
      <c r="AE120" s="277"/>
      <c r="AF120" s="137" t="s">
        <v>430</v>
      </c>
      <c r="AG120" s="137" t="s">
        <v>430</v>
      </c>
      <c r="AH120" s="137" t="s">
        <v>430</v>
      </c>
      <c r="AI120" s="137" t="s">
        <v>430</v>
      </c>
      <c r="AJ120" s="137" t="s">
        <v>430</v>
      </c>
      <c r="AK120" s="213" t="s">
        <v>1118</v>
      </c>
      <c r="AL120" s="200" t="s">
        <v>1022</v>
      </c>
    </row>
    <row r="121" spans="1:38" ht="13.8" thickBot="1" x14ac:dyDescent="0.3">
      <c r="A121" s="198" t="s">
        <v>251</v>
      </c>
      <c r="B121" s="198" t="s">
        <v>267</v>
      </c>
      <c r="C121" s="59" t="s">
        <v>268</v>
      </c>
      <c r="D121" s="197"/>
      <c r="E121" s="172" t="s">
        <v>430</v>
      </c>
      <c r="F121" s="174">
        <v>20.499905999999999</v>
      </c>
      <c r="G121" s="172" t="s">
        <v>430</v>
      </c>
      <c r="H121" s="172" t="s">
        <v>430</v>
      </c>
      <c r="I121" s="172" t="s">
        <v>430</v>
      </c>
      <c r="J121" s="172" t="s">
        <v>430</v>
      </c>
      <c r="K121" s="172" t="s">
        <v>430</v>
      </c>
      <c r="L121" s="172" t="s">
        <v>430</v>
      </c>
      <c r="M121" s="172" t="s">
        <v>430</v>
      </c>
      <c r="N121" s="172" t="s">
        <v>430</v>
      </c>
      <c r="O121" s="172" t="s">
        <v>430</v>
      </c>
      <c r="P121" s="172" t="s">
        <v>430</v>
      </c>
      <c r="Q121" s="172" t="s">
        <v>430</v>
      </c>
      <c r="R121" s="172" t="s">
        <v>430</v>
      </c>
      <c r="S121" s="172" t="s">
        <v>430</v>
      </c>
      <c r="T121" s="172" t="s">
        <v>430</v>
      </c>
      <c r="U121" s="172" t="s">
        <v>430</v>
      </c>
      <c r="V121" s="172" t="s">
        <v>430</v>
      </c>
      <c r="W121" s="172" t="s">
        <v>430</v>
      </c>
      <c r="X121" s="172" t="s">
        <v>430</v>
      </c>
      <c r="Y121" s="172" t="s">
        <v>430</v>
      </c>
      <c r="Z121" s="172" t="s">
        <v>430</v>
      </c>
      <c r="AA121" s="172" t="s">
        <v>430</v>
      </c>
      <c r="AB121" s="172" t="s">
        <v>430</v>
      </c>
      <c r="AC121" s="172" t="s">
        <v>430</v>
      </c>
      <c r="AD121" s="172" t="s">
        <v>430</v>
      </c>
      <c r="AE121" s="277"/>
      <c r="AF121" s="137" t="s">
        <v>430</v>
      </c>
      <c r="AG121" s="137" t="s">
        <v>430</v>
      </c>
      <c r="AH121" s="137" t="s">
        <v>430</v>
      </c>
      <c r="AI121" s="137" t="s">
        <v>430</v>
      </c>
      <c r="AJ121" s="137" t="s">
        <v>430</v>
      </c>
      <c r="AK121" s="211">
        <v>23837.1</v>
      </c>
      <c r="AL121" s="200" t="s">
        <v>974</v>
      </c>
    </row>
    <row r="122" spans="1:38" ht="34.799999999999997" thickBot="1" x14ac:dyDescent="0.3">
      <c r="A122" s="198" t="s">
        <v>251</v>
      </c>
      <c r="B122" s="212" t="s">
        <v>270</v>
      </c>
      <c r="C122" s="61" t="s">
        <v>271</v>
      </c>
      <c r="D122" s="197"/>
      <c r="E122" s="172" t="s">
        <v>430</v>
      </c>
      <c r="F122" s="172" t="s">
        <v>430</v>
      </c>
      <c r="G122" s="172" t="s">
        <v>430</v>
      </c>
      <c r="H122" s="172" t="s">
        <v>430</v>
      </c>
      <c r="I122" s="172" t="s">
        <v>430</v>
      </c>
      <c r="J122" s="172" t="s">
        <v>430</v>
      </c>
      <c r="K122" s="172" t="s">
        <v>430</v>
      </c>
      <c r="L122" s="172" t="s">
        <v>430</v>
      </c>
      <c r="M122" s="172" t="s">
        <v>430</v>
      </c>
      <c r="N122" s="172" t="s">
        <v>430</v>
      </c>
      <c r="O122" s="172" t="s">
        <v>430</v>
      </c>
      <c r="P122" s="172" t="s">
        <v>430</v>
      </c>
      <c r="Q122" s="172" t="s">
        <v>430</v>
      </c>
      <c r="R122" s="172" t="s">
        <v>430</v>
      </c>
      <c r="S122" s="172" t="s">
        <v>430</v>
      </c>
      <c r="T122" s="172" t="s">
        <v>430</v>
      </c>
      <c r="U122" s="172" t="s">
        <v>430</v>
      </c>
      <c r="V122" s="172" t="s">
        <v>430</v>
      </c>
      <c r="W122" s="172" t="s">
        <v>430</v>
      </c>
      <c r="X122" s="172" t="s">
        <v>430</v>
      </c>
      <c r="Y122" s="172" t="s">
        <v>430</v>
      </c>
      <c r="Z122" s="172" t="s">
        <v>430</v>
      </c>
      <c r="AA122" s="172" t="s">
        <v>430</v>
      </c>
      <c r="AB122" s="172" t="s">
        <v>430</v>
      </c>
      <c r="AC122" s="174">
        <v>22.503831999999999</v>
      </c>
      <c r="AD122" s="172" t="s">
        <v>430</v>
      </c>
      <c r="AE122" s="277"/>
      <c r="AF122" s="137" t="s">
        <v>430</v>
      </c>
      <c r="AG122" s="137" t="s">
        <v>430</v>
      </c>
      <c r="AH122" s="137" t="s">
        <v>430</v>
      </c>
      <c r="AI122" s="137" t="s">
        <v>430</v>
      </c>
      <c r="AJ122" s="137" t="s">
        <v>430</v>
      </c>
      <c r="AK122" s="213" t="s">
        <v>1119</v>
      </c>
      <c r="AL122" s="200" t="s">
        <v>399</v>
      </c>
    </row>
    <row r="123" spans="1:38" ht="13.8" thickBot="1" x14ac:dyDescent="0.3">
      <c r="A123" s="198" t="s">
        <v>251</v>
      </c>
      <c r="B123" s="198" t="s">
        <v>272</v>
      </c>
      <c r="C123" s="59" t="s">
        <v>273</v>
      </c>
      <c r="D123" s="197"/>
      <c r="E123" s="174" t="s">
        <v>431</v>
      </c>
      <c r="F123" s="174" t="s">
        <v>431</v>
      </c>
      <c r="G123" s="174" t="s">
        <v>431</v>
      </c>
      <c r="H123" s="174" t="s">
        <v>431</v>
      </c>
      <c r="I123" s="174" t="s">
        <v>431</v>
      </c>
      <c r="J123" s="174" t="s">
        <v>431</v>
      </c>
      <c r="K123" s="174" t="s">
        <v>431</v>
      </c>
      <c r="L123" s="174" t="s">
        <v>431</v>
      </c>
      <c r="M123" s="174" t="s">
        <v>431</v>
      </c>
      <c r="N123" s="174" t="s">
        <v>431</v>
      </c>
      <c r="O123" s="174" t="s">
        <v>431</v>
      </c>
      <c r="P123" s="174" t="s">
        <v>431</v>
      </c>
      <c r="Q123" s="174" t="s">
        <v>431</v>
      </c>
      <c r="R123" s="174" t="s">
        <v>431</v>
      </c>
      <c r="S123" s="174" t="s">
        <v>431</v>
      </c>
      <c r="T123" s="174" t="s">
        <v>431</v>
      </c>
      <c r="U123" s="174" t="s">
        <v>431</v>
      </c>
      <c r="V123" s="174" t="s">
        <v>431</v>
      </c>
      <c r="W123" s="174" t="s">
        <v>430</v>
      </c>
      <c r="X123" s="174" t="s">
        <v>431</v>
      </c>
      <c r="Y123" s="174" t="s">
        <v>431</v>
      </c>
      <c r="Z123" s="174" t="s">
        <v>431</v>
      </c>
      <c r="AA123" s="174" t="s">
        <v>431</v>
      </c>
      <c r="AB123" s="174" t="s">
        <v>431</v>
      </c>
      <c r="AC123" s="174" t="s">
        <v>430</v>
      </c>
      <c r="AD123" s="174" t="s">
        <v>430</v>
      </c>
      <c r="AE123" s="277"/>
      <c r="AF123" s="137" t="s">
        <v>430</v>
      </c>
      <c r="AG123" s="137" t="s">
        <v>430</v>
      </c>
      <c r="AH123" s="137" t="s">
        <v>430</v>
      </c>
      <c r="AI123" s="137" t="s">
        <v>430</v>
      </c>
      <c r="AJ123" s="137" t="s">
        <v>430</v>
      </c>
      <c r="AK123" s="213" t="s">
        <v>431</v>
      </c>
      <c r="AL123" s="200" t="s">
        <v>404</v>
      </c>
    </row>
    <row r="124" spans="1:38" ht="34.799999999999997" thickBot="1" x14ac:dyDescent="0.3">
      <c r="A124" s="198" t="s">
        <v>251</v>
      </c>
      <c r="B124" s="215" t="s">
        <v>274</v>
      </c>
      <c r="C124" s="59" t="s">
        <v>275</v>
      </c>
      <c r="D124" s="197"/>
      <c r="E124" s="174" t="s">
        <v>430</v>
      </c>
      <c r="F124" s="174" t="s">
        <v>430</v>
      </c>
      <c r="G124" s="174" t="s">
        <v>430</v>
      </c>
      <c r="H124" s="174">
        <v>21.459718800000005</v>
      </c>
      <c r="I124" s="174" t="s">
        <v>430</v>
      </c>
      <c r="J124" s="174" t="s">
        <v>430</v>
      </c>
      <c r="K124" s="174" t="s">
        <v>430</v>
      </c>
      <c r="L124" s="174" t="s">
        <v>430</v>
      </c>
      <c r="M124" s="174" t="s">
        <v>430</v>
      </c>
      <c r="N124" s="174" t="s">
        <v>430</v>
      </c>
      <c r="O124" s="174" t="s">
        <v>430</v>
      </c>
      <c r="P124" s="174" t="s">
        <v>430</v>
      </c>
      <c r="Q124" s="174" t="s">
        <v>430</v>
      </c>
      <c r="R124" s="174" t="s">
        <v>430</v>
      </c>
      <c r="S124" s="174" t="s">
        <v>430</v>
      </c>
      <c r="T124" s="174" t="s">
        <v>430</v>
      </c>
      <c r="U124" s="174" t="s">
        <v>430</v>
      </c>
      <c r="V124" s="174" t="s">
        <v>430</v>
      </c>
      <c r="W124" s="174" t="s">
        <v>430</v>
      </c>
      <c r="X124" s="174" t="s">
        <v>430</v>
      </c>
      <c r="Y124" s="174" t="s">
        <v>430</v>
      </c>
      <c r="Z124" s="174" t="s">
        <v>430</v>
      </c>
      <c r="AA124" s="174" t="s">
        <v>430</v>
      </c>
      <c r="AB124" s="174" t="s">
        <v>430</v>
      </c>
      <c r="AC124" s="174" t="s">
        <v>430</v>
      </c>
      <c r="AD124" s="174" t="s">
        <v>430</v>
      </c>
      <c r="AE124" s="277"/>
      <c r="AF124" s="137" t="s">
        <v>430</v>
      </c>
      <c r="AG124" s="137" t="s">
        <v>430</v>
      </c>
      <c r="AH124" s="137" t="s">
        <v>430</v>
      </c>
      <c r="AI124" s="137" t="s">
        <v>430</v>
      </c>
      <c r="AJ124" s="137" t="s">
        <v>430</v>
      </c>
      <c r="AK124" s="213" t="s">
        <v>1120</v>
      </c>
      <c r="AL124" s="200" t="s">
        <v>399</v>
      </c>
    </row>
    <row r="125" spans="1:38" ht="23.4" thickBot="1" x14ac:dyDescent="0.3">
      <c r="A125" s="198" t="s">
        <v>276</v>
      </c>
      <c r="B125" s="198" t="s">
        <v>277</v>
      </c>
      <c r="C125" s="59" t="s">
        <v>278</v>
      </c>
      <c r="D125" s="197"/>
      <c r="E125" s="174" t="s">
        <v>430</v>
      </c>
      <c r="F125" s="174">
        <v>5.1455039999999999</v>
      </c>
      <c r="G125" s="174" t="s">
        <v>430</v>
      </c>
      <c r="H125" s="174" t="s">
        <v>429</v>
      </c>
      <c r="I125" s="173">
        <v>7.2234960000000005E-4</v>
      </c>
      <c r="J125" s="173">
        <v>1.0884720000000001E-4</v>
      </c>
      <c r="K125" s="173">
        <v>1.5271592E-3</v>
      </c>
      <c r="L125" s="174" t="s">
        <v>430</v>
      </c>
      <c r="M125" s="174" t="s">
        <v>429</v>
      </c>
      <c r="N125" s="174" t="s">
        <v>430</v>
      </c>
      <c r="O125" s="174" t="s">
        <v>430</v>
      </c>
      <c r="P125" s="174" t="s">
        <v>429</v>
      </c>
      <c r="Q125" s="174" t="s">
        <v>430</v>
      </c>
      <c r="R125" s="174" t="s">
        <v>430</v>
      </c>
      <c r="S125" s="174" t="s">
        <v>430</v>
      </c>
      <c r="T125" s="174" t="s">
        <v>430</v>
      </c>
      <c r="U125" s="174" t="s">
        <v>430</v>
      </c>
      <c r="V125" s="174" t="s">
        <v>430</v>
      </c>
      <c r="W125" s="174" t="s">
        <v>430</v>
      </c>
      <c r="X125" s="174" t="s">
        <v>430</v>
      </c>
      <c r="Y125" s="174" t="s">
        <v>430</v>
      </c>
      <c r="Z125" s="174" t="s">
        <v>430</v>
      </c>
      <c r="AA125" s="174" t="s">
        <v>430</v>
      </c>
      <c r="AB125" s="174" t="s">
        <v>430</v>
      </c>
      <c r="AC125" s="174" t="s">
        <v>430</v>
      </c>
      <c r="AD125" s="174" t="s">
        <v>430</v>
      </c>
      <c r="AE125" s="277"/>
      <c r="AF125" s="137" t="s">
        <v>430</v>
      </c>
      <c r="AG125" s="137" t="s">
        <v>430</v>
      </c>
      <c r="AH125" s="137" t="s">
        <v>430</v>
      </c>
      <c r="AI125" s="137" t="s">
        <v>430</v>
      </c>
      <c r="AJ125" s="137" t="s">
        <v>430</v>
      </c>
      <c r="AK125" s="197">
        <v>3298.4</v>
      </c>
      <c r="AL125" s="138" t="s">
        <v>408</v>
      </c>
    </row>
    <row r="126" spans="1:38" ht="25.5" customHeight="1" thickBot="1" x14ac:dyDescent="0.3">
      <c r="A126" s="198" t="s">
        <v>276</v>
      </c>
      <c r="B126" s="198" t="s">
        <v>279</v>
      </c>
      <c r="C126" s="59" t="s">
        <v>280</v>
      </c>
      <c r="D126" s="197"/>
      <c r="E126" s="174" t="s">
        <v>429</v>
      </c>
      <c r="F126" s="174" t="s">
        <v>429</v>
      </c>
      <c r="G126" s="174" t="s">
        <v>429</v>
      </c>
      <c r="H126" s="174">
        <v>0.18397548</v>
      </c>
      <c r="I126" s="174" t="s">
        <v>429</v>
      </c>
      <c r="J126" s="174" t="s">
        <v>429</v>
      </c>
      <c r="K126" s="174" t="s">
        <v>429</v>
      </c>
      <c r="L126" s="174" t="s">
        <v>429</v>
      </c>
      <c r="M126" s="174" t="s">
        <v>429</v>
      </c>
      <c r="N126" s="174" t="s">
        <v>430</v>
      </c>
      <c r="O126" s="174" t="s">
        <v>430</v>
      </c>
      <c r="P126" s="174" t="s">
        <v>430</v>
      </c>
      <c r="Q126" s="174" t="s">
        <v>430</v>
      </c>
      <c r="R126" s="174" t="s">
        <v>430</v>
      </c>
      <c r="S126" s="174" t="s">
        <v>430</v>
      </c>
      <c r="T126" s="174" t="s">
        <v>430</v>
      </c>
      <c r="U126" s="174" t="s">
        <v>430</v>
      </c>
      <c r="V126" s="174" t="s">
        <v>430</v>
      </c>
      <c r="W126" s="174" t="s">
        <v>430</v>
      </c>
      <c r="X126" s="174" t="s">
        <v>430</v>
      </c>
      <c r="Y126" s="174" t="s">
        <v>430</v>
      </c>
      <c r="Z126" s="174" t="s">
        <v>430</v>
      </c>
      <c r="AA126" s="174" t="s">
        <v>430</v>
      </c>
      <c r="AB126" s="174" t="s">
        <v>430</v>
      </c>
      <c r="AC126" s="174" t="s">
        <v>430</v>
      </c>
      <c r="AD126" s="174" t="s">
        <v>430</v>
      </c>
      <c r="AE126" s="277"/>
      <c r="AF126" s="137" t="s">
        <v>430</v>
      </c>
      <c r="AG126" s="137" t="s">
        <v>430</v>
      </c>
      <c r="AH126" s="137" t="s">
        <v>430</v>
      </c>
      <c r="AI126" s="137" t="s">
        <v>430</v>
      </c>
      <c r="AJ126" s="137" t="s">
        <v>430</v>
      </c>
      <c r="AK126" s="172" t="s">
        <v>1121</v>
      </c>
      <c r="AL126" s="138" t="s">
        <v>407</v>
      </c>
    </row>
    <row r="127" spans="1:38" ht="23.4" thickBot="1" x14ac:dyDescent="0.3">
      <c r="A127" s="198" t="s">
        <v>276</v>
      </c>
      <c r="B127" s="198" t="s">
        <v>281</v>
      </c>
      <c r="C127" s="59" t="s">
        <v>282</v>
      </c>
      <c r="D127" s="197"/>
      <c r="E127" s="174" t="s">
        <v>429</v>
      </c>
      <c r="F127" s="174" t="s">
        <v>429</v>
      </c>
      <c r="G127" s="174" t="s">
        <v>429</v>
      </c>
      <c r="H127" s="174" t="s">
        <v>429</v>
      </c>
      <c r="I127" s="174" t="s">
        <v>429</v>
      </c>
      <c r="J127" s="174" t="s">
        <v>429</v>
      </c>
      <c r="K127" s="174" t="s">
        <v>429</v>
      </c>
      <c r="L127" s="174" t="s">
        <v>429</v>
      </c>
      <c r="M127" s="174" t="s">
        <v>429</v>
      </c>
      <c r="N127" s="174" t="s">
        <v>430</v>
      </c>
      <c r="O127" s="174" t="s">
        <v>430</v>
      </c>
      <c r="P127" s="174" t="s">
        <v>430</v>
      </c>
      <c r="Q127" s="174" t="s">
        <v>430</v>
      </c>
      <c r="R127" s="174" t="s">
        <v>430</v>
      </c>
      <c r="S127" s="174" t="s">
        <v>430</v>
      </c>
      <c r="T127" s="174" t="s">
        <v>430</v>
      </c>
      <c r="U127" s="174" t="s">
        <v>430</v>
      </c>
      <c r="V127" s="174" t="s">
        <v>430</v>
      </c>
      <c r="W127" s="174" t="s">
        <v>430</v>
      </c>
      <c r="X127" s="174" t="s">
        <v>430</v>
      </c>
      <c r="Y127" s="174" t="s">
        <v>430</v>
      </c>
      <c r="Z127" s="174" t="s">
        <v>430</v>
      </c>
      <c r="AA127" s="174" t="s">
        <v>430</v>
      </c>
      <c r="AB127" s="174" t="s">
        <v>430</v>
      </c>
      <c r="AC127" s="174" t="s">
        <v>430</v>
      </c>
      <c r="AD127" s="174" t="s">
        <v>430</v>
      </c>
      <c r="AE127" s="277"/>
      <c r="AF127" s="137" t="s">
        <v>430</v>
      </c>
      <c r="AG127" s="137" t="s">
        <v>430</v>
      </c>
      <c r="AH127" s="137" t="s">
        <v>430</v>
      </c>
      <c r="AI127" s="137" t="s">
        <v>430</v>
      </c>
      <c r="AJ127" s="137" t="s">
        <v>430</v>
      </c>
      <c r="AK127" s="172" t="s">
        <v>430</v>
      </c>
      <c r="AL127" s="138" t="s">
        <v>409</v>
      </c>
    </row>
    <row r="128" spans="1:38" ht="23.4" thickBot="1" x14ac:dyDescent="0.3">
      <c r="A128" s="198" t="s">
        <v>276</v>
      </c>
      <c r="B128" s="201" t="s">
        <v>283</v>
      </c>
      <c r="C128" s="59" t="s">
        <v>284</v>
      </c>
      <c r="D128" s="197"/>
      <c r="E128" s="173">
        <v>3.9841200000000007E-3</v>
      </c>
      <c r="F128" s="173">
        <v>2.1948000000000004E-5</v>
      </c>
      <c r="G128" s="173">
        <v>3.2364000000000004E-4</v>
      </c>
      <c r="H128" s="173">
        <v>1.116E-5</v>
      </c>
      <c r="I128" s="173">
        <v>1.116E-5</v>
      </c>
      <c r="J128" s="173">
        <v>1.116E-5</v>
      </c>
      <c r="K128" s="173">
        <v>1.116E-5</v>
      </c>
      <c r="L128" s="173">
        <v>3.9060000000000002E-7</v>
      </c>
      <c r="M128" s="173">
        <v>1.5252000000000001E-4</v>
      </c>
      <c r="N128" s="173">
        <v>2.1576000000000001E-4</v>
      </c>
      <c r="O128" s="173">
        <v>1.7111999999999998E-5</v>
      </c>
      <c r="P128" s="173">
        <v>6.9936000000000003E-5</v>
      </c>
      <c r="Q128" s="173">
        <v>2.3064000000000005E-5</v>
      </c>
      <c r="R128" s="173">
        <v>6.1007999999999996E-5</v>
      </c>
      <c r="S128" s="173">
        <v>5.0964000000000002E-5</v>
      </c>
      <c r="T128" s="173">
        <v>8.0352000000000006E-5</v>
      </c>
      <c r="U128" s="173">
        <v>4.3523999999999999E-5</v>
      </c>
      <c r="V128" s="173">
        <v>9.1139999999999998E-5</v>
      </c>
      <c r="W128" s="173">
        <v>1.953E-4</v>
      </c>
      <c r="X128" s="173">
        <v>3.1248000000000003E-8</v>
      </c>
      <c r="Y128" s="173">
        <v>6.6587999999999993E-5</v>
      </c>
      <c r="Z128" s="173">
        <v>3.5340000000000004E-5</v>
      </c>
      <c r="AA128" s="173">
        <v>4.3152000000000003E-5</v>
      </c>
      <c r="AB128" s="173">
        <v>1.45111248E-4</v>
      </c>
      <c r="AC128" s="173">
        <v>1.6814400000000001E-4</v>
      </c>
      <c r="AD128" s="173">
        <v>1.2648E-5</v>
      </c>
      <c r="AE128" s="277"/>
      <c r="AF128" s="137" t="s">
        <v>430</v>
      </c>
      <c r="AG128" s="137" t="s">
        <v>430</v>
      </c>
      <c r="AH128" s="137" t="s">
        <v>430</v>
      </c>
      <c r="AI128" s="137" t="s">
        <v>430</v>
      </c>
      <c r="AJ128" s="137" t="s">
        <v>430</v>
      </c>
      <c r="AK128" s="172" t="s">
        <v>1125</v>
      </c>
      <c r="AL128" s="138" t="s">
        <v>288</v>
      </c>
    </row>
    <row r="129" spans="1:38" ht="23.4" thickBot="1" x14ac:dyDescent="0.3">
      <c r="A129" s="198" t="s">
        <v>276</v>
      </c>
      <c r="B129" s="201" t="s">
        <v>286</v>
      </c>
      <c r="C129" s="62" t="s">
        <v>287</v>
      </c>
      <c r="D129" s="174"/>
      <c r="E129" s="173">
        <v>7.5689999999999993E-3</v>
      </c>
      <c r="F129" s="173">
        <v>6.4379999999999993E-2</v>
      </c>
      <c r="G129" s="173">
        <v>4.0889999999999996E-4</v>
      </c>
      <c r="H129" s="174" t="s">
        <v>429</v>
      </c>
      <c r="I129" s="173">
        <v>2.175E-4</v>
      </c>
      <c r="J129" s="173">
        <v>6.0899999999999996E-5</v>
      </c>
      <c r="K129" s="173">
        <v>8.7000000000000001E-5</v>
      </c>
      <c r="L129" s="173">
        <v>7.6124999999999995E-6</v>
      </c>
      <c r="M129" s="173">
        <v>6.0899999999999995E-4</v>
      </c>
      <c r="N129" s="173">
        <v>1.1309999999999998E-5</v>
      </c>
      <c r="O129" s="173">
        <v>8.7000000000000003E-7</v>
      </c>
      <c r="P129" s="173">
        <v>4.8719999999999997E-7</v>
      </c>
      <c r="Q129" s="173">
        <v>1.392E-7</v>
      </c>
      <c r="R129" s="174" t="s">
        <v>429</v>
      </c>
      <c r="S129" s="174" t="s">
        <v>429</v>
      </c>
      <c r="T129" s="173">
        <v>1.218E-6</v>
      </c>
      <c r="U129" s="173" t="s">
        <v>429</v>
      </c>
      <c r="V129" s="173" t="s">
        <v>429</v>
      </c>
      <c r="W129" s="173">
        <v>3.0449999999999995</v>
      </c>
      <c r="X129" s="173" t="s">
        <v>429</v>
      </c>
      <c r="Y129" s="173" t="s">
        <v>429</v>
      </c>
      <c r="Z129" s="173" t="s">
        <v>429</v>
      </c>
      <c r="AA129" s="173" t="s">
        <v>429</v>
      </c>
      <c r="AB129" s="173">
        <v>1.74E-4</v>
      </c>
      <c r="AC129" s="174">
        <v>1.7399999999999999E-2</v>
      </c>
      <c r="AD129" s="174" t="s">
        <v>430</v>
      </c>
      <c r="AE129" s="277"/>
      <c r="AF129" s="137" t="s">
        <v>430</v>
      </c>
      <c r="AG129" s="137" t="s">
        <v>430</v>
      </c>
      <c r="AH129" s="137" t="s">
        <v>430</v>
      </c>
      <c r="AI129" s="137" t="s">
        <v>430</v>
      </c>
      <c r="AJ129" s="137" t="s">
        <v>430</v>
      </c>
      <c r="AK129" s="172" t="s">
        <v>1126</v>
      </c>
      <c r="AL129" s="138" t="s">
        <v>288</v>
      </c>
    </row>
    <row r="130" spans="1:38" ht="23.4" thickBot="1" x14ac:dyDescent="0.3">
      <c r="A130" s="198" t="s">
        <v>276</v>
      </c>
      <c r="B130" s="201" t="s">
        <v>289</v>
      </c>
      <c r="C130" s="185" t="s">
        <v>290</v>
      </c>
      <c r="D130" s="197"/>
      <c r="E130" s="174">
        <v>0.37938263999999999</v>
      </c>
      <c r="F130" s="174">
        <v>3.2269328000000002</v>
      </c>
      <c r="G130" s="174">
        <v>2.0495384000000002E-2</v>
      </c>
      <c r="H130" s="174" t="s">
        <v>429</v>
      </c>
      <c r="I130" s="174">
        <v>1.0901800000000001E-2</v>
      </c>
      <c r="J130" s="174">
        <v>3.0525039999999997E-3</v>
      </c>
      <c r="K130" s="174">
        <v>4.3607199999999994E-3</v>
      </c>
      <c r="L130" s="174">
        <v>3.8156300000000002E-4</v>
      </c>
      <c r="M130" s="174">
        <v>3.0525040000000003E-2</v>
      </c>
      <c r="N130" s="174">
        <v>5.6689359999999994E-4</v>
      </c>
      <c r="O130" s="174">
        <v>4.3607200000000005E-5</v>
      </c>
      <c r="P130" s="174">
        <v>2.4420031999999997E-5</v>
      </c>
      <c r="Q130" s="174">
        <v>6.9771520000000002E-6</v>
      </c>
      <c r="R130" s="174" t="s">
        <v>429</v>
      </c>
      <c r="S130" s="174" t="s">
        <v>429</v>
      </c>
      <c r="T130" s="174">
        <v>6.1050080000000012E-5</v>
      </c>
      <c r="U130" s="174" t="s">
        <v>429</v>
      </c>
      <c r="V130" s="174" t="s">
        <v>429</v>
      </c>
      <c r="W130" s="170">
        <v>152.62520000000001</v>
      </c>
      <c r="X130" s="174" t="s">
        <v>429</v>
      </c>
      <c r="Y130" s="174" t="s">
        <v>429</v>
      </c>
      <c r="Z130" s="174" t="s">
        <v>429</v>
      </c>
      <c r="AA130" s="174" t="s">
        <v>429</v>
      </c>
      <c r="AB130" s="174">
        <v>8.7214399999999987E-3</v>
      </c>
      <c r="AC130" s="174">
        <v>0.87214400000000003</v>
      </c>
      <c r="AD130" s="174" t="s">
        <v>430</v>
      </c>
      <c r="AE130" s="277"/>
      <c r="AF130" s="137" t="s">
        <v>430</v>
      </c>
      <c r="AG130" s="137" t="s">
        <v>430</v>
      </c>
      <c r="AH130" s="137" t="s">
        <v>430</v>
      </c>
      <c r="AI130" s="137" t="s">
        <v>430</v>
      </c>
      <c r="AJ130" s="137" t="s">
        <v>430</v>
      </c>
      <c r="AK130" s="172" t="s">
        <v>1127</v>
      </c>
      <c r="AL130" s="138" t="s">
        <v>288</v>
      </c>
    </row>
    <row r="131" spans="1:38" ht="23.4" thickBot="1" x14ac:dyDescent="0.3">
      <c r="A131" s="198" t="s">
        <v>276</v>
      </c>
      <c r="B131" s="201" t="s">
        <v>291</v>
      </c>
      <c r="C131" s="62" t="s">
        <v>292</v>
      </c>
      <c r="D131" s="197"/>
      <c r="E131" s="174">
        <v>9.8877999999999994E-2</v>
      </c>
      <c r="F131" s="174">
        <v>2.6620999999999999E-2</v>
      </c>
      <c r="G131" s="174">
        <v>1.2169600000000001E-2</v>
      </c>
      <c r="H131" s="174" t="s">
        <v>429</v>
      </c>
      <c r="I131" s="174">
        <v>1.5402150000000002E-4</v>
      </c>
      <c r="J131" s="174">
        <v>4.1072400000000007E-3</v>
      </c>
      <c r="K131" s="174">
        <v>5.7045000000000004E-3</v>
      </c>
      <c r="L131" s="174">
        <v>1.3120349999999999E-4</v>
      </c>
      <c r="M131" s="174">
        <v>7.6060000000000006E-4</v>
      </c>
      <c r="N131" s="174">
        <v>3.4226999999999999E-3</v>
      </c>
      <c r="O131" s="174">
        <v>1.1409E-3</v>
      </c>
      <c r="P131" s="174">
        <v>1.25499</v>
      </c>
      <c r="Q131" s="174">
        <v>7.6060000000000008E-3</v>
      </c>
      <c r="R131" s="174">
        <v>1.9015000000000002E-3</v>
      </c>
      <c r="S131" s="174">
        <v>1.1409000000000001E-2</v>
      </c>
      <c r="T131" s="174">
        <v>1.5212000000000001E-3</v>
      </c>
      <c r="U131" s="174" t="s">
        <v>429</v>
      </c>
      <c r="V131" s="174" t="s">
        <v>429</v>
      </c>
      <c r="W131" s="170">
        <v>0.11409</v>
      </c>
      <c r="X131" s="174" t="s">
        <v>429</v>
      </c>
      <c r="Y131" s="174" t="s">
        <v>429</v>
      </c>
      <c r="Z131" s="174" t="s">
        <v>429</v>
      </c>
      <c r="AA131" s="174" t="s">
        <v>429</v>
      </c>
      <c r="AB131" s="174">
        <v>1.5212000000000001E-3</v>
      </c>
      <c r="AC131" s="174">
        <v>3.8030000000000004</v>
      </c>
      <c r="AD131" s="174">
        <v>0.76060000000000005</v>
      </c>
      <c r="AE131" s="277"/>
      <c r="AF131" s="137" t="s">
        <v>430</v>
      </c>
      <c r="AG131" s="137" t="s">
        <v>430</v>
      </c>
      <c r="AH131" s="137" t="s">
        <v>430</v>
      </c>
      <c r="AI131" s="137" t="s">
        <v>430</v>
      </c>
      <c r="AJ131" s="137" t="s">
        <v>430</v>
      </c>
      <c r="AK131" s="172" t="s">
        <v>1128</v>
      </c>
      <c r="AL131" s="138" t="s">
        <v>288</v>
      </c>
    </row>
    <row r="132" spans="1:38" ht="23.4" thickBot="1" x14ac:dyDescent="0.3">
      <c r="A132" s="198" t="s">
        <v>276</v>
      </c>
      <c r="B132" s="201" t="s">
        <v>293</v>
      </c>
      <c r="C132" s="62" t="s">
        <v>294</v>
      </c>
      <c r="D132" s="197"/>
      <c r="E132" s="174" t="s">
        <v>434</v>
      </c>
      <c r="F132" s="174" t="s">
        <v>434</v>
      </c>
      <c r="G132" s="174" t="s">
        <v>434</v>
      </c>
      <c r="H132" s="174" t="s">
        <v>429</v>
      </c>
      <c r="I132" s="174" t="s">
        <v>434</v>
      </c>
      <c r="J132" s="174" t="s">
        <v>434</v>
      </c>
      <c r="K132" s="174" t="s">
        <v>434</v>
      </c>
      <c r="L132" s="174" t="s">
        <v>434</v>
      </c>
      <c r="M132" s="174" t="s">
        <v>434</v>
      </c>
      <c r="N132" s="174" t="s">
        <v>434</v>
      </c>
      <c r="O132" s="174" t="s">
        <v>434</v>
      </c>
      <c r="P132" s="174" t="s">
        <v>434</v>
      </c>
      <c r="Q132" s="174" t="s">
        <v>434</v>
      </c>
      <c r="R132" s="174" t="s">
        <v>434</v>
      </c>
      <c r="S132" s="174" t="s">
        <v>434</v>
      </c>
      <c r="T132" s="174" t="s">
        <v>434</v>
      </c>
      <c r="U132" s="174" t="s">
        <v>434</v>
      </c>
      <c r="V132" s="174" t="s">
        <v>434</v>
      </c>
      <c r="W132" s="174" t="s">
        <v>434</v>
      </c>
      <c r="X132" s="174" t="s">
        <v>429</v>
      </c>
      <c r="Y132" s="174" t="s">
        <v>429</v>
      </c>
      <c r="Z132" s="174" t="s">
        <v>429</v>
      </c>
      <c r="AA132" s="174" t="s">
        <v>429</v>
      </c>
      <c r="AB132" s="174" t="s">
        <v>429</v>
      </c>
      <c r="AC132" s="174" t="s">
        <v>434</v>
      </c>
      <c r="AD132" s="174" t="s">
        <v>430</v>
      </c>
      <c r="AE132" s="277"/>
      <c r="AF132" s="137" t="s">
        <v>430</v>
      </c>
      <c r="AG132" s="137" t="s">
        <v>430</v>
      </c>
      <c r="AH132" s="137" t="s">
        <v>430</v>
      </c>
      <c r="AI132" s="137" t="s">
        <v>430</v>
      </c>
      <c r="AJ132" s="137" t="s">
        <v>430</v>
      </c>
      <c r="AK132" s="174" t="s">
        <v>434</v>
      </c>
      <c r="AL132" s="138" t="s">
        <v>401</v>
      </c>
    </row>
    <row r="133" spans="1:38" ht="13.8" thickBot="1" x14ac:dyDescent="0.3">
      <c r="A133" s="198" t="s">
        <v>276</v>
      </c>
      <c r="B133" s="201" t="s">
        <v>295</v>
      </c>
      <c r="C133" s="62" t="s">
        <v>296</v>
      </c>
      <c r="D133" s="174"/>
      <c r="E133" s="174" t="s">
        <v>434</v>
      </c>
      <c r="F133" s="174" t="s">
        <v>434</v>
      </c>
      <c r="G133" s="174" t="s">
        <v>434</v>
      </c>
      <c r="H133" s="174" t="s">
        <v>467</v>
      </c>
      <c r="I133" s="174" t="s">
        <v>434</v>
      </c>
      <c r="J133" s="174" t="s">
        <v>434</v>
      </c>
      <c r="K133" s="174" t="s">
        <v>434</v>
      </c>
      <c r="L133" s="174" t="s">
        <v>434</v>
      </c>
      <c r="M133" s="174" t="s">
        <v>984</v>
      </c>
      <c r="N133" s="174" t="s">
        <v>434</v>
      </c>
      <c r="O133" s="174" t="s">
        <v>434</v>
      </c>
      <c r="P133" s="174" t="s">
        <v>434</v>
      </c>
      <c r="Q133" s="174" t="s">
        <v>434</v>
      </c>
      <c r="R133" s="174" t="s">
        <v>434</v>
      </c>
      <c r="S133" s="174" t="s">
        <v>434</v>
      </c>
      <c r="T133" s="174" t="s">
        <v>434</v>
      </c>
      <c r="U133" s="174" t="s">
        <v>434</v>
      </c>
      <c r="V133" s="174" t="s">
        <v>434</v>
      </c>
      <c r="W133" s="174" t="s">
        <v>434</v>
      </c>
      <c r="X133" s="174" t="s">
        <v>434</v>
      </c>
      <c r="Y133" s="174" t="s">
        <v>434</v>
      </c>
      <c r="Z133" s="174" t="s">
        <v>434</v>
      </c>
      <c r="AA133" s="174" t="s">
        <v>434</v>
      </c>
      <c r="AB133" s="174" t="s">
        <v>434</v>
      </c>
      <c r="AC133" s="174" t="s">
        <v>434</v>
      </c>
      <c r="AD133" s="174" t="s">
        <v>434</v>
      </c>
      <c r="AE133" s="277"/>
      <c r="AF133" s="137" t="s">
        <v>430</v>
      </c>
      <c r="AG133" s="137" t="s">
        <v>430</v>
      </c>
      <c r="AH133" s="137" t="s">
        <v>430</v>
      </c>
      <c r="AI133" s="137" t="s">
        <v>430</v>
      </c>
      <c r="AJ133" s="137" t="s">
        <v>430</v>
      </c>
      <c r="AK133" s="174" t="s">
        <v>985</v>
      </c>
      <c r="AL133" s="138" t="s">
        <v>402</v>
      </c>
    </row>
    <row r="134" spans="1:38" ht="34.799999999999997" thickBot="1" x14ac:dyDescent="0.3">
      <c r="A134" s="198" t="s">
        <v>276</v>
      </c>
      <c r="B134" s="201" t="s">
        <v>297</v>
      </c>
      <c r="C134" s="59" t="s">
        <v>298</v>
      </c>
      <c r="D134" s="197"/>
      <c r="E134" s="174" t="s">
        <v>429</v>
      </c>
      <c r="F134" s="174" t="s">
        <v>429</v>
      </c>
      <c r="G134" s="174" t="s">
        <v>429</v>
      </c>
      <c r="H134" s="174" t="s">
        <v>429</v>
      </c>
      <c r="I134" s="174" t="s">
        <v>429</v>
      </c>
      <c r="J134" s="174" t="s">
        <v>429</v>
      </c>
      <c r="K134" s="174" t="s">
        <v>429</v>
      </c>
      <c r="L134" s="174" t="s">
        <v>429</v>
      </c>
      <c r="M134" s="174" t="s">
        <v>429</v>
      </c>
      <c r="N134" s="174" t="s">
        <v>429</v>
      </c>
      <c r="O134" s="174" t="s">
        <v>429</v>
      </c>
      <c r="P134" s="174" t="s">
        <v>429</v>
      </c>
      <c r="Q134" s="174" t="s">
        <v>429</v>
      </c>
      <c r="R134" s="174" t="s">
        <v>429</v>
      </c>
      <c r="S134" s="174" t="s">
        <v>429</v>
      </c>
      <c r="T134" s="174" t="s">
        <v>429</v>
      </c>
      <c r="U134" s="174" t="s">
        <v>429</v>
      </c>
      <c r="V134" s="174" t="s">
        <v>429</v>
      </c>
      <c r="W134" s="174" t="s">
        <v>429</v>
      </c>
      <c r="X134" s="174" t="s">
        <v>429</v>
      </c>
      <c r="Y134" s="174" t="s">
        <v>429</v>
      </c>
      <c r="Z134" s="174" t="s">
        <v>429</v>
      </c>
      <c r="AA134" s="174" t="s">
        <v>429</v>
      </c>
      <c r="AB134" s="174" t="s">
        <v>429</v>
      </c>
      <c r="AC134" s="174" t="s">
        <v>429</v>
      </c>
      <c r="AD134" s="174" t="s">
        <v>430</v>
      </c>
      <c r="AE134" s="277"/>
      <c r="AF134" s="137" t="s">
        <v>430</v>
      </c>
      <c r="AG134" s="137" t="s">
        <v>430</v>
      </c>
      <c r="AH134" s="137" t="s">
        <v>430</v>
      </c>
      <c r="AI134" s="137" t="s">
        <v>430</v>
      </c>
      <c r="AJ134" s="137" t="s">
        <v>430</v>
      </c>
      <c r="AK134" s="174" t="s">
        <v>429</v>
      </c>
      <c r="AL134" s="138" t="s">
        <v>399</v>
      </c>
    </row>
    <row r="135" spans="1:38" ht="34.799999999999997" thickBot="1" x14ac:dyDescent="0.3">
      <c r="A135" s="198" t="s">
        <v>276</v>
      </c>
      <c r="B135" s="198" t="s">
        <v>299</v>
      </c>
      <c r="C135" s="59" t="s">
        <v>300</v>
      </c>
      <c r="D135" s="197"/>
      <c r="E135" s="174" t="s">
        <v>429</v>
      </c>
      <c r="F135" s="174" t="s">
        <v>429</v>
      </c>
      <c r="G135" s="174" t="s">
        <v>429</v>
      </c>
      <c r="H135" s="174" t="s">
        <v>429</v>
      </c>
      <c r="I135" s="174" t="s">
        <v>429</v>
      </c>
      <c r="J135" s="174" t="s">
        <v>429</v>
      </c>
      <c r="K135" s="174" t="s">
        <v>429</v>
      </c>
      <c r="L135" s="174" t="s">
        <v>429</v>
      </c>
      <c r="M135" s="174" t="s">
        <v>429</v>
      </c>
      <c r="N135" s="174" t="s">
        <v>429</v>
      </c>
      <c r="O135" s="174" t="s">
        <v>429</v>
      </c>
      <c r="P135" s="174" t="s">
        <v>429</v>
      </c>
      <c r="Q135" s="174" t="s">
        <v>429</v>
      </c>
      <c r="R135" s="174" t="s">
        <v>429</v>
      </c>
      <c r="S135" s="174" t="s">
        <v>429</v>
      </c>
      <c r="T135" s="174" t="s">
        <v>429</v>
      </c>
      <c r="U135" s="174" t="s">
        <v>429</v>
      </c>
      <c r="V135" s="174" t="s">
        <v>429</v>
      </c>
      <c r="W135" s="174" t="s">
        <v>429</v>
      </c>
      <c r="X135" s="174" t="s">
        <v>429</v>
      </c>
      <c r="Y135" s="174" t="s">
        <v>429</v>
      </c>
      <c r="Z135" s="174" t="s">
        <v>429</v>
      </c>
      <c r="AA135" s="174" t="s">
        <v>429</v>
      </c>
      <c r="AB135" s="174" t="s">
        <v>429</v>
      </c>
      <c r="AC135" s="174" t="s">
        <v>429</v>
      </c>
      <c r="AD135" s="174" t="s">
        <v>430</v>
      </c>
      <c r="AE135" s="277"/>
      <c r="AF135" s="137" t="s">
        <v>430</v>
      </c>
      <c r="AG135" s="137" t="s">
        <v>430</v>
      </c>
      <c r="AH135" s="137" t="s">
        <v>430</v>
      </c>
      <c r="AI135" s="137" t="s">
        <v>430</v>
      </c>
      <c r="AJ135" s="137" t="s">
        <v>430</v>
      </c>
      <c r="AK135" s="174" t="s">
        <v>429</v>
      </c>
      <c r="AL135" s="138" t="s">
        <v>399</v>
      </c>
    </row>
    <row r="136" spans="1:38" ht="23.4" thickBot="1" x14ac:dyDescent="0.3">
      <c r="A136" s="198" t="s">
        <v>276</v>
      </c>
      <c r="B136" s="198" t="s">
        <v>301</v>
      </c>
      <c r="C136" s="59" t="s">
        <v>302</v>
      </c>
      <c r="D136" s="197"/>
      <c r="E136" s="171" t="s">
        <v>430</v>
      </c>
      <c r="F136" s="173">
        <v>8.3101589999999993E-3</v>
      </c>
      <c r="G136" s="171" t="s">
        <v>430</v>
      </c>
      <c r="H136" s="173">
        <v>16.604048249600002</v>
      </c>
      <c r="I136" s="171" t="s">
        <v>429</v>
      </c>
      <c r="J136" s="171" t="s">
        <v>429</v>
      </c>
      <c r="K136" s="171" t="s">
        <v>429</v>
      </c>
      <c r="L136" s="171" t="s">
        <v>429</v>
      </c>
      <c r="M136" s="171" t="s">
        <v>430</v>
      </c>
      <c r="N136" s="171" t="s">
        <v>429</v>
      </c>
      <c r="O136" s="171" t="s">
        <v>429</v>
      </c>
      <c r="P136" s="171" t="s">
        <v>429</v>
      </c>
      <c r="Q136" s="171" t="s">
        <v>429</v>
      </c>
      <c r="R136" s="171" t="s">
        <v>429</v>
      </c>
      <c r="S136" s="171" t="s">
        <v>429</v>
      </c>
      <c r="T136" s="171" t="s">
        <v>429</v>
      </c>
      <c r="U136" s="171" t="s">
        <v>429</v>
      </c>
      <c r="V136" s="171" t="s">
        <v>429</v>
      </c>
      <c r="W136" s="171" t="s">
        <v>430</v>
      </c>
      <c r="X136" s="171" t="s">
        <v>430</v>
      </c>
      <c r="Y136" s="171" t="s">
        <v>430</v>
      </c>
      <c r="Z136" s="171" t="s">
        <v>430</v>
      </c>
      <c r="AA136" s="171" t="s">
        <v>430</v>
      </c>
      <c r="AB136" s="171" t="s">
        <v>430</v>
      </c>
      <c r="AC136" s="171" t="s">
        <v>430</v>
      </c>
      <c r="AD136" s="171" t="s">
        <v>430</v>
      </c>
      <c r="AE136" s="277"/>
      <c r="AF136" s="137" t="s">
        <v>430</v>
      </c>
      <c r="AG136" s="137" t="s">
        <v>430</v>
      </c>
      <c r="AH136" s="137" t="s">
        <v>430</v>
      </c>
      <c r="AI136" s="171">
        <v>10377530.155999999</v>
      </c>
      <c r="AJ136" s="172" t="s">
        <v>1122</v>
      </c>
      <c r="AK136" s="172"/>
      <c r="AL136" s="138" t="s">
        <v>403</v>
      </c>
    </row>
    <row r="137" spans="1:38" ht="23.4" thickBot="1" x14ac:dyDescent="0.3">
      <c r="A137" s="198" t="s">
        <v>276</v>
      </c>
      <c r="B137" s="198" t="s">
        <v>303</v>
      </c>
      <c r="C137" s="59" t="s">
        <v>304</v>
      </c>
      <c r="D137" s="197"/>
      <c r="E137" s="171" t="s">
        <v>430</v>
      </c>
      <c r="F137" s="171" t="s">
        <v>431</v>
      </c>
      <c r="G137" s="171" t="s">
        <v>430</v>
      </c>
      <c r="H137" s="171" t="s">
        <v>429</v>
      </c>
      <c r="I137" s="171" t="s">
        <v>429</v>
      </c>
      <c r="J137" s="171" t="s">
        <v>429</v>
      </c>
      <c r="K137" s="171" t="s">
        <v>429</v>
      </c>
      <c r="L137" s="171" t="s">
        <v>429</v>
      </c>
      <c r="M137" s="171" t="s">
        <v>430</v>
      </c>
      <c r="N137" s="171" t="s">
        <v>429</v>
      </c>
      <c r="O137" s="171" t="s">
        <v>429</v>
      </c>
      <c r="P137" s="171" t="s">
        <v>429</v>
      </c>
      <c r="Q137" s="171" t="s">
        <v>429</v>
      </c>
      <c r="R137" s="171" t="s">
        <v>429</v>
      </c>
      <c r="S137" s="171" t="s">
        <v>429</v>
      </c>
      <c r="T137" s="171" t="s">
        <v>429</v>
      </c>
      <c r="U137" s="171" t="s">
        <v>429</v>
      </c>
      <c r="V137" s="171" t="s">
        <v>429</v>
      </c>
      <c r="W137" s="171" t="s">
        <v>430</v>
      </c>
      <c r="X137" s="171" t="s">
        <v>430</v>
      </c>
      <c r="Y137" s="171" t="s">
        <v>430</v>
      </c>
      <c r="Z137" s="171" t="s">
        <v>430</v>
      </c>
      <c r="AA137" s="171" t="s">
        <v>430</v>
      </c>
      <c r="AB137" s="171" t="s">
        <v>430</v>
      </c>
      <c r="AC137" s="171" t="s">
        <v>430</v>
      </c>
      <c r="AD137" s="171" t="s">
        <v>430</v>
      </c>
      <c r="AE137" s="277"/>
      <c r="AF137" s="137" t="s">
        <v>430</v>
      </c>
      <c r="AG137" s="137" t="s">
        <v>430</v>
      </c>
      <c r="AH137" s="137" t="s">
        <v>430</v>
      </c>
      <c r="AI137" s="137" t="s">
        <v>430</v>
      </c>
      <c r="AJ137" s="137" t="s">
        <v>430</v>
      </c>
      <c r="AK137" s="171" t="s">
        <v>431</v>
      </c>
      <c r="AL137" s="138" t="s">
        <v>403</v>
      </c>
    </row>
    <row r="138" spans="1:38" ht="23.4" thickBot="1" x14ac:dyDescent="0.3">
      <c r="A138" s="201" t="s">
        <v>276</v>
      </c>
      <c r="B138" s="201" t="s">
        <v>305</v>
      </c>
      <c r="C138" s="59" t="s">
        <v>306</v>
      </c>
      <c r="D138" s="197"/>
      <c r="E138" s="171" t="s">
        <v>430</v>
      </c>
      <c r="F138" s="171" t="s">
        <v>429</v>
      </c>
      <c r="G138" s="171" t="s">
        <v>430</v>
      </c>
      <c r="H138" s="171" t="s">
        <v>430</v>
      </c>
      <c r="I138" s="171" t="s">
        <v>429</v>
      </c>
      <c r="J138" s="171" t="s">
        <v>429</v>
      </c>
      <c r="K138" s="171" t="s">
        <v>429</v>
      </c>
      <c r="L138" s="171" t="s">
        <v>429</v>
      </c>
      <c r="M138" s="171" t="s">
        <v>430</v>
      </c>
      <c r="N138" s="171" t="s">
        <v>429</v>
      </c>
      <c r="O138" s="171" t="s">
        <v>429</v>
      </c>
      <c r="P138" s="171" t="s">
        <v>429</v>
      </c>
      <c r="Q138" s="171" t="s">
        <v>429</v>
      </c>
      <c r="R138" s="171" t="s">
        <v>429</v>
      </c>
      <c r="S138" s="171" t="s">
        <v>429</v>
      </c>
      <c r="T138" s="171" t="s">
        <v>429</v>
      </c>
      <c r="U138" s="171" t="s">
        <v>429</v>
      </c>
      <c r="V138" s="171" t="s">
        <v>429</v>
      </c>
      <c r="W138" s="171" t="s">
        <v>430</v>
      </c>
      <c r="X138" s="171" t="s">
        <v>430</v>
      </c>
      <c r="Y138" s="171" t="s">
        <v>430</v>
      </c>
      <c r="Z138" s="171" t="s">
        <v>430</v>
      </c>
      <c r="AA138" s="171" t="s">
        <v>430</v>
      </c>
      <c r="AB138" s="171" t="s">
        <v>430</v>
      </c>
      <c r="AC138" s="171" t="s">
        <v>430</v>
      </c>
      <c r="AD138" s="171" t="s">
        <v>430</v>
      </c>
      <c r="AE138" s="277"/>
      <c r="AF138" s="137" t="s">
        <v>430</v>
      </c>
      <c r="AG138" s="137" t="s">
        <v>430</v>
      </c>
      <c r="AH138" s="137" t="s">
        <v>430</v>
      </c>
      <c r="AI138" s="137" t="s">
        <v>430</v>
      </c>
      <c r="AJ138" s="137" t="s">
        <v>430</v>
      </c>
      <c r="AK138" s="197" t="s">
        <v>429</v>
      </c>
      <c r="AL138" s="138" t="s">
        <v>403</v>
      </c>
    </row>
    <row r="139" spans="1:38" ht="34.799999999999997" thickBot="1" x14ac:dyDescent="0.3">
      <c r="A139" s="201" t="s">
        <v>276</v>
      </c>
      <c r="B139" s="201" t="s">
        <v>307</v>
      </c>
      <c r="C139" s="59" t="s">
        <v>364</v>
      </c>
      <c r="D139" s="197"/>
      <c r="E139" s="171" t="s">
        <v>429</v>
      </c>
      <c r="F139" s="171" t="s">
        <v>429</v>
      </c>
      <c r="G139" s="171" t="s">
        <v>429</v>
      </c>
      <c r="H139" s="171" t="s">
        <v>429</v>
      </c>
      <c r="I139" s="171" t="s">
        <v>429</v>
      </c>
      <c r="J139" s="171" t="s">
        <v>429</v>
      </c>
      <c r="K139" s="171" t="s">
        <v>429</v>
      </c>
      <c r="L139" s="171" t="s">
        <v>429</v>
      </c>
      <c r="M139" s="171" t="s">
        <v>429</v>
      </c>
      <c r="N139" s="171" t="s">
        <v>429</v>
      </c>
      <c r="O139" s="171" t="s">
        <v>429</v>
      </c>
      <c r="P139" s="171" t="s">
        <v>429</v>
      </c>
      <c r="Q139" s="171" t="s">
        <v>429</v>
      </c>
      <c r="R139" s="171" t="s">
        <v>429</v>
      </c>
      <c r="S139" s="171" t="s">
        <v>429</v>
      </c>
      <c r="T139" s="171" t="s">
        <v>429</v>
      </c>
      <c r="U139" s="171" t="s">
        <v>429</v>
      </c>
      <c r="V139" s="171" t="s">
        <v>429</v>
      </c>
      <c r="W139" s="171" t="s">
        <v>429</v>
      </c>
      <c r="X139" s="171" t="s">
        <v>429</v>
      </c>
      <c r="Y139" s="171" t="s">
        <v>429</v>
      </c>
      <c r="Z139" s="171" t="s">
        <v>429</v>
      </c>
      <c r="AA139" s="171" t="s">
        <v>429</v>
      </c>
      <c r="AB139" s="171" t="s">
        <v>429</v>
      </c>
      <c r="AC139" s="171" t="s">
        <v>429</v>
      </c>
      <c r="AD139" s="171" t="s">
        <v>429</v>
      </c>
      <c r="AE139" s="277"/>
      <c r="AF139" s="137" t="s">
        <v>430</v>
      </c>
      <c r="AG139" s="137" t="s">
        <v>430</v>
      </c>
      <c r="AH139" s="137" t="s">
        <v>430</v>
      </c>
      <c r="AI139" s="137" t="s">
        <v>430</v>
      </c>
      <c r="AJ139" s="137" t="s">
        <v>430</v>
      </c>
      <c r="AK139" s="197" t="s">
        <v>429</v>
      </c>
      <c r="AL139" s="138" t="s">
        <v>399</v>
      </c>
    </row>
    <row r="140" spans="1:38" ht="34.799999999999997" thickBot="1" x14ac:dyDescent="0.3">
      <c r="A140" s="198" t="s">
        <v>309</v>
      </c>
      <c r="B140" s="201" t="s">
        <v>310</v>
      </c>
      <c r="C140" s="59" t="s">
        <v>365</v>
      </c>
      <c r="D140" s="197"/>
      <c r="E140" s="171" t="s">
        <v>429</v>
      </c>
      <c r="F140" s="171" t="s">
        <v>429</v>
      </c>
      <c r="G140" s="171" t="s">
        <v>429</v>
      </c>
      <c r="H140" s="171" t="s">
        <v>429</v>
      </c>
      <c r="I140" s="171" t="s">
        <v>429</v>
      </c>
      <c r="J140" s="171" t="s">
        <v>429</v>
      </c>
      <c r="K140" s="171" t="s">
        <v>429</v>
      </c>
      <c r="L140" s="171" t="s">
        <v>429</v>
      </c>
      <c r="M140" s="171" t="s">
        <v>429</v>
      </c>
      <c r="N140" s="171" t="s">
        <v>429</v>
      </c>
      <c r="O140" s="171" t="s">
        <v>429</v>
      </c>
      <c r="P140" s="171" t="s">
        <v>429</v>
      </c>
      <c r="Q140" s="171" t="s">
        <v>429</v>
      </c>
      <c r="R140" s="171" t="s">
        <v>429</v>
      </c>
      <c r="S140" s="171" t="s">
        <v>429</v>
      </c>
      <c r="T140" s="171" t="s">
        <v>429</v>
      </c>
      <c r="U140" s="171" t="s">
        <v>429</v>
      </c>
      <c r="V140" s="171" t="s">
        <v>429</v>
      </c>
      <c r="W140" s="171" t="s">
        <v>429</v>
      </c>
      <c r="X140" s="171" t="s">
        <v>429</v>
      </c>
      <c r="Y140" s="171" t="s">
        <v>429</v>
      </c>
      <c r="Z140" s="171" t="s">
        <v>429</v>
      </c>
      <c r="AA140" s="171" t="s">
        <v>429</v>
      </c>
      <c r="AB140" s="171" t="s">
        <v>429</v>
      </c>
      <c r="AC140" s="171" t="s">
        <v>429</v>
      </c>
      <c r="AD140" s="171" t="s">
        <v>429</v>
      </c>
      <c r="AE140" s="277"/>
      <c r="AF140" s="137" t="s">
        <v>430</v>
      </c>
      <c r="AG140" s="137" t="s">
        <v>430</v>
      </c>
      <c r="AH140" s="137" t="s">
        <v>430</v>
      </c>
      <c r="AI140" s="137" t="s">
        <v>430</v>
      </c>
      <c r="AJ140" s="137" t="s">
        <v>430</v>
      </c>
      <c r="AK140" s="137" t="s">
        <v>429</v>
      </c>
      <c r="AL140" s="138" t="s">
        <v>399</v>
      </c>
    </row>
    <row r="141" spans="1:38" s="5" customFormat="1" ht="24.6" thickBot="1" x14ac:dyDescent="0.3">
      <c r="A141" s="216"/>
      <c r="B141" s="217" t="s">
        <v>311</v>
      </c>
      <c r="C141" s="69" t="s">
        <v>375</v>
      </c>
      <c r="D141" s="216" t="s">
        <v>142</v>
      </c>
      <c r="E141" s="218">
        <f>SUM(E14:E140)</f>
        <v>519.64294411578669</v>
      </c>
      <c r="F141" s="218">
        <f t="shared" ref="F141:AD141" si="0">SUM(F14:F140)</f>
        <v>586.10204484756775</v>
      </c>
      <c r="G141" s="218">
        <f t="shared" si="0"/>
        <v>1142.8954543185523</v>
      </c>
      <c r="H141" s="218">
        <f t="shared" si="0"/>
        <v>422.27817420947059</v>
      </c>
      <c r="I141" s="218">
        <f t="shared" si="0"/>
        <v>112.56182102674632</v>
      </c>
      <c r="J141" s="218">
        <f t="shared" si="0"/>
        <v>222.29209437637451</v>
      </c>
      <c r="K141" s="218">
        <f t="shared" si="0"/>
        <v>476.4881811000447</v>
      </c>
      <c r="L141" s="218">
        <f t="shared" si="0"/>
        <v>7.2708721743736326</v>
      </c>
      <c r="M141" s="218">
        <f t="shared" si="0"/>
        <v>1312.4193804802223</v>
      </c>
      <c r="N141" s="218">
        <f t="shared" si="0"/>
        <v>94.061944599910419</v>
      </c>
      <c r="O141" s="218">
        <f t="shared" si="0"/>
        <v>8.7732570949409787</v>
      </c>
      <c r="P141" s="218">
        <f t="shared" si="0"/>
        <v>10.585670195044541</v>
      </c>
      <c r="Q141" s="218">
        <f t="shared" si="0"/>
        <v>13.628869027315677</v>
      </c>
      <c r="R141" s="218">
        <f>SUM(R14:R140)</f>
        <v>47.396557632125699</v>
      </c>
      <c r="S141" s="218">
        <f t="shared" si="0"/>
        <v>32.763676243171517</v>
      </c>
      <c r="T141" s="218">
        <f t="shared" si="0"/>
        <v>33.105702400658664</v>
      </c>
      <c r="U141" s="218">
        <f t="shared" si="0"/>
        <v>40.603881397972373</v>
      </c>
      <c r="V141" s="218">
        <f t="shared" si="0"/>
        <v>125.8739320832705</v>
      </c>
      <c r="W141" s="218">
        <f t="shared" si="0"/>
        <v>353.82447063485182</v>
      </c>
      <c r="X141" s="218">
        <f t="shared" si="0"/>
        <v>60.049200492063918</v>
      </c>
      <c r="Y141" s="218">
        <f t="shared" si="0"/>
        <v>112.62587383628396</v>
      </c>
      <c r="Z141" s="218">
        <f t="shared" si="0"/>
        <v>82.715415639106524</v>
      </c>
      <c r="AA141" s="218">
        <f t="shared" si="0"/>
        <v>26.107852666554702</v>
      </c>
      <c r="AB141" s="218">
        <f t="shared" si="0"/>
        <v>243.46403433646864</v>
      </c>
      <c r="AC141" s="218">
        <f t="shared" si="0"/>
        <v>33.899129253924997</v>
      </c>
      <c r="AD141" s="218">
        <f t="shared" si="0"/>
        <v>78.888450211800148</v>
      </c>
      <c r="AE141" s="46"/>
      <c r="AF141" s="15"/>
      <c r="AG141" s="15"/>
      <c r="AH141" s="15"/>
      <c r="AI141" s="15"/>
      <c r="AJ141" s="15"/>
      <c r="AK141" s="15"/>
      <c r="AL141" s="220"/>
    </row>
    <row r="142" spans="1:38" ht="15" thickBot="1" x14ac:dyDescent="0.35">
      <c r="A142" s="215"/>
      <c r="B142" s="198"/>
      <c r="C142" s="71"/>
      <c r="D142" s="177"/>
      <c r="E142" s="221"/>
      <c r="F142" s="221"/>
      <c r="G142" s="221"/>
      <c r="H142" s="221"/>
      <c r="I142" s="221"/>
      <c r="J142" s="221"/>
      <c r="K142" s="221"/>
      <c r="L142" s="221"/>
      <c r="M142" s="221"/>
      <c r="N142" s="221"/>
      <c r="O142" s="192"/>
      <c r="P142" s="192"/>
      <c r="Q142" s="192"/>
      <c r="R142" s="192"/>
      <c r="S142" s="192"/>
      <c r="T142" s="192"/>
      <c r="U142" s="192"/>
      <c r="V142" s="192"/>
      <c r="W142" s="192"/>
      <c r="X142" s="192"/>
      <c r="Y142" s="192"/>
      <c r="Z142" s="192"/>
      <c r="AA142" s="192"/>
      <c r="AB142" s="192"/>
      <c r="AC142" s="192"/>
      <c r="AD142" s="192"/>
      <c r="AE142" s="192"/>
      <c r="AF142" s="191"/>
      <c r="AG142" s="191"/>
      <c r="AH142" s="191"/>
      <c r="AI142" s="191"/>
      <c r="AJ142" s="191"/>
      <c r="AK142" s="191"/>
      <c r="AL142" s="198"/>
    </row>
    <row r="143" spans="1:38" ht="23.4" thickBot="1" x14ac:dyDescent="0.3">
      <c r="A143" s="222"/>
      <c r="B143" s="223" t="s">
        <v>334</v>
      </c>
      <c r="C143" s="74" t="s">
        <v>341</v>
      </c>
      <c r="D143" s="224" t="s">
        <v>269</v>
      </c>
      <c r="E143" s="255">
        <f>E27</f>
        <v>2.0801436946093248</v>
      </c>
      <c r="F143" s="255">
        <f t="shared" ref="F143:AD149" si="1">F27</f>
        <v>1.8919639142665914</v>
      </c>
      <c r="G143" s="255">
        <f t="shared" si="1"/>
        <v>1.4305990780245852</v>
      </c>
      <c r="H143" s="255">
        <f t="shared" si="1"/>
        <v>8.5616347066075571E-2</v>
      </c>
      <c r="I143" s="256">
        <f t="shared" si="1"/>
        <v>4.3682164607599966E-2</v>
      </c>
      <c r="J143" s="256">
        <f t="shared" si="1"/>
        <v>4.3682164607599966E-2</v>
      </c>
      <c r="K143" s="255" t="str">
        <f t="shared" si="1"/>
        <v>NE</v>
      </c>
      <c r="L143" s="255" t="str">
        <f t="shared" si="1"/>
        <v>NE</v>
      </c>
      <c r="M143" s="255">
        <f t="shared" si="1"/>
        <v>19.514718412822894</v>
      </c>
      <c r="N143" s="256">
        <f t="shared" si="1"/>
        <v>5.5926182835686214E-3</v>
      </c>
      <c r="O143" s="255" t="str">
        <f t="shared" si="1"/>
        <v>NE</v>
      </c>
      <c r="P143" s="255" t="str">
        <f t="shared" si="1"/>
        <v>NE</v>
      </c>
      <c r="Q143" s="255" t="str">
        <f t="shared" si="1"/>
        <v>NE</v>
      </c>
      <c r="R143" s="255" t="str">
        <f t="shared" si="1"/>
        <v>NE</v>
      </c>
      <c r="S143" s="255" t="str">
        <f t="shared" si="1"/>
        <v>NE</v>
      </c>
      <c r="T143" s="255" t="str">
        <f t="shared" si="1"/>
        <v>NE</v>
      </c>
      <c r="U143" s="255" t="str">
        <f t="shared" si="1"/>
        <v>NE</v>
      </c>
      <c r="V143" s="255" t="str">
        <f t="shared" si="1"/>
        <v>NE</v>
      </c>
      <c r="W143" s="255" t="str">
        <f t="shared" si="1"/>
        <v>NE</v>
      </c>
      <c r="X143" s="256">
        <f t="shared" si="1"/>
        <v>9.6033598576541492E-4</v>
      </c>
      <c r="Y143" s="256">
        <f t="shared" si="1"/>
        <v>1.2229461444140072E-3</v>
      </c>
      <c r="Z143" s="256">
        <f t="shared" si="1"/>
        <v>6.1596000756898063E-4</v>
      </c>
      <c r="AA143" s="256">
        <f t="shared" si="1"/>
        <v>1.3027449744636762E-3</v>
      </c>
      <c r="AB143" s="256">
        <f t="shared" si="1"/>
        <v>4.1019871122120787E-3</v>
      </c>
      <c r="AC143" s="255" t="str">
        <f t="shared" si="1"/>
        <v>NE</v>
      </c>
      <c r="AD143" s="255" t="str">
        <f t="shared" si="1"/>
        <v>NE</v>
      </c>
      <c r="AE143" s="226"/>
      <c r="AF143" s="225" t="s">
        <v>429</v>
      </c>
      <c r="AG143" s="225" t="s">
        <v>429</v>
      </c>
      <c r="AH143" s="225" t="s">
        <v>429</v>
      </c>
      <c r="AI143" s="225" t="s">
        <v>429</v>
      </c>
      <c r="AJ143" s="225" t="s">
        <v>429</v>
      </c>
      <c r="AK143" s="225" t="s">
        <v>429</v>
      </c>
      <c r="AL143" s="223" t="s">
        <v>49</v>
      </c>
    </row>
    <row r="144" spans="1:38" ht="23.4" thickBot="1" x14ac:dyDescent="0.3">
      <c r="A144" s="222"/>
      <c r="B144" s="223" t="s">
        <v>335</v>
      </c>
      <c r="C144" s="74" t="s">
        <v>342</v>
      </c>
      <c r="D144" s="224" t="s">
        <v>269</v>
      </c>
      <c r="E144" s="255">
        <f t="shared" ref="E144:T149" si="2">E28</f>
        <v>20.084743496604666</v>
      </c>
      <c r="F144" s="255">
        <f t="shared" si="2"/>
        <v>18.308868339913527</v>
      </c>
      <c r="G144" s="255">
        <f t="shared" si="2"/>
        <v>19.517947112690933</v>
      </c>
      <c r="H144" s="255">
        <f t="shared" si="2"/>
        <v>1.8448544480823594</v>
      </c>
      <c r="I144" s="256">
        <f t="shared" si="2"/>
        <v>0.48325257797825488</v>
      </c>
      <c r="J144" s="256">
        <f t="shared" si="2"/>
        <v>0.48325257797825488</v>
      </c>
      <c r="K144" s="255" t="str">
        <f t="shared" si="2"/>
        <v>NE</v>
      </c>
      <c r="L144" s="255" t="str">
        <f t="shared" si="2"/>
        <v>NE</v>
      </c>
      <c r="M144" s="255">
        <f t="shared" si="2"/>
        <v>146.75789965100114</v>
      </c>
      <c r="N144" s="256">
        <f t="shared" si="2"/>
        <v>7.7048134270229329E-2</v>
      </c>
      <c r="O144" s="255" t="str">
        <f t="shared" si="2"/>
        <v>NE</v>
      </c>
      <c r="P144" s="255" t="str">
        <f t="shared" si="2"/>
        <v>NE</v>
      </c>
      <c r="Q144" s="255" t="str">
        <f t="shared" si="2"/>
        <v>NE</v>
      </c>
      <c r="R144" s="255" t="str">
        <f t="shared" si="2"/>
        <v>NE</v>
      </c>
      <c r="S144" s="255" t="str">
        <f t="shared" si="2"/>
        <v>NE</v>
      </c>
      <c r="T144" s="255" t="str">
        <f t="shared" si="2"/>
        <v>NE</v>
      </c>
      <c r="U144" s="255" t="str">
        <f t="shared" si="1"/>
        <v>NE</v>
      </c>
      <c r="V144" s="255" t="str">
        <f t="shared" si="1"/>
        <v>NE</v>
      </c>
      <c r="W144" s="255" t="str">
        <f t="shared" si="1"/>
        <v>NE</v>
      </c>
      <c r="X144" s="256">
        <f t="shared" si="1"/>
        <v>1.7839350702356441E-2</v>
      </c>
      <c r="Y144" s="256">
        <f t="shared" si="1"/>
        <v>2.2350952423337865E-2</v>
      </c>
      <c r="Z144" s="256">
        <f t="shared" si="1"/>
        <v>1.1325361482647147E-2</v>
      </c>
      <c r="AA144" s="256">
        <f t="shared" si="1"/>
        <v>2.3596416290838425E-2</v>
      </c>
      <c r="AB144" s="256">
        <f t="shared" si="1"/>
        <v>7.5112080899179867E-2</v>
      </c>
      <c r="AC144" s="255" t="str">
        <f t="shared" si="1"/>
        <v>NE</v>
      </c>
      <c r="AD144" s="255" t="str">
        <f t="shared" si="1"/>
        <v>NE</v>
      </c>
      <c r="AE144" s="226"/>
      <c r="AF144" s="225" t="s">
        <v>429</v>
      </c>
      <c r="AG144" s="225" t="s">
        <v>429</v>
      </c>
      <c r="AH144" s="225" t="s">
        <v>429</v>
      </c>
      <c r="AI144" s="225" t="s">
        <v>429</v>
      </c>
      <c r="AJ144" s="225" t="s">
        <v>429</v>
      </c>
      <c r="AK144" s="225" t="s">
        <v>429</v>
      </c>
      <c r="AL144" s="223" t="s">
        <v>49</v>
      </c>
    </row>
    <row r="145" spans="1:38" ht="23.4" thickBot="1" x14ac:dyDescent="0.3">
      <c r="A145" s="222"/>
      <c r="B145" s="223" t="s">
        <v>336</v>
      </c>
      <c r="C145" s="74" t="s">
        <v>343</v>
      </c>
      <c r="D145" s="224" t="s">
        <v>269</v>
      </c>
      <c r="E145" s="255">
        <f t="shared" si="2"/>
        <v>68.087658179356723</v>
      </c>
      <c r="F145" s="255">
        <f t="shared" si="1"/>
        <v>3.7816228556782931</v>
      </c>
      <c r="G145" s="255">
        <f t="shared" si="1"/>
        <v>11.591264691479285</v>
      </c>
      <c r="H145" s="255">
        <f t="shared" si="1"/>
        <v>2.5114406831538452E-2</v>
      </c>
      <c r="I145" s="256">
        <f t="shared" si="1"/>
        <v>1.8215354289270049</v>
      </c>
      <c r="J145" s="256">
        <f t="shared" si="1"/>
        <v>1.9231889973081202</v>
      </c>
      <c r="K145" s="255" t="str">
        <f t="shared" si="1"/>
        <v>NE</v>
      </c>
      <c r="L145" s="255" t="str">
        <f t="shared" si="1"/>
        <v>NE</v>
      </c>
      <c r="M145" s="255">
        <f t="shared" si="1"/>
        <v>16.231259829881861</v>
      </c>
      <c r="N145" s="256">
        <f t="shared" si="1"/>
        <v>0.10045762732615381</v>
      </c>
      <c r="O145" s="255" t="str">
        <f t="shared" si="1"/>
        <v>NE</v>
      </c>
      <c r="P145" s="255" t="str">
        <f t="shared" si="1"/>
        <v>NE</v>
      </c>
      <c r="Q145" s="255" t="str">
        <f t="shared" si="1"/>
        <v>NE</v>
      </c>
      <c r="R145" s="255" t="str">
        <f t="shared" si="1"/>
        <v>NE</v>
      </c>
      <c r="S145" s="255" t="str">
        <f t="shared" si="1"/>
        <v>NE</v>
      </c>
      <c r="T145" s="255" t="str">
        <f t="shared" si="1"/>
        <v>NE</v>
      </c>
      <c r="U145" s="255" t="str">
        <f t="shared" si="1"/>
        <v>NE</v>
      </c>
      <c r="V145" s="255" t="str">
        <f t="shared" si="1"/>
        <v>NE</v>
      </c>
      <c r="W145" s="255" t="str">
        <f t="shared" si="1"/>
        <v>NE</v>
      </c>
      <c r="X145" s="256">
        <f t="shared" si="1"/>
        <v>9.8525749877573926E-3</v>
      </c>
      <c r="Y145" s="256">
        <f t="shared" si="1"/>
        <v>5.950182541626034E-2</v>
      </c>
      <c r="Z145" s="256">
        <f t="shared" si="1"/>
        <v>6.6456584231147905E-2</v>
      </c>
      <c r="AA145" s="256">
        <f t="shared" si="1"/>
        <v>1.5261831843781059E-2</v>
      </c>
      <c r="AB145" s="256">
        <f t="shared" si="1"/>
        <v>0.15107281647894669</v>
      </c>
      <c r="AC145" s="255" t="str">
        <f t="shared" si="1"/>
        <v>NE</v>
      </c>
      <c r="AD145" s="255" t="str">
        <f t="shared" si="1"/>
        <v>NE</v>
      </c>
      <c r="AE145" s="226"/>
      <c r="AF145" s="225" t="s">
        <v>429</v>
      </c>
      <c r="AG145" s="225" t="s">
        <v>429</v>
      </c>
      <c r="AH145" s="225" t="s">
        <v>429</v>
      </c>
      <c r="AI145" s="225" t="s">
        <v>429</v>
      </c>
      <c r="AJ145" s="225" t="s">
        <v>429</v>
      </c>
      <c r="AK145" s="225" t="s">
        <v>429</v>
      </c>
      <c r="AL145" s="223" t="s">
        <v>49</v>
      </c>
    </row>
    <row r="146" spans="1:38" ht="23.4" thickBot="1" x14ac:dyDescent="0.3">
      <c r="A146" s="222"/>
      <c r="B146" s="223" t="s">
        <v>337</v>
      </c>
      <c r="C146" s="74" t="s">
        <v>344</v>
      </c>
      <c r="D146" s="224" t="s">
        <v>269</v>
      </c>
      <c r="E146" s="225" t="str">
        <f t="shared" si="2"/>
        <v>NE</v>
      </c>
      <c r="F146" s="225" t="str">
        <f t="shared" si="1"/>
        <v>NE</v>
      </c>
      <c r="G146" s="225" t="str">
        <f t="shared" si="1"/>
        <v>NE</v>
      </c>
      <c r="H146" s="225" t="str">
        <f t="shared" si="1"/>
        <v>NE</v>
      </c>
      <c r="I146" s="225" t="str">
        <f t="shared" si="1"/>
        <v>NE</v>
      </c>
      <c r="J146" s="225" t="str">
        <f t="shared" si="1"/>
        <v>NE</v>
      </c>
      <c r="K146" s="225" t="str">
        <f t="shared" si="1"/>
        <v>NE</v>
      </c>
      <c r="L146" s="225" t="str">
        <f t="shared" si="1"/>
        <v>NE</v>
      </c>
      <c r="M146" s="225" t="str">
        <f t="shared" si="1"/>
        <v>NE</v>
      </c>
      <c r="N146" s="225" t="str">
        <f t="shared" si="1"/>
        <v>NE</v>
      </c>
      <c r="O146" s="225" t="str">
        <f t="shared" si="1"/>
        <v>NE</v>
      </c>
      <c r="P146" s="225" t="str">
        <f t="shared" si="1"/>
        <v>NE</v>
      </c>
      <c r="Q146" s="225" t="str">
        <f t="shared" si="1"/>
        <v>NE</v>
      </c>
      <c r="R146" s="225" t="str">
        <f t="shared" si="1"/>
        <v>NE</v>
      </c>
      <c r="S146" s="225" t="str">
        <f t="shared" si="1"/>
        <v>NE</v>
      </c>
      <c r="T146" s="225" t="str">
        <f t="shared" si="1"/>
        <v>NE</v>
      </c>
      <c r="U146" s="225" t="str">
        <f t="shared" si="1"/>
        <v>NE</v>
      </c>
      <c r="V146" s="225" t="str">
        <f t="shared" si="1"/>
        <v>NE</v>
      </c>
      <c r="W146" s="225" t="str">
        <f t="shared" si="1"/>
        <v>NE</v>
      </c>
      <c r="X146" s="225" t="str">
        <f t="shared" si="1"/>
        <v>NE</v>
      </c>
      <c r="Y146" s="225" t="str">
        <f t="shared" si="1"/>
        <v>NE</v>
      </c>
      <c r="Z146" s="225" t="str">
        <f t="shared" si="1"/>
        <v>NE</v>
      </c>
      <c r="AA146" s="225" t="str">
        <f t="shared" si="1"/>
        <v>NE</v>
      </c>
      <c r="AB146" s="225" t="str">
        <f t="shared" si="1"/>
        <v>NE</v>
      </c>
      <c r="AC146" s="225" t="str">
        <f t="shared" si="1"/>
        <v>NE</v>
      </c>
      <c r="AD146" s="225" t="str">
        <f t="shared" si="1"/>
        <v>NE</v>
      </c>
      <c r="AE146" s="226"/>
      <c r="AF146" s="225" t="s">
        <v>429</v>
      </c>
      <c r="AG146" s="225" t="s">
        <v>429</v>
      </c>
      <c r="AH146" s="225" t="s">
        <v>429</v>
      </c>
      <c r="AI146" s="225" t="s">
        <v>429</v>
      </c>
      <c r="AJ146" s="225" t="s">
        <v>429</v>
      </c>
      <c r="AK146" s="225" t="s">
        <v>429</v>
      </c>
      <c r="AL146" s="223" t="s">
        <v>49</v>
      </c>
    </row>
    <row r="147" spans="1:38" ht="23.4" thickBot="1" x14ac:dyDescent="0.3">
      <c r="A147" s="222"/>
      <c r="B147" s="223" t="s">
        <v>338</v>
      </c>
      <c r="C147" s="74" t="s">
        <v>345</v>
      </c>
      <c r="D147" s="224" t="s">
        <v>269</v>
      </c>
      <c r="E147" s="225" t="str">
        <f t="shared" si="2"/>
        <v>NE</v>
      </c>
      <c r="F147" s="225">
        <f t="shared" si="1"/>
        <v>10.618806066869562</v>
      </c>
      <c r="G147" s="225" t="str">
        <f t="shared" si="1"/>
        <v>NE</v>
      </c>
      <c r="H147" s="225" t="str">
        <f t="shared" si="1"/>
        <v>NE</v>
      </c>
      <c r="I147" s="225" t="str">
        <f t="shared" si="1"/>
        <v>NE</v>
      </c>
      <c r="J147" s="225" t="str">
        <f t="shared" si="1"/>
        <v>NE</v>
      </c>
      <c r="K147" s="225" t="str">
        <f t="shared" si="1"/>
        <v>NE</v>
      </c>
      <c r="L147" s="225" t="str">
        <f t="shared" si="1"/>
        <v>NE</v>
      </c>
      <c r="M147" s="225" t="str">
        <f t="shared" si="1"/>
        <v>NE</v>
      </c>
      <c r="N147" s="225" t="str">
        <f t="shared" si="1"/>
        <v>NE</v>
      </c>
      <c r="O147" s="225" t="str">
        <f t="shared" si="1"/>
        <v>NE</v>
      </c>
      <c r="P147" s="225" t="str">
        <f t="shared" si="1"/>
        <v>NE</v>
      </c>
      <c r="Q147" s="225" t="str">
        <f t="shared" si="1"/>
        <v>NE</v>
      </c>
      <c r="R147" s="225" t="str">
        <f t="shared" si="1"/>
        <v>NE</v>
      </c>
      <c r="S147" s="225" t="str">
        <f t="shared" si="1"/>
        <v>NE</v>
      </c>
      <c r="T147" s="225" t="str">
        <f t="shared" si="1"/>
        <v>NE</v>
      </c>
      <c r="U147" s="225" t="str">
        <f t="shared" si="1"/>
        <v>NE</v>
      </c>
      <c r="V147" s="225" t="str">
        <f t="shared" si="1"/>
        <v>NE</v>
      </c>
      <c r="W147" s="225" t="str">
        <f t="shared" si="1"/>
        <v>NE</v>
      </c>
      <c r="X147" s="225" t="str">
        <f t="shared" si="1"/>
        <v>NE</v>
      </c>
      <c r="Y147" s="225" t="str">
        <f t="shared" si="1"/>
        <v>NE</v>
      </c>
      <c r="Z147" s="225" t="str">
        <f t="shared" si="1"/>
        <v>NE</v>
      </c>
      <c r="AA147" s="225" t="str">
        <f t="shared" si="1"/>
        <v>NE</v>
      </c>
      <c r="AB147" s="225" t="str">
        <f t="shared" si="1"/>
        <v>NE</v>
      </c>
      <c r="AC147" s="225" t="str">
        <f t="shared" si="1"/>
        <v>NE</v>
      </c>
      <c r="AD147" s="225" t="str">
        <f t="shared" si="1"/>
        <v>NE</v>
      </c>
      <c r="AE147" s="226"/>
      <c r="AF147" s="225" t="s">
        <v>429</v>
      </c>
      <c r="AG147" s="225" t="s">
        <v>429</v>
      </c>
      <c r="AH147" s="225" t="s">
        <v>429</v>
      </c>
      <c r="AI147" s="225" t="s">
        <v>429</v>
      </c>
      <c r="AJ147" s="225" t="s">
        <v>429</v>
      </c>
      <c r="AK147" s="225" t="s">
        <v>429</v>
      </c>
      <c r="AL147" s="223" t="s">
        <v>49</v>
      </c>
    </row>
    <row r="148" spans="1:38" ht="23.4" thickBot="1" x14ac:dyDescent="0.3">
      <c r="A148" s="222"/>
      <c r="B148" s="223" t="s">
        <v>339</v>
      </c>
      <c r="C148" s="74" t="s">
        <v>346</v>
      </c>
      <c r="D148" s="224" t="s">
        <v>269</v>
      </c>
      <c r="E148" s="225" t="str">
        <f t="shared" si="2"/>
        <v>NE</v>
      </c>
      <c r="F148" s="225" t="str">
        <f t="shared" si="1"/>
        <v>NE</v>
      </c>
      <c r="G148" s="225" t="str">
        <f t="shared" si="1"/>
        <v>NE</v>
      </c>
      <c r="H148" s="225" t="str">
        <f t="shared" si="1"/>
        <v>NE</v>
      </c>
      <c r="I148" s="225">
        <f t="shared" si="1"/>
        <v>0.96613550131822268</v>
      </c>
      <c r="J148" s="225">
        <f t="shared" si="1"/>
        <v>1.8031169091818919</v>
      </c>
      <c r="K148" s="225">
        <f t="shared" si="1"/>
        <v>2.3754830309091899</v>
      </c>
      <c r="L148" s="225" t="str">
        <f t="shared" si="1"/>
        <v>NE</v>
      </c>
      <c r="M148" s="225" t="str">
        <f t="shared" si="1"/>
        <v>NE</v>
      </c>
      <c r="N148" s="225" t="str">
        <f t="shared" si="1"/>
        <v>NE</v>
      </c>
      <c r="O148" s="225" t="str">
        <f t="shared" si="1"/>
        <v>NE</v>
      </c>
      <c r="P148" s="225" t="str">
        <f t="shared" si="1"/>
        <v>NE</v>
      </c>
      <c r="Q148" s="225" t="str">
        <f t="shared" si="1"/>
        <v>NE</v>
      </c>
      <c r="R148" s="225" t="str">
        <f t="shared" si="1"/>
        <v>NE</v>
      </c>
      <c r="S148" s="225" t="str">
        <f t="shared" si="1"/>
        <v>NE</v>
      </c>
      <c r="T148" s="225" t="str">
        <f t="shared" si="1"/>
        <v>NE</v>
      </c>
      <c r="U148" s="225" t="str">
        <f t="shared" si="1"/>
        <v>NE</v>
      </c>
      <c r="V148" s="225" t="str">
        <f t="shared" si="1"/>
        <v>NE</v>
      </c>
      <c r="W148" s="225" t="str">
        <f t="shared" si="1"/>
        <v>NE</v>
      </c>
      <c r="X148" s="225" t="str">
        <f t="shared" si="1"/>
        <v>NE</v>
      </c>
      <c r="Y148" s="225" t="str">
        <f t="shared" si="1"/>
        <v>NE</v>
      </c>
      <c r="Z148" s="225" t="str">
        <f t="shared" si="1"/>
        <v>NE</v>
      </c>
      <c r="AA148" s="225" t="str">
        <f t="shared" si="1"/>
        <v>NE</v>
      </c>
      <c r="AB148" s="225" t="str">
        <f t="shared" si="1"/>
        <v>NE</v>
      </c>
      <c r="AC148" s="225" t="str">
        <f t="shared" si="1"/>
        <v>NE</v>
      </c>
      <c r="AD148" s="225" t="str">
        <f t="shared" si="1"/>
        <v>NE</v>
      </c>
      <c r="AE148" s="226"/>
      <c r="AF148" s="225" t="s">
        <v>429</v>
      </c>
      <c r="AG148" s="225" t="s">
        <v>429</v>
      </c>
      <c r="AH148" s="225" t="s">
        <v>429</v>
      </c>
      <c r="AI148" s="225" t="s">
        <v>429</v>
      </c>
      <c r="AJ148" s="225" t="s">
        <v>429</v>
      </c>
      <c r="AK148" s="225" t="s">
        <v>429</v>
      </c>
      <c r="AL148" s="223" t="s">
        <v>400</v>
      </c>
    </row>
    <row r="149" spans="1:38" ht="23.4" thickBot="1" x14ac:dyDescent="0.3">
      <c r="A149" s="222"/>
      <c r="B149" s="223" t="s">
        <v>340</v>
      </c>
      <c r="C149" s="74" t="s">
        <v>347</v>
      </c>
      <c r="D149" s="224" t="s">
        <v>269</v>
      </c>
      <c r="E149" s="225" t="str">
        <f t="shared" si="2"/>
        <v>NE</v>
      </c>
      <c r="F149" s="225" t="str">
        <f t="shared" si="1"/>
        <v>NE</v>
      </c>
      <c r="G149" s="225" t="str">
        <f t="shared" si="1"/>
        <v>NE</v>
      </c>
      <c r="H149" s="225" t="str">
        <f t="shared" si="1"/>
        <v>NE</v>
      </c>
      <c r="I149" s="225">
        <f t="shared" si="1"/>
        <v>0.60426538000000007</v>
      </c>
      <c r="J149" s="225">
        <f t="shared" si="1"/>
        <v>1.11741618</v>
      </c>
      <c r="K149" s="225">
        <f t="shared" si="1"/>
        <v>2.23483236</v>
      </c>
      <c r="L149" s="225" t="str">
        <f t="shared" si="1"/>
        <v>NE</v>
      </c>
      <c r="M149" s="225" t="str">
        <f t="shared" si="1"/>
        <v>NE</v>
      </c>
      <c r="N149" s="225" t="str">
        <f t="shared" si="1"/>
        <v>NE</v>
      </c>
      <c r="O149" s="225" t="str">
        <f t="shared" si="1"/>
        <v>NE</v>
      </c>
      <c r="P149" s="225" t="str">
        <f t="shared" si="1"/>
        <v>NE</v>
      </c>
      <c r="Q149" s="225" t="str">
        <f t="shared" si="1"/>
        <v>NE</v>
      </c>
      <c r="R149" s="225" t="str">
        <f t="shared" si="1"/>
        <v>NE</v>
      </c>
      <c r="S149" s="225" t="str">
        <f t="shared" si="1"/>
        <v>NE</v>
      </c>
      <c r="T149" s="225" t="str">
        <f t="shared" si="1"/>
        <v>NE</v>
      </c>
      <c r="U149" s="225" t="str">
        <f t="shared" si="1"/>
        <v>NE</v>
      </c>
      <c r="V149" s="225" t="str">
        <f t="shared" si="1"/>
        <v>NE</v>
      </c>
      <c r="W149" s="225" t="str">
        <f t="shared" si="1"/>
        <v>NE</v>
      </c>
      <c r="X149" s="225" t="str">
        <f t="shared" si="1"/>
        <v>NE</v>
      </c>
      <c r="Y149" s="225" t="str">
        <f t="shared" si="1"/>
        <v>NE</v>
      </c>
      <c r="Z149" s="225" t="str">
        <f t="shared" si="1"/>
        <v>NE</v>
      </c>
      <c r="AA149" s="225" t="str">
        <f t="shared" si="1"/>
        <v>NE</v>
      </c>
      <c r="AB149" s="225" t="str">
        <f t="shared" si="1"/>
        <v>NE</v>
      </c>
      <c r="AC149" s="225" t="str">
        <f t="shared" si="1"/>
        <v>NE</v>
      </c>
      <c r="AD149" s="225" t="str">
        <f t="shared" si="1"/>
        <v>NE</v>
      </c>
      <c r="AE149" s="226"/>
      <c r="AF149" s="225" t="s">
        <v>429</v>
      </c>
      <c r="AG149" s="225" t="s">
        <v>429</v>
      </c>
      <c r="AH149" s="225" t="s">
        <v>429</v>
      </c>
      <c r="AI149" s="225" t="s">
        <v>429</v>
      </c>
      <c r="AJ149" s="225" t="s">
        <v>429</v>
      </c>
      <c r="AK149" s="225" t="s">
        <v>429</v>
      </c>
      <c r="AL149" s="223" t="s">
        <v>400</v>
      </c>
    </row>
    <row r="150" spans="1:38" ht="15" thickBot="1" x14ac:dyDescent="0.35">
      <c r="A150" s="177"/>
      <c r="B150" s="227"/>
      <c r="C150" s="82"/>
      <c r="D150" s="177"/>
      <c r="E150" s="221"/>
      <c r="F150" s="221"/>
      <c r="G150" s="221"/>
      <c r="H150" s="221"/>
      <c r="I150" s="221"/>
      <c r="J150" s="221"/>
      <c r="K150" s="221"/>
      <c r="L150" s="221"/>
      <c r="M150" s="221"/>
      <c r="N150" s="221"/>
      <c r="O150" s="177"/>
      <c r="P150" s="177"/>
      <c r="Q150" s="177"/>
      <c r="R150" s="177"/>
      <c r="S150" s="177"/>
      <c r="T150" s="177"/>
      <c r="U150" s="177"/>
      <c r="V150" s="177"/>
      <c r="W150" s="177"/>
      <c r="X150" s="177"/>
      <c r="Y150" s="177"/>
      <c r="Z150" s="177"/>
      <c r="AA150" s="177"/>
      <c r="AB150" s="177"/>
      <c r="AC150" s="177"/>
      <c r="AD150" s="177"/>
      <c r="AE150" s="228"/>
      <c r="AF150" s="177"/>
      <c r="AG150" s="177"/>
      <c r="AH150" s="177"/>
      <c r="AI150" s="177"/>
      <c r="AJ150" s="177"/>
      <c r="AK150" s="177"/>
      <c r="AL150" s="227"/>
    </row>
    <row r="151" spans="1:38" ht="23.4" thickBot="1" x14ac:dyDescent="0.3">
      <c r="A151" s="229"/>
      <c r="B151" s="230" t="s">
        <v>313</v>
      </c>
      <c r="C151" s="77" t="s">
        <v>356</v>
      </c>
      <c r="D151" s="229"/>
      <c r="E151" s="231"/>
      <c r="F151" s="231"/>
      <c r="G151" s="231"/>
      <c r="H151" s="231"/>
      <c r="I151" s="231"/>
      <c r="J151" s="231"/>
      <c r="K151" s="231"/>
      <c r="L151" s="231"/>
      <c r="M151" s="231"/>
      <c r="N151" s="231"/>
      <c r="O151" s="231"/>
      <c r="P151" s="231"/>
      <c r="Q151" s="231"/>
      <c r="R151" s="231"/>
      <c r="S151" s="231"/>
      <c r="T151" s="231"/>
      <c r="U151" s="231"/>
      <c r="V151" s="231"/>
      <c r="W151" s="231"/>
      <c r="X151" s="231"/>
      <c r="Y151" s="231"/>
      <c r="Z151" s="231"/>
      <c r="AA151" s="231"/>
      <c r="AB151" s="231"/>
      <c r="AC151" s="231"/>
      <c r="AD151" s="231"/>
      <c r="AE151" s="219"/>
      <c r="AF151" s="231"/>
      <c r="AG151" s="231"/>
      <c r="AH151" s="231"/>
      <c r="AI151" s="231"/>
      <c r="AJ151" s="231"/>
      <c r="AK151" s="231"/>
      <c r="AL151" s="230"/>
    </row>
    <row r="152" spans="1:38" ht="48.6" thickBot="1" x14ac:dyDescent="0.3">
      <c r="A152" s="232"/>
      <c r="B152" s="233" t="s">
        <v>354</v>
      </c>
      <c r="C152" s="80" t="s">
        <v>351</v>
      </c>
      <c r="D152" s="232" t="s">
        <v>285</v>
      </c>
      <c r="E152" s="10">
        <f>SUM(E$141, E$151, IF(AND(ISNUMBER(SEARCH($B$4,"AT|BE|CH|GB|IE|LT|LU|NL")),SUM(E$143:E$149)&gt;0),SUM(E$143:E$149)-SUM(E$27:E$33),0))</f>
        <v>519.64294411578669</v>
      </c>
      <c r="F152" s="10">
        <f t="shared" ref="F152:AD152" si="3">SUM(F$141, F$151, IF(AND(ISNUMBER(SEARCH($B$4,"AT|BE|CH|GB|IE|LT|LU|NL")),SUM(F$143:F$149)&gt;0),SUM(F$143:F$149)-SUM(F$27:F$33),0))</f>
        <v>586.10204484756775</v>
      </c>
      <c r="G152" s="10">
        <f t="shared" si="3"/>
        <v>1142.8954543185523</v>
      </c>
      <c r="H152" s="10">
        <f t="shared" si="3"/>
        <v>422.27817420947059</v>
      </c>
      <c r="I152" s="10">
        <f t="shared" si="3"/>
        <v>112.56182102674632</v>
      </c>
      <c r="J152" s="10">
        <f t="shared" si="3"/>
        <v>222.29209437637451</v>
      </c>
      <c r="K152" s="10">
        <f t="shared" si="3"/>
        <v>476.4881811000447</v>
      </c>
      <c r="L152" s="10">
        <f t="shared" si="3"/>
        <v>7.2708721743736326</v>
      </c>
      <c r="M152" s="10">
        <f t="shared" si="3"/>
        <v>1312.4193804802223</v>
      </c>
      <c r="N152" s="10">
        <f t="shared" si="3"/>
        <v>94.061944599910419</v>
      </c>
      <c r="O152" s="10">
        <f t="shared" si="3"/>
        <v>8.7732570949409787</v>
      </c>
      <c r="P152" s="10">
        <f t="shared" si="3"/>
        <v>10.585670195044541</v>
      </c>
      <c r="Q152" s="10">
        <f t="shared" si="3"/>
        <v>13.628869027315677</v>
      </c>
      <c r="R152" s="10">
        <f t="shared" si="3"/>
        <v>47.396557632125699</v>
      </c>
      <c r="S152" s="10">
        <f t="shared" si="3"/>
        <v>32.763676243171517</v>
      </c>
      <c r="T152" s="10">
        <f t="shared" si="3"/>
        <v>33.105702400658664</v>
      </c>
      <c r="U152" s="10">
        <f t="shared" si="3"/>
        <v>40.603881397972373</v>
      </c>
      <c r="V152" s="10">
        <f t="shared" si="3"/>
        <v>125.8739320832705</v>
      </c>
      <c r="W152" s="10">
        <f t="shared" si="3"/>
        <v>353.82447063485182</v>
      </c>
      <c r="X152" s="10">
        <f t="shared" si="3"/>
        <v>60.049200492063918</v>
      </c>
      <c r="Y152" s="10">
        <f t="shared" si="3"/>
        <v>112.62587383628396</v>
      </c>
      <c r="Z152" s="10">
        <f t="shared" si="3"/>
        <v>82.715415639106524</v>
      </c>
      <c r="AA152" s="10">
        <f t="shared" si="3"/>
        <v>26.107852666554702</v>
      </c>
      <c r="AB152" s="10">
        <f t="shared" si="3"/>
        <v>243.46403433646864</v>
      </c>
      <c r="AC152" s="10">
        <f t="shared" si="3"/>
        <v>33.899129253924997</v>
      </c>
      <c r="AD152" s="10">
        <f t="shared" si="3"/>
        <v>78.888450211800148</v>
      </c>
      <c r="AE152" s="48"/>
      <c r="AF152" s="10"/>
      <c r="AG152" s="10"/>
      <c r="AH152" s="10"/>
      <c r="AI152" s="10"/>
      <c r="AJ152" s="10"/>
      <c r="AK152" s="10"/>
      <c r="AL152" s="40"/>
    </row>
    <row r="153" spans="1:38" ht="57.6" thickBot="1" x14ac:dyDescent="0.3">
      <c r="A153" s="229"/>
      <c r="B153" s="230" t="s">
        <v>314</v>
      </c>
      <c r="C153" s="77" t="s">
        <v>357</v>
      </c>
      <c r="D153" s="229" t="s">
        <v>308</v>
      </c>
      <c r="E153" s="231"/>
      <c r="F153" s="231"/>
      <c r="G153" s="231"/>
      <c r="H153" s="231"/>
      <c r="I153" s="231"/>
      <c r="J153" s="231"/>
      <c r="K153" s="231"/>
      <c r="L153" s="231"/>
      <c r="M153" s="231"/>
      <c r="N153" s="231"/>
      <c r="O153" s="231"/>
      <c r="P153" s="231"/>
      <c r="Q153" s="231"/>
      <c r="R153" s="231"/>
      <c r="S153" s="231"/>
      <c r="T153" s="231"/>
      <c r="U153" s="231"/>
      <c r="V153" s="231"/>
      <c r="W153" s="231"/>
      <c r="X153" s="231"/>
      <c r="Y153" s="231"/>
      <c r="Z153" s="231"/>
      <c r="AA153" s="231"/>
      <c r="AB153" s="231"/>
      <c r="AC153" s="231"/>
      <c r="AD153" s="231"/>
      <c r="AE153" s="219"/>
      <c r="AF153" s="231"/>
      <c r="AG153" s="231"/>
      <c r="AH153" s="231"/>
      <c r="AI153" s="231"/>
      <c r="AJ153" s="231"/>
      <c r="AK153" s="231"/>
      <c r="AL153" s="230"/>
    </row>
    <row r="154" spans="1:38" ht="48.6" thickBot="1" x14ac:dyDescent="0.3">
      <c r="A154" s="232"/>
      <c r="B154" s="233" t="s">
        <v>355</v>
      </c>
      <c r="C154" s="80" t="s">
        <v>352</v>
      </c>
      <c r="D154" s="232" t="s">
        <v>312</v>
      </c>
      <c r="E154" s="10">
        <f>SUM(E$141, E$153, -1 * IF(OR($B$6=2005,$B$6&gt;=2020),SUM(E$99:E$122),0), IF(AND(ISNUMBER(SEARCH($B$4,"AT|BE|CH|GB|IE|LT|LU|NL")),SUM(E$143:E$149)&gt;0),SUM(E$143:E$149)-SUM(E$27:E$33),0))</f>
        <v>516.56811806778671</v>
      </c>
      <c r="F154" s="10">
        <f>SUM(F$141, F$153, -1 * IF(OR($B$6=2005,$B$6&gt;=2020),SUM(F$99:F$122),0), IF(AND(ISNUMBER(SEARCH($B$4,"AT|BE|CH|GB|IE|LT|LU|NL")),SUM(F$143:F$149)&gt;0),SUM(F$143:F$149)-SUM(F$27:F$33),0))</f>
        <v>414.66715446356773</v>
      </c>
      <c r="G154" s="10">
        <f>SUM(G$141, G$153, IF(AND(ISNUMBER(SEARCH($B$4,"AT|BE|CH|GB|IE|LT|LU|NL")),SUM(G$143:G$149)&gt;0),SUM(G$143:G$149)-SUM(G$27:G$33),0))</f>
        <v>1142.8954543185523</v>
      </c>
      <c r="H154" s="10">
        <f>SUM(H$141, H$153, IF(AND(ISNUMBER(SEARCH($B$4,"AT|BE|CH|GB|IE|LT|LU|NL")),SUM(H$143:H$149)&gt;0),SUM(H$143:H$149)-SUM(H$27:H$33),0))</f>
        <v>422.27817420947059</v>
      </c>
      <c r="I154" s="10">
        <f t="shared" ref="I154:AD154" si="4">SUM(I$141, I$153, IF(AND(ISNUMBER(SEARCH($B$4,"AT|BE|CH|GB|IE|LT|LU|NL")),SUM(I$143:I$149)&gt;0),SUM(I$143:I$149)-SUM(I$27:I$33),0))</f>
        <v>112.56182102674632</v>
      </c>
      <c r="J154" s="10">
        <f t="shared" si="4"/>
        <v>222.29209437637451</v>
      </c>
      <c r="K154" s="10">
        <f t="shared" si="4"/>
        <v>476.4881811000447</v>
      </c>
      <c r="L154" s="10">
        <f t="shared" si="4"/>
        <v>7.2708721743736326</v>
      </c>
      <c r="M154" s="10">
        <f t="shared" si="4"/>
        <v>1312.4193804802223</v>
      </c>
      <c r="N154" s="10">
        <f t="shared" si="4"/>
        <v>94.061944599910419</v>
      </c>
      <c r="O154" s="10">
        <f t="shared" si="4"/>
        <v>8.7732570949409787</v>
      </c>
      <c r="P154" s="10">
        <f t="shared" si="4"/>
        <v>10.585670195044541</v>
      </c>
      <c r="Q154" s="10">
        <f t="shared" si="4"/>
        <v>13.628869027315677</v>
      </c>
      <c r="R154" s="10">
        <f t="shared" si="4"/>
        <v>47.396557632125699</v>
      </c>
      <c r="S154" s="10">
        <f t="shared" si="4"/>
        <v>32.763676243171517</v>
      </c>
      <c r="T154" s="10">
        <f t="shared" si="4"/>
        <v>33.105702400658664</v>
      </c>
      <c r="U154" s="10">
        <f t="shared" si="4"/>
        <v>40.603881397972373</v>
      </c>
      <c r="V154" s="10">
        <f t="shared" si="4"/>
        <v>125.8739320832705</v>
      </c>
      <c r="W154" s="10">
        <f t="shared" si="4"/>
        <v>353.82447063485182</v>
      </c>
      <c r="X154" s="10">
        <f t="shared" si="4"/>
        <v>60.049200492063918</v>
      </c>
      <c r="Y154" s="10">
        <f t="shared" si="4"/>
        <v>112.62587383628396</v>
      </c>
      <c r="Z154" s="10">
        <f t="shared" si="4"/>
        <v>82.715415639106524</v>
      </c>
      <c r="AA154" s="10">
        <f t="shared" si="4"/>
        <v>26.107852666554702</v>
      </c>
      <c r="AB154" s="10">
        <f t="shared" si="4"/>
        <v>243.46403433646864</v>
      </c>
      <c r="AC154" s="10">
        <f t="shared" si="4"/>
        <v>33.899129253924997</v>
      </c>
      <c r="AD154" s="10">
        <f t="shared" si="4"/>
        <v>78.888450211800148</v>
      </c>
      <c r="AE154" s="226"/>
      <c r="AF154" s="234"/>
      <c r="AG154" s="234"/>
      <c r="AH154" s="234"/>
      <c r="AI154" s="234"/>
      <c r="AJ154" s="234"/>
      <c r="AK154" s="234"/>
      <c r="AL154" s="235"/>
    </row>
    <row r="155" spans="1:38" ht="15" thickBot="1" x14ac:dyDescent="0.35">
      <c r="A155" s="177"/>
      <c r="B155" s="227"/>
      <c r="C155" s="82"/>
      <c r="D155" s="177"/>
      <c r="E155" s="221"/>
      <c r="F155" s="221"/>
      <c r="G155" s="221"/>
      <c r="H155" s="221"/>
      <c r="I155" s="221"/>
      <c r="J155" s="221"/>
      <c r="K155" s="221"/>
      <c r="L155" s="221"/>
      <c r="M155" s="221"/>
      <c r="N155" s="221"/>
      <c r="O155" s="177"/>
      <c r="P155" s="177"/>
      <c r="Q155" s="177"/>
      <c r="R155" s="177"/>
      <c r="S155" s="177"/>
      <c r="T155" s="177"/>
      <c r="U155" s="177"/>
      <c r="V155" s="177"/>
      <c r="W155" s="177"/>
      <c r="X155" s="177"/>
      <c r="Y155" s="177"/>
      <c r="Z155" s="177"/>
      <c r="AA155" s="177"/>
      <c r="AB155" s="177"/>
      <c r="AC155" s="177"/>
      <c r="AD155" s="177"/>
      <c r="AE155" s="228"/>
      <c r="AF155" s="177"/>
      <c r="AG155" s="177"/>
      <c r="AH155" s="177"/>
      <c r="AI155" s="177"/>
      <c r="AJ155" s="177"/>
      <c r="AK155" s="177"/>
      <c r="AL155" s="227"/>
    </row>
    <row r="156" spans="1:38" ht="13.8" thickBot="1" x14ac:dyDescent="0.3">
      <c r="A156" s="236" t="s">
        <v>350</v>
      </c>
      <c r="B156" s="237"/>
      <c r="C156" s="84"/>
      <c r="D156" s="237"/>
      <c r="E156" s="237"/>
      <c r="F156" s="237"/>
      <c r="G156" s="237"/>
      <c r="H156" s="237"/>
      <c r="I156" s="237"/>
      <c r="J156" s="237"/>
      <c r="K156" s="237"/>
      <c r="L156" s="237"/>
      <c r="M156" s="237"/>
      <c r="N156" s="237"/>
      <c r="O156" s="237"/>
      <c r="P156" s="237"/>
      <c r="Q156" s="237"/>
      <c r="R156" s="237"/>
      <c r="S156" s="237"/>
      <c r="T156" s="237"/>
      <c r="U156" s="237"/>
      <c r="V156" s="237"/>
      <c r="W156" s="237"/>
      <c r="X156" s="237"/>
      <c r="Y156" s="237"/>
      <c r="Z156" s="237"/>
      <c r="AA156" s="237"/>
      <c r="AB156" s="237"/>
      <c r="AC156" s="237"/>
      <c r="AD156" s="237"/>
      <c r="AE156" s="226"/>
      <c r="AF156" s="237"/>
      <c r="AG156" s="237"/>
      <c r="AH156" s="237"/>
      <c r="AI156" s="237"/>
      <c r="AJ156" s="237"/>
      <c r="AK156" s="237"/>
      <c r="AL156" s="237"/>
    </row>
    <row r="157" spans="1:38" ht="13.8" thickBot="1" x14ac:dyDescent="0.3">
      <c r="A157" s="238" t="s">
        <v>315</v>
      </c>
      <c r="B157" s="238" t="s">
        <v>316</v>
      </c>
      <c r="C157" s="85" t="s">
        <v>317</v>
      </c>
      <c r="D157" s="239"/>
      <c r="E157" s="249" t="str">
        <f>E25</f>
        <v>NE</v>
      </c>
      <c r="F157" s="249" t="str">
        <f t="shared" ref="F157:AD158" si="5">F25</f>
        <v>NE</v>
      </c>
      <c r="G157" s="249" t="str">
        <f t="shared" si="5"/>
        <v>NE</v>
      </c>
      <c r="H157" s="240" t="str">
        <f t="shared" si="5"/>
        <v>NE</v>
      </c>
      <c r="I157" s="240" t="str">
        <f t="shared" si="5"/>
        <v>NE</v>
      </c>
      <c r="J157" s="240" t="str">
        <f t="shared" si="5"/>
        <v>NE</v>
      </c>
      <c r="K157" s="240" t="str">
        <f t="shared" si="5"/>
        <v>NE</v>
      </c>
      <c r="L157" s="240" t="str">
        <f t="shared" si="5"/>
        <v>NE</v>
      </c>
      <c r="M157" s="241" t="str">
        <f t="shared" si="5"/>
        <v>NE</v>
      </c>
      <c r="N157" s="240" t="str">
        <f t="shared" si="5"/>
        <v>NE</v>
      </c>
      <c r="O157" s="240" t="str">
        <f t="shared" si="5"/>
        <v>NE</v>
      </c>
      <c r="P157" s="240" t="str">
        <f t="shared" si="5"/>
        <v>NE</v>
      </c>
      <c r="Q157" s="240" t="str">
        <f t="shared" si="5"/>
        <v>NE</v>
      </c>
      <c r="R157" s="240" t="str">
        <f t="shared" si="5"/>
        <v>NE</v>
      </c>
      <c r="S157" s="240" t="str">
        <f t="shared" si="5"/>
        <v>NE</v>
      </c>
      <c r="T157" s="240" t="str">
        <f t="shared" si="5"/>
        <v>NE</v>
      </c>
      <c r="U157" s="240" t="str">
        <f t="shared" si="5"/>
        <v>NE</v>
      </c>
      <c r="V157" s="240" t="str">
        <f t="shared" si="5"/>
        <v>NE</v>
      </c>
      <c r="W157" s="240" t="str">
        <f t="shared" si="5"/>
        <v>NE</v>
      </c>
      <c r="X157" s="240" t="str">
        <f t="shared" si="5"/>
        <v>NE</v>
      </c>
      <c r="Y157" s="240" t="str">
        <f t="shared" si="5"/>
        <v>NE</v>
      </c>
      <c r="Z157" s="240" t="str">
        <f t="shared" si="5"/>
        <v>NE</v>
      </c>
      <c r="AA157" s="240" t="str">
        <f t="shared" si="5"/>
        <v>NE</v>
      </c>
      <c r="AB157" s="240" t="str">
        <f t="shared" si="5"/>
        <v>NE</v>
      </c>
      <c r="AC157" s="240" t="str">
        <f t="shared" si="5"/>
        <v>NA</v>
      </c>
      <c r="AD157" s="240" t="str">
        <f t="shared" si="5"/>
        <v>NA</v>
      </c>
      <c r="AE157" s="226"/>
      <c r="AF157" s="239" t="s">
        <v>429</v>
      </c>
      <c r="AG157" s="239" t="s">
        <v>429</v>
      </c>
      <c r="AH157" s="239" t="s">
        <v>429</v>
      </c>
      <c r="AI157" s="239" t="s">
        <v>429</v>
      </c>
      <c r="AJ157" s="239" t="s">
        <v>429</v>
      </c>
      <c r="AK157" s="239" t="s">
        <v>429</v>
      </c>
      <c r="AL157" s="238" t="s">
        <v>49</v>
      </c>
    </row>
    <row r="158" spans="1:38" ht="13.8" thickBot="1" x14ac:dyDescent="0.3">
      <c r="A158" s="238" t="s">
        <v>315</v>
      </c>
      <c r="B158" s="238" t="s">
        <v>318</v>
      </c>
      <c r="C158" s="85" t="s">
        <v>319</v>
      </c>
      <c r="D158" s="239"/>
      <c r="E158" s="249">
        <f>E26</f>
        <v>6.268229484E-2</v>
      </c>
      <c r="F158" s="249">
        <f t="shared" si="5"/>
        <v>0.29774090048999996</v>
      </c>
      <c r="G158" s="249">
        <f t="shared" si="5"/>
        <v>1.567057371E-2</v>
      </c>
      <c r="H158" s="240" t="str">
        <f t="shared" si="5"/>
        <v>NE</v>
      </c>
      <c r="I158" s="240" t="str">
        <f t="shared" si="5"/>
        <v>NE</v>
      </c>
      <c r="J158" s="240" t="str">
        <f t="shared" si="5"/>
        <v>NE</v>
      </c>
      <c r="K158" s="240" t="str">
        <f t="shared" si="5"/>
        <v>NE</v>
      </c>
      <c r="L158" s="240" t="str">
        <f t="shared" si="5"/>
        <v>NE</v>
      </c>
      <c r="M158" s="241">
        <f t="shared" si="5"/>
        <v>18.804688452000001</v>
      </c>
      <c r="N158" s="240" t="str">
        <f t="shared" si="5"/>
        <v>NE</v>
      </c>
      <c r="O158" s="240" t="str">
        <f t="shared" si="5"/>
        <v>NE</v>
      </c>
      <c r="P158" s="240" t="str">
        <f t="shared" si="5"/>
        <v>NE</v>
      </c>
      <c r="Q158" s="240" t="str">
        <f t="shared" si="5"/>
        <v>NE</v>
      </c>
      <c r="R158" s="240" t="str">
        <f t="shared" si="5"/>
        <v>NE</v>
      </c>
      <c r="S158" s="240" t="str">
        <f t="shared" si="5"/>
        <v>NE</v>
      </c>
      <c r="T158" s="240" t="str">
        <f t="shared" si="5"/>
        <v>NE</v>
      </c>
      <c r="U158" s="240" t="str">
        <f t="shared" si="5"/>
        <v>NE</v>
      </c>
      <c r="V158" s="240" t="str">
        <f t="shared" si="5"/>
        <v>NE</v>
      </c>
      <c r="W158" s="240" t="str">
        <f t="shared" si="5"/>
        <v>NE</v>
      </c>
      <c r="X158" s="240" t="str">
        <f t="shared" si="5"/>
        <v>NE</v>
      </c>
      <c r="Y158" s="240" t="str">
        <f t="shared" si="5"/>
        <v>NE</v>
      </c>
      <c r="Z158" s="240" t="str">
        <f t="shared" si="5"/>
        <v>NE</v>
      </c>
      <c r="AA158" s="240" t="str">
        <f t="shared" si="5"/>
        <v>NE</v>
      </c>
      <c r="AB158" s="240" t="str">
        <f t="shared" si="5"/>
        <v>NE</v>
      </c>
      <c r="AC158" s="240" t="str">
        <f t="shared" si="5"/>
        <v>NA</v>
      </c>
      <c r="AD158" s="240" t="str">
        <f t="shared" si="5"/>
        <v>NA</v>
      </c>
      <c r="AE158" s="226"/>
      <c r="AF158" s="239" t="s">
        <v>429</v>
      </c>
      <c r="AG158" s="239" t="s">
        <v>429</v>
      </c>
      <c r="AH158" s="239" t="s">
        <v>429</v>
      </c>
      <c r="AI158" s="239" t="s">
        <v>429</v>
      </c>
      <c r="AJ158" s="239" t="s">
        <v>429</v>
      </c>
      <c r="AK158" s="239" t="s">
        <v>429</v>
      </c>
      <c r="AL158" s="238" t="s">
        <v>49</v>
      </c>
    </row>
    <row r="159" spans="1:38" ht="27" customHeight="1" thickBot="1" x14ac:dyDescent="0.3">
      <c r="A159" s="238" t="s">
        <v>320</v>
      </c>
      <c r="B159" s="238" t="s">
        <v>321</v>
      </c>
      <c r="C159" s="85" t="s">
        <v>398</v>
      </c>
      <c r="D159" s="239"/>
      <c r="E159" s="257">
        <f>E36</f>
        <v>0.68599500000000002</v>
      </c>
      <c r="F159" s="257">
        <f t="shared" ref="F159:AD159" si="6">F36</f>
        <v>1.65585E-2</v>
      </c>
      <c r="G159" s="257">
        <f t="shared" si="6"/>
        <v>1.7220839999999998E-2</v>
      </c>
      <c r="H159" s="257" t="str">
        <f t="shared" si="6"/>
        <v>NE</v>
      </c>
      <c r="I159" s="257">
        <f t="shared" si="6"/>
        <v>1.0124340000000001E-2</v>
      </c>
      <c r="J159" s="257">
        <f t="shared" si="6"/>
        <v>1.0124340000000001E-2</v>
      </c>
      <c r="K159" s="257">
        <f t="shared" si="6"/>
        <v>1.0124340000000001E-2</v>
      </c>
      <c r="L159" s="257">
        <f t="shared" si="6"/>
        <v>9.6323160000000014E-4</v>
      </c>
      <c r="M159" s="257">
        <f t="shared" si="6"/>
        <v>3.6334079999999991E-2</v>
      </c>
      <c r="N159" s="257">
        <f t="shared" si="6"/>
        <v>1.2300600000000001E-3</v>
      </c>
      <c r="O159" s="257">
        <f t="shared" si="6"/>
        <v>9.4619999999999985E-5</v>
      </c>
      <c r="P159" s="257">
        <f t="shared" si="6"/>
        <v>2.8385999999999993E-4</v>
      </c>
      <c r="Q159" s="257">
        <f t="shared" si="6"/>
        <v>3.7847999999999994E-4</v>
      </c>
      <c r="R159" s="257">
        <f t="shared" si="6"/>
        <v>4.7309999999999995E-4</v>
      </c>
      <c r="S159" s="257">
        <f t="shared" si="6"/>
        <v>8.3265600000000002E-3</v>
      </c>
      <c r="T159" s="257">
        <f t="shared" si="6"/>
        <v>9.4619999999999999E-3</v>
      </c>
      <c r="U159" s="257">
        <f t="shared" si="6"/>
        <v>9.4619999999999991E-4</v>
      </c>
      <c r="V159" s="257">
        <f t="shared" si="6"/>
        <v>1.1354400000000001E-2</v>
      </c>
      <c r="W159" s="257">
        <f t="shared" si="6"/>
        <v>1.2300600000000001E-3</v>
      </c>
      <c r="X159" s="257" t="str">
        <f t="shared" si="6"/>
        <v>NE</v>
      </c>
      <c r="Y159" s="257" t="str">
        <f t="shared" si="6"/>
        <v>NE</v>
      </c>
      <c r="Z159" s="257" t="str">
        <f t="shared" si="6"/>
        <v>NE</v>
      </c>
      <c r="AA159" s="257" t="str">
        <f t="shared" si="6"/>
        <v>NE</v>
      </c>
      <c r="AB159" s="257" t="str">
        <f t="shared" si="6"/>
        <v>NE</v>
      </c>
      <c r="AC159" s="257">
        <f t="shared" si="6"/>
        <v>7.5695999999999988E-4</v>
      </c>
      <c r="AD159" s="257">
        <f t="shared" si="6"/>
        <v>3.5955599999999998E-5</v>
      </c>
      <c r="AE159" s="226"/>
      <c r="AF159" s="239" t="s">
        <v>429</v>
      </c>
      <c r="AG159" s="239" t="s">
        <v>429</v>
      </c>
      <c r="AH159" s="239" t="s">
        <v>429</v>
      </c>
      <c r="AI159" s="239" t="s">
        <v>429</v>
      </c>
      <c r="AJ159" s="239" t="s">
        <v>429</v>
      </c>
      <c r="AK159" s="239" t="s">
        <v>429</v>
      </c>
      <c r="AL159" s="238" t="s">
        <v>49</v>
      </c>
    </row>
    <row r="160" spans="1:38" ht="13.8" thickBot="1" x14ac:dyDescent="0.3">
      <c r="A160" s="238" t="s">
        <v>322</v>
      </c>
      <c r="B160" s="238" t="s">
        <v>323</v>
      </c>
      <c r="C160" s="85" t="s">
        <v>324</v>
      </c>
      <c r="D160" s="239"/>
      <c r="E160" s="244" t="s">
        <v>429</v>
      </c>
      <c r="F160" s="244" t="s">
        <v>429</v>
      </c>
      <c r="G160" s="244" t="s">
        <v>429</v>
      </c>
      <c r="H160" s="244" t="s">
        <v>429</v>
      </c>
      <c r="I160" s="244" t="s">
        <v>429</v>
      </c>
      <c r="J160" s="244" t="s">
        <v>429</v>
      </c>
      <c r="K160" s="244" t="s">
        <v>429</v>
      </c>
      <c r="L160" s="244" t="s">
        <v>429</v>
      </c>
      <c r="M160" s="244" t="s">
        <v>429</v>
      </c>
      <c r="N160" s="244" t="s">
        <v>429</v>
      </c>
      <c r="O160" s="244" t="s">
        <v>429</v>
      </c>
      <c r="P160" s="244" t="s">
        <v>429</v>
      </c>
      <c r="Q160" s="244" t="s">
        <v>429</v>
      </c>
      <c r="R160" s="244" t="s">
        <v>429</v>
      </c>
      <c r="S160" s="244" t="s">
        <v>429</v>
      </c>
      <c r="T160" s="244" t="s">
        <v>429</v>
      </c>
      <c r="U160" s="244" t="s">
        <v>429</v>
      </c>
      <c r="V160" s="244" t="s">
        <v>429</v>
      </c>
      <c r="W160" s="244" t="s">
        <v>429</v>
      </c>
      <c r="X160" s="244" t="s">
        <v>429</v>
      </c>
      <c r="Y160" s="244" t="s">
        <v>429</v>
      </c>
      <c r="Z160" s="244" t="s">
        <v>429</v>
      </c>
      <c r="AA160" s="244" t="s">
        <v>429</v>
      </c>
      <c r="AB160" s="244" t="s">
        <v>429</v>
      </c>
      <c r="AC160" s="244" t="s">
        <v>429</v>
      </c>
      <c r="AD160" s="244" t="s">
        <v>429</v>
      </c>
      <c r="AE160" s="226"/>
      <c r="AF160" s="241" t="s">
        <v>429</v>
      </c>
      <c r="AG160" s="241" t="s">
        <v>429</v>
      </c>
      <c r="AH160" s="241" t="s">
        <v>429</v>
      </c>
      <c r="AI160" s="241" t="s">
        <v>429</v>
      </c>
      <c r="AJ160" s="241" t="s">
        <v>429</v>
      </c>
      <c r="AK160" s="241" t="s">
        <v>429</v>
      </c>
      <c r="AL160" s="238" t="s">
        <v>49</v>
      </c>
    </row>
    <row r="161" spans="1:38" ht="34.799999999999997" thickBot="1" x14ac:dyDescent="0.3">
      <c r="A161" s="242" t="s">
        <v>322</v>
      </c>
      <c r="B161" s="242" t="s">
        <v>325</v>
      </c>
      <c r="C161" s="87" t="s">
        <v>326</v>
      </c>
      <c r="D161" s="243"/>
      <c r="E161" s="244" t="s">
        <v>429</v>
      </c>
      <c r="F161" s="244" t="s">
        <v>429</v>
      </c>
      <c r="G161" s="244" t="s">
        <v>429</v>
      </c>
      <c r="H161" s="244" t="s">
        <v>429</v>
      </c>
      <c r="I161" s="244" t="s">
        <v>429</v>
      </c>
      <c r="J161" s="244" t="s">
        <v>429</v>
      </c>
      <c r="K161" s="244" t="s">
        <v>429</v>
      </c>
      <c r="L161" s="244" t="s">
        <v>429</v>
      </c>
      <c r="M161" s="244" t="s">
        <v>429</v>
      </c>
      <c r="N161" s="244" t="s">
        <v>429</v>
      </c>
      <c r="O161" s="244" t="s">
        <v>429</v>
      </c>
      <c r="P161" s="244" t="s">
        <v>429</v>
      </c>
      <c r="Q161" s="244" t="s">
        <v>429</v>
      </c>
      <c r="R161" s="244" t="s">
        <v>429</v>
      </c>
      <c r="S161" s="244" t="s">
        <v>429</v>
      </c>
      <c r="T161" s="244" t="s">
        <v>429</v>
      </c>
      <c r="U161" s="244" t="s">
        <v>429</v>
      </c>
      <c r="V161" s="244" t="s">
        <v>429</v>
      </c>
      <c r="W161" s="244" t="s">
        <v>429</v>
      </c>
      <c r="X161" s="244" t="s">
        <v>429</v>
      </c>
      <c r="Y161" s="244" t="s">
        <v>429</v>
      </c>
      <c r="Z161" s="244" t="s">
        <v>429</v>
      </c>
      <c r="AA161" s="244" t="s">
        <v>429</v>
      </c>
      <c r="AB161" s="244" t="s">
        <v>429</v>
      </c>
      <c r="AC161" s="244" t="s">
        <v>429</v>
      </c>
      <c r="AD161" s="244" t="s">
        <v>429</v>
      </c>
      <c r="AE161" s="219"/>
      <c r="AF161" s="244" t="s">
        <v>429</v>
      </c>
      <c r="AG161" s="244" t="s">
        <v>429</v>
      </c>
      <c r="AH161" s="244" t="s">
        <v>429</v>
      </c>
      <c r="AI161" s="244" t="s">
        <v>429</v>
      </c>
      <c r="AJ161" s="244" t="s">
        <v>429</v>
      </c>
      <c r="AK161" s="244" t="s">
        <v>429</v>
      </c>
      <c r="AL161" s="242" t="s">
        <v>399</v>
      </c>
    </row>
    <row r="162" spans="1:38" ht="34.799999999999997" thickBot="1" x14ac:dyDescent="0.3">
      <c r="A162" s="245" t="s">
        <v>327</v>
      </c>
      <c r="B162" s="245" t="s">
        <v>328</v>
      </c>
      <c r="C162" s="89" t="s">
        <v>329</v>
      </c>
      <c r="D162" s="246"/>
      <c r="E162" s="247" t="s">
        <v>434</v>
      </c>
      <c r="F162" s="247" t="s">
        <v>434</v>
      </c>
      <c r="G162" s="247" t="s">
        <v>434</v>
      </c>
      <c r="H162" s="247" t="s">
        <v>434</v>
      </c>
      <c r="I162" s="247" t="s">
        <v>434</v>
      </c>
      <c r="J162" s="247" t="s">
        <v>434</v>
      </c>
      <c r="K162" s="247" t="s">
        <v>434</v>
      </c>
      <c r="L162" s="247" t="s">
        <v>434</v>
      </c>
      <c r="M162" s="247" t="s">
        <v>434</v>
      </c>
      <c r="N162" s="247" t="s">
        <v>434</v>
      </c>
      <c r="O162" s="247" t="s">
        <v>434</v>
      </c>
      <c r="P162" s="247" t="s">
        <v>434</v>
      </c>
      <c r="Q162" s="247" t="s">
        <v>434</v>
      </c>
      <c r="R162" s="247" t="s">
        <v>434</v>
      </c>
      <c r="S162" s="247" t="s">
        <v>434</v>
      </c>
      <c r="T162" s="247" t="s">
        <v>434</v>
      </c>
      <c r="U162" s="247" t="s">
        <v>434</v>
      </c>
      <c r="V162" s="247" t="s">
        <v>434</v>
      </c>
      <c r="W162" s="247" t="s">
        <v>434</v>
      </c>
      <c r="X162" s="247" t="s">
        <v>434</v>
      </c>
      <c r="Y162" s="247" t="s">
        <v>434</v>
      </c>
      <c r="Z162" s="247" t="s">
        <v>434</v>
      </c>
      <c r="AA162" s="247" t="s">
        <v>434</v>
      </c>
      <c r="AB162" s="247" t="s">
        <v>434</v>
      </c>
      <c r="AC162" s="247" t="s">
        <v>434</v>
      </c>
      <c r="AD162" s="247" t="s">
        <v>434</v>
      </c>
      <c r="AE162" s="219"/>
      <c r="AF162" s="247" t="s">
        <v>434</v>
      </c>
      <c r="AG162" s="247" t="s">
        <v>434</v>
      </c>
      <c r="AH162" s="247" t="s">
        <v>434</v>
      </c>
      <c r="AI162" s="247" t="s">
        <v>434</v>
      </c>
      <c r="AJ162" s="247" t="s">
        <v>434</v>
      </c>
      <c r="AK162" s="247" t="s">
        <v>434</v>
      </c>
      <c r="AL162" s="245" t="s">
        <v>399</v>
      </c>
    </row>
    <row r="163" spans="1:38" ht="23.4" thickBot="1" x14ac:dyDescent="0.3">
      <c r="A163" s="245" t="s">
        <v>327</v>
      </c>
      <c r="B163" s="245" t="s">
        <v>330</v>
      </c>
      <c r="C163" s="89" t="s">
        <v>331</v>
      </c>
      <c r="D163" s="246"/>
      <c r="E163" s="247">
        <f>(190*$AK163+13*$AJ163)/1000</f>
        <v>22.731491999999999</v>
      </c>
      <c r="F163" s="247">
        <f>(500*$AK163+34*$AJ163)/1000</f>
        <v>59.770055999999997</v>
      </c>
      <c r="G163" s="247">
        <f>(38*$AK163+3*$AJ163)/1000</f>
        <v>4.6406520000000002</v>
      </c>
      <c r="H163" s="247">
        <f>(43*$AK163+3*$AJ163)/1000</f>
        <v>5.1581520000000003</v>
      </c>
      <c r="I163" s="247">
        <f>(9*$AK163+9*$AJ163)/1000</f>
        <v>3.0544559999999996</v>
      </c>
      <c r="J163" s="248">
        <f>(11*$AK163+11*$AJ163)/1000000</f>
        <v>3.7332239999999998E-3</v>
      </c>
      <c r="K163" s="248">
        <f>(17*$AK163+17*$AJ163)/1000000</f>
        <v>5.7695280000000003E-3</v>
      </c>
      <c r="L163" s="247" t="s">
        <v>429</v>
      </c>
      <c r="M163" s="247">
        <f>(373*$AK163+373*$AJ163)/1000</f>
        <v>126.59023199999999</v>
      </c>
      <c r="N163" s="247" t="s">
        <v>429</v>
      </c>
      <c r="O163" s="247" t="s">
        <v>429</v>
      </c>
      <c r="P163" s="247" t="s">
        <v>429</v>
      </c>
      <c r="Q163" s="247" t="s">
        <v>429</v>
      </c>
      <c r="R163" s="247" t="s">
        <v>429</v>
      </c>
      <c r="S163" s="247" t="s">
        <v>429</v>
      </c>
      <c r="T163" s="247" t="s">
        <v>429</v>
      </c>
      <c r="U163" s="247" t="s">
        <v>429</v>
      </c>
      <c r="V163" s="247" t="s">
        <v>429</v>
      </c>
      <c r="W163" s="247" t="s">
        <v>429</v>
      </c>
      <c r="X163" s="247" t="s">
        <v>429</v>
      </c>
      <c r="Y163" s="247" t="s">
        <v>429</v>
      </c>
      <c r="Z163" s="247" t="s">
        <v>429</v>
      </c>
      <c r="AA163" s="247" t="s">
        <v>429</v>
      </c>
      <c r="AB163" s="247" t="s">
        <v>429</v>
      </c>
      <c r="AC163" s="247" t="s">
        <v>429</v>
      </c>
      <c r="AD163" s="247" t="s">
        <v>467</v>
      </c>
      <c r="AE163" s="219"/>
      <c r="AF163" s="247" t="s">
        <v>430</v>
      </c>
      <c r="AG163" s="247" t="s">
        <v>430</v>
      </c>
      <c r="AH163" s="247" t="s">
        <v>430</v>
      </c>
      <c r="AI163" s="247" t="s">
        <v>430</v>
      </c>
      <c r="AJ163" s="247">
        <v>235.88399999999999</v>
      </c>
      <c r="AK163" s="247">
        <v>103.5</v>
      </c>
      <c r="AL163" s="245" t="s">
        <v>1095</v>
      </c>
    </row>
    <row r="164" spans="1:38" ht="43.05" customHeight="1" thickBot="1" x14ac:dyDescent="0.3">
      <c r="A164" s="245" t="s">
        <v>327</v>
      </c>
      <c r="B164" s="245" t="s">
        <v>332</v>
      </c>
      <c r="C164" s="89" t="s">
        <v>333</v>
      </c>
      <c r="D164" s="246"/>
      <c r="E164" s="247" t="s">
        <v>429</v>
      </c>
      <c r="F164" s="247" t="s">
        <v>429</v>
      </c>
      <c r="G164" s="247" t="s">
        <v>429</v>
      </c>
      <c r="H164" s="247">
        <v>4.2130000000000001</v>
      </c>
      <c r="I164" s="247" t="s">
        <v>429</v>
      </c>
      <c r="J164" s="247" t="s">
        <v>429</v>
      </c>
      <c r="K164" s="247" t="s">
        <v>429</v>
      </c>
      <c r="L164" s="247" t="s">
        <v>429</v>
      </c>
      <c r="M164" s="247" t="s">
        <v>429</v>
      </c>
      <c r="N164" s="247" t="s">
        <v>429</v>
      </c>
      <c r="O164" s="247" t="s">
        <v>429</v>
      </c>
      <c r="P164" s="247" t="s">
        <v>429</v>
      </c>
      <c r="Q164" s="247" t="s">
        <v>429</v>
      </c>
      <c r="R164" s="247" t="s">
        <v>429</v>
      </c>
      <c r="S164" s="247" t="s">
        <v>429</v>
      </c>
      <c r="T164" s="247" t="s">
        <v>429</v>
      </c>
      <c r="U164" s="247" t="s">
        <v>429</v>
      </c>
      <c r="V164" s="247" t="s">
        <v>429</v>
      </c>
      <c r="W164" s="247" t="s">
        <v>429</v>
      </c>
      <c r="X164" s="247" t="s">
        <v>429</v>
      </c>
      <c r="Y164" s="247" t="s">
        <v>429</v>
      </c>
      <c r="Z164" s="247" t="s">
        <v>429</v>
      </c>
      <c r="AA164" s="247" t="s">
        <v>429</v>
      </c>
      <c r="AB164" s="247" t="s">
        <v>429</v>
      </c>
      <c r="AC164" s="247" t="s">
        <v>429</v>
      </c>
      <c r="AD164" s="247" t="s">
        <v>429</v>
      </c>
      <c r="AE164" s="219"/>
      <c r="AF164" s="247" t="s">
        <v>430</v>
      </c>
      <c r="AG164" s="247" t="s">
        <v>430</v>
      </c>
      <c r="AH164" s="247" t="s">
        <v>430</v>
      </c>
      <c r="AI164" s="247" t="s">
        <v>430</v>
      </c>
      <c r="AJ164" s="247" t="s">
        <v>430</v>
      </c>
      <c r="AK164" s="247">
        <v>19503.099999999999</v>
      </c>
      <c r="AL164" s="245" t="s">
        <v>977</v>
      </c>
    </row>
    <row r="165" spans="1:38"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6"/>
    </row>
    <row r="166" spans="1:38" s="100" customFormat="1" ht="60.45" customHeight="1" x14ac:dyDescent="0.25">
      <c r="A166" s="403" t="s">
        <v>979</v>
      </c>
      <c r="B166" s="403"/>
      <c r="C166" s="403"/>
      <c r="D166" s="403"/>
      <c r="E166" s="403"/>
      <c r="F166" s="403"/>
      <c r="G166" s="403"/>
      <c r="H166" s="403"/>
      <c r="I166" s="403"/>
      <c r="J166" s="403"/>
      <c r="K166" s="403"/>
      <c r="L166" s="403"/>
      <c r="M166" s="403"/>
      <c r="N166" s="403"/>
      <c r="O166" s="403"/>
      <c r="P166" s="403"/>
      <c r="Q166" s="403"/>
      <c r="R166" s="403"/>
      <c r="S166" s="99"/>
      <c r="T166" s="99"/>
      <c r="U166" s="99"/>
      <c r="AC166" s="101"/>
      <c r="AD166" s="101"/>
      <c r="AG166" s="102"/>
      <c r="AH166" s="102"/>
      <c r="AI166" s="102"/>
      <c r="AJ166" s="102"/>
      <c r="AK166" s="102"/>
      <c r="AL166" s="102"/>
    </row>
    <row r="167" spans="1:38" s="103" customFormat="1" ht="76.05" customHeight="1" x14ac:dyDescent="0.25">
      <c r="A167" s="403" t="s">
        <v>980</v>
      </c>
      <c r="B167" s="403"/>
      <c r="C167" s="403"/>
      <c r="D167" s="403"/>
      <c r="E167" s="403"/>
      <c r="F167" s="403"/>
      <c r="G167" s="403"/>
      <c r="H167" s="403"/>
      <c r="I167" s="403"/>
      <c r="J167" s="403"/>
      <c r="K167" s="403"/>
      <c r="L167" s="403"/>
      <c r="M167" s="403"/>
      <c r="N167" s="403"/>
      <c r="O167" s="403"/>
      <c r="P167" s="403"/>
      <c r="Q167" s="403"/>
      <c r="R167" s="403"/>
      <c r="S167" s="99"/>
      <c r="T167" s="99"/>
      <c r="U167" s="99"/>
    </row>
  </sheetData>
  <autoFilter ref="A14:A141" xr:uid="{F5CD7AE9-02EC-476C-A2A6-EF44E807AB6D}"/>
  <mergeCells count="12">
    <mergeCell ref="W10:AD10"/>
    <mergeCell ref="AF10:AL11"/>
    <mergeCell ref="X11:AB11"/>
    <mergeCell ref="A166:R166"/>
    <mergeCell ref="A167:R167"/>
    <mergeCell ref="A10:A12"/>
    <mergeCell ref="B10:D12"/>
    <mergeCell ref="E10:H11"/>
    <mergeCell ref="I10:L11"/>
    <mergeCell ref="M10:M11"/>
    <mergeCell ref="N10:P11"/>
    <mergeCell ref="Q10:V11"/>
  </mergeCells>
  <pageMargins left="0.7" right="0.7" top="0.75" bottom="0.75" header="0.3" footer="0.3"/>
  <drawing r:id="rId1"/>
  <legacy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Листы</vt:lpstr>
      </vt:variant>
      <vt:variant>
        <vt:i4>35</vt:i4>
      </vt:variant>
    </vt:vector>
  </HeadingPairs>
  <TitlesOfParts>
    <vt:vector size="35" baseType="lpstr">
      <vt:lpstr>Introduction</vt: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2023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2018-10-01T10:48:51Z</dcterms:created>
  <dcterms:modified xsi:type="dcterms:W3CDTF">2025-01-23T12:19:16Z</dcterms:modified>
</cp:coreProperties>
</file>